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VGI Global Media\2026\Ye3'2026 (31.03.26)\SET\"/>
    </mc:Choice>
  </mc:AlternateContent>
  <xr:revisionPtr revIDLastSave="0" documentId="13_ncr:1_{51B3BBA2-8C50-419C-B161-AECF1F16A5BD}" xr6:coauthVersionLast="47" xr6:coauthVersionMax="47" xr10:uidLastSave="{00000000-0000-0000-0000-000000000000}"/>
  <bookViews>
    <workbookView xWindow="-108" yWindow="-108" windowWidth="23256" windowHeight="12456" tabRatio="701" xr2:uid="{75BF4D7E-4D69-461B-81AF-DEF0775C9B3F}"/>
  </bookViews>
  <sheets>
    <sheet name="BS" sheetId="8" r:id="rId1"/>
    <sheet name=" PL" sheetId="7" r:id="rId2"/>
    <sheet name="CE_Consolidated FS" sheetId="2" r:id="rId3"/>
    <sheet name="CE_The Company only" sheetId="3" r:id="rId4"/>
    <sheet name="CF" sheetId="9" r:id="rId5"/>
  </sheets>
  <definedNames>
    <definedName name="_xlnm._FilterDatabase" localSheetId="2" hidden="1">'CE_Consolidated FS'!$A$1:$AL$55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45769.1871990741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' PL'!$A$1:$M$85</definedName>
    <definedName name="_xlnm.Print_Area" localSheetId="0">BS!$A$1:$K$110</definedName>
    <definedName name="_xlnm.Print_Area" localSheetId="2">'CE_Consolidated FS'!$A$1:$AG$49</definedName>
    <definedName name="_xlnm.Print_Area" localSheetId="3">'CE_The Company only'!$A$1:$R$33</definedName>
    <definedName name="_xlnm.Print_Area" localSheetId="4">CF!$A$1:$L$130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5" i="9" l="1"/>
  <c r="G85" i="9"/>
  <c r="I85" i="9"/>
  <c r="K85" i="9"/>
  <c r="G109" i="9"/>
  <c r="K109" i="9"/>
  <c r="E111" i="9"/>
  <c r="I111" i="9"/>
  <c r="Q10" i="3"/>
  <c r="Q11" i="3"/>
  <c r="Q13" i="3" s="1"/>
  <c r="Q12" i="3"/>
  <c r="E13" i="3"/>
  <c r="G13" i="3"/>
  <c r="I13" i="3"/>
  <c r="I19" i="3" s="1"/>
  <c r="I21" i="3" s="1"/>
  <c r="I28" i="3" s="1"/>
  <c r="I94" i="8" s="1"/>
  <c r="K13" i="3"/>
  <c r="K19" i="3" s="1"/>
  <c r="K21" i="3" s="1"/>
  <c r="M13" i="3"/>
  <c r="M19" i="3" s="1"/>
  <c r="M21" i="3" s="1"/>
  <c r="M28" i="3" s="1"/>
  <c r="I96" i="8" s="1"/>
  <c r="O13" i="3"/>
  <c r="Q14" i="3"/>
  <c r="Q16" i="3"/>
  <c r="Q17" i="3"/>
  <c r="Q18" i="3"/>
  <c r="E19" i="3"/>
  <c r="E21" i="3" s="1"/>
  <c r="G19" i="3"/>
  <c r="G21" i="3" s="1"/>
  <c r="G28" i="3" s="1"/>
  <c r="I92" i="8" s="1"/>
  <c r="O19" i="3"/>
  <c r="O21" i="3" s="1"/>
  <c r="O28" i="3" s="1"/>
  <c r="I99" i="8" s="1"/>
  <c r="K23" i="3"/>
  <c r="Q23" i="3" s="1"/>
  <c r="O23" i="3"/>
  <c r="E24" i="3"/>
  <c r="G24" i="3"/>
  <c r="I24" i="3"/>
  <c r="M24" i="3"/>
  <c r="O24" i="3"/>
  <c r="Q26" i="3"/>
  <c r="Q27" i="3"/>
  <c r="E108" i="9" s="1"/>
  <c r="AA13" i="2"/>
  <c r="AC13" i="2"/>
  <c r="AG13" i="2"/>
  <c r="AA14" i="2"/>
  <c r="AC14" i="2" s="1"/>
  <c r="AA15" i="2"/>
  <c r="AC15" i="2" s="1"/>
  <c r="AG15" i="2" s="1"/>
  <c r="E16" i="2"/>
  <c r="E27" i="2" s="1"/>
  <c r="E29" i="2" s="1"/>
  <c r="G16" i="2"/>
  <c r="I16" i="2"/>
  <c r="I27" i="2" s="1"/>
  <c r="I29" i="2" s="1"/>
  <c r="I43" i="2" s="1"/>
  <c r="E94" i="8" s="1"/>
  <c r="K16" i="2"/>
  <c r="M16" i="2"/>
  <c r="M27" i="2" s="1"/>
  <c r="M29" i="2" s="1"/>
  <c r="M43" i="2" s="1"/>
  <c r="E96" i="8" s="1"/>
  <c r="O16" i="2"/>
  <c r="Q16" i="2"/>
  <c r="S16" i="2"/>
  <c r="S27" i="2" s="1"/>
  <c r="S29" i="2" s="1"/>
  <c r="U16" i="2"/>
  <c r="U27" i="2" s="1"/>
  <c r="U29" i="2" s="1"/>
  <c r="U43" i="2" s="1"/>
  <c r="W16" i="2"/>
  <c r="W27" i="2" s="1"/>
  <c r="W29" i="2" s="1"/>
  <c r="W43" i="2" s="1"/>
  <c r="Y16" i="2"/>
  <c r="AA16" i="2"/>
  <c r="AA27" i="2" s="1"/>
  <c r="AE16" i="2"/>
  <c r="AA17" i="2"/>
  <c r="AC17" i="2"/>
  <c r="AG17" i="2" s="1"/>
  <c r="AA19" i="2"/>
  <c r="AC19" i="2" s="1"/>
  <c r="AG19" i="2" s="1"/>
  <c r="AA20" i="2"/>
  <c r="AC20" i="2" s="1"/>
  <c r="AG20" i="2" s="1"/>
  <c r="AA21" i="2"/>
  <c r="AC21" i="2"/>
  <c r="AG21" i="2" s="1"/>
  <c r="AA22" i="2"/>
  <c r="AC22" i="2"/>
  <c r="AG22" i="2" s="1"/>
  <c r="AA23" i="2"/>
  <c r="AC23" i="2" s="1"/>
  <c r="AG23" i="2" s="1"/>
  <c r="AA25" i="2"/>
  <c r="AC25" i="2"/>
  <c r="AG25" i="2"/>
  <c r="AA26" i="2"/>
  <c r="AC26" i="2" s="1"/>
  <c r="AG26" i="2" s="1"/>
  <c r="G27" i="2"/>
  <c r="G29" i="2" s="1"/>
  <c r="G43" i="2" s="1"/>
  <c r="E92" i="8" s="1"/>
  <c r="K27" i="2"/>
  <c r="K29" i="2" s="1"/>
  <c r="O27" i="2"/>
  <c r="O29" i="2" s="1"/>
  <c r="O43" i="2" s="1"/>
  <c r="E97" i="8" s="1"/>
  <c r="Q27" i="2"/>
  <c r="Q29" i="2" s="1"/>
  <c r="Q43" i="2" s="1"/>
  <c r="E98" i="8" s="1"/>
  <c r="Y27" i="2"/>
  <c r="Y29" i="2" s="1"/>
  <c r="AE27" i="2"/>
  <c r="AE29" i="2"/>
  <c r="AA30" i="2"/>
  <c r="AE30" i="2"/>
  <c r="AE32" i="2" s="1"/>
  <c r="AE43" i="2" s="1"/>
  <c r="E101" i="8" s="1"/>
  <c r="K31" i="2"/>
  <c r="S31" i="2"/>
  <c r="W31" i="2"/>
  <c r="Y31" i="2"/>
  <c r="AA31" i="2" s="1"/>
  <c r="AC31" i="2" s="1"/>
  <c r="AG31" i="2" s="1"/>
  <c r="AE31" i="2"/>
  <c r="E32" i="2"/>
  <c r="G32" i="2"/>
  <c r="I32" i="2"/>
  <c r="M32" i="2"/>
  <c r="O32" i="2"/>
  <c r="Q32" i="2"/>
  <c r="S32" i="2"/>
  <c r="U32" i="2"/>
  <c r="W32" i="2"/>
  <c r="W33" i="2"/>
  <c r="AA33" i="2"/>
  <c r="AC33" i="2" s="1"/>
  <c r="AG33" i="2" s="1"/>
  <c r="AA34" i="2"/>
  <c r="AC34" i="2" s="1"/>
  <c r="AG34" i="2" s="1"/>
  <c r="AA35" i="2"/>
  <c r="AC35" i="2"/>
  <c r="AG35" i="2" s="1"/>
  <c r="W36" i="2"/>
  <c r="AA36" i="2"/>
  <c r="AC36" i="2"/>
  <c r="AG36" i="2"/>
  <c r="E38" i="2"/>
  <c r="G38" i="2"/>
  <c r="AC38" i="2" s="1"/>
  <c r="AG38" i="2" s="1"/>
  <c r="K39" i="2"/>
  <c r="AC39" i="2" s="1"/>
  <c r="AG39" i="2" s="1"/>
  <c r="W41" i="2"/>
  <c r="AA41" i="2"/>
  <c r="AC41" i="2" s="1"/>
  <c r="AG41" i="2" s="1"/>
  <c r="AA42" i="2"/>
  <c r="AC42" i="2"/>
  <c r="AG42" i="2" s="1"/>
  <c r="E18" i="7"/>
  <c r="G18" i="7"/>
  <c r="G26" i="7" s="1"/>
  <c r="G28" i="7" s="1"/>
  <c r="G30" i="7" s="1"/>
  <c r="I18" i="7"/>
  <c r="K18" i="7"/>
  <c r="E25" i="7"/>
  <c r="G25" i="7"/>
  <c r="I25" i="7"/>
  <c r="K25" i="7"/>
  <c r="E26" i="7"/>
  <c r="E28" i="7" s="1"/>
  <c r="E30" i="7" s="1"/>
  <c r="I26" i="7"/>
  <c r="I28" i="7" s="1"/>
  <c r="I30" i="7" s="1"/>
  <c r="K26" i="7"/>
  <c r="K28" i="7" s="1"/>
  <c r="K30" i="7" s="1"/>
  <c r="E51" i="7"/>
  <c r="E60" i="7" s="1"/>
  <c r="G51" i="7"/>
  <c r="G60" i="7" s="1"/>
  <c r="I51" i="7"/>
  <c r="K51" i="7"/>
  <c r="E59" i="7"/>
  <c r="G59" i="7"/>
  <c r="I59" i="7"/>
  <c r="K59" i="7"/>
  <c r="I60" i="7"/>
  <c r="K60" i="7"/>
  <c r="E19" i="8"/>
  <c r="E36" i="8" s="1"/>
  <c r="G19" i="8"/>
  <c r="I19" i="8"/>
  <c r="K19" i="8"/>
  <c r="E35" i="8"/>
  <c r="G35" i="8"/>
  <c r="I35" i="8"/>
  <c r="K35" i="8"/>
  <c r="G36" i="8"/>
  <c r="I36" i="8"/>
  <c r="K36" i="8"/>
  <c r="E61" i="8"/>
  <c r="G61" i="8"/>
  <c r="G70" i="8" s="1"/>
  <c r="G103" i="8" s="1"/>
  <c r="G104" i="8" s="1"/>
  <c r="I61" i="8"/>
  <c r="I70" i="8" s="1"/>
  <c r="K61" i="8"/>
  <c r="E69" i="8"/>
  <c r="G69" i="8"/>
  <c r="I69" i="8"/>
  <c r="K69" i="8"/>
  <c r="E70" i="8"/>
  <c r="K70" i="8"/>
  <c r="K103" i="8" s="1"/>
  <c r="K104" i="8" s="1"/>
  <c r="G100" i="8"/>
  <c r="G102" i="8" s="1"/>
  <c r="K100" i="8"/>
  <c r="K102" i="8" s="1"/>
  <c r="E43" i="2" l="1"/>
  <c r="E91" i="8" s="1"/>
  <c r="Q19" i="3"/>
  <c r="E8" i="9"/>
  <c r="E29" i="9" s="1"/>
  <c r="E60" i="9" s="1"/>
  <c r="E64" i="9" s="1"/>
  <c r="E32" i="7"/>
  <c r="E67" i="7" s="1"/>
  <c r="E65" i="7" s="1"/>
  <c r="E28" i="3"/>
  <c r="I91" i="8" s="1"/>
  <c r="Q21" i="3"/>
  <c r="G8" i="9"/>
  <c r="G29" i="9" s="1"/>
  <c r="G60" i="9" s="1"/>
  <c r="G64" i="9" s="1"/>
  <c r="G110" i="9" s="1"/>
  <c r="G112" i="9" s="1"/>
  <c r="G113" i="9" s="1"/>
  <c r="G32" i="7"/>
  <c r="G67" i="7" s="1"/>
  <c r="G65" i="7" s="1"/>
  <c r="G75" i="7" s="1"/>
  <c r="I108" i="9"/>
  <c r="I109" i="9" s="1"/>
  <c r="E109" i="9"/>
  <c r="S43" i="2"/>
  <c r="AA29" i="2"/>
  <c r="AA43" i="2" s="1"/>
  <c r="E99" i="8" s="1"/>
  <c r="Y43" i="2"/>
  <c r="AG14" i="2"/>
  <c r="AG16" i="2" s="1"/>
  <c r="AG27" i="2" s="1"/>
  <c r="AC16" i="2"/>
  <c r="AC27" i="2" s="1"/>
  <c r="E62" i="7"/>
  <c r="E71" i="7" s="1"/>
  <c r="E69" i="7" s="1"/>
  <c r="K8" i="9"/>
  <c r="K29" i="9" s="1"/>
  <c r="K60" i="9" s="1"/>
  <c r="K64" i="9" s="1"/>
  <c r="K110" i="9" s="1"/>
  <c r="K112" i="9" s="1"/>
  <c r="K113" i="9" s="1"/>
  <c r="K32" i="7"/>
  <c r="AA32" i="2"/>
  <c r="I8" i="9"/>
  <c r="I29" i="9" s="1"/>
  <c r="I60" i="9" s="1"/>
  <c r="I64" i="9" s="1"/>
  <c r="I110" i="9" s="1"/>
  <c r="I112" i="9" s="1"/>
  <c r="I113" i="9" s="1"/>
  <c r="I32" i="7"/>
  <c r="Y32" i="2"/>
  <c r="G62" i="7" l="1"/>
  <c r="G71" i="7" s="1"/>
  <c r="G69" i="7" s="1"/>
  <c r="K30" i="2"/>
  <c r="E75" i="7"/>
  <c r="E78" i="7" s="1"/>
  <c r="E110" i="9"/>
  <c r="E112" i="9" s="1"/>
  <c r="E113" i="9" s="1"/>
  <c r="K62" i="7"/>
  <c r="K69" i="7" s="1"/>
  <c r="K65" i="7"/>
  <c r="K75" i="7" s="1"/>
  <c r="K78" i="7" s="1"/>
  <c r="AC29" i="2"/>
  <c r="I65" i="7"/>
  <c r="I75" i="7" s="1"/>
  <c r="I78" i="7" s="1"/>
  <c r="K22" i="3"/>
  <c r="I62" i="7"/>
  <c r="I69" i="7" s="1"/>
  <c r="K24" i="3" l="1"/>
  <c r="K28" i="3" s="1"/>
  <c r="I95" i="8" s="1"/>
  <c r="I100" i="8" s="1"/>
  <c r="I102" i="8" s="1"/>
  <c r="I103" i="8" s="1"/>
  <c r="I104" i="8" s="1"/>
  <c r="Q22" i="3"/>
  <c r="Q24" i="3" s="1"/>
  <c r="Q28" i="3" s="1"/>
  <c r="AG29" i="2"/>
  <c r="AC30" i="2"/>
  <c r="K32" i="2"/>
  <c r="K43" i="2" s="1"/>
  <c r="E95" i="8" s="1"/>
  <c r="E100" i="8" s="1"/>
  <c r="E102" i="8" s="1"/>
  <c r="E103" i="8" s="1"/>
  <c r="E104" i="8" s="1"/>
  <c r="AG30" i="2" l="1"/>
  <c r="AG32" i="2" s="1"/>
  <c r="AC32" i="2"/>
  <c r="AC43" i="2" s="1"/>
  <c r="AG43" i="2"/>
  <c r="AG44" i="2" s="1"/>
  <c r="Q29" i="3"/>
</calcChain>
</file>

<file path=xl/sharedStrings.xml><?xml version="1.0" encoding="utf-8"?>
<sst xmlns="http://schemas.openxmlformats.org/spreadsheetml/2006/main" count="409" uniqueCount="294">
  <si>
    <t>บริษัท วีจีไอ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</si>
  <si>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</si>
  <si>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</si>
  <si>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</si>
  <si>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</si>
  <si>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</si>
  <si>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</si>
  <si>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</si>
  <si>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เงินฝากธนาคารสำหรับเงินรับล่วงหน้าจากผู้ถือบัตร</t>
  </si>
  <si>
    <t xml:space="preserve">สินค้าคงเหลือ 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</si>
  <si>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</si>
  <si>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</si>
  <si>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</si>
  <si>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</si>
  <si>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</si>
  <si>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</si>
  <si>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</si>
  <si>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</si>
  <si>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</si>
  <si>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</si>
  <si>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เงินจ่ายล่วงหน้าเพื่อซื้อสินทรัพย์</t>
  </si>
  <si>
    <t>ส่วนปรับปรุงอาคารและอุปกรณ์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</si>
  <si>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</si>
  <si>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</si>
  <si>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</si>
  <si>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</si>
  <si>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</si>
  <si>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</si>
  <si>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</si>
  <si>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</si>
  <si>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</si>
  <si>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</si>
  <si>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</si>
  <si>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เงินรับล่วงหน้าจากผู้ถือบัตร</t>
  </si>
  <si>
    <t>รายได้รับล่วงหน้า</t>
  </si>
  <si>
    <t>เงินมัดจำรับจากการให้เช่าพื้นที่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</si>
  <si>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</si>
  <si>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</si>
  <si>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</si>
  <si>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</si>
  <si>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</si>
  <si>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</si>
  <si>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</si>
  <si>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</si>
  <si>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</si>
  <si>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</si>
  <si>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</si>
  <si>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</si>
  <si>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</si>
  <si>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</si>
  <si>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</si>
  <si>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ส่วนต่ำกว่าทุนจากการรวมธุรกิจภายใต้การควบคุมเดียวกัน</t>
  </si>
  <si>
    <t>ส่วนต่ำกว่าทุนจากการเปลี่ยนแปลงสัดส่วนการถือหุ้นในบริษัทย่อย / ธุรกิจ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</si>
  <si>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</si>
  <si>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</si>
  <si>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</si>
  <si>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</si>
  <si>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</si>
  <si>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</si>
  <si>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กำไรขาดทุน:</t>
  </si>
  <si>
    <t>รายได้</t>
  </si>
  <si>
    <t>รายได้จากการให้บริการ</t>
  </si>
  <si>
    <t>รายได้จากการขาย</t>
  </si>
  <si>
    <t>รายได้จากการให้เช่า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</si>
  <si>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</si>
  <si>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</si>
  <si>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</si>
  <si>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</si>
  <si>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</si>
  <si>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</si>
  <si>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</si>
  <si>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</si>
  <si>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</si>
  <si>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</si>
  <si>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</si>
  <si>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</si>
  <si>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สำหรับปี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</si>
  <si>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</si>
  <si>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</si>
  <si>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</si>
  <si>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   ของบริษัทร่วม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</si>
  <si>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</si>
  <si>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</si>
  <si>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</si>
  <si>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</si>
  <si>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</si>
  <si>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</si>
  <si>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</si>
  <si>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</si>
  <si>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</si>
  <si>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กำไร (ขาดทุน) ส่วนที่เป็นของผู้ถือหุ้นของบริษัทฯ</t>
  </si>
  <si>
    <t>ส่วนของ</t>
  </si>
  <si>
    <t>ส่วนต่ำกว่าทุน</t>
  </si>
  <si>
    <t>ผลกระทบจากการ</t>
  </si>
  <si>
    <t>รวม</t>
  </si>
  <si>
    <t>ผู้มีส่วนได้เสีย</t>
  </si>
  <si>
    <t>จากการรวม</t>
  </si>
  <si>
    <t xml:space="preserve"> จากการเปลี่ยนแปลง</t>
  </si>
  <si>
    <t>ป้องกันความเสี่ยง</t>
  </si>
  <si>
    <t>ส่วนแบ่งกำไร</t>
  </si>
  <si>
    <t>องค์ประกอบอื่น</t>
  </si>
  <si>
    <t>ที่ไม่มีอำนาจ</t>
  </si>
  <si>
    <t>ที่ออกและ</t>
  </si>
  <si>
    <t>ส่วนเกินมูลค่า</t>
  </si>
  <si>
    <t>ธุรกิจภายใต้</t>
  </si>
  <si>
    <t>สัดส่วนการถือหุ้น</t>
  </si>
  <si>
    <t>ของเงินลงทุนสุทธิ</t>
  </si>
  <si>
    <t>ขาดทุนเบ็ดเสร็จอื่น</t>
  </si>
  <si>
    <t>ของส่วนของ</t>
  </si>
  <si>
    <t>ผู้ถือหุ้น</t>
  </si>
  <si>
    <t>ควบคุม</t>
  </si>
  <si>
    <t>ชำระแล้ว</t>
  </si>
  <si>
    <t>หุ้นสามัญ</t>
  </si>
  <si>
    <t>จัดสรรแล้ว</t>
  </si>
  <si>
    <t>ยังไม่ได้จัดสรร</t>
  </si>
  <si>
    <t>การควบคุมเดียวกัน</t>
  </si>
  <si>
    <t>ในหน่วยงานต่างประเทศ</t>
  </si>
  <si>
    <t>จากบริษัทร่วม</t>
  </si>
  <si>
    <t>ของบริษัทฯ</t>
  </si>
  <si>
    <t>ของบริษัทย่อย</t>
  </si>
  <si>
    <t>ขาดทุนสำหรับปี</t>
  </si>
  <si>
    <t>ขายเงินลงทุนในตราสารทุน</t>
  </si>
  <si>
    <t>การจ่ายโดยใช้หุ้นเป็นเกณฑ์ของบริษัทย่อย</t>
  </si>
  <si>
    <t>กำไรขาดทุนเบ็ดเสร็จอื่น</t>
  </si>
  <si>
    <t>จากการรวมธุรกิจ</t>
  </si>
  <si>
    <t>ที่ออกและชำระแล้ว</t>
  </si>
  <si>
    <t>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</si>
  <si>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</si>
  <si>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</si>
  <si>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</si>
  <si>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 (ขาดทุน) ก่อนภาษีเป็นเงินสดรับ (จ่าย) จากกิจกรรมดำเนินงาน</t>
  </si>
  <si>
    <t xml:space="preserve">   ค่าเสื่อมราคา</t>
  </si>
  <si>
    <t xml:space="preserve">   ค่าตัดจำหน่าย</t>
  </si>
  <si>
    <t xml:space="preserve">   เงินปันผลรับ</t>
  </si>
  <si>
    <t xml:space="preserve">   ค่าใช้จ่ายจากการจ่ายโดยใช้หุ้นเป็นเกณฑ์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</si>
  <si>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</si>
  <si>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</si>
  <si>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</si>
  <si>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เงินฝากธนาคารสำหรับเงินรับล่วงหน้าจากผู้ถือบัตร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</si>
  <si>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</si>
  <si>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</si>
  <si>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</si>
  <si>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</si>
  <si>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</si>
  <si>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เงินรับล่วงหน้าจากผู้ถือบัตร</t>
  </si>
  <si>
    <t xml:space="preserve">   รายได้รับล่วงหน้า</t>
  </si>
  <si>
    <t xml:space="preserve">   เงินมัดจำจากผู้ถือบัตร</t>
  </si>
  <si>
    <t xml:space="preserve">   เงินมัดจำรับจากการให้เช่าพื้นที่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</si>
  <si>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</si>
  <si>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</si>
  <si>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</si>
  <si>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</si>
  <si>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</si>
  <si>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</si>
  <si>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</si>
  <si>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</si>
  <si>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เงินให้กู้ยืมระยะยาวแก่กิจการที่เกี่ยวข้องกันเพิ่มขึ้น</t>
  </si>
  <si>
    <t>เงินให้กู้ยืมระยะยาวแก่กิจการที่เกี่ยวข้องกันลดลง</t>
  </si>
  <si>
    <t>เงินสดจ่ายเพื่อซื้อเงินลงทุนในการร่วมค้า</t>
  </si>
  <si>
    <t>เงินสดจ่ายเพื่อซื้อเงินลงทุนในบริษัทร่วม</t>
  </si>
  <si>
    <t>เงินสดจ่ายเพื่อซื้อเงินลงทุนในตราสารทางการเงิน</t>
  </si>
  <si>
    <t>เงินสดรับจากการจำหน่ายเงินลงทุนในตราสารทางการเงิน</t>
  </si>
  <si>
    <t>เงินสดจ่ายล่วงหน้าเพื่อซื้อสินทรัพย์</t>
  </si>
  <si>
    <t>ซื้ออุปกรณ์</t>
  </si>
  <si>
    <t>ซื้อสินทรัพย์ไม่มีตัวตน</t>
  </si>
  <si>
    <t>เงินสดจ่ายชำระเจ้าหนี้ค่าซื้อสินทรัพย์</t>
  </si>
  <si>
    <t>เงินปันผลรับ</t>
  </si>
  <si>
    <t>ดอกเบี้ยรับ</t>
  </si>
  <si>
    <t>เงินสดรับจากการจำหน่ายสินทรัพย์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</si>
  <si>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</si>
  <si>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</si>
  <si>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เงินสดจ่ายคืนหนี้สินตามสัญญาเช่า</t>
  </si>
  <si>
    <t>เงินสดรับจากส่วนได้เสียที่ไม่มีอำนาจควบคุมของบริษัทย่อย</t>
  </si>
  <si>
    <t xml:space="preserve">    ในการออกหุ้นสามัญของบริษัทย่อย</t>
  </si>
  <si>
    <t>จ่ายเงินปันผล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</si>
  <si>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</si>
  <si>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</si>
  <si>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</si>
  <si>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</si>
  <si>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รายการที่มิใช่เงินสด</t>
  </si>
  <si>
    <t xml:space="preserve">   ซื้ออุปกรณ์โดยยังไม่ได้จ่ายชำระ</t>
  </si>
  <si>
    <t xml:space="preserve">   ซื้อสินทรัพย์ไม่มีตัวตนโดยยังไม่ได้จ่ายชำระ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</si>
  <si>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</si>
  <si>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 xml:space="preserve">   สินทรัพย์สิทธิการใช้ลดลงจากการเปลี่ยนแปลงสัญญา</t>
  </si>
  <si>
    <t xml:space="preserve">   สินทรัพย์สิทธิการใช้ลดลงจากการยกเลิกสัญญา</t>
  </si>
  <si>
    <t>ส่วนแบ่งขาดทุนจากการวัดมูลค่าของตราสารทุนที่กำหนดให้วัดมูลค่าด้วย</t>
  </si>
  <si>
    <t xml:space="preserve">   มูลค่ายุติธรรมผ่านกำไรขาดทุนเบ็ดเสร็จอื่นของบริษัทร่วม</t>
  </si>
  <si>
    <t>ในบริษัทย่อย / ธุรกิจ</t>
  </si>
  <si>
    <t>สำรองจากการ</t>
  </si>
  <si>
    <t>วัดมูลค่ายุติธรรม</t>
  </si>
  <si>
    <t>ของเงินลงทุน</t>
  </si>
  <si>
    <t>เงินให้สินเชื่อแก่ลูกหนี้และดอกเบี้ยค้างรับ</t>
  </si>
  <si>
    <t xml:space="preserve">   หนี้สินไม่หมุนเวียนอื่น</t>
  </si>
  <si>
    <t xml:space="preserve">   เงินให้สินเชื่อแก่ลูกหนี้และดอกเบี้ยค้างรับ</t>
  </si>
  <si>
    <t>เงินสดจ่ายชำระเจ้าหนี้ค่าซื้อเงินลงทุนในบริษัทย่อย</t>
  </si>
  <si>
    <t xml:space="preserve">   รายได้ดอกเบี้ย</t>
  </si>
  <si>
    <t xml:space="preserve">   อื่น ๆ</t>
  </si>
  <si>
    <t>ผลต่างของอัตรา</t>
  </si>
  <si>
    <t>ที่เป็นเงินตราต่างประเทศ</t>
  </si>
  <si>
    <t>แปลงค่างบการเงิน</t>
  </si>
  <si>
    <t>แลกเปลี่ยนจากการ</t>
  </si>
  <si>
    <t>(ขาดทุน)</t>
  </si>
  <si>
    <t>ส่วนของหนี้สินตามสัญญาเช่าที่ถึงกำหนดชำระภายในหนึ่งปี</t>
  </si>
  <si>
    <t>สำรองจากการวัดมูลค่ายุติธรรม</t>
  </si>
  <si>
    <t>เงินฝากธนาคารที่มีข้อจำกัดในการใช้</t>
  </si>
  <si>
    <t xml:space="preserve">   ขาดทุน (กำไร) จากการจำหน่ายและตัดจำหน่ายสินทรัพย์</t>
  </si>
  <si>
    <t xml:space="preserve">   เงินฝากธนาคารที่มีข้อจำกัดในการใช้</t>
  </si>
  <si>
    <t>เงินสดรับจากการจำหน่ายเงินลงทุนในบริษัทร่วม</t>
  </si>
  <si>
    <t xml:space="preserve">   ยังไม่ได้จัดสรร (ขาดทุน)</t>
  </si>
  <si>
    <t>เงินสดจาก (ใช้ไปใน) กิจกรรมดำเนินงาน</t>
  </si>
  <si>
    <t xml:space="preserve">   ซื้อเงินลงทุนยังไม่ได้จ่ายชำระ</t>
  </si>
  <si>
    <t>ยอดคงเหลือ ณ วันที่ 31 มีนาคม 2568</t>
  </si>
  <si>
    <t>งบฐานะการเงิน</t>
  </si>
  <si>
    <t>งบฐานะการเงิน (ต่อ)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</si>
  <si>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</si>
  <si>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</si>
  <si>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</si>
  <si>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</si>
  <si>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ภาษีเงินได้นิติบุคคลค้างจ่าย 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</si>
  <si>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</si>
  <si>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</si>
  <si>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>โอนสำรองตามกฎหมายและส่วนเกินมูลค่าหุ้นสามัญ</t>
  </si>
  <si>
    <t>14.2, 15.2</t>
  </si>
  <si>
    <t>กำไร (ขาดทุน) สะสม</t>
  </si>
  <si>
    <t xml:space="preserve">   - สุทธิจากภาษีเงินได้</t>
  </si>
  <si>
    <t>กำไร (ขาดทุน) จากเงินลงทุนในตราสารทุนที่กำหนดให้วัดมูลค่าด้วย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</si>
  <si>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</si>
  <si>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</si>
  <si>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ต่อหุ้นปรับลด</t>
  </si>
  <si>
    <t>ในสินทรัพย์สุทธิของ</t>
  </si>
  <si>
    <t>ส่วนต่ำกว่าทุนจากการเปลี่ยนแปลงในสินทรัพย์สุทธิของบริษัทร่วม</t>
  </si>
  <si>
    <t>บริษัทร่วม</t>
  </si>
  <si>
    <t>ส่วนแบ่งขาดทุนจากการเปลี่ยนแปลงในสินทรัพย์สุทธิ</t>
  </si>
  <si>
    <t>สินทรัพย์ไม่มีตัวตนอื่น</t>
  </si>
  <si>
    <t xml:space="preserve">         มูลค่าหุ้นละ 0.1 บาท</t>
  </si>
  <si>
    <t xml:space="preserve">           มูลค่าหุ้นละ 0.1 บาท</t>
  </si>
  <si>
    <t>กำไร (ขาดทุน) จากกิจกรรมดำเนินงาน</t>
  </si>
  <si>
    <t>เงินสดจ่ายชำระเจ้าหนี้ค่าซื้อเงินลงทุนในตราสารทุน</t>
  </si>
  <si>
    <t xml:space="preserve">   การปรับลดสินค้าคงเหลือเป็นมูลค่าสุทธิที่จะได้รับ (โอนกลับ)</t>
  </si>
  <si>
    <t xml:space="preserve">   สิทธิในการได้รับผลิตภัณฑ์คืน (โอนกลับ)</t>
  </si>
  <si>
    <t xml:space="preserve">   ขาดทุน (กำไร) จากการเปลี่ยนแปลงและยกเลิกสัญญาเช่า</t>
  </si>
  <si>
    <t xml:space="preserve">   ค่าเผื่อการด้อยค่าของสินทรัพย์ (โอนกลับ)</t>
  </si>
  <si>
    <t xml:space="preserve">   โอนกลับประมาณการรื้อถอน</t>
  </si>
  <si>
    <t>กำไรจากการดำเนินงานก่อนการเปลี่ยนแปลงในสินทรัพย์และหนี้สินดำเนินงาน</t>
  </si>
  <si>
    <t xml:space="preserve">ผลขาดทุนจากการวัดมูลค่าใหม่ของผลประโยชน์พนักงานที่กำหนดไว้ </t>
  </si>
  <si>
    <t>เงินสดจ่ายสุทธิจากการซื้อเงินลงทุนในบริษัทย่อย</t>
  </si>
  <si>
    <t>สำหรับปีสิ้นสุดวันที่ 31 มีนาคม 2569</t>
  </si>
  <si>
    <t>ยอดคงเหลือ ณ วันที่ 31 มีนาคม 2569</t>
  </si>
  <si>
    <t>ณ วันที่ 31 มีนาคม 2569</t>
  </si>
  <si>
    <t>ยอดคงเหลือ ณ วันที่ 1 เมษายน 2568</t>
  </si>
  <si>
    <t>เงินกู้ยืมระยะสั้นจากสถาบันการเงิน</t>
  </si>
  <si>
    <t>รายได้รับล่วงหน้า - สุทธิจากส่วนที่ถึงกำหนดชำระภายในหนึ่งปี</t>
  </si>
  <si>
    <t>ต้นทุนการให้บริการและการให้เช่า</t>
  </si>
  <si>
    <t>ออกหุ้นสามัญเพิ่มทุน</t>
  </si>
  <si>
    <t xml:space="preserve">   เพื่อชดเชยขาดทุนสะสม</t>
  </si>
  <si>
    <t>สำรองตามกฎหมาย</t>
  </si>
  <si>
    <t>ขายเงินลงทุนในบริษัทร่วม</t>
  </si>
  <si>
    <t>บริษัทย่อยออกหุ้นสามัญเพิ่มทุน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</si>
  <si>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</si>
  <si>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</si>
  <si>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ใช้สิทธิตามใบสำคัญแสดงสิทธิ</t>
  </si>
  <si>
    <t>เงินปันผลจ่าย (หมายเหตุ 33)</t>
  </si>
  <si>
    <t>ซื้อเงินลงทุนในบริษัทย่อย (หมายเหตุ 13.1)</t>
  </si>
  <si>
    <t>บริษัทย่อยลดทุนจดทะเบียน (หมายเหตุ 13.2)</t>
  </si>
  <si>
    <t>โอนเปลี่ยนประเภทเงินลงทุน (หมายเหตุ 15.1)</t>
  </si>
  <si>
    <t xml:space="preserve">      หุ้นสามัญ 23,707,838,179 (2568:  23,702,800,179) หุ้น</t>
  </si>
  <si>
    <t xml:space="preserve">      หุ้นสามัญ 21,101,284,893 (2568: 20,000,000,000) หุ้น</t>
  </si>
  <si>
    <t>ขาดทุนจากการด้อยค่าของสินทรัพย์</t>
  </si>
  <si>
    <t>ส่วนแบ่งกำไรจากเงินลงทุนในการร่วมค้าและบริษัทร่วม</t>
  </si>
  <si>
    <t>ยอดคงเหลือ ณ วันที่ 1 เมษายน 2567</t>
  </si>
  <si>
    <t xml:space="preserve">   ที่จะซื้อหุ้นสามัญ (หมายเหตุ 23)</t>
  </si>
  <si>
    <t xml:space="preserve">   กำไรจากอัตราแลกเปลี่ยนที่ยังไม่เกิดขึ้นจริง</t>
  </si>
  <si>
    <t xml:space="preserve">   ประมาณการสินค้าขายคืน</t>
  </si>
  <si>
    <t xml:space="preserve">   ส่วนแบ่งกำไรจากเงินลงทุนในการร่วมค้าและบริษัทร่วม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</si>
  <si>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</si>
  <si>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</si>
  <si>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</si>
  <si>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>เงินสดสุทธิใช้ไปในกิจกรรมลงทุน</t>
  </si>
  <si>
    <t>เงินสดรับจากการเพิ่มทุน - สุทธิ</t>
  </si>
  <si>
    <t>เงินสดรับจากการใช้สิทธิตามใบสำคัญแสดงสิทธิที่จะซื้อหุ้นสามัญ</t>
  </si>
  <si>
    <t>เงินสดจ่ายลดทุนของบริษัทย่อยให้แก่ส่วนได้เสียที่ไม่มีอำนาจควบคุมของบริษัทย่อย</t>
  </si>
  <si>
    <t>เงินสดสุทธิจากกิจกรรมจัดหาเงิน</t>
  </si>
  <si>
    <t xml:space="preserve">   กำไรจากตราสารทางการเงิน</t>
  </si>
  <si>
    <t xml:space="preserve">   ขาดทุน (กำไร) จากเครื่องมือทางการเงิน</t>
  </si>
  <si>
    <t>เงินสดจ่ายเพื่อซื้อเงินลงทุนในบริษัทย่อยให้แก่ส่วนได้เสียที่ไม่มีอำนาจควบคุม</t>
  </si>
  <si>
    <t xml:space="preserve">   ขาดทุน (กำไร) จากการจำหน่ายเงินลงทุนในบริษัทย่อยและบริษัทร่วม</t>
  </si>
  <si>
    <t xml:space="preserve">   ค่าเผื่อผลขาดทุนด้านเครดิตที่คาดว่าจะเกิดขึ้น (โอนกลับ)</t>
  </si>
  <si>
    <t>12, 13, 14, 15</t>
  </si>
  <si>
    <t>เงินสดรับจากการจำหน่ายตราสารอนุพันธ์</t>
  </si>
  <si>
    <t>กำไรสำหรับปี</t>
  </si>
  <si>
    <t xml:space="preserve">   กำไรจากการจำหน่ายเงินลงทุนในบริษัทร่วม</t>
  </si>
  <si>
    <t>ส่วนแบ่งผลต่างของอัตราแลกเปลี่ยนจากการแปลงค่างบการเงินที่เป็นเงินตราต่างประเทศ</t>
  </si>
  <si>
    <t xml:space="preserve">   โอนเงินจ่ายล่วงหน้าเพื่อซื้อสินทรัพย์เป็นส่วนปรับปรุงอาคารและอุปกรณ์</t>
  </si>
  <si>
    <t>13.5, 15.7, 17, 18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</si>
</sst>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0_);_(* \(#,##0.00\);_(* &quot;-&quot;_);_(@_)"/>
    <numFmt numFmtId="167" formatCode="_(* #,##0.000_);_(* \(#,##0.000\);_(* &quot;-&quot;??_);_(@_)"/>
    <numFmt numFmtId="168" formatCode="0.000%"/>
    <numFmt numFmtId="169" formatCode="0.0000000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* #,##0.00_-;\-* #,##0.00_-;_-* &quot;-&quot;??_-;_-@_-"/>
    <numFmt numFmtId="173" formatCode="#,##0.00;[Red]\(#,##0.00\)"/>
    <numFmt numFmtId="174" formatCode="[$-1010000]d/m/yyyy;@"/>
    <numFmt numFmtId="175" formatCode="_(* #,##0.0_);_(* \(#,##0.0\);_(* &quot;-&quot;?_);@_)"/>
    <numFmt numFmtId="176" formatCode="#,##0.00&quot; $&quot;;\-#,##0.00&quot; $&quot;"/>
    <numFmt numFmtId="177" formatCode="#,##0.00&quot; $&quot;;[Red]\-#,##0.00&quot; $&quot;"/>
    <numFmt numFmtId="178" formatCode="d\.m\.yy"/>
    <numFmt numFmtId="179" formatCode="d\.mmm\.yy"/>
    <numFmt numFmtId="180" formatCode="d\.mmm"/>
    <numFmt numFmtId="181" formatCode="mmm\.yy"/>
    <numFmt numFmtId="182" formatCode="General_)"/>
    <numFmt numFmtId="183" formatCode="#,##0;[Red]\(#,##0\)"/>
    <numFmt numFmtId="184" formatCode="_(* #,##0.00_);_(* \(#,##0.00\);_(* \-??_);_(@_)"/>
    <numFmt numFmtId="185" formatCode="0.0%"/>
    <numFmt numFmtId="186" formatCode="[$€-2]\ #,##0.00_);[Red]\([$€-2]\ #,##0.00\)"/>
    <numFmt numFmtId="187" formatCode="_-* #,##0.00_-;\-* #,##0.00_-;_-* &quot;-&quot;&quot; &quot;&quot; &quot;_-;_-@_-"/>
    <numFmt numFmtId="188" formatCode="&quot;฿&quot;#,##0.00"/>
    <numFmt numFmtId="189" formatCode="\t&quot;฿&quot;#,##0.00_);[Red]\(\t&quot;฿&quot;#,##0.00\)"/>
    <numFmt numFmtId="190" formatCode="_ * #,##0.00_ ;_ * \-#,##0.00_ ;_ * &quot;-&quot;??_ ;_ @_ "/>
    <numFmt numFmtId="191" formatCode="_(* #,##0.0_);_(* \(#,##0.0\);_(* &quot;-&quot;??_);_(@_)"/>
    <numFmt numFmtId="192" formatCode="dd/mm/yyyy;@"/>
    <numFmt numFmtId="193" formatCode="\([$EUR]\ #,##0.00\)"/>
    <numFmt numFmtId="194" formatCode="#,##0.00\ &quot;F&quot;;\-#,##0.00\ &quot;F&quot;"/>
    <numFmt numFmtId="195" formatCode="&quot;ผ&quot;#,##0.00_);[Red]\(&quot;ผ&quot;#,##0.00\)"/>
    <numFmt numFmtId="196" formatCode="_-&quot;฿&quot;* #,##0.00_-;\-&quot;฿&quot;* #,##0.00_-;_-&quot;฿&quot;* &quot;-&quot;&quot; &quot;&quot; &quot;_-;_-@_-"/>
    <numFmt numFmtId="197" formatCode="_-&quot;RM&quot;* #,##0.00_-;\-&quot;RM&quot;* #,##0.00_-;_-&quot;RM&quot;* &quot;-&quot;??_-;_-@_-"/>
    <numFmt numFmtId="198" formatCode="_-&quot;£&quot;* #,##0.00_-;\-&quot;£&quot;* #,##0.00_-;_-&quot;£&quot;* &quot;-&quot;??_-;_-@_-"/>
    <numFmt numFmtId="199" formatCode="\$#,##0\ ;\(\$#,##0\)"/>
    <numFmt numFmtId="200" formatCode="dd\-mmm\-yy_)"/>
    <numFmt numFmtId="201" formatCode="#,##0_);[Red]\(#,##0\);"/>
    <numFmt numFmtId="202" formatCode="* #,##0_);* \(#,##0\);&quot;-&quot;??_);@"/>
    <numFmt numFmtId="203" formatCode="_(&quot;$&quot;* #,##0.0_);_(&quot;$&quot;* \(#,##0.0\);_(&quot;$&quot;* &quot;0.0&quot;_);_(@_)"/>
    <numFmt numFmtId="204" formatCode="_-[$€-2]* #,##0.00_-;\-[$€-2]* #,##0.00_-;_-[$€-2]* &quot;-&quot;??_-"/>
    <numFmt numFmtId="205" formatCode="_-[$€]* #,##0.00_-;\-[$€]* #,##0.00_-;_-[$€]* &quot;-&quot;??_-;_-@_-"/>
    <numFmt numFmtId="206" formatCode="&quot; &quot;#,##0.00&quot; &quot;;&quot;-&quot;#,##0.00&quot; &quot;;&quot; -&quot;#&quot; &quot;;&quot; &quot;@&quot; &quot;"/>
    <numFmt numFmtId="207" formatCode="#,##0_);\(#,##0\);&quot; - &quot;_);@_)"/>
    <numFmt numFmtId="208" formatCode="#,##0;\(#,##0\);&quot;-&quot;"/>
    <numFmt numFmtId="209" formatCode="0.00_)"/>
    <numFmt numFmtId="210" formatCode="&quot;$&quot;____####0_);[Red]\(&quot;$&quot;____####0\)"/>
    <numFmt numFmtId="211" formatCode="[$-409]mmm\-yy;@"/>
    <numFmt numFmtId="212" formatCode="[$-F400]h:mm:ss\ AM/PM"/>
    <numFmt numFmtId="213" formatCode="0%_);\(0%\)"/>
    <numFmt numFmtId="214" formatCode="&quot;ฃค&quot;#,##0;&quot;ฃค&quot;\-#,##0"/>
    <numFmt numFmtId="215" formatCode="0&quot;  &quot;"/>
    <numFmt numFmtId="216" formatCode="#,##0.0_);[Red]\(#,##0.0\)"/>
    <numFmt numFmtId="217" formatCode="d\.m\.yy\ h:mm"/>
    <numFmt numFmtId="218" formatCode="_-* #,##0.00\ &quot;F&quot;_-;\-* #,##0.00\ &quot;F&quot;_-;_-* &quot;-&quot;??\ &quot;F&quot;_-;_-@_-"/>
    <numFmt numFmtId="219" formatCode="0.00&quot;  &quot;"/>
    <numFmt numFmtId="220" formatCode="_(&quot;฿&quot;* #,##0_);_(&quot;฿&quot;* \(#,##0\);_(&quot;฿&quot;* &quot;-&quot;_);_(@_)"/>
    <numFmt numFmtId="221" formatCode="_(&quot;฿&quot;* #,##0.00_);_(&quot;฿&quot;* \(#,##0.00\);_(&quot;฿&quot;* &quot;-&quot;??_);_(@_)"/>
    <numFmt numFmtId="222" formatCode="[Magenta]&quot;Err&quot;;[Magenta]&quot;Err&quot;;[Blue]&quot;OK&quot;"/>
    <numFmt numFmtId="223" formatCode="0.0"/>
  </numFmts>
  <fonts count="2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trike/>
      <sz val="16"/>
      <name val="Angsana New"/>
      <family val="1"/>
    </font>
    <font>
      <i/>
      <strike/>
      <sz val="16"/>
      <name val="Angsana New"/>
      <family val="1"/>
    </font>
    <font>
      <sz val="10"/>
      <color theme="1"/>
      <name val="Arial"/>
      <family val="2"/>
    </font>
    <font>
      <sz val="10"/>
      <name val="EYInterstate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Helv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b/>
      <sz val="18"/>
      <name val="Angsana New"/>
      <family val="1"/>
    </font>
    <font>
      <sz val="11"/>
      <color indexed="9"/>
      <name val="Tahoma"/>
      <family val="2"/>
      <charset val="222"/>
    </font>
    <font>
      <sz val="14"/>
      <color theme="1"/>
      <name val="Angsana New"/>
      <family val="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9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</font>
    <font>
      <sz val="10"/>
      <name val="MS Sans Serif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</font>
    <font>
      <b/>
      <sz val="11"/>
      <color indexed="9"/>
      <name val="Tahoma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0"/>
      <name val="SimSun"/>
      <family val="2"/>
      <charset val="222"/>
    </font>
    <font>
      <sz val="11"/>
      <color indexed="8"/>
      <name val="Tahoma"/>
      <family val="2"/>
      <charset val="222"/>
    </font>
    <font>
      <sz val="10"/>
      <name val="Microsoft Sans Serif"/>
      <family val="2"/>
    </font>
    <font>
      <sz val="12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theme="1"/>
      <name val="Trebuchet MS"/>
      <family val="2"/>
    </font>
    <font>
      <b/>
      <sz val="15"/>
      <color indexed="8"/>
      <name val="Microsoft Sans Serif"/>
      <family val="2"/>
    </font>
    <font>
      <sz val="10"/>
      <color theme="1"/>
      <name val="Leelawadee"/>
      <family val="2"/>
      <charset val="222"/>
    </font>
    <font>
      <sz val="10"/>
      <color theme="1"/>
      <name val="Comic Sans MS"/>
      <family val="2"/>
    </font>
    <font>
      <sz val="12"/>
      <name val="Times New Roman"/>
      <family val="1"/>
    </font>
    <font>
      <sz val="12"/>
      <color theme="1"/>
      <name val="Leelawadee"/>
      <family val="2"/>
      <charset val="222"/>
    </font>
    <font>
      <sz val="12"/>
      <color theme="1"/>
      <name val="Times New Roman"/>
      <family val="2"/>
      <charset val="222"/>
    </font>
    <font>
      <sz val="12"/>
      <color theme="1"/>
      <name val="Arial"/>
      <family val="2"/>
    </font>
    <font>
      <sz val="14"/>
      <color theme="1"/>
      <name val="Arial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Leelawadee"/>
      <family val="2"/>
    </font>
    <font>
      <b/>
      <sz val="9.9499999999999993"/>
      <color indexed="8"/>
      <name val="Microsoft Sans Serif"/>
      <family val="2"/>
    </font>
    <font>
      <sz val="10"/>
      <name val="ApFont"/>
    </font>
    <font>
      <b/>
      <sz val="7"/>
      <name val="Helv"/>
    </font>
    <font>
      <sz val="12"/>
      <name val="Arial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b/>
      <sz val="11"/>
      <color indexed="8"/>
      <name val="Calibri"/>
      <family val="2"/>
    </font>
    <font>
      <sz val="12"/>
      <color rgb="FF000000"/>
      <name val="Times New Roman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charset val="22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</font>
    <font>
      <u/>
      <sz val="14"/>
      <color indexed="12"/>
      <name val="CordiaUPC"/>
      <family val="2"/>
    </font>
    <font>
      <u/>
      <sz val="11"/>
      <color theme="10"/>
      <name val="Calibri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AngsanaUPC"/>
      <family val="1"/>
      <charset val="222"/>
    </font>
    <font>
      <u/>
      <sz val="10"/>
      <color indexed="12"/>
      <name val="Microsoft Sans Serif"/>
      <family val="2"/>
    </font>
    <font>
      <u/>
      <sz val="12"/>
      <color theme="10"/>
      <name val="Arial"/>
      <family val="2"/>
    </font>
    <font>
      <u/>
      <sz val="9.9"/>
      <color theme="10"/>
      <name val="Tahoma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b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</font>
    <font>
      <sz val="11"/>
      <color indexed="52"/>
      <name val="Tahoma"/>
      <family val="2"/>
    </font>
    <font>
      <b/>
      <sz val="10"/>
      <name val="Times New Roman"/>
      <family val="1"/>
    </font>
    <font>
      <b/>
      <sz val="11"/>
      <name val="Helv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8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Cordia New"/>
      <family val="2"/>
    </font>
    <font>
      <sz val="10"/>
      <color theme="1"/>
      <name val="Arial Unicode MS"/>
      <family val="2"/>
    </font>
    <font>
      <sz val="12"/>
      <color theme="1"/>
      <name val="Calibri"/>
      <family val="2"/>
      <charset val="222"/>
    </font>
    <font>
      <sz val="11"/>
      <color rgb="FF000000"/>
      <name val="Calibri"/>
      <family val="2"/>
    </font>
    <font>
      <sz val="10"/>
      <color theme="1"/>
      <name val="Leelawadee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0"/>
      <color theme="1"/>
      <name val="Arial Unicode MS"/>
      <family val="2"/>
      <charset val="222"/>
    </font>
    <font>
      <sz val="12"/>
      <name val="SWISS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</font>
    <font>
      <sz val="10"/>
      <name val="MS Sans Serif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4"/>
      <name val="Dillen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b/>
      <sz val="18"/>
      <color theme="3"/>
      <name val="Cambria"/>
      <family val="2"/>
      <scheme val="major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8"/>
      <name val="Times New Roman"/>
      <family val="1"/>
    </font>
    <font>
      <u/>
      <sz val="14"/>
      <color indexed="12"/>
      <name val="AngsanaUPC"/>
      <family val="1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b/>
      <sz val="11"/>
      <color indexed="62"/>
      <name val="Calibri"/>
      <family val="2"/>
    </font>
    <font>
      <sz val="10"/>
      <color indexed="62"/>
      <name val="Arial"/>
      <family val="2"/>
    </font>
    <font>
      <sz val="10"/>
      <name val="굴림체"/>
      <family val="3"/>
    </font>
    <font>
      <sz val="10"/>
      <name val="Helv"/>
      <family val="2"/>
    </font>
    <font>
      <sz val="11"/>
      <name val="ＭＳ Ｐゴシック"/>
      <family val="3"/>
      <charset val="128"/>
    </font>
    <font>
      <sz val="14"/>
      <name val="Cordia New"/>
      <family val="2"/>
      <charset val="222"/>
    </font>
    <font>
      <b/>
      <sz val="8"/>
      <color indexed="8"/>
      <name val="Arial"/>
      <family val="2"/>
    </font>
    <font>
      <sz val="16"/>
      <color theme="1"/>
      <name val="Angsana New"/>
      <family val="1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rgb="FFF6E9CE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4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42"/>
      </patternFill>
    </fill>
    <fill>
      <patternFill patternType="solid">
        <f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2120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44" fontId="11" fillId="0" borderId="0" applyFont="0" applyFill="0" applyBorder="0" applyAlignment="0" applyProtection="0"/>
    <xf numFmtId="39" fontId="45" fillId="0" borderId="0"/>
    <xf numFmtId="39" fontId="45" fillId="0" borderId="0"/>
    <xf numFmtId="42" fontId="11" fillId="0" borderId="0" applyFont="0" applyFill="0" applyBorder="0" applyAlignment="0" applyProtection="0"/>
    <xf numFmtId="39" fontId="45" fillId="0" borderId="0"/>
    <xf numFmtId="39" fontId="45" fillId="0" borderId="0"/>
    <xf numFmtId="0" fontId="46" fillId="0" borderId="0" applyNumberFormat="0" applyFill="0" applyBorder="0" applyAlignment="0" applyProtection="0">
      <alignment vertical="top"/>
      <protection locked="0"/>
    </xf>
    <xf numFmtId="42" fontId="11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4" fontId="11" fillId="0" borderId="0" applyFont="0" applyFill="0" applyBorder="0" applyAlignment="0" applyProtection="0"/>
    <xf numFmtId="39" fontId="45" fillId="0" borderId="0"/>
    <xf numFmtId="39" fontId="45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11" borderId="0" applyNumberFormat="0" applyBorder="0" applyAlignment="0" applyProtection="0"/>
    <xf numFmtId="0" fontId="28" fillId="11" borderId="0" applyNumberFormat="0" applyBorder="0" applyAlignment="0" applyProtection="0"/>
    <xf numFmtId="0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1" fillId="11" borderId="0" applyNumberFormat="0" applyBorder="0" applyAlignment="0" applyProtection="0"/>
    <xf numFmtId="0" fontId="49" fillId="34" borderId="0" applyNumberFormat="0" applyBorder="0" applyAlignment="0" applyProtection="0"/>
    <xf numFmtId="0" fontId="51" fillId="34" borderId="0" applyNumberFormat="0" applyBorder="0" applyAlignment="0" applyProtection="0"/>
    <xf numFmtId="0" fontId="49" fillId="34" borderId="0" applyNumberFormat="0" applyBorder="0" applyAlignment="0" applyProtection="0"/>
    <xf numFmtId="0" fontId="28" fillId="11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34" borderId="0" applyNumberFormat="0" applyBorder="0" applyAlignment="0" applyProtection="0"/>
    <xf numFmtId="0" fontId="49" fillId="34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34" borderId="0" applyNumberFormat="0" applyBorder="0" applyAlignment="0" applyProtection="0"/>
    <xf numFmtId="0" fontId="49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28" fillId="15" borderId="0" applyNumberFormat="0" applyBorder="0" applyAlignment="0" applyProtection="0"/>
    <xf numFmtId="0" fontId="49" fillId="35" borderId="0" applyNumberFormat="0" applyBorder="0" applyAlignment="0" applyProtection="0"/>
    <xf numFmtId="0" fontId="50" fillId="35" borderId="0" applyNumberFormat="0" applyBorder="0" applyAlignment="0" applyProtection="0"/>
    <xf numFmtId="0" fontId="1" fillId="15" borderId="0" applyNumberFormat="0" applyBorder="0" applyAlignment="0" applyProtection="0"/>
    <xf numFmtId="0" fontId="49" fillId="35" borderId="0" applyNumberFormat="0" applyBorder="0" applyAlignment="0" applyProtection="0"/>
    <xf numFmtId="0" fontId="51" fillId="35" borderId="0" applyNumberFormat="0" applyBorder="0" applyAlignment="0" applyProtection="0"/>
    <xf numFmtId="0" fontId="49" fillId="35" borderId="0" applyNumberFormat="0" applyBorder="0" applyAlignment="0" applyProtection="0"/>
    <xf numFmtId="0" fontId="28" fillId="1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35" borderId="0" applyNumberFormat="0" applyBorder="0" applyAlignment="0" applyProtection="0"/>
    <xf numFmtId="0" fontId="49" fillId="35" borderId="0" applyNumberFormat="0" applyBorder="0" applyAlignment="0" applyProtection="0"/>
    <xf numFmtId="0" fontId="2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35" borderId="0" applyNumberFormat="0" applyBorder="0" applyAlignment="0" applyProtection="0"/>
    <xf numFmtId="0" fontId="49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28" fillId="19" borderId="0" applyNumberFormat="0" applyBorder="0" applyAlignment="0" applyProtection="0"/>
    <xf numFmtId="0" fontId="49" fillId="36" borderId="0" applyNumberFormat="0" applyBorder="0" applyAlignment="0" applyProtection="0"/>
    <xf numFmtId="0" fontId="50" fillId="36" borderId="0" applyNumberFormat="0" applyBorder="0" applyAlignment="0" applyProtection="0"/>
    <xf numFmtId="0" fontId="1" fillId="19" borderId="0" applyNumberFormat="0" applyBorder="0" applyAlignment="0" applyProtection="0"/>
    <xf numFmtId="0" fontId="49" fillId="36" borderId="0" applyNumberFormat="0" applyBorder="0" applyAlignment="0" applyProtection="0"/>
    <xf numFmtId="0" fontId="51" fillId="36" borderId="0" applyNumberFormat="0" applyBorder="0" applyAlignment="0" applyProtection="0"/>
    <xf numFmtId="0" fontId="49" fillId="36" borderId="0" applyNumberFormat="0" applyBorder="0" applyAlignment="0" applyProtection="0"/>
    <xf numFmtId="0" fontId="28" fillId="19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36" borderId="0" applyNumberFormat="0" applyBorder="0" applyAlignment="0" applyProtection="0"/>
    <xf numFmtId="0" fontId="49" fillId="36" borderId="0" applyNumberFormat="0" applyBorder="0" applyAlignment="0" applyProtection="0"/>
    <xf numFmtId="0" fontId="2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36" borderId="0" applyNumberFormat="0" applyBorder="0" applyAlignment="0" applyProtection="0"/>
    <xf numFmtId="0" fontId="49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28" fillId="23" borderId="0" applyNumberFormat="0" applyBorder="0" applyAlignment="0" applyProtection="0"/>
    <xf numFmtId="0" fontId="49" fillId="37" borderId="0" applyNumberFormat="0" applyBorder="0" applyAlignment="0" applyProtection="0"/>
    <xf numFmtId="0" fontId="50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51" fillId="37" borderId="0" applyNumberFormat="0" applyBorder="0" applyAlignment="0" applyProtection="0"/>
    <xf numFmtId="0" fontId="49" fillId="37" borderId="0" applyNumberFormat="0" applyBorder="0" applyAlignment="0" applyProtection="0"/>
    <xf numFmtId="0" fontId="28" fillId="23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37" borderId="0" applyNumberFormat="0" applyBorder="0" applyAlignment="0" applyProtection="0"/>
    <xf numFmtId="0" fontId="49" fillId="37" borderId="0" applyNumberFormat="0" applyBorder="0" applyAlignment="0" applyProtection="0"/>
    <xf numFmtId="0" fontId="2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37" borderId="0" applyNumberFormat="0" applyBorder="0" applyAlignment="0" applyProtection="0"/>
    <xf numFmtId="0" fontId="49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28" fillId="27" borderId="0" applyNumberFormat="0" applyBorder="0" applyAlignment="0" applyProtection="0"/>
    <xf numFmtId="0" fontId="49" fillId="38" borderId="0" applyNumberFormat="0" applyBorder="0" applyAlignment="0" applyProtection="0"/>
    <xf numFmtId="0" fontId="50" fillId="38" borderId="0" applyNumberFormat="0" applyBorder="0" applyAlignment="0" applyProtection="0"/>
    <xf numFmtId="0" fontId="1" fillId="27" borderId="0" applyNumberFormat="0" applyBorder="0" applyAlignment="0" applyProtection="0"/>
    <xf numFmtId="0" fontId="49" fillId="38" borderId="0" applyNumberFormat="0" applyBorder="0" applyAlignment="0" applyProtection="0"/>
    <xf numFmtId="0" fontId="51" fillId="27" borderId="0" applyNumberFormat="0" applyBorder="0" applyAlignment="0" applyProtection="0"/>
    <xf numFmtId="0" fontId="49" fillId="38" borderId="0" applyNumberFormat="0" applyBorder="0" applyAlignment="0" applyProtection="0"/>
    <xf numFmtId="0" fontId="28" fillId="27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38" borderId="0" applyNumberFormat="0" applyBorder="0" applyAlignment="0" applyProtection="0"/>
    <xf numFmtId="0" fontId="49" fillId="38" borderId="0" applyNumberFormat="0" applyBorder="0" applyAlignment="0" applyProtection="0"/>
    <xf numFmtId="0" fontId="2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27" borderId="0" applyNumberFormat="0" applyBorder="0" applyAlignment="0" applyProtection="0"/>
    <xf numFmtId="0" fontId="49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8" fillId="31" borderId="0" applyNumberFormat="0" applyBorder="0" applyAlignment="0" applyProtection="0"/>
    <xf numFmtId="0" fontId="49" fillId="39" borderId="0" applyNumberFormat="0" applyBorder="0" applyAlignment="0" applyProtection="0"/>
    <xf numFmtId="0" fontId="50" fillId="39" borderId="0" applyNumberFormat="0" applyBorder="0" applyAlignment="0" applyProtection="0"/>
    <xf numFmtId="0" fontId="1" fillId="31" borderId="0" applyNumberFormat="0" applyBorder="0" applyAlignment="0" applyProtection="0"/>
    <xf numFmtId="0" fontId="49" fillId="39" borderId="0" applyNumberFormat="0" applyBorder="0" applyAlignment="0" applyProtection="0"/>
    <xf numFmtId="0" fontId="51" fillId="31" borderId="0" applyNumberFormat="0" applyBorder="0" applyAlignment="0" applyProtection="0"/>
    <xf numFmtId="0" fontId="49" fillId="39" borderId="0" applyNumberFormat="0" applyBorder="0" applyAlignment="0" applyProtection="0"/>
    <xf numFmtId="0" fontId="28" fillId="3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39" borderId="0" applyNumberFormat="0" applyBorder="0" applyAlignment="0" applyProtection="0"/>
    <xf numFmtId="0" fontId="49" fillId="39" borderId="0" applyNumberFormat="0" applyBorder="0" applyAlignment="0" applyProtection="0"/>
    <xf numFmtId="0" fontId="2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31" borderId="0" applyNumberFormat="0" applyBorder="0" applyAlignment="0" applyProtection="0"/>
    <xf numFmtId="0" fontId="49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1" fillId="31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11" fillId="0" borderId="0"/>
    <xf numFmtId="0" fontId="1" fillId="12" borderId="0" applyNumberFormat="0" applyBorder="0" applyAlignment="0" applyProtection="0"/>
    <xf numFmtId="0" fontId="28" fillId="12" borderId="0" applyNumberFormat="0" applyBorder="0" applyAlignment="0" applyProtection="0"/>
    <xf numFmtId="0" fontId="49" fillId="40" borderId="0" applyNumberFormat="0" applyBorder="0" applyAlignment="0" applyProtection="0"/>
    <xf numFmtId="0" fontId="50" fillId="40" borderId="0" applyNumberFormat="0" applyBorder="0" applyAlignment="0" applyProtection="0"/>
    <xf numFmtId="0" fontId="1" fillId="12" borderId="0" applyNumberFormat="0" applyBorder="0" applyAlignment="0" applyProtection="0"/>
    <xf numFmtId="0" fontId="49" fillId="40" borderId="0" applyNumberFormat="0" applyBorder="0" applyAlignment="0" applyProtection="0"/>
    <xf numFmtId="0" fontId="51" fillId="12" borderId="0" applyNumberFormat="0" applyBorder="0" applyAlignment="0" applyProtection="0"/>
    <xf numFmtId="0" fontId="49" fillId="40" borderId="0" applyNumberFormat="0" applyBorder="0" applyAlignment="0" applyProtection="0"/>
    <xf numFmtId="0" fontId="28" fillId="1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0" fillId="40" borderId="0" applyNumberFormat="0" applyBorder="0" applyAlignment="0" applyProtection="0"/>
    <xf numFmtId="0" fontId="49" fillId="40" borderId="0" applyNumberFormat="0" applyBorder="0" applyAlignment="0" applyProtection="0"/>
    <xf numFmtId="0" fontId="28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1" fillId="12" borderId="0" applyNumberFormat="0" applyBorder="0" applyAlignment="0" applyProtection="0"/>
    <xf numFmtId="0" fontId="49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28" fillId="16" borderId="0" applyNumberFormat="0" applyBorder="0" applyAlignment="0" applyProtection="0"/>
    <xf numFmtId="0" fontId="49" fillId="41" borderId="0" applyNumberFormat="0" applyBorder="0" applyAlignment="0" applyProtection="0"/>
    <xf numFmtId="0" fontId="50" fillId="41" borderId="0" applyNumberFormat="0" applyBorder="0" applyAlignment="0" applyProtection="0"/>
    <xf numFmtId="0" fontId="1" fillId="16" borderId="0" applyNumberFormat="0" applyBorder="0" applyAlignment="0" applyProtection="0"/>
    <xf numFmtId="0" fontId="49" fillId="41" borderId="0" applyNumberFormat="0" applyBorder="0" applyAlignment="0" applyProtection="0"/>
    <xf numFmtId="0" fontId="51" fillId="16" borderId="0" applyNumberFormat="0" applyBorder="0" applyAlignment="0" applyProtection="0"/>
    <xf numFmtId="0" fontId="49" fillId="41" borderId="0" applyNumberFormat="0" applyBorder="0" applyAlignment="0" applyProtection="0"/>
    <xf numFmtId="0" fontId="28" fillId="16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0" fillId="41" borderId="0" applyNumberFormat="0" applyBorder="0" applyAlignment="0" applyProtection="0"/>
    <xf numFmtId="0" fontId="49" fillId="41" borderId="0" applyNumberFormat="0" applyBorder="0" applyAlignment="0" applyProtection="0"/>
    <xf numFmtId="0" fontId="28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28" fillId="20" borderId="0" applyNumberFormat="0" applyBorder="0" applyAlignment="0" applyProtection="0"/>
    <xf numFmtId="0" fontId="49" fillId="42" borderId="0" applyNumberFormat="0" applyBorder="0" applyAlignment="0" applyProtection="0"/>
    <xf numFmtId="0" fontId="50" fillId="42" borderId="0" applyNumberFormat="0" applyBorder="0" applyAlignment="0" applyProtection="0"/>
    <xf numFmtId="0" fontId="1" fillId="20" borderId="0" applyNumberFormat="0" applyBorder="0" applyAlignment="0" applyProtection="0"/>
    <xf numFmtId="0" fontId="49" fillId="42" borderId="0" applyNumberFormat="0" applyBorder="0" applyAlignment="0" applyProtection="0"/>
    <xf numFmtId="0" fontId="51" fillId="42" borderId="0" applyNumberFormat="0" applyBorder="0" applyAlignment="0" applyProtection="0"/>
    <xf numFmtId="0" fontId="49" fillId="42" borderId="0" applyNumberFormat="0" applyBorder="0" applyAlignment="0" applyProtection="0"/>
    <xf numFmtId="0" fontId="28" fillId="20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28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1" fillId="42" borderId="0" applyNumberFormat="0" applyBorder="0" applyAlignment="0" applyProtection="0"/>
    <xf numFmtId="0" fontId="49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28" fillId="24" borderId="0" applyNumberFormat="0" applyBorder="0" applyAlignment="0" applyProtection="0"/>
    <xf numFmtId="0" fontId="49" fillId="37" borderId="0" applyNumberFormat="0" applyBorder="0" applyAlignment="0" applyProtection="0"/>
    <xf numFmtId="0" fontId="50" fillId="37" borderId="0" applyNumberFormat="0" applyBorder="0" applyAlignment="0" applyProtection="0"/>
    <xf numFmtId="0" fontId="1" fillId="24" borderId="0" applyNumberFormat="0" applyBorder="0" applyAlignment="0" applyProtection="0"/>
    <xf numFmtId="0" fontId="49" fillId="37" borderId="0" applyNumberFormat="0" applyBorder="0" applyAlignment="0" applyProtection="0"/>
    <xf numFmtId="0" fontId="51" fillId="24" borderId="0" applyNumberFormat="0" applyBorder="0" applyAlignment="0" applyProtection="0"/>
    <xf numFmtId="0" fontId="49" fillId="37" borderId="0" applyNumberFormat="0" applyBorder="0" applyAlignment="0" applyProtection="0"/>
    <xf numFmtId="0" fontId="28" fillId="24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0" fillId="37" borderId="0" applyNumberFormat="0" applyBorder="0" applyAlignment="0" applyProtection="0"/>
    <xf numFmtId="0" fontId="49" fillId="37" borderId="0" applyNumberFormat="0" applyBorder="0" applyAlignment="0" applyProtection="0"/>
    <xf numFmtId="0" fontId="28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28" fillId="28" borderId="0" applyNumberFormat="0" applyBorder="0" applyAlignment="0" applyProtection="0"/>
    <xf numFmtId="0" fontId="49" fillId="40" borderId="0" applyNumberFormat="0" applyBorder="0" applyAlignment="0" applyProtection="0"/>
    <xf numFmtId="0" fontId="50" fillId="40" borderId="0" applyNumberFormat="0" applyBorder="0" applyAlignment="0" applyProtection="0"/>
    <xf numFmtId="0" fontId="1" fillId="28" borderId="0" applyNumberFormat="0" applyBorder="0" applyAlignment="0" applyProtection="0"/>
    <xf numFmtId="0" fontId="49" fillId="40" borderId="0" applyNumberFormat="0" applyBorder="0" applyAlignment="0" applyProtection="0"/>
    <xf numFmtId="0" fontId="51" fillId="28" borderId="0" applyNumberFormat="0" applyBorder="0" applyAlignment="0" applyProtection="0"/>
    <xf numFmtId="0" fontId="49" fillId="40" borderId="0" applyNumberFormat="0" applyBorder="0" applyAlignment="0" applyProtection="0"/>
    <xf numFmtId="0" fontId="28" fillId="28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0" fillId="40" borderId="0" applyNumberFormat="0" applyBorder="0" applyAlignment="0" applyProtection="0"/>
    <xf numFmtId="0" fontId="49" fillId="40" borderId="0" applyNumberFormat="0" applyBorder="0" applyAlignment="0" applyProtection="0"/>
    <xf numFmtId="0" fontId="2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32" borderId="0" applyNumberFormat="0" applyBorder="0" applyAlignment="0" applyProtection="0"/>
    <xf numFmtId="0" fontId="49" fillId="43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50" fillId="43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1" fillId="32" borderId="0" applyNumberFormat="0" applyBorder="0" applyAlignment="0" applyProtection="0"/>
    <xf numFmtId="0" fontId="49" fillId="43" borderId="0" applyNumberFormat="0" applyBorder="0" applyAlignment="0" applyProtection="0"/>
    <xf numFmtId="0" fontId="51" fillId="32" borderId="0" applyNumberFormat="0" applyBorder="0" applyAlignment="0" applyProtection="0"/>
    <xf numFmtId="0" fontId="49" fillId="43" borderId="0" applyNumberFormat="0" applyBorder="0" applyAlignment="0" applyProtection="0"/>
    <xf numFmtId="0" fontId="28" fillId="32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0" fillId="43" borderId="0" applyNumberFormat="0" applyBorder="0" applyAlignment="0" applyProtection="0"/>
    <xf numFmtId="0" fontId="49" fillId="43" borderId="0" applyNumberFormat="0" applyBorder="0" applyAlignment="0" applyProtection="0"/>
    <xf numFmtId="0" fontId="2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1" fillId="32" borderId="0" applyNumberFormat="0" applyBorder="0" applyAlignment="0" applyProtection="0"/>
    <xf numFmtId="0" fontId="49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" fillId="32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27" fillId="13" borderId="0" applyNumberFormat="0" applyBorder="0" applyAlignment="0" applyProtection="0"/>
    <xf numFmtId="0" fontId="44" fillId="13" borderId="0" applyNumberFormat="0" applyBorder="0" applyAlignment="0" applyProtection="0"/>
    <xf numFmtId="0" fontId="53" fillId="44" borderId="0" applyNumberFormat="0" applyBorder="0" applyAlignment="0" applyProtection="0"/>
    <xf numFmtId="0" fontId="54" fillId="44" borderId="0" applyNumberFormat="0" applyBorder="0" applyAlignment="0" applyProtection="0"/>
    <xf numFmtId="0" fontId="27" fillId="13" borderId="0" applyNumberFormat="0" applyBorder="0" applyAlignment="0" applyProtection="0"/>
    <xf numFmtId="0" fontId="53" fillId="44" borderId="0" applyNumberFormat="0" applyBorder="0" applyAlignment="0" applyProtection="0"/>
    <xf numFmtId="0" fontId="55" fillId="13" borderId="0" applyNumberFormat="0" applyBorder="0" applyAlignment="0" applyProtection="0"/>
    <xf numFmtId="0" fontId="53" fillId="44" borderId="0" applyNumberFormat="0" applyBorder="0" applyAlignment="0" applyProtection="0"/>
    <xf numFmtId="0" fontId="44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5" fillId="13" borderId="0" applyNumberFormat="0" applyBorder="0" applyAlignment="0" applyProtection="0"/>
    <xf numFmtId="0" fontId="53" fillId="44" borderId="0" applyNumberFormat="0" applyBorder="0" applyAlignment="0" applyProtection="0"/>
    <xf numFmtId="0" fontId="54" fillId="44" borderId="0" applyNumberFormat="0" applyBorder="0" applyAlignment="0" applyProtection="0"/>
    <xf numFmtId="0" fontId="44" fillId="13" borderId="0" applyNumberFormat="0" applyBorder="0" applyAlignment="0" applyProtection="0"/>
    <xf numFmtId="0" fontId="53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1" fillId="13" borderId="0" applyNumberFormat="0" applyBorder="0" applyAlignment="0" applyProtection="0"/>
    <xf numFmtId="0" fontId="27" fillId="17" borderId="0" applyNumberFormat="0" applyBorder="0" applyAlignment="0" applyProtection="0"/>
    <xf numFmtId="0" fontId="44" fillId="17" borderId="0" applyNumberFormat="0" applyBorder="0" applyAlignment="0" applyProtection="0"/>
    <xf numFmtId="0" fontId="53" fillId="41" borderId="0" applyNumberFormat="0" applyBorder="0" applyAlignment="0" applyProtection="0"/>
    <xf numFmtId="0" fontId="54" fillId="41" borderId="0" applyNumberFormat="0" applyBorder="0" applyAlignment="0" applyProtection="0"/>
    <xf numFmtId="0" fontId="53" fillId="41" borderId="0" applyNumberFormat="0" applyBorder="0" applyAlignment="0" applyProtection="0"/>
    <xf numFmtId="0" fontId="55" fillId="17" borderId="0" applyNumberFormat="0" applyBorder="0" applyAlignment="0" applyProtection="0"/>
    <xf numFmtId="0" fontId="53" fillId="41" borderId="0" applyNumberFormat="0" applyBorder="0" applyAlignment="0" applyProtection="0"/>
    <xf numFmtId="0" fontId="44" fillId="17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5" fillId="17" borderId="0" applyNumberFormat="0" applyBorder="0" applyAlignment="0" applyProtection="0"/>
    <xf numFmtId="0" fontId="53" fillId="41" borderId="0" applyNumberFormat="0" applyBorder="0" applyAlignment="0" applyProtection="0"/>
    <xf numFmtId="0" fontId="54" fillId="41" borderId="0" applyNumberFormat="0" applyBorder="0" applyAlignment="0" applyProtection="0"/>
    <xf numFmtId="0" fontId="44" fillId="17" borderId="0" applyNumberFormat="0" applyBorder="0" applyAlignment="0" applyProtection="0"/>
    <xf numFmtId="0" fontId="53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17" borderId="0" applyNumberFormat="0" applyBorder="0" applyAlignment="0" applyProtection="0"/>
    <xf numFmtId="0" fontId="27" fillId="21" borderId="0" applyNumberFormat="0" applyBorder="0" applyAlignment="0" applyProtection="0"/>
    <xf numFmtId="0" fontId="44" fillId="21" borderId="0" applyNumberFormat="0" applyBorder="0" applyAlignment="0" applyProtection="0"/>
    <xf numFmtId="0" fontId="53" fillId="42" borderId="0" applyNumberFormat="0" applyBorder="0" applyAlignment="0" applyProtection="0"/>
    <xf numFmtId="0" fontId="54" fillId="42" borderId="0" applyNumberFormat="0" applyBorder="0" applyAlignment="0" applyProtection="0"/>
    <xf numFmtId="0" fontId="53" fillId="42" borderId="0" applyNumberFormat="0" applyBorder="0" applyAlignment="0" applyProtection="0"/>
    <xf numFmtId="0" fontId="55" fillId="42" borderId="0" applyNumberFormat="0" applyBorder="0" applyAlignment="0" applyProtection="0"/>
    <xf numFmtId="0" fontId="53" fillId="42" borderId="0" applyNumberFormat="0" applyBorder="0" applyAlignment="0" applyProtection="0"/>
    <xf numFmtId="0" fontId="44" fillId="2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5" fillId="42" borderId="0" applyNumberFormat="0" applyBorder="0" applyAlignment="0" applyProtection="0"/>
    <xf numFmtId="0" fontId="53" fillId="42" borderId="0" applyNumberFormat="0" applyBorder="0" applyAlignment="0" applyProtection="0"/>
    <xf numFmtId="0" fontId="54" fillId="42" borderId="0" applyNumberFormat="0" applyBorder="0" applyAlignment="0" applyProtection="0"/>
    <xf numFmtId="0" fontId="44" fillId="21" borderId="0" applyNumberFormat="0" applyBorder="0" applyAlignment="0" applyProtection="0"/>
    <xf numFmtId="0" fontId="53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1" fillId="21" borderId="0" applyNumberFormat="0" applyBorder="0" applyAlignment="0" applyProtection="0"/>
    <xf numFmtId="0" fontId="27" fillId="25" borderId="0" applyNumberFormat="0" applyBorder="0" applyAlignment="0" applyProtection="0"/>
    <xf numFmtId="0" fontId="44" fillId="25" borderId="0" applyNumberFormat="0" applyBorder="0" applyAlignment="0" applyProtection="0"/>
    <xf numFmtId="0" fontId="53" fillId="45" borderId="0" applyNumberFormat="0" applyBorder="0" applyAlignment="0" applyProtection="0"/>
    <xf numFmtId="0" fontId="54" fillId="45" borderId="0" applyNumberFormat="0" applyBorder="0" applyAlignment="0" applyProtection="0"/>
    <xf numFmtId="0" fontId="53" fillId="45" borderId="0" applyNumberFormat="0" applyBorder="0" applyAlignment="0" applyProtection="0"/>
    <xf numFmtId="0" fontId="55" fillId="45" borderId="0" applyNumberFormat="0" applyBorder="0" applyAlignment="0" applyProtection="0"/>
    <xf numFmtId="0" fontId="53" fillId="45" borderId="0" applyNumberFormat="0" applyBorder="0" applyAlignment="0" applyProtection="0"/>
    <xf numFmtId="0" fontId="44" fillId="2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5" fillId="45" borderId="0" applyNumberFormat="0" applyBorder="0" applyAlignment="0" applyProtection="0"/>
    <xf numFmtId="0" fontId="53" fillId="45" borderId="0" applyNumberFormat="0" applyBorder="0" applyAlignment="0" applyProtection="0"/>
    <xf numFmtId="0" fontId="54" fillId="45" borderId="0" applyNumberFormat="0" applyBorder="0" applyAlignment="0" applyProtection="0"/>
    <xf numFmtId="0" fontId="44" fillId="25" borderId="0" applyNumberFormat="0" applyBorder="0" applyAlignment="0" applyProtection="0"/>
    <xf numFmtId="0" fontId="53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25" borderId="0" applyNumberFormat="0" applyBorder="0" applyAlignment="0" applyProtection="0"/>
    <xf numFmtId="0" fontId="27" fillId="29" borderId="0" applyNumberFormat="0" applyBorder="0" applyAlignment="0" applyProtection="0"/>
    <xf numFmtId="0" fontId="44" fillId="29" borderId="0" applyNumberFormat="0" applyBorder="0" applyAlignment="0" applyProtection="0"/>
    <xf numFmtId="0" fontId="53" fillId="46" borderId="0" applyNumberFormat="0" applyBorder="0" applyAlignment="0" applyProtection="0"/>
    <xf numFmtId="0" fontId="54" fillId="46" borderId="0" applyNumberFormat="0" applyBorder="0" applyAlignment="0" applyProtection="0"/>
    <xf numFmtId="0" fontId="53" fillId="46" borderId="0" applyNumberFormat="0" applyBorder="0" applyAlignment="0" applyProtection="0"/>
    <xf numFmtId="0" fontId="55" fillId="29" borderId="0" applyNumberFormat="0" applyBorder="0" applyAlignment="0" applyProtection="0"/>
    <xf numFmtId="0" fontId="53" fillId="46" borderId="0" applyNumberFormat="0" applyBorder="0" applyAlignment="0" applyProtection="0"/>
    <xf numFmtId="0" fontId="44" fillId="29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5" fillId="29" borderId="0" applyNumberFormat="0" applyBorder="0" applyAlignment="0" applyProtection="0"/>
    <xf numFmtId="0" fontId="53" fillId="46" borderId="0" applyNumberFormat="0" applyBorder="0" applyAlignment="0" applyProtection="0"/>
    <xf numFmtId="0" fontId="54" fillId="46" borderId="0" applyNumberFormat="0" applyBorder="0" applyAlignment="0" applyProtection="0"/>
    <xf numFmtId="0" fontId="44" fillId="29" borderId="0" applyNumberFormat="0" applyBorder="0" applyAlignment="0" applyProtection="0"/>
    <xf numFmtId="0" fontId="53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1" fillId="29" borderId="0" applyNumberFormat="0" applyBorder="0" applyAlignment="0" applyProtection="0"/>
    <xf numFmtId="0" fontId="27" fillId="33" borderId="0" applyNumberFormat="0" applyBorder="0" applyAlignment="0" applyProtection="0"/>
    <xf numFmtId="0" fontId="44" fillId="33" borderId="0" applyNumberFormat="0" applyBorder="0" applyAlignment="0" applyProtection="0"/>
    <xf numFmtId="0" fontId="53" fillId="47" borderId="0" applyNumberFormat="0" applyBorder="0" applyAlignment="0" applyProtection="0"/>
    <xf numFmtId="0" fontId="54" fillId="47" borderId="0" applyNumberFormat="0" applyBorder="0" applyAlignment="0" applyProtection="0"/>
    <xf numFmtId="0" fontId="53" fillId="47" borderId="0" applyNumberFormat="0" applyBorder="0" applyAlignment="0" applyProtection="0"/>
    <xf numFmtId="0" fontId="55" fillId="47" borderId="0" applyNumberFormat="0" applyBorder="0" applyAlignment="0" applyProtection="0"/>
    <xf numFmtId="0" fontId="53" fillId="47" borderId="0" applyNumberFormat="0" applyBorder="0" applyAlignment="0" applyProtection="0"/>
    <xf numFmtId="0" fontId="44" fillId="33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5" fillId="47" borderId="0" applyNumberFormat="0" applyBorder="0" applyAlignment="0" applyProtection="0"/>
    <xf numFmtId="0" fontId="53" fillId="47" borderId="0" applyNumberFormat="0" applyBorder="0" applyAlignment="0" applyProtection="0"/>
    <xf numFmtId="0" fontId="54" fillId="47" borderId="0" applyNumberFormat="0" applyBorder="0" applyAlignment="0" applyProtection="0"/>
    <xf numFmtId="0" fontId="44" fillId="33" borderId="0" applyNumberFormat="0" applyBorder="0" applyAlignment="0" applyProtection="0"/>
    <xf numFmtId="0" fontId="53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1" fillId="33" borderId="0" applyNumberFormat="0" applyBorder="0" applyAlignment="0" applyProtection="0"/>
    <xf numFmtId="0" fontId="56" fillId="44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7" borderId="0" applyNumberFormat="0" applyBorder="0" applyAlignment="0" applyProtection="0"/>
    <xf numFmtId="9" fontId="57" fillId="0" borderId="0"/>
    <xf numFmtId="9" fontId="57" fillId="0" borderId="0"/>
    <xf numFmtId="9" fontId="57" fillId="0" borderId="0"/>
    <xf numFmtId="173" fontId="58" fillId="0" borderId="0" applyFont="0" applyFill="0" applyBorder="0" applyAlignment="0">
      <alignment horizontal="left"/>
    </xf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4" fillId="5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4" fillId="10" borderId="0" applyNumberFormat="0" applyBorder="0" applyAlignment="0" applyProtection="0"/>
    <xf numFmtId="0" fontId="53" fillId="51" borderId="0" applyNumberFormat="0" applyBorder="0" applyAlignment="0" applyProtection="0"/>
    <xf numFmtId="0" fontId="54" fillId="51" borderId="0" applyNumberFormat="0" applyBorder="0" applyAlignment="0" applyProtection="0"/>
    <xf numFmtId="0" fontId="53" fillId="51" borderId="0" applyNumberFormat="0" applyBorder="0" applyAlignment="0" applyProtection="0"/>
    <xf numFmtId="0" fontId="55" fillId="10" borderId="0" applyNumberFormat="0" applyBorder="0" applyAlignment="0" applyProtection="0"/>
    <xf numFmtId="0" fontId="53" fillId="51" borderId="0" applyNumberFormat="0" applyBorder="0" applyAlignment="0" applyProtection="0"/>
    <xf numFmtId="0" fontId="44" fillId="10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5" fillId="10" borderId="0" applyNumberFormat="0" applyBorder="0" applyAlignment="0" applyProtection="0"/>
    <xf numFmtId="0" fontId="53" fillId="51" borderId="0" applyNumberFormat="0" applyBorder="0" applyAlignment="0" applyProtection="0"/>
    <xf numFmtId="0" fontId="54" fillId="51" borderId="0" applyNumberFormat="0" applyBorder="0" applyAlignment="0" applyProtection="0"/>
    <xf numFmtId="0" fontId="44" fillId="10" borderId="0" applyNumberFormat="0" applyBorder="0" applyAlignment="0" applyProtection="0"/>
    <xf numFmtId="0" fontId="53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7" fillId="10" borderId="0" applyNumberFormat="0" applyBorder="0" applyAlignment="0" applyProtection="0"/>
    <xf numFmtId="0" fontId="50" fillId="52" borderId="0" applyNumberFormat="0" applyBorder="0" applyAlignment="0" applyProtection="0"/>
    <xf numFmtId="0" fontId="50" fillId="53" borderId="0" applyNumberFormat="0" applyBorder="0" applyAlignment="0" applyProtection="0"/>
    <xf numFmtId="0" fontId="54" fillId="5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14" borderId="0" applyNumberFormat="0" applyBorder="0" applyAlignment="0" applyProtection="0"/>
    <xf numFmtId="0" fontId="53" fillId="54" borderId="0" applyNumberFormat="0" applyBorder="0" applyAlignment="0" applyProtection="0"/>
    <xf numFmtId="0" fontId="54" fillId="54" borderId="0" applyNumberFormat="0" applyBorder="0" applyAlignment="0" applyProtection="0"/>
    <xf numFmtId="0" fontId="59" fillId="54" borderId="0" applyNumberFormat="0" applyBorder="0" applyAlignment="0" applyProtection="0"/>
    <xf numFmtId="0" fontId="53" fillId="54" borderId="0" applyNumberFormat="0" applyBorder="0" applyAlignment="0" applyProtection="0"/>
    <xf numFmtId="0" fontId="55" fillId="14" borderId="0" applyNumberFormat="0" applyBorder="0" applyAlignment="0" applyProtection="0"/>
    <xf numFmtId="0" fontId="53" fillId="54" borderId="0" applyNumberFormat="0" applyBorder="0" applyAlignment="0" applyProtection="0"/>
    <xf numFmtId="0" fontId="44" fillId="1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5" fillId="14" borderId="0" applyNumberFormat="0" applyBorder="0" applyAlignment="0" applyProtection="0"/>
    <xf numFmtId="0" fontId="53" fillId="54" borderId="0" applyNumberFormat="0" applyBorder="0" applyAlignment="0" applyProtection="0"/>
    <xf numFmtId="0" fontId="54" fillId="54" borderId="0" applyNumberFormat="0" applyBorder="0" applyAlignment="0" applyProtection="0"/>
    <xf numFmtId="0" fontId="44" fillId="14" borderId="0" applyNumberFormat="0" applyBorder="0" applyAlignment="0" applyProtection="0"/>
    <xf numFmtId="0" fontId="53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7" fillId="14" borderId="0" applyNumberFormat="0" applyBorder="0" applyAlignment="0" applyProtection="0"/>
    <xf numFmtId="0" fontId="50" fillId="55" borderId="0" applyNumberFormat="0" applyBorder="0" applyAlignment="0" applyProtection="0"/>
    <xf numFmtId="0" fontId="50" fillId="56" borderId="0" applyNumberFormat="0" applyBorder="0" applyAlignment="0" applyProtection="0"/>
    <xf numFmtId="0" fontId="54" fillId="56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18" borderId="0" applyNumberFormat="0" applyBorder="0" applyAlignment="0" applyProtection="0"/>
    <xf numFmtId="0" fontId="53" fillId="57" borderId="0" applyNumberFormat="0" applyBorder="0" applyAlignment="0" applyProtection="0"/>
    <xf numFmtId="0" fontId="54" fillId="57" borderId="0" applyNumberFormat="0" applyBorder="0" applyAlignment="0" applyProtection="0"/>
    <xf numFmtId="0" fontId="53" fillId="57" borderId="0" applyNumberFormat="0" applyBorder="0" applyAlignment="0" applyProtection="0"/>
    <xf numFmtId="0" fontId="55" fillId="18" borderId="0" applyNumberFormat="0" applyBorder="0" applyAlignment="0" applyProtection="0"/>
    <xf numFmtId="0" fontId="53" fillId="57" borderId="0" applyNumberFormat="0" applyBorder="0" applyAlignment="0" applyProtection="0"/>
    <xf numFmtId="0" fontId="44" fillId="18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5" fillId="18" borderId="0" applyNumberFormat="0" applyBorder="0" applyAlignment="0" applyProtection="0"/>
    <xf numFmtId="0" fontId="53" fillId="57" borderId="0" applyNumberFormat="0" applyBorder="0" applyAlignment="0" applyProtection="0"/>
    <xf numFmtId="0" fontId="54" fillId="57" borderId="0" applyNumberFormat="0" applyBorder="0" applyAlignment="0" applyProtection="0"/>
    <xf numFmtId="0" fontId="44" fillId="18" borderId="0" applyNumberFormat="0" applyBorder="0" applyAlignment="0" applyProtection="0"/>
    <xf numFmtId="0" fontId="53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7" fillId="1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54" fillId="59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22" borderId="0" applyNumberFormat="0" applyBorder="0" applyAlignment="0" applyProtection="0"/>
    <xf numFmtId="0" fontId="53" fillId="45" borderId="0" applyNumberFormat="0" applyBorder="0" applyAlignment="0" applyProtection="0"/>
    <xf numFmtId="0" fontId="54" fillId="45" borderId="0" applyNumberFormat="0" applyBorder="0" applyAlignment="0" applyProtection="0"/>
    <xf numFmtId="0" fontId="53" fillId="45" borderId="0" applyNumberFormat="0" applyBorder="0" applyAlignment="0" applyProtection="0"/>
    <xf numFmtId="0" fontId="55" fillId="22" borderId="0" applyNumberFormat="0" applyBorder="0" applyAlignment="0" applyProtection="0"/>
    <xf numFmtId="0" fontId="53" fillId="45" borderId="0" applyNumberFormat="0" applyBorder="0" applyAlignment="0" applyProtection="0"/>
    <xf numFmtId="0" fontId="44" fillId="22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5" fillId="22" borderId="0" applyNumberFormat="0" applyBorder="0" applyAlignment="0" applyProtection="0"/>
    <xf numFmtId="0" fontId="53" fillId="45" borderId="0" applyNumberFormat="0" applyBorder="0" applyAlignment="0" applyProtection="0"/>
    <xf numFmtId="0" fontId="54" fillId="45" borderId="0" applyNumberFormat="0" applyBorder="0" applyAlignment="0" applyProtection="0"/>
    <xf numFmtId="0" fontId="44" fillId="22" borderId="0" applyNumberFormat="0" applyBorder="0" applyAlignment="0" applyProtection="0"/>
    <xf numFmtId="0" fontId="53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27" fillId="22" borderId="0" applyNumberFormat="0" applyBorder="0" applyAlignment="0" applyProtection="0"/>
    <xf numFmtId="0" fontId="50" fillId="60" borderId="0" applyNumberFormat="0" applyBorder="0" applyAlignment="0" applyProtection="0"/>
    <xf numFmtId="0" fontId="50" fillId="49" borderId="0" applyNumberFormat="0" applyBorder="0" applyAlignment="0" applyProtection="0"/>
    <xf numFmtId="0" fontId="54" fillId="6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44" fillId="26" borderId="0" applyNumberFormat="0" applyBorder="0" applyAlignment="0" applyProtection="0"/>
    <xf numFmtId="0" fontId="53" fillId="46" borderId="0" applyNumberFormat="0" applyBorder="0" applyAlignment="0" applyProtection="0"/>
    <xf numFmtId="0" fontId="54" fillId="46" borderId="0" applyNumberFormat="0" applyBorder="0" applyAlignment="0" applyProtection="0"/>
    <xf numFmtId="0" fontId="53" fillId="46" borderId="0" applyNumberFormat="0" applyBorder="0" applyAlignment="0" applyProtection="0"/>
    <xf numFmtId="0" fontId="55" fillId="26" borderId="0" applyNumberFormat="0" applyBorder="0" applyAlignment="0" applyProtection="0"/>
    <xf numFmtId="0" fontId="53" fillId="46" borderId="0" applyNumberFormat="0" applyBorder="0" applyAlignment="0" applyProtection="0"/>
    <xf numFmtId="0" fontId="44" fillId="2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5" fillId="26" borderId="0" applyNumberFormat="0" applyBorder="0" applyAlignment="0" applyProtection="0"/>
    <xf numFmtId="0" fontId="53" fillId="46" borderId="0" applyNumberFormat="0" applyBorder="0" applyAlignment="0" applyProtection="0"/>
    <xf numFmtId="0" fontId="54" fillId="46" borderId="0" applyNumberFormat="0" applyBorder="0" applyAlignment="0" applyProtection="0"/>
    <xf numFmtId="0" fontId="44" fillId="26" borderId="0" applyNumberFormat="0" applyBorder="0" applyAlignment="0" applyProtection="0"/>
    <xf numFmtId="0" fontId="53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27" fillId="26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4" fillId="64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44" fillId="30" borderId="0" applyNumberFormat="0" applyBorder="0" applyAlignment="0" applyProtection="0"/>
    <xf numFmtId="0" fontId="53" fillId="65" borderId="0" applyNumberFormat="0" applyBorder="0" applyAlignment="0" applyProtection="0"/>
    <xf numFmtId="0" fontId="54" fillId="65" borderId="0" applyNumberFormat="0" applyBorder="0" applyAlignment="0" applyProtection="0"/>
    <xf numFmtId="0" fontId="53" fillId="65" borderId="0" applyNumberFormat="0" applyBorder="0" applyAlignment="0" applyProtection="0"/>
    <xf numFmtId="0" fontId="55" fillId="30" borderId="0" applyNumberFormat="0" applyBorder="0" applyAlignment="0" applyProtection="0"/>
    <xf numFmtId="0" fontId="53" fillId="65" borderId="0" applyNumberFormat="0" applyBorder="0" applyAlignment="0" applyProtection="0"/>
    <xf numFmtId="0" fontId="44" fillId="30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5" fillId="30" borderId="0" applyNumberFormat="0" applyBorder="0" applyAlignment="0" applyProtection="0"/>
    <xf numFmtId="0" fontId="53" fillId="65" borderId="0" applyNumberFormat="0" applyBorder="0" applyAlignment="0" applyProtection="0"/>
    <xf numFmtId="0" fontId="54" fillId="65" borderId="0" applyNumberFormat="0" applyBorder="0" applyAlignment="0" applyProtection="0"/>
    <xf numFmtId="0" fontId="44" fillId="30" borderId="0" applyNumberFormat="0" applyBorder="0" applyAlignment="0" applyProtection="0"/>
    <xf numFmtId="0" fontId="53" fillId="65" borderId="0" applyNumberFormat="0" applyBorder="0" applyAlignment="0" applyProtection="0"/>
    <xf numFmtId="0" fontId="56" fillId="65" borderId="0" applyNumberFormat="0" applyBorder="0" applyAlignment="0" applyProtection="0"/>
    <xf numFmtId="0" fontId="56" fillId="65" borderId="0" applyNumberFormat="0" applyBorder="0" applyAlignment="0" applyProtection="0"/>
    <xf numFmtId="0" fontId="56" fillId="65" borderId="0" applyNumberFormat="0" applyBorder="0" applyAlignment="0" applyProtection="0"/>
    <xf numFmtId="0" fontId="56" fillId="65" borderId="0" applyNumberFormat="0" applyBorder="0" applyAlignment="0" applyProtection="0"/>
    <xf numFmtId="0" fontId="27" fillId="3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74" fontId="11" fillId="0" borderId="0"/>
    <xf numFmtId="0" fontId="11" fillId="0" borderId="0"/>
    <xf numFmtId="0" fontId="11" fillId="0" borderId="0"/>
    <xf numFmtId="0" fontId="60" fillId="66" borderId="0"/>
    <xf numFmtId="0" fontId="17" fillId="4" borderId="0" applyNumberFormat="0" applyBorder="0" applyAlignment="0" applyProtection="0"/>
    <xf numFmtId="0" fontId="34" fillId="4" borderId="0" applyNumberFormat="0" applyBorder="0" applyAlignment="0" applyProtection="0"/>
    <xf numFmtId="0" fontId="61" fillId="35" borderId="0" applyNumberFormat="0" applyBorder="0" applyAlignment="0" applyProtection="0"/>
    <xf numFmtId="0" fontId="62" fillId="35" borderId="0" applyNumberFormat="0" applyBorder="0" applyAlignment="0" applyProtection="0"/>
    <xf numFmtId="0" fontId="61" fillId="35" borderId="0" applyNumberFormat="0" applyBorder="0" applyAlignment="0" applyProtection="0"/>
    <xf numFmtId="0" fontId="63" fillId="4" borderId="0" applyNumberFormat="0" applyBorder="0" applyAlignment="0" applyProtection="0"/>
    <xf numFmtId="0" fontId="61" fillId="35" borderId="0" applyNumberFormat="0" applyBorder="0" applyAlignment="0" applyProtection="0"/>
    <xf numFmtId="0" fontId="34" fillId="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3" fillId="4" borderId="0" applyNumberFormat="0" applyBorder="0" applyAlignment="0" applyProtection="0"/>
    <xf numFmtId="0" fontId="61" fillId="35" borderId="0" applyNumberFormat="0" applyBorder="0" applyAlignment="0" applyProtection="0"/>
    <xf numFmtId="0" fontId="62" fillId="35" borderId="0" applyNumberFormat="0" applyBorder="0" applyAlignment="0" applyProtection="0"/>
    <xf numFmtId="0" fontId="34" fillId="4" borderId="0" applyNumberFormat="0" applyBorder="0" applyAlignment="0" applyProtection="0"/>
    <xf numFmtId="0" fontId="61" fillId="35" borderId="0" applyNumberFormat="0" applyBorder="0" applyAlignment="0" applyProtection="0"/>
    <xf numFmtId="0" fontId="17" fillId="4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5" fillId="0" borderId="0" applyNumberFormat="0" applyFill="0" applyBorder="0" applyAlignment="0" applyProtection="0"/>
    <xf numFmtId="175" fontId="66" fillId="0" borderId="0" applyAlignment="0" applyProtection="0"/>
    <xf numFmtId="176" fontId="67" fillId="0" borderId="0" applyFill="0" applyBorder="0" applyAlignment="0"/>
    <xf numFmtId="177" fontId="67" fillId="0" borderId="0" applyFill="0" applyBorder="0" applyAlignment="0"/>
    <xf numFmtId="178" fontId="67" fillId="0" borderId="0" applyFill="0" applyBorder="0" applyAlignment="0"/>
    <xf numFmtId="179" fontId="67" fillId="0" borderId="0" applyFill="0" applyBorder="0" applyAlignment="0"/>
    <xf numFmtId="180" fontId="67" fillId="0" borderId="0" applyFill="0" applyBorder="0" applyAlignment="0"/>
    <xf numFmtId="176" fontId="67" fillId="0" borderId="0" applyFill="0" applyBorder="0" applyAlignment="0"/>
    <xf numFmtId="181" fontId="67" fillId="0" borderId="0" applyFill="0" applyBorder="0" applyAlignment="0"/>
    <xf numFmtId="177" fontId="67" fillId="0" borderId="0" applyFill="0" applyBorder="0" applyAlignment="0"/>
    <xf numFmtId="0" fontId="21" fillId="7" borderId="9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9" fillId="67" borderId="17" applyNumberFormat="0" applyAlignment="0" applyProtection="0"/>
    <xf numFmtId="0" fontId="38" fillId="7" borderId="9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9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9" fillId="67" borderId="17" applyNumberFormat="0" applyAlignment="0" applyProtection="0"/>
    <xf numFmtId="0" fontId="70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9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9" fillId="67" borderId="17" applyNumberFormat="0" applyAlignment="0" applyProtection="0"/>
    <xf numFmtId="0" fontId="71" fillId="7" borderId="9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9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9" fillId="67" borderId="17" applyNumberFormat="0" applyAlignment="0" applyProtection="0"/>
    <xf numFmtId="0" fontId="38" fillId="7" borderId="9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9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9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9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9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9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71" fillId="7" borderId="9" applyNumberFormat="0" applyAlignment="0" applyProtection="0"/>
    <xf numFmtId="0" fontId="69" fillId="67" borderId="17" applyNumberFormat="0" applyAlignment="0" applyProtection="0"/>
    <xf numFmtId="0" fontId="70" fillId="67" borderId="17" applyNumberFormat="0" applyAlignment="0" applyProtection="0"/>
    <xf numFmtId="0" fontId="38" fillId="7" borderId="9" applyNumberFormat="0" applyAlignment="0" applyProtection="0"/>
    <xf numFmtId="0" fontId="69" fillId="67" borderId="17" applyNumberFormat="0" applyAlignment="0" applyProtection="0"/>
    <xf numFmtId="0" fontId="69" fillId="67" borderId="17" applyNumberFormat="0" applyAlignment="0" applyProtection="0"/>
    <xf numFmtId="0" fontId="69" fillId="67" borderId="17" applyNumberFormat="0" applyAlignment="0" applyProtection="0"/>
    <xf numFmtId="0" fontId="72" fillId="67" borderId="17" applyNumberFormat="0" applyAlignment="0" applyProtection="0"/>
    <xf numFmtId="0" fontId="72" fillId="67" borderId="17" applyNumberFormat="0" applyAlignment="0" applyProtection="0"/>
    <xf numFmtId="0" fontId="72" fillId="67" borderId="17" applyNumberFormat="0" applyAlignment="0" applyProtection="0"/>
    <xf numFmtId="0" fontId="72" fillId="67" borderId="17" applyNumberFormat="0" applyAlignment="0" applyProtection="0"/>
    <xf numFmtId="0" fontId="72" fillId="67" borderId="17" applyNumberFormat="0" applyAlignment="0" applyProtection="0"/>
    <xf numFmtId="0" fontId="72" fillId="67" borderId="17" applyNumberFormat="0" applyAlignment="0" applyProtection="0"/>
    <xf numFmtId="0" fontId="72" fillId="67" borderId="17" applyNumberFormat="0" applyAlignment="0" applyProtection="0"/>
    <xf numFmtId="0" fontId="72" fillId="67" borderId="17" applyNumberFormat="0" applyAlignment="0" applyProtection="0"/>
    <xf numFmtId="0" fontId="73" fillId="0" borderId="0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3" fontId="74" fillId="0" borderId="15"/>
    <xf numFmtId="0" fontId="23" fillId="8" borderId="12" applyNumberFormat="0" applyAlignment="0" applyProtection="0"/>
    <xf numFmtId="0" fontId="40" fillId="8" borderId="12" applyNumberFormat="0" applyAlignment="0" applyProtection="0"/>
    <xf numFmtId="0" fontId="75" fillId="68" borderId="18" applyNumberFormat="0" applyAlignment="0" applyProtection="0"/>
    <xf numFmtId="0" fontId="76" fillId="68" borderId="18" applyNumberFormat="0" applyAlignment="0" applyProtection="0"/>
    <xf numFmtId="0" fontId="75" fillId="68" borderId="18" applyNumberFormat="0" applyAlignment="0" applyProtection="0"/>
    <xf numFmtId="0" fontId="77" fillId="8" borderId="12" applyNumberFormat="0" applyAlignment="0" applyProtection="0"/>
    <xf numFmtId="0" fontId="75" fillId="68" borderId="18" applyNumberFormat="0" applyAlignment="0" applyProtection="0"/>
    <xf numFmtId="0" fontId="40" fillId="8" borderId="12" applyNumberFormat="0" applyAlignment="0" applyProtection="0"/>
    <xf numFmtId="0" fontId="75" fillId="68" borderId="18" applyNumberFormat="0" applyAlignment="0" applyProtection="0"/>
    <xf numFmtId="0" fontId="75" fillId="68" borderId="18" applyNumberFormat="0" applyAlignment="0" applyProtection="0"/>
    <xf numFmtId="0" fontId="75" fillId="68" borderId="18" applyNumberFormat="0" applyAlignment="0" applyProtection="0"/>
    <xf numFmtId="0" fontId="77" fillId="8" borderId="12" applyNumberFormat="0" applyAlignment="0" applyProtection="0"/>
    <xf numFmtId="0" fontId="75" fillId="68" borderId="18" applyNumberFormat="0" applyAlignment="0" applyProtection="0"/>
    <xf numFmtId="0" fontId="76" fillId="68" borderId="18" applyNumberFormat="0" applyAlignment="0" applyProtection="0"/>
    <xf numFmtId="0" fontId="40" fillId="8" borderId="12" applyNumberFormat="0" applyAlignment="0" applyProtection="0"/>
    <xf numFmtId="0" fontId="75" fillId="68" borderId="18" applyNumberFormat="0" applyAlignment="0" applyProtection="0"/>
    <xf numFmtId="0" fontId="78" fillId="68" borderId="18" applyNumberFormat="0" applyAlignment="0" applyProtection="0"/>
    <xf numFmtId="0" fontId="78" fillId="68" borderId="18" applyNumberFormat="0" applyAlignment="0" applyProtection="0"/>
    <xf numFmtId="0" fontId="78" fillId="68" borderId="18" applyNumberFormat="0" applyAlignment="0" applyProtection="0"/>
    <xf numFmtId="0" fontId="78" fillId="68" borderId="18" applyNumberFormat="0" applyAlignment="0" applyProtection="0"/>
    <xf numFmtId="39" fontId="45" fillId="0" borderId="0"/>
    <xf numFmtId="39" fontId="45" fillId="0" borderId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6" fontId="67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82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79" fillId="0" borderId="0" applyFont="0" applyFill="0" applyBorder="0" applyAlignment="0" applyProtection="0">
      <alignment vertical="top"/>
    </xf>
    <xf numFmtId="42" fontId="79" fillId="0" borderId="0" applyFont="0" applyFill="0" applyBorder="0" applyAlignment="0" applyProtection="0">
      <alignment vertical="top"/>
    </xf>
    <xf numFmtId="179" fontId="79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80" fillId="0" borderId="0" applyFont="0" applyFill="0" applyBorder="0" applyAlignment="0" applyProtection="0"/>
    <xf numFmtId="172" fontId="80" fillId="0" borderId="0" applyFont="0" applyFill="0" applyBorder="0" applyAlignment="0" applyProtection="0"/>
    <xf numFmtId="172" fontId="80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8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83" fillId="0" borderId="0" applyFont="0" applyFill="0" applyBorder="0" applyAlignment="0" applyProtection="0"/>
    <xf numFmtId="184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1" fillId="0" borderId="0" applyNumberFormat="0" applyFont="0" applyFill="0" applyBorder="0" applyAlignment="0" applyProtection="0"/>
    <xf numFmtId="185" fontId="11" fillId="0" borderId="0" applyFont="0" applyFill="0" applyBorder="0" applyAlignment="0" applyProtection="0"/>
    <xf numFmtId="44" fontId="84" fillId="0" borderId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NumberFormat="0" applyFont="0" applyFill="0" applyBorder="0" applyAlignment="0" applyProtection="0"/>
    <xf numFmtId="185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NumberFormat="0" applyFont="0" applyFill="0" applyBorder="0" applyAlignment="0" applyProtection="0"/>
    <xf numFmtId="17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>
      <alignment vertical="top"/>
    </xf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79" fillId="0" borderId="0" applyFont="0" applyFill="0" applyBorder="0" applyAlignment="0" applyProtection="0">
      <alignment vertical="top"/>
    </xf>
    <xf numFmtId="172" fontId="85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52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52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52" fillId="0" borderId="0" applyFont="0" applyFill="0" applyBorder="0" applyAlignment="0" applyProtection="0"/>
    <xf numFmtId="172" fontId="79" fillId="0" borderId="0" applyFont="0" applyFill="0" applyBorder="0" applyAlignment="0" applyProtection="0">
      <alignment vertical="top"/>
    </xf>
    <xf numFmtId="172" fontId="2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7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86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85" fillId="0" borderId="0" applyFont="0" applyFill="0" applyBorder="0" applyAlignment="0" applyProtection="0"/>
    <xf numFmtId="0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87" fontId="82" fillId="0" borderId="0" applyFont="0" applyFill="0" applyBorder="0" applyAlignment="0" applyProtection="0"/>
    <xf numFmtId="0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0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80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88" fontId="50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11" fillId="0" borderId="0" applyFont="0" applyFill="0" applyBorder="0" applyAlignment="0" applyProtection="0"/>
    <xf numFmtId="188" fontId="50" fillId="0" borderId="0" applyFont="0" applyFill="0" applyBorder="0" applyAlignment="0" applyProtection="0"/>
    <xf numFmtId="172" fontId="50" fillId="0" borderId="0" applyFont="0" applyFill="0" applyBorder="0" applyAlignment="0" applyProtection="0">
      <alignment vertical="center"/>
    </xf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50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5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90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79" fillId="0" borderId="0" applyFont="0" applyFill="0" applyBorder="0" applyAlignment="0" applyProtection="0">
      <alignment vertical="top"/>
    </xf>
    <xf numFmtId="172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79" fillId="0" borderId="0" applyFont="0" applyFill="0" applyBorder="0" applyAlignment="0" applyProtection="0">
      <alignment vertical="top"/>
    </xf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89" fontId="85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85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85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85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85" fillId="0" borderId="0" applyFont="0" applyFill="0" applyBorder="0" applyAlignment="0" applyProtection="0"/>
    <xf numFmtId="43" fontId="79" fillId="0" borderId="0" applyFont="0" applyFill="0" applyBorder="0" applyAlignment="0" applyProtection="0">
      <alignment vertical="top"/>
    </xf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79" fillId="0" borderId="0" applyFont="0" applyFill="0" applyBorder="0" applyAlignment="0" applyProtection="0">
      <alignment vertical="top"/>
    </xf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90" fontId="57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9" fillId="0" borderId="0" applyFont="0" applyFill="0" applyBorder="0" applyAlignment="0" applyProtection="0"/>
    <xf numFmtId="190" fontId="57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50" fillId="0" borderId="0" applyFont="0" applyFill="0" applyBorder="0" applyAlignment="0" applyProtection="0">
      <alignment vertical="center"/>
    </xf>
    <xf numFmtId="43" fontId="7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72" fontId="5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50" fillId="0" borderId="0" applyFont="0" applyFill="0" applyBorder="0" applyAlignment="0" applyProtection="0">
      <alignment vertical="center"/>
    </xf>
    <xf numFmtId="43" fontId="50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90" fontId="57" fillId="0" borderId="0" applyFont="0" applyFill="0" applyBorder="0" applyAlignment="0" applyProtection="0"/>
    <xf numFmtId="172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50" fillId="0" borderId="0" applyFont="0" applyFill="0" applyBorder="0" applyAlignment="0" applyProtection="0">
      <alignment vertical="center"/>
    </xf>
    <xf numFmtId="172" fontId="85" fillId="0" borderId="0" applyFont="0" applyFill="0" applyBorder="0" applyAlignment="0" applyProtection="0"/>
    <xf numFmtId="172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5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172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NumberForma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2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8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85" fillId="0" borderId="0" applyFont="0" applyFill="0" applyBorder="0" applyAlignment="0" applyProtection="0"/>
    <xf numFmtId="44" fontId="84" fillId="0" borderId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80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95" fillId="0" borderId="0" applyFont="0" applyFill="0" applyBorder="0" applyAlignment="0" applyProtection="0"/>
    <xf numFmtId="172" fontId="95" fillId="0" borderId="0" applyFont="0" applyFill="0" applyBorder="0" applyAlignment="0" applyProtection="0"/>
    <xf numFmtId="172" fontId="95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96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82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0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80" fillId="0" borderId="0" applyFont="0" applyFill="0" applyBorder="0" applyAlignment="0" applyProtection="0"/>
    <xf numFmtId="172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96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82" fontId="4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95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95" fillId="0" borderId="0" applyFont="0" applyFill="0" applyBorder="0" applyAlignment="0" applyProtection="0"/>
    <xf numFmtId="172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0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1" fillId="0" borderId="0" applyNumberFormat="0" applyFont="0" applyFill="0" applyBorder="0" applyAlignment="0" applyProtection="0"/>
    <xf numFmtId="172" fontId="80" fillId="0" borderId="0" applyFont="0" applyFill="0" applyBorder="0" applyAlignment="0" applyProtection="0"/>
    <xf numFmtId="182" fontId="48" fillId="0" borderId="0" applyFont="0" applyFill="0" applyBorder="0" applyAlignment="0" applyProtection="0"/>
    <xf numFmtId="172" fontId="80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99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3" fontId="52" fillId="0" borderId="0" applyFont="0" applyFill="0" applyBorder="0" applyAlignment="0" applyProtection="0"/>
    <xf numFmtId="172" fontId="7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72" fontId="79" fillId="0" borderId="0" applyFont="0" applyFill="0" applyBorder="0" applyAlignment="0" applyProtection="0"/>
    <xf numFmtId="172" fontId="5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80" fillId="0" borderId="0" applyFont="0" applyFill="0" applyBorder="0" applyAlignment="0" applyProtection="0"/>
    <xf numFmtId="172" fontId="80" fillId="0" borderId="0" applyFont="0" applyFill="0" applyBorder="0" applyAlignment="0" applyProtection="0"/>
    <xf numFmtId="172" fontId="80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79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7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5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5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0" fillId="0" borderId="0" applyFont="0" applyFill="0" applyBorder="0" applyAlignment="0" applyProtection="0"/>
    <xf numFmtId="172" fontId="80" fillId="0" borderId="0" applyFont="0" applyFill="0" applyBorder="0" applyAlignment="0" applyProtection="0"/>
    <xf numFmtId="172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1" fillId="0" borderId="0" applyNumberFormat="0" applyFont="0" applyFill="0" applyBorder="0" applyAlignment="0" applyProtection="0"/>
    <xf numFmtId="172" fontId="11" fillId="0" borderId="0" applyFont="0" applyFill="0" applyBorder="0" applyAlignment="0" applyProtection="0"/>
    <xf numFmtId="172" fontId="50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NumberFormat="0" applyFont="0" applyFill="0" applyBorder="0" applyAlignment="0" applyProtection="0"/>
    <xf numFmtId="172" fontId="5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82" fontId="48" fillId="0" borderId="0" applyFont="0" applyFill="0" applyBorder="0" applyAlignment="0" applyProtection="0"/>
    <xf numFmtId="172" fontId="80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172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2" fillId="0" borderId="0"/>
    <xf numFmtId="0" fontId="57" fillId="0" borderId="0"/>
    <xf numFmtId="3" fontId="11" fillId="0" borderId="0" applyFont="0" applyFill="0" applyBorder="0" applyAlignment="0" applyProtection="0"/>
    <xf numFmtId="177" fontId="6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5" fontId="101" fillId="0" borderId="0" applyFont="0" applyFill="0" applyBorder="0" applyAlignment="0" applyProtection="0"/>
    <xf numFmtId="196" fontId="82" fillId="0" borderId="0" applyFont="0" applyFill="0" applyBorder="0" applyAlignment="0" applyProtection="0"/>
    <xf numFmtId="171" fontId="4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48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8" fontId="80" fillId="0" borderId="0" applyFont="0" applyFill="0" applyBorder="0" applyAlignment="0" applyProtection="0"/>
    <xf numFmtId="171" fontId="80" fillId="0" borderId="0" applyFont="0" applyFill="0" applyBorder="0" applyAlignment="0" applyProtection="0"/>
    <xf numFmtId="197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198" fontId="4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00" fontId="82" fillId="0" borderId="0"/>
    <xf numFmtId="0" fontId="57" fillId="0" borderId="0"/>
    <xf numFmtId="201" fontId="102" fillId="69" borderId="0">
      <protection hidden="1"/>
    </xf>
    <xf numFmtId="0" fontId="103" fillId="0" borderId="0" applyNumberFormat="0" applyFill="0" applyBorder="0" applyProtection="0">
      <alignment horizontal="left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Protection="0">
      <alignment horizontal="left"/>
    </xf>
    <xf numFmtId="0" fontId="103" fillId="0" borderId="0" applyNumberFormat="0" applyFill="0" applyBorder="0" applyAlignment="0" applyProtection="0"/>
    <xf numFmtId="0" fontId="67" fillId="0" borderId="0" applyProtection="0"/>
    <xf numFmtId="0" fontId="11" fillId="0" borderId="0" applyFont="0" applyFill="0" applyBorder="0" applyAlignment="0" applyProtection="0"/>
    <xf numFmtId="14" fontId="79" fillId="0" borderId="0" applyFill="0" applyBorder="0" applyAlignment="0"/>
    <xf numFmtId="202" fontId="104" fillId="0" borderId="0" applyFill="0" applyBorder="0" applyProtection="0"/>
    <xf numFmtId="202" fontId="104" fillId="0" borderId="5" applyFill="0" applyProtection="0"/>
    <xf numFmtId="202" fontId="104" fillId="0" borderId="3" applyFill="0" applyProtection="0"/>
    <xf numFmtId="185" fontId="82" fillId="0" borderId="0"/>
    <xf numFmtId="185" fontId="57" fillId="0" borderId="0"/>
    <xf numFmtId="203" fontId="1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3" fillId="0" borderId="0"/>
    <xf numFmtId="0" fontId="105" fillId="0" borderId="0" applyNumberFormat="0" applyFill="0" applyBorder="0" applyAlignment="0" applyProtection="0"/>
    <xf numFmtId="0" fontId="106" fillId="70" borderId="0" applyNumberFormat="0" applyBorder="0" applyAlignment="0" applyProtection="0"/>
    <xf numFmtId="0" fontId="106" fillId="71" borderId="0" applyNumberFormat="0" applyBorder="0" applyAlignment="0" applyProtection="0"/>
    <xf numFmtId="0" fontId="106" fillId="72" borderId="0" applyNumberFormat="0" applyBorder="0" applyAlignment="0" applyProtection="0"/>
    <xf numFmtId="176" fontId="67" fillId="0" borderId="0" applyFill="0" applyBorder="0" applyAlignment="0"/>
    <xf numFmtId="177" fontId="67" fillId="0" borderId="0" applyFill="0" applyBorder="0" applyAlignment="0"/>
    <xf numFmtId="176" fontId="67" fillId="0" borderId="0" applyFill="0" applyBorder="0" applyAlignment="0"/>
    <xf numFmtId="181" fontId="67" fillId="0" borderId="0" applyFill="0" applyBorder="0" applyAlignment="0"/>
    <xf numFmtId="177" fontId="67" fillId="0" borderId="0" applyFill="0" applyBorder="0" applyAlignment="0"/>
    <xf numFmtId="204" fontId="80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85" fillId="73" borderId="0"/>
    <xf numFmtId="184" fontId="79" fillId="0" borderId="0"/>
    <xf numFmtId="206" fontId="107" fillId="0" borderId="0"/>
    <xf numFmtId="0" fontId="79" fillId="0" borderId="0"/>
    <xf numFmtId="9" fontId="79" fillId="0" borderId="0"/>
    <xf numFmtId="0" fontId="2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7" fontId="112" fillId="0" borderId="0" applyFill="0" applyBorder="0">
      <alignment horizontal="right" vertical="top"/>
    </xf>
    <xf numFmtId="0" fontId="113" fillId="0" borderId="19">
      <alignment horizontal="right" wrapText="1"/>
    </xf>
    <xf numFmtId="0" fontId="113" fillId="0" borderId="19">
      <alignment horizontal="right" wrapText="1"/>
    </xf>
    <xf numFmtId="0" fontId="113" fillId="0" borderId="19">
      <alignment horizontal="right" wrapText="1"/>
    </xf>
    <xf numFmtId="208" fontId="114" fillId="0" borderId="19">
      <alignment horizontal="left"/>
    </xf>
    <xf numFmtId="208" fontId="112" fillId="0" borderId="0">
      <alignment horizontal="center"/>
    </xf>
    <xf numFmtId="208" fontId="115" fillId="0" borderId="19">
      <alignment horizontal="center"/>
    </xf>
    <xf numFmtId="208" fontId="115" fillId="0" borderId="19">
      <alignment horizontal="center"/>
    </xf>
    <xf numFmtId="208" fontId="115" fillId="0" borderId="19">
      <alignment horizontal="center"/>
    </xf>
    <xf numFmtId="0" fontId="112" fillId="0" borderId="0" applyFill="0" applyBorder="0">
      <alignment horizontal="left" vertical="top" wrapText="1"/>
    </xf>
    <xf numFmtId="2" fontId="67" fillId="0" borderId="0" applyProtection="0"/>
    <xf numFmtId="2" fontId="11" fillId="0" borderId="0" applyFont="0" applyFill="0" applyBorder="0" applyAlignment="0" applyProtection="0"/>
    <xf numFmtId="0" fontId="16" fillId="3" borderId="0" applyNumberFormat="0" applyBorder="0" applyAlignment="0" applyProtection="0"/>
    <xf numFmtId="0" fontId="33" fillId="3" borderId="0" applyNumberFormat="0" applyBorder="0" applyAlignment="0" applyProtection="0"/>
    <xf numFmtId="0" fontId="116" fillId="36" borderId="0" applyNumberFormat="0" applyBorder="0" applyAlignment="0" applyProtection="0"/>
    <xf numFmtId="0" fontId="117" fillId="36" borderId="0" applyNumberFormat="0" applyBorder="0" applyAlignment="0" applyProtection="0"/>
    <xf numFmtId="0" fontId="116" fillId="36" borderId="0" applyNumberFormat="0" applyBorder="0" applyAlignment="0" applyProtection="0"/>
    <xf numFmtId="0" fontId="118" fillId="3" borderId="0" applyNumberFormat="0" applyBorder="0" applyAlignment="0" applyProtection="0"/>
    <xf numFmtId="0" fontId="116" fillId="36" borderId="0" applyNumberFormat="0" applyBorder="0" applyAlignment="0" applyProtection="0"/>
    <xf numFmtId="0" fontId="33" fillId="3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8" fillId="3" borderId="0" applyNumberFormat="0" applyBorder="0" applyAlignment="0" applyProtection="0"/>
    <xf numFmtId="0" fontId="116" fillId="36" borderId="0" applyNumberFormat="0" applyBorder="0" applyAlignment="0" applyProtection="0"/>
    <xf numFmtId="0" fontId="117" fillId="36" borderId="0" applyNumberFormat="0" applyBorder="0" applyAlignment="0" applyProtection="0"/>
    <xf numFmtId="0" fontId="33" fillId="3" borderId="0" applyNumberFormat="0" applyBorder="0" applyAlignment="0" applyProtection="0"/>
    <xf numFmtId="0" fontId="116" fillId="36" borderId="0" applyNumberFormat="0" applyBorder="0" applyAlignment="0" applyProtection="0"/>
    <xf numFmtId="0" fontId="16" fillId="3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38" fontId="120" fillId="74" borderId="0" applyNumberFormat="0" applyBorder="0" applyAlignment="0" applyProtection="0"/>
    <xf numFmtId="38" fontId="120" fillId="74" borderId="0" applyNumberFormat="0" applyBorder="0" applyAlignment="0" applyProtection="0"/>
    <xf numFmtId="38" fontId="120" fillId="74" borderId="0" applyNumberFormat="0" applyBorder="0" applyAlignment="0" applyProtection="0"/>
    <xf numFmtId="0" fontId="121" fillId="0" borderId="0">
      <alignment horizontal="left"/>
    </xf>
    <xf numFmtId="0" fontId="121" fillId="75" borderId="20"/>
    <xf numFmtId="0" fontId="122" fillId="0" borderId="21" applyNumberFormat="0" applyAlignment="0" applyProtection="0">
      <alignment horizontal="left" vertical="center"/>
    </xf>
    <xf numFmtId="0" fontId="123" fillId="0" borderId="21" applyNumberFormat="0" applyAlignment="0" applyProtection="0">
      <alignment horizontal="left" vertical="center"/>
    </xf>
    <xf numFmtId="0" fontId="122" fillId="0" borderId="2">
      <alignment horizontal="left" vertical="center"/>
    </xf>
    <xf numFmtId="0" fontId="123" fillId="0" borderId="2">
      <alignment horizontal="left" vertical="center"/>
    </xf>
    <xf numFmtId="0" fontId="123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0" fontId="122" fillId="0" borderId="2">
      <alignment horizontal="left" vertical="center"/>
    </xf>
    <xf numFmtId="14" fontId="124" fillId="76" borderId="22">
      <alignment horizontal="center" vertical="center" wrapText="1"/>
    </xf>
    <xf numFmtId="0" fontId="13" fillId="0" borderId="6" applyNumberFormat="0" applyFill="0" applyAlignment="0" applyProtection="0"/>
    <xf numFmtId="0" fontId="30" fillId="0" borderId="6" applyNumberFormat="0" applyFill="0" applyAlignment="0" applyProtection="0"/>
    <xf numFmtId="0" fontId="125" fillId="0" borderId="23" applyNumberFormat="0" applyFill="0" applyAlignment="0" applyProtection="0"/>
    <xf numFmtId="0" fontId="126" fillId="0" borderId="23" applyNumberFormat="0" applyFill="0" applyAlignment="0" applyProtection="0"/>
    <xf numFmtId="0" fontId="125" fillId="0" borderId="23" applyNumberFormat="0" applyFill="0" applyAlignment="0" applyProtection="0"/>
    <xf numFmtId="0" fontId="127" fillId="0" borderId="6" applyNumberFormat="0" applyFill="0" applyAlignment="0" applyProtection="0"/>
    <xf numFmtId="0" fontId="125" fillId="0" borderId="23" applyNumberFormat="0" applyFill="0" applyAlignment="0" applyProtection="0"/>
    <xf numFmtId="0" fontId="30" fillId="0" borderId="6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7" fillId="0" borderId="6" applyNumberFormat="0" applyFill="0" applyAlignment="0" applyProtection="0"/>
    <xf numFmtId="0" fontId="125" fillId="0" borderId="23" applyNumberFormat="0" applyFill="0" applyAlignment="0" applyProtection="0"/>
    <xf numFmtId="0" fontId="126" fillId="0" borderId="23" applyNumberFormat="0" applyFill="0" applyAlignment="0" applyProtection="0"/>
    <xf numFmtId="0" fontId="30" fillId="0" borderId="6" applyNumberFormat="0" applyFill="0" applyAlignment="0" applyProtection="0"/>
    <xf numFmtId="0" fontId="125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4" fillId="0" borderId="7" applyNumberFormat="0" applyFill="0" applyAlignment="0" applyProtection="0"/>
    <xf numFmtId="0" fontId="31" fillId="0" borderId="7" applyNumberFormat="0" applyFill="0" applyAlignment="0" applyProtection="0"/>
    <xf numFmtId="0" fontId="129" fillId="0" borderId="24" applyNumberFormat="0" applyFill="0" applyAlignment="0" applyProtection="0"/>
    <xf numFmtId="0" fontId="130" fillId="0" borderId="24" applyNumberFormat="0" applyFill="0" applyAlignment="0" applyProtection="0"/>
    <xf numFmtId="0" fontId="129" fillId="0" borderId="24" applyNumberFormat="0" applyFill="0" applyAlignment="0" applyProtection="0"/>
    <xf numFmtId="0" fontId="131" fillId="0" borderId="7" applyNumberFormat="0" applyFill="0" applyAlignment="0" applyProtection="0"/>
    <xf numFmtId="0" fontId="129" fillId="0" borderId="24" applyNumberFormat="0" applyFill="0" applyAlignment="0" applyProtection="0"/>
    <xf numFmtId="0" fontId="31" fillId="0" borderId="7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31" fillId="0" borderId="7" applyNumberFormat="0" applyFill="0" applyAlignment="0" applyProtection="0"/>
    <xf numFmtId="0" fontId="129" fillId="0" borderId="24" applyNumberFormat="0" applyFill="0" applyAlignment="0" applyProtection="0"/>
    <xf numFmtId="0" fontId="130" fillId="0" borderId="24" applyNumberFormat="0" applyFill="0" applyAlignment="0" applyProtection="0"/>
    <xf numFmtId="0" fontId="31" fillId="0" borderId="7" applyNumberFormat="0" applyFill="0" applyAlignment="0" applyProtection="0"/>
    <xf numFmtId="0" fontId="129" fillId="0" borderId="24" applyNumberFormat="0" applyFill="0" applyAlignment="0" applyProtection="0"/>
    <xf numFmtId="0" fontId="132" fillId="0" borderId="24" applyNumberFormat="0" applyFill="0" applyAlignment="0" applyProtection="0"/>
    <xf numFmtId="0" fontId="132" fillId="0" borderId="24" applyNumberFormat="0" applyFill="0" applyAlignment="0" applyProtection="0"/>
    <xf numFmtId="0" fontId="132" fillId="0" borderId="24" applyNumberFormat="0" applyFill="0" applyAlignment="0" applyProtection="0"/>
    <xf numFmtId="0" fontId="132" fillId="0" borderId="24" applyNumberFormat="0" applyFill="0" applyAlignment="0" applyProtection="0"/>
    <xf numFmtId="0" fontId="15" fillId="0" borderId="8" applyNumberFormat="0" applyFill="0" applyAlignment="0" applyProtection="0"/>
    <xf numFmtId="0" fontId="32" fillId="0" borderId="8" applyNumberFormat="0" applyFill="0" applyAlignment="0" applyProtection="0"/>
    <xf numFmtId="0" fontId="133" fillId="0" borderId="25" applyNumberFormat="0" applyFill="0" applyAlignment="0" applyProtection="0"/>
    <xf numFmtId="0" fontId="134" fillId="0" borderId="25" applyNumberFormat="0" applyFill="0" applyAlignment="0" applyProtection="0"/>
    <xf numFmtId="0" fontId="133" fillId="0" borderId="25" applyNumberFormat="0" applyFill="0" applyAlignment="0" applyProtection="0"/>
    <xf numFmtId="0" fontId="135" fillId="0" borderId="8" applyNumberFormat="0" applyFill="0" applyAlignment="0" applyProtection="0"/>
    <xf numFmtId="0" fontId="133" fillId="0" borderId="25" applyNumberFormat="0" applyFill="0" applyAlignment="0" applyProtection="0"/>
    <xf numFmtId="0" fontId="32" fillId="0" borderId="8" applyNumberFormat="0" applyFill="0" applyAlignment="0" applyProtection="0"/>
    <xf numFmtId="0" fontId="133" fillId="0" borderId="25" applyNumberFormat="0" applyFill="0" applyAlignment="0" applyProtection="0"/>
    <xf numFmtId="0" fontId="133" fillId="0" borderId="25" applyNumberFormat="0" applyFill="0" applyAlignment="0" applyProtection="0"/>
    <xf numFmtId="0" fontId="133" fillId="0" borderId="25" applyNumberFormat="0" applyFill="0" applyAlignment="0" applyProtection="0"/>
    <xf numFmtId="0" fontId="135" fillId="0" borderId="8" applyNumberFormat="0" applyFill="0" applyAlignment="0" applyProtection="0"/>
    <xf numFmtId="0" fontId="133" fillId="0" borderId="25" applyNumberFormat="0" applyFill="0" applyAlignment="0" applyProtection="0"/>
    <xf numFmtId="0" fontId="134" fillId="0" borderId="25" applyNumberFormat="0" applyFill="0" applyAlignment="0" applyProtection="0"/>
    <xf numFmtId="0" fontId="32" fillId="0" borderId="8" applyNumberFormat="0" applyFill="0" applyAlignment="0" applyProtection="0"/>
    <xf numFmtId="0" fontId="133" fillId="0" borderId="25" applyNumberFormat="0" applyFill="0" applyAlignment="0" applyProtection="0"/>
    <xf numFmtId="0" fontId="136" fillId="0" borderId="25" applyNumberFormat="0" applyFill="0" applyAlignment="0" applyProtection="0"/>
    <xf numFmtId="0" fontId="136" fillId="0" borderId="25" applyNumberFormat="0" applyFill="0" applyAlignment="0" applyProtection="0"/>
    <xf numFmtId="0" fontId="136" fillId="0" borderId="25" applyNumberFormat="0" applyFill="0" applyAlignment="0" applyProtection="0"/>
    <xf numFmtId="0" fontId="136" fillId="0" borderId="25" applyNumberFormat="0" applyFill="0" applyAlignment="0" applyProtection="0"/>
    <xf numFmtId="0" fontId="1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24" fillId="77" borderId="26">
      <alignment vertical="center" wrapText="1"/>
    </xf>
    <xf numFmtId="0" fontId="137" fillId="0" borderId="0" applyProtection="0"/>
    <xf numFmtId="0" fontId="123" fillId="0" borderId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10" fontId="120" fillId="78" borderId="15" applyNumberFormat="0" applyBorder="0" applyAlignment="0" applyProtection="0"/>
    <xf numFmtId="0" fontId="19" fillId="6" borderId="9" applyNumberFormat="0" applyAlignment="0" applyProtection="0"/>
    <xf numFmtId="0" fontId="19" fillId="6" borderId="9" applyNumberFormat="0" applyAlignment="0" applyProtection="0"/>
    <xf numFmtId="0" fontId="19" fillId="6" borderId="9" applyNumberFormat="0" applyAlignment="0" applyProtection="0"/>
    <xf numFmtId="0" fontId="36" fillId="6" borderId="9" applyNumberFormat="0" applyAlignment="0" applyProtection="0"/>
    <xf numFmtId="0" fontId="150" fillId="39" borderId="17" applyNumberFormat="0" applyAlignment="0" applyProtection="0"/>
    <xf numFmtId="0" fontId="151" fillId="39" borderId="17" applyNumberFormat="0" applyAlignment="0" applyProtection="0"/>
    <xf numFmtId="0" fontId="151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2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1" fillId="39" borderId="17" applyNumberFormat="0" applyAlignment="0" applyProtection="0"/>
    <xf numFmtId="0" fontId="153" fillId="6" borderId="9" applyNumberFormat="0" applyAlignment="0" applyProtection="0"/>
    <xf numFmtId="0" fontId="151" fillId="39" borderId="17" applyNumberFormat="0" applyAlignment="0" applyProtection="0"/>
    <xf numFmtId="0" fontId="151" fillId="39" borderId="17" applyNumberFormat="0" applyAlignment="0" applyProtection="0"/>
    <xf numFmtId="0" fontId="36" fillId="6" borderId="9" applyNumberFormat="0" applyAlignment="0" applyProtection="0"/>
    <xf numFmtId="0" fontId="151" fillId="39" borderId="17" applyNumberFormat="0" applyAlignment="0" applyProtection="0"/>
    <xf numFmtId="0" fontId="151" fillId="39" borderId="17" applyNumberFormat="0" applyAlignment="0" applyProtection="0"/>
    <xf numFmtId="0" fontId="151" fillId="39" borderId="17" applyNumberFormat="0" applyAlignment="0" applyProtection="0"/>
    <xf numFmtId="0" fontId="151" fillId="39" borderId="17" applyNumberFormat="0" applyAlignment="0" applyProtection="0"/>
    <xf numFmtId="0" fontId="151" fillId="39" borderId="17" applyNumberFormat="0" applyAlignment="0" applyProtection="0"/>
    <xf numFmtId="0" fontId="151" fillId="39" borderId="17" applyNumberFormat="0" applyAlignment="0" applyProtection="0"/>
    <xf numFmtId="0" fontId="151" fillId="39" borderId="17" applyNumberFormat="0" applyAlignment="0" applyProtection="0"/>
    <xf numFmtId="0" fontId="153" fillId="6" borderId="9" applyNumberFormat="0" applyAlignment="0" applyProtection="0"/>
    <xf numFmtId="0" fontId="36" fillId="6" borderId="9" applyNumberFormat="0" applyAlignment="0" applyProtection="0"/>
    <xf numFmtId="0" fontId="152" fillId="39" borderId="17" applyNumberFormat="0" applyAlignment="0" applyProtection="0"/>
    <xf numFmtId="0" fontId="151" fillId="39" borderId="17" applyNumberFormat="0" applyAlignment="0" applyProtection="0"/>
    <xf numFmtId="0" fontId="36" fillId="6" borderId="9" applyNumberFormat="0" applyAlignment="0" applyProtection="0"/>
    <xf numFmtId="0" fontId="19" fillId="6" borderId="9" applyNumberFormat="0" applyAlignment="0" applyProtection="0"/>
    <xf numFmtId="0" fontId="151" fillId="39" borderId="17" applyNumberFormat="0" applyAlignment="0" applyProtection="0"/>
    <xf numFmtId="0" fontId="36" fillId="6" borderId="9" applyNumberFormat="0" applyAlignment="0" applyProtection="0"/>
    <xf numFmtId="0" fontId="151" fillId="39" borderId="17" applyNumberFormat="0" applyAlignment="0" applyProtection="0"/>
    <xf numFmtId="0" fontId="19" fillId="6" borderId="9" applyNumberFormat="0" applyAlignment="0" applyProtection="0"/>
    <xf numFmtId="0" fontId="151" fillId="39" borderId="17" applyNumberFormat="0" applyAlignment="0" applyProtection="0"/>
    <xf numFmtId="0" fontId="154" fillId="39" borderId="17" applyNumberFormat="0" applyAlignment="0" applyProtection="0"/>
    <xf numFmtId="0" fontId="154" fillId="39" borderId="17" applyNumberFormat="0" applyAlignment="0" applyProtection="0"/>
    <xf numFmtId="0" fontId="154" fillId="39" borderId="17" applyNumberFormat="0" applyAlignment="0" applyProtection="0"/>
    <xf numFmtId="0" fontId="154" fillId="39" borderId="17" applyNumberFormat="0" applyAlignment="0" applyProtection="0"/>
    <xf numFmtId="0" fontId="154" fillId="39" borderId="17" applyNumberFormat="0" applyAlignment="0" applyProtection="0"/>
    <xf numFmtId="0" fontId="154" fillId="39" borderId="17" applyNumberFormat="0" applyAlignment="0" applyProtection="0"/>
    <xf numFmtId="0" fontId="154" fillId="39" borderId="17" applyNumberFormat="0" applyAlignment="0" applyProtection="0"/>
    <xf numFmtId="0" fontId="154" fillId="39" borderId="17" applyNumberFormat="0" applyAlignment="0" applyProtection="0"/>
    <xf numFmtId="0" fontId="153" fillId="6" borderId="9" applyNumberFormat="0" applyAlignment="0" applyProtection="0"/>
    <xf numFmtId="0" fontId="155" fillId="0" borderId="16" applyNumberFormat="0" applyBorder="0"/>
    <xf numFmtId="176" fontId="67" fillId="0" borderId="0" applyFill="0" applyBorder="0" applyAlignment="0"/>
    <xf numFmtId="177" fontId="67" fillId="0" borderId="0" applyFill="0" applyBorder="0" applyAlignment="0"/>
    <xf numFmtId="176" fontId="67" fillId="0" borderId="0" applyFill="0" applyBorder="0" applyAlignment="0"/>
    <xf numFmtId="181" fontId="67" fillId="0" borderId="0" applyFill="0" applyBorder="0" applyAlignment="0"/>
    <xf numFmtId="177" fontId="67" fillId="0" borderId="0" applyFill="0" applyBorder="0" applyAlignment="0"/>
    <xf numFmtId="0" fontId="22" fillId="0" borderId="11" applyNumberFormat="0" applyFill="0" applyAlignment="0" applyProtection="0"/>
    <xf numFmtId="0" fontId="39" fillId="0" borderId="11" applyNumberFormat="0" applyFill="0" applyAlignment="0" applyProtection="0"/>
    <xf numFmtId="0" fontId="156" fillId="0" borderId="27" applyNumberFormat="0" applyFill="0" applyAlignment="0" applyProtection="0"/>
    <xf numFmtId="0" fontId="157" fillId="0" borderId="27" applyNumberFormat="0" applyFill="0" applyAlignment="0" applyProtection="0"/>
    <xf numFmtId="0" fontId="156" fillId="0" borderId="27" applyNumberFormat="0" applyFill="0" applyAlignment="0" applyProtection="0"/>
    <xf numFmtId="0" fontId="158" fillId="0" borderId="11" applyNumberFormat="0" applyFill="0" applyAlignment="0" applyProtection="0"/>
    <xf numFmtId="0" fontId="156" fillId="0" borderId="27" applyNumberFormat="0" applyFill="0" applyAlignment="0" applyProtection="0"/>
    <xf numFmtId="0" fontId="39" fillId="0" borderId="11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58" fillId="0" borderId="11" applyNumberFormat="0" applyFill="0" applyAlignment="0" applyProtection="0"/>
    <xf numFmtId="0" fontId="156" fillId="0" borderId="27" applyNumberFormat="0" applyFill="0" applyAlignment="0" applyProtection="0"/>
    <xf numFmtId="0" fontId="157" fillId="0" borderId="27" applyNumberFormat="0" applyFill="0" applyAlignment="0" applyProtection="0"/>
    <xf numFmtId="0" fontId="39" fillId="0" borderId="11" applyNumberFormat="0" applyFill="0" applyAlignment="0" applyProtection="0"/>
    <xf numFmtId="0" fontId="156" fillId="0" borderId="27" applyNumberFormat="0" applyFill="0" applyAlignment="0" applyProtection="0"/>
    <xf numFmtId="0" fontId="159" fillId="0" borderId="27" applyNumberFormat="0" applyFill="0" applyAlignment="0" applyProtection="0"/>
    <xf numFmtId="0" fontId="159" fillId="0" borderId="27" applyNumberFormat="0" applyFill="0" applyAlignment="0" applyProtection="0"/>
    <xf numFmtId="0" fontId="159" fillId="0" borderId="27" applyNumberFormat="0" applyFill="0" applyAlignment="0" applyProtection="0"/>
    <xf numFmtId="0" fontId="159" fillId="0" borderId="27" applyNumberFormat="0" applyFill="0" applyAlignment="0" applyProtection="0"/>
    <xf numFmtId="38" fontId="104" fillId="0" borderId="0"/>
    <xf numFmtId="38" fontId="160" fillId="1" borderId="1"/>
    <xf numFmtId="172" fontId="67" fillId="0" borderId="0" applyFont="0" applyFill="0" applyBorder="0" applyAlignment="0" applyProtection="0"/>
    <xf numFmtId="0" fontId="161" fillId="0" borderId="22"/>
    <xf numFmtId="198" fontId="67" fillId="0" borderId="0" applyFont="0" applyFill="0" applyBorder="0" applyAlignment="0" applyProtection="0"/>
    <xf numFmtId="0" fontId="162" fillId="5" borderId="0" applyNumberFormat="0" applyBorder="0" applyAlignment="0" applyProtection="0"/>
    <xf numFmtId="0" fontId="35" fillId="5" borderId="0" applyNumberFormat="0" applyBorder="0" applyAlignment="0" applyProtection="0"/>
    <xf numFmtId="0" fontId="163" fillId="79" borderId="0" applyNumberFormat="0" applyBorder="0" applyAlignment="0" applyProtection="0"/>
    <xf numFmtId="0" fontId="164" fillId="79" borderId="0" applyNumberFormat="0" applyBorder="0" applyAlignment="0" applyProtection="0"/>
    <xf numFmtId="0" fontId="163" fillId="79" borderId="0" applyNumberFormat="0" applyBorder="0" applyAlignment="0" applyProtection="0"/>
    <xf numFmtId="0" fontId="165" fillId="5" borderId="0" applyNumberFormat="0" applyBorder="0" applyAlignment="0" applyProtection="0"/>
    <xf numFmtId="0" fontId="163" fillId="79" borderId="0" applyNumberFormat="0" applyBorder="0" applyAlignment="0" applyProtection="0"/>
    <xf numFmtId="0" fontId="35" fillId="5" borderId="0" applyNumberFormat="0" applyBorder="0" applyAlignment="0" applyProtection="0"/>
    <xf numFmtId="0" fontId="163" fillId="79" borderId="0" applyNumberFormat="0" applyBorder="0" applyAlignment="0" applyProtection="0"/>
    <xf numFmtId="0" fontId="163" fillId="79" borderId="0" applyNumberFormat="0" applyBorder="0" applyAlignment="0" applyProtection="0"/>
    <xf numFmtId="0" fontId="163" fillId="79" borderId="0" applyNumberFormat="0" applyBorder="0" applyAlignment="0" applyProtection="0"/>
    <xf numFmtId="0" fontId="165" fillId="5" borderId="0" applyNumberFormat="0" applyBorder="0" applyAlignment="0" applyProtection="0"/>
    <xf numFmtId="0" fontId="163" fillId="79" borderId="0" applyNumberFormat="0" applyBorder="0" applyAlignment="0" applyProtection="0"/>
    <xf numFmtId="0" fontId="164" fillId="79" borderId="0" applyNumberFormat="0" applyBorder="0" applyAlignment="0" applyProtection="0"/>
    <xf numFmtId="0" fontId="35" fillId="5" borderId="0" applyNumberFormat="0" applyBorder="0" applyAlignment="0" applyProtection="0"/>
    <xf numFmtId="0" fontId="163" fillId="79" borderId="0" applyNumberFormat="0" applyBorder="0" applyAlignment="0" applyProtection="0"/>
    <xf numFmtId="0" fontId="166" fillId="79" borderId="0" applyNumberFormat="0" applyBorder="0" applyAlignment="0" applyProtection="0"/>
    <xf numFmtId="0" fontId="166" fillId="79" borderId="0" applyNumberFormat="0" applyBorder="0" applyAlignment="0" applyProtection="0"/>
    <xf numFmtId="0" fontId="166" fillId="79" borderId="0" applyNumberFormat="0" applyBorder="0" applyAlignment="0" applyProtection="0"/>
    <xf numFmtId="0" fontId="166" fillId="79" borderId="0" applyNumberFormat="0" applyBorder="0" applyAlignment="0" applyProtection="0"/>
    <xf numFmtId="0" fontId="18" fillId="5" borderId="0" applyNumberFormat="0" applyBorder="0" applyAlignment="0" applyProtection="0"/>
    <xf numFmtId="37" fontId="167" fillId="0" borderId="0"/>
    <xf numFmtId="37" fontId="168" fillId="0" borderId="15"/>
    <xf numFmtId="209" fontId="169" fillId="0" borderId="0"/>
    <xf numFmtId="0" fontId="169" fillId="0" borderId="0"/>
    <xf numFmtId="210" fontId="93" fillId="0" borderId="0"/>
    <xf numFmtId="0" fontId="28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70" fillId="0" borderId="0"/>
    <xf numFmtId="0" fontId="48" fillId="0" borderId="0"/>
    <xf numFmtId="0" fontId="79" fillId="0" borderId="0">
      <alignment vertical="top"/>
    </xf>
    <xf numFmtId="0" fontId="50" fillId="0" borderId="0"/>
    <xf numFmtId="0" fontId="1" fillId="0" borderId="0"/>
    <xf numFmtId="0" fontId="11" fillId="0" borderId="0"/>
    <xf numFmtId="189" fontId="28" fillId="0" borderId="0"/>
    <xf numFmtId="189" fontId="28" fillId="0" borderId="0"/>
    <xf numFmtId="189" fontId="28" fillId="0" borderId="0"/>
    <xf numFmtId="189" fontId="28" fillId="0" borderId="0"/>
    <xf numFmtId="189" fontId="28" fillId="0" borderId="0"/>
    <xf numFmtId="189" fontId="28" fillId="0" borderId="0"/>
    <xf numFmtId="0" fontId="28" fillId="0" borderId="0"/>
    <xf numFmtId="0" fontId="79" fillId="0" borderId="0">
      <alignment vertical="top"/>
    </xf>
    <xf numFmtId="189" fontId="28" fillId="0" borderId="0"/>
    <xf numFmtId="0" fontId="50" fillId="0" borderId="0"/>
    <xf numFmtId="189" fontId="28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48" fillId="0" borderId="0"/>
    <xf numFmtId="0" fontId="50" fillId="0" borderId="0"/>
    <xf numFmtId="0" fontId="50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1" fillId="0" borderId="0"/>
    <xf numFmtId="0" fontId="1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79" fillId="0" borderId="0">
      <alignment vertical="top"/>
    </xf>
    <xf numFmtId="0" fontId="28" fillId="0" borderId="0"/>
    <xf numFmtId="0" fontId="28" fillId="0" borderId="0"/>
    <xf numFmtId="189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9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70" fillId="0" borderId="0"/>
    <xf numFmtId="0" fontId="170" fillId="0" borderId="0"/>
    <xf numFmtId="0" fontId="1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17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48" fillId="0" borderId="0"/>
    <xf numFmtId="0" fontId="170" fillId="0" borderId="0"/>
    <xf numFmtId="0" fontId="11" fillId="0" borderId="0"/>
    <xf numFmtId="0" fontId="170" fillId="0" borderId="0"/>
    <xf numFmtId="0" fontId="170" fillId="0" borderId="0"/>
    <xf numFmtId="0" fontId="11" fillId="0" borderId="0"/>
    <xf numFmtId="0" fontId="5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9" fillId="0" borderId="0">
      <alignment vertical="top"/>
    </xf>
    <xf numFmtId="0" fontId="28" fillId="0" borderId="0"/>
    <xf numFmtId="0" fontId="28" fillId="0" borderId="0"/>
    <xf numFmtId="0" fontId="11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1" fontId="11" fillId="0" borderId="0"/>
    <xf numFmtId="0" fontId="79" fillId="0" borderId="0">
      <alignment vertical="top"/>
    </xf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4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48" fillId="0" borderId="0"/>
    <xf numFmtId="0" fontId="172" fillId="0" borderId="0"/>
    <xf numFmtId="0" fontId="79" fillId="0" borderId="0">
      <alignment vertical="top"/>
    </xf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79" fillId="0" borderId="0">
      <alignment vertical="top"/>
    </xf>
    <xf numFmtId="0" fontId="11" fillId="0" borderId="0"/>
    <xf numFmtId="0" fontId="48" fillId="0" borderId="0"/>
    <xf numFmtId="0" fontId="170" fillId="0" borderId="0"/>
    <xf numFmtId="211" fontId="11" fillId="0" borderId="0"/>
    <xf numFmtId="0" fontId="28" fillId="0" borderId="0"/>
    <xf numFmtId="0" fontId="48" fillId="0" borderId="0"/>
    <xf numFmtId="0" fontId="48" fillId="0" borderId="0"/>
    <xf numFmtId="0" fontId="11" fillId="0" borderId="0"/>
    <xf numFmtId="0" fontId="94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79" fillId="0" borderId="0">
      <alignment vertical="top"/>
    </xf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" fillId="0" borderId="0"/>
    <xf numFmtId="0" fontId="48" fillId="0" borderId="0"/>
    <xf numFmtId="0" fontId="1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0" fillId="0" borderId="0"/>
    <xf numFmtId="0" fontId="95" fillId="0" borderId="0"/>
    <xf numFmtId="0" fontId="1" fillId="0" borderId="0"/>
    <xf numFmtId="0" fontId="1" fillId="0" borderId="0"/>
    <xf numFmtId="0" fontId="1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8" fillId="0" borderId="0"/>
    <xf numFmtId="0" fontId="170" fillId="0" borderId="0"/>
    <xf numFmtId="0" fontId="11" fillId="0" borderId="0"/>
    <xf numFmtId="211" fontId="28" fillId="0" borderId="0"/>
    <xf numFmtId="0" fontId="1" fillId="0" borderId="0"/>
    <xf numFmtId="0" fontId="79" fillId="0" borderId="0">
      <alignment vertical="top"/>
    </xf>
    <xf numFmtId="0" fontId="11" fillId="0" borderId="0"/>
    <xf numFmtId="0" fontId="4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1" fillId="0" borderId="0"/>
    <xf numFmtId="0" fontId="4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1" fillId="0" borderId="0"/>
    <xf numFmtId="0" fontId="97" fillId="0" borderId="0"/>
    <xf numFmtId="0" fontId="97" fillId="0" borderId="0"/>
    <xf numFmtId="0" fontId="48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97" fillId="0" borderId="0"/>
    <xf numFmtId="0" fontId="48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28" fillId="0" borderId="0"/>
    <xf numFmtId="0" fontId="48" fillId="0" borderId="0"/>
    <xf numFmtId="0" fontId="48" fillId="0" borderId="0"/>
    <xf numFmtId="0" fontId="28" fillId="0" borderId="0"/>
    <xf numFmtId="0" fontId="1" fillId="0" borderId="0"/>
    <xf numFmtId="0" fontId="28" fillId="0" borderId="0"/>
    <xf numFmtId="0" fontId="79" fillId="0" borderId="0">
      <alignment vertical="top"/>
    </xf>
    <xf numFmtId="0" fontId="97" fillId="0" borderId="0"/>
    <xf numFmtId="0" fontId="97" fillId="0" borderId="0"/>
    <xf numFmtId="0" fontId="79" fillId="0" borderId="0">
      <alignment vertical="top"/>
    </xf>
    <xf numFmtId="0" fontId="97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48" fillId="0" borderId="0"/>
    <xf numFmtId="0" fontId="97" fillId="0" borderId="0"/>
    <xf numFmtId="0" fontId="79" fillId="0" borderId="0">
      <alignment vertical="top"/>
    </xf>
    <xf numFmtId="0" fontId="48" fillId="0" borderId="0"/>
    <xf numFmtId="0" fontId="97" fillId="0" borderId="0"/>
    <xf numFmtId="0" fontId="97" fillId="0" borderId="0"/>
    <xf numFmtId="0" fontId="79" fillId="0" borderId="0">
      <alignment vertical="top"/>
    </xf>
    <xf numFmtId="0" fontId="48" fillId="0" borderId="0"/>
    <xf numFmtId="0" fontId="11" fillId="0" borderId="0"/>
    <xf numFmtId="0" fontId="79" fillId="0" borderId="0">
      <alignment vertical="top"/>
    </xf>
    <xf numFmtId="0" fontId="1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48" fillId="0" borderId="0"/>
    <xf numFmtId="0" fontId="170" fillId="0" borderId="0"/>
    <xf numFmtId="0" fontId="28" fillId="0" borderId="0"/>
    <xf numFmtId="0" fontId="17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173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170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17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11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1" fillId="0" borderId="0"/>
    <xf numFmtId="0" fontId="101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" fillId="0" borderId="0"/>
    <xf numFmtId="0" fontId="11" fillId="0" borderId="0"/>
    <xf numFmtId="0" fontId="1" fillId="0" borderId="0"/>
    <xf numFmtId="0" fontId="175" fillId="0" borderId="0"/>
    <xf numFmtId="0" fontId="170" fillId="0" borderId="0"/>
    <xf numFmtId="0" fontId="11" fillId="0" borderId="0"/>
    <xf numFmtId="0" fontId="170" fillId="0" borderId="0"/>
    <xf numFmtId="0" fontId="170" fillId="0" borderId="0"/>
    <xf numFmtId="0" fontId="170" fillId="0" borderId="0"/>
    <xf numFmtId="0" fontId="11" fillId="0" borderId="0"/>
    <xf numFmtId="0" fontId="170" fillId="0" borderId="0"/>
    <xf numFmtId="0" fontId="1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" fillId="0" borderId="0"/>
    <xf numFmtId="0" fontId="11" fillId="0" borderId="0"/>
    <xf numFmtId="0" fontId="1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" fillId="0" borderId="0"/>
    <xf numFmtId="0" fontId="1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0" fillId="0" borderId="0"/>
    <xf numFmtId="0" fontId="11" fillId="0" borderId="0"/>
    <xf numFmtId="0" fontId="1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0" fillId="0" borderId="0"/>
    <xf numFmtId="0" fontId="170" fillId="0" borderId="0"/>
    <xf numFmtId="0" fontId="1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0" fillId="0" borderId="0"/>
    <xf numFmtId="0" fontId="1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80" fillId="0" borderId="0"/>
    <xf numFmtId="0" fontId="48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85" fillId="0" borderId="0"/>
    <xf numFmtId="0" fontId="8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0" fillId="0" borderId="0"/>
    <xf numFmtId="0" fontId="170" fillId="0" borderId="0"/>
    <xf numFmtId="0" fontId="11" fillId="0" borderId="0"/>
    <xf numFmtId="0" fontId="11" fillId="0" borderId="0"/>
    <xf numFmtId="0" fontId="11" fillId="0" borderId="0"/>
    <xf numFmtId="0" fontId="6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80" fillId="0" borderId="0"/>
    <xf numFmtId="0" fontId="1" fillId="0" borderId="0"/>
    <xf numFmtId="0" fontId="170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1" fillId="0" borderId="0"/>
    <xf numFmtId="0" fontId="170" fillId="0" borderId="0"/>
    <xf numFmtId="0" fontId="11" fillId="0" borderId="0"/>
    <xf numFmtId="0" fontId="1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0" fillId="0" borderId="0"/>
    <xf numFmtId="0" fontId="170" fillId="0" borderId="0"/>
    <xf numFmtId="0" fontId="1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0" fillId="0" borderId="0"/>
    <xf numFmtId="0" fontId="1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48" fillId="0" borderId="0"/>
    <xf numFmtId="0" fontId="11" fillId="0" borderId="0"/>
    <xf numFmtId="0" fontId="85" fillId="0" borderId="0"/>
    <xf numFmtId="0" fontId="170" fillId="0" borderId="0"/>
    <xf numFmtId="0" fontId="1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" fillId="0" borderId="0"/>
    <xf numFmtId="0" fontId="11" fillId="0" borderId="0"/>
    <xf numFmtId="0" fontId="1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" fillId="0" borderId="0"/>
    <xf numFmtId="0" fontId="1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48" fillId="0" borderId="0"/>
    <xf numFmtId="0" fontId="79" fillId="0" borderId="0">
      <alignment vertical="top"/>
    </xf>
    <xf numFmtId="0" fontId="79" fillId="0" borderId="0">
      <alignment vertical="top"/>
    </xf>
    <xf numFmtId="189" fontId="48" fillId="0" borderId="0"/>
    <xf numFmtId="189" fontId="48" fillId="0" borderId="0"/>
    <xf numFmtId="189" fontId="48" fillId="0" borderId="0"/>
    <xf numFmtId="0" fontId="48" fillId="0" borderId="0"/>
    <xf numFmtId="189" fontId="48" fillId="0" borderId="0"/>
    <xf numFmtId="0" fontId="11" fillId="0" borderId="0"/>
    <xf numFmtId="211" fontId="28" fillId="0" borderId="0"/>
    <xf numFmtId="0" fontId="48" fillId="0" borderId="0"/>
    <xf numFmtId="211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74" fontId="28" fillId="0" borderId="0"/>
    <xf numFmtId="0" fontId="1" fillId="0" borderId="0"/>
    <xf numFmtId="0" fontId="170" fillId="0" borderId="0"/>
    <xf numFmtId="0" fontId="51" fillId="0" borderId="0"/>
    <xf numFmtId="0" fontId="170" fillId="0" borderId="0"/>
    <xf numFmtId="0" fontId="170" fillId="0" borderId="0"/>
    <xf numFmtId="0" fontId="170" fillId="0" borderId="0"/>
    <xf numFmtId="0" fontId="51" fillId="0" borderId="0"/>
    <xf numFmtId="0" fontId="170" fillId="0" borderId="0"/>
    <xf numFmtId="0" fontId="5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0" borderId="0"/>
    <xf numFmtId="0" fontId="51" fillId="0" borderId="0"/>
    <xf numFmtId="0" fontId="5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0" borderId="0"/>
    <xf numFmtId="0" fontId="17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0" fillId="0" borderId="0"/>
    <xf numFmtId="0" fontId="51" fillId="0" borderId="0"/>
    <xf numFmtId="0" fontId="17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0" fillId="0" borderId="0"/>
    <xf numFmtId="0" fontId="170" fillId="0" borderId="0"/>
    <xf numFmtId="0" fontId="17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0" fillId="0" borderId="0"/>
    <xf numFmtId="0" fontId="5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0" borderId="0"/>
    <xf numFmtId="0" fontId="51" fillId="0" borderId="0"/>
    <xf numFmtId="0" fontId="79" fillId="0" borderId="0">
      <alignment vertical="top"/>
    </xf>
    <xf numFmtId="0" fontId="51" fillId="0" borderId="0"/>
    <xf numFmtId="0" fontId="51" fillId="0" borderId="0"/>
    <xf numFmtId="0" fontId="170" fillId="0" borderId="0"/>
    <xf numFmtId="0" fontId="170" fillId="0" borderId="0"/>
    <xf numFmtId="0" fontId="170" fillId="0" borderId="0"/>
    <xf numFmtId="0" fontId="80" fillId="0" borderId="0"/>
    <xf numFmtId="0" fontId="11" fillId="0" borderId="0"/>
    <xf numFmtId="0" fontId="48" fillId="0" borderId="0"/>
    <xf numFmtId="0" fontId="170" fillId="0" borderId="0"/>
    <xf numFmtId="0" fontId="51" fillId="0" borderId="0"/>
    <xf numFmtId="0" fontId="51" fillId="0" borderId="0"/>
    <xf numFmtId="0" fontId="51" fillId="0" borderId="0"/>
    <xf numFmtId="0" fontId="170" fillId="0" borderId="0"/>
    <xf numFmtId="0" fontId="51" fillId="0" borderId="0"/>
    <xf numFmtId="0" fontId="17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0" fillId="0" borderId="0"/>
    <xf numFmtId="0" fontId="170" fillId="0" borderId="0"/>
    <xf numFmtId="0" fontId="17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0" fillId="0" borderId="0"/>
    <xf numFmtId="0" fontId="5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0" borderId="0"/>
    <xf numFmtId="0" fontId="51" fillId="0" borderId="0"/>
    <xf numFmtId="0" fontId="170" fillId="0" borderId="0"/>
    <xf numFmtId="0" fontId="5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0" borderId="0"/>
    <xf numFmtId="0" fontId="51" fillId="0" borderId="0"/>
    <xf numFmtId="0" fontId="5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0" borderId="0"/>
    <xf numFmtId="0" fontId="17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01" fillId="0" borderId="0"/>
    <xf numFmtId="0" fontId="51" fillId="0" borderId="0"/>
    <xf numFmtId="0" fontId="1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76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48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28" fillId="0" borderId="0"/>
    <xf numFmtId="174" fontId="11" fillId="0" borderId="0"/>
    <xf numFmtId="0" fontId="1" fillId="0" borderId="0"/>
    <xf numFmtId="0" fontId="1" fillId="0" borderId="0"/>
    <xf numFmtId="0" fontId="1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70" fillId="0" borderId="0"/>
    <xf numFmtId="0" fontId="86" fillId="0" borderId="0"/>
    <xf numFmtId="0" fontId="1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1" fillId="0" borderId="0"/>
    <xf numFmtId="0" fontId="177" fillId="0" borderId="0">
      <alignment vertical="center"/>
    </xf>
    <xf numFmtId="0" fontId="79" fillId="0" borderId="0">
      <alignment vertical="top"/>
    </xf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48" fillId="0" borderId="0"/>
    <xf numFmtId="0" fontId="101" fillId="0" borderId="0"/>
    <xf numFmtId="212" fontId="28" fillId="0" borderId="0"/>
    <xf numFmtId="0" fontId="48" fillId="0" borderId="0"/>
    <xf numFmtId="0" fontId="101" fillId="0" borderId="0"/>
    <xf numFmtId="0" fontId="80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1" fillId="0" borderId="0" applyNumberFormat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28" fillId="0" borderId="0"/>
    <xf numFmtId="0" fontId="79" fillId="0" borderId="0">
      <alignment vertical="top"/>
    </xf>
    <xf numFmtId="0" fontId="79" fillId="0" borderId="0">
      <alignment vertical="top"/>
    </xf>
    <xf numFmtId="0" fontId="11" fillId="0" borderId="0" applyNumberFormat="0" applyFont="0" applyFill="0" applyBorder="0" applyAlignment="0" applyProtection="0"/>
    <xf numFmtId="0" fontId="28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79" fillId="0" borderId="0">
      <alignment vertical="top"/>
    </xf>
    <xf numFmtId="0" fontId="1" fillId="0" borderId="0"/>
    <xf numFmtId="0" fontId="1" fillId="0" borderId="0"/>
    <xf numFmtId="0" fontId="1" fillId="0" borderId="0"/>
    <xf numFmtId="0" fontId="11" fillId="0" borderId="0"/>
    <xf numFmtId="0" fontId="79" fillId="0" borderId="0">
      <alignment vertical="top"/>
    </xf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1" fillId="0" borderId="0"/>
    <xf numFmtId="0" fontId="11" fillId="0" borderId="0" applyNumberFormat="0" applyFont="0" applyFill="0" applyBorder="0" applyAlignment="0" applyProtection="0"/>
    <xf numFmtId="0" fontId="4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1" fillId="0" borderId="0" applyNumberFormat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11" fillId="0" borderId="0" applyNumberFormat="0" applyFont="0" applyFill="0" applyBorder="0" applyAlignment="0" applyProtection="0"/>
    <xf numFmtId="0" fontId="11" fillId="0" borderId="0"/>
    <xf numFmtId="0" fontId="7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9" fillId="0" borderId="0"/>
    <xf numFmtId="0" fontId="11" fillId="0" borderId="0" applyNumberFormat="0" applyFont="0" applyFill="0" applyBorder="0" applyAlignment="0" applyProtection="0"/>
    <xf numFmtId="0" fontId="101" fillId="0" borderId="0"/>
    <xf numFmtId="0" fontId="1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" fillId="0" borderId="0"/>
    <xf numFmtId="0" fontId="9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79" fillId="0" borderId="0">
      <alignment vertical="top"/>
    </xf>
    <xf numFmtId="0" fontId="28" fillId="0" borderId="0"/>
    <xf numFmtId="0" fontId="28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11" fillId="0" borderId="0">
      <alignment vertical="top"/>
    </xf>
    <xf numFmtId="0" fontId="8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4" fillId="0" borderId="0"/>
    <xf numFmtId="0" fontId="52" fillId="0" borderId="0"/>
    <xf numFmtId="0" fontId="28" fillId="0" borderId="0"/>
    <xf numFmtId="0" fontId="170" fillId="0" borderId="0"/>
    <xf numFmtId="0" fontId="28" fillId="0" borderId="0"/>
    <xf numFmtId="0" fontId="48" fillId="0" borderId="0"/>
    <xf numFmtId="0" fontId="28" fillId="0" borderId="0"/>
    <xf numFmtId="0" fontId="17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170" fillId="0" borderId="0"/>
    <xf numFmtId="0" fontId="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2" fillId="0" borderId="0"/>
    <xf numFmtId="0" fontId="28" fillId="0" borderId="0"/>
    <xf numFmtId="0" fontId="86" fillId="0" borderId="0"/>
    <xf numFmtId="0" fontId="11" fillId="0" borderId="0">
      <alignment vertical="center"/>
    </xf>
    <xf numFmtId="0" fontId="1" fillId="0" borderId="0"/>
    <xf numFmtId="0" fontId="28" fillId="0" borderId="0"/>
    <xf numFmtId="0" fontId="28" fillId="0" borderId="0"/>
    <xf numFmtId="0" fontId="28" fillId="0" borderId="0"/>
    <xf numFmtId="0" fontId="89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28" fillId="0" borderId="0"/>
    <xf numFmtId="0" fontId="28" fillId="0" borderId="0"/>
    <xf numFmtId="0" fontId="4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11" fillId="0" borderId="0"/>
    <xf numFmtId="0" fontId="48" fillId="0" borderId="0"/>
    <xf numFmtId="0" fontId="57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1" fillId="0" borderId="0"/>
    <xf numFmtId="0" fontId="1" fillId="0" borderId="0"/>
    <xf numFmtId="0" fontId="28" fillId="0" borderId="0"/>
    <xf numFmtId="0" fontId="11" fillId="0" borderId="0"/>
    <xf numFmtId="0" fontId="7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7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11" fillId="0" borderId="0"/>
    <xf numFmtId="0" fontId="170" fillId="0" borderId="0"/>
    <xf numFmtId="0" fontId="28" fillId="0" borderId="0"/>
    <xf numFmtId="0" fontId="17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170" fillId="0" borderId="0"/>
    <xf numFmtId="0" fontId="28" fillId="0" borderId="0"/>
    <xf numFmtId="0" fontId="1" fillId="0" borderId="0"/>
    <xf numFmtId="0" fontId="28" fillId="0" borderId="0"/>
    <xf numFmtId="0" fontId="170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0" fontId="28" fillId="0" borderId="0"/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1" fillId="0" borderId="0"/>
    <xf numFmtId="0" fontId="28" fillId="0" borderId="0"/>
    <xf numFmtId="0" fontId="170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>
      <alignment vertical="top"/>
    </xf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4" fillId="0" borderId="0"/>
    <xf numFmtId="0" fontId="79" fillId="0" borderId="0">
      <alignment vertical="top"/>
    </xf>
    <xf numFmtId="0" fontId="1" fillId="0" borderId="0"/>
    <xf numFmtId="0" fontId="11" fillId="0" borderId="0"/>
    <xf numFmtId="0" fontId="11" fillId="0" borderId="0"/>
    <xf numFmtId="0" fontId="94" fillId="0" borderId="0"/>
    <xf numFmtId="0" fontId="79" fillId="0" borderId="0">
      <alignment vertical="top"/>
    </xf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4" fillId="0" borderId="0"/>
    <xf numFmtId="0" fontId="1" fillId="0" borderId="0"/>
    <xf numFmtId="0" fontId="28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28" fillId="0" borderId="0"/>
    <xf numFmtId="0" fontId="52" fillId="0" borderId="0"/>
    <xf numFmtId="0" fontId="11" fillId="0" borderId="0"/>
    <xf numFmtId="0" fontId="178" fillId="0" borderId="0"/>
    <xf numFmtId="0" fontId="52" fillId="0" borderId="0"/>
    <xf numFmtId="0" fontId="11" fillId="0" borderId="0"/>
    <xf numFmtId="0" fontId="1" fillId="0" borderId="0"/>
    <xf numFmtId="0" fontId="11" fillId="0" borderId="0"/>
    <xf numFmtId="37" fontId="179" fillId="0" borderId="0"/>
    <xf numFmtId="0" fontId="1" fillId="0" borderId="0"/>
    <xf numFmtId="0" fontId="28" fillId="0" borderId="0"/>
    <xf numFmtId="37" fontId="179" fillId="0" borderId="0">
      <alignment vertical="center"/>
    </xf>
    <xf numFmtId="0" fontId="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" fillId="0" borderId="0"/>
    <xf numFmtId="0" fontId="85" fillId="0" borderId="0"/>
    <xf numFmtId="0" fontId="48" fillId="0" borderId="0"/>
    <xf numFmtId="0" fontId="79" fillId="0" borderId="0">
      <alignment vertical="top"/>
    </xf>
    <xf numFmtId="0" fontId="7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4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0" borderId="0"/>
    <xf numFmtId="0" fontId="85" fillId="0" borderId="0"/>
    <xf numFmtId="0" fontId="1" fillId="0" borderId="0"/>
    <xf numFmtId="0" fontId="28" fillId="0" borderId="0"/>
    <xf numFmtId="0" fontId="48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>
      <alignment vertical="top"/>
    </xf>
    <xf numFmtId="0" fontId="1" fillId="0" borderId="0"/>
    <xf numFmtId="0" fontId="28" fillId="0" borderId="0"/>
    <xf numFmtId="0" fontId="11" fillId="0" borderId="0"/>
    <xf numFmtId="0" fontId="1" fillId="0" borderId="0"/>
    <xf numFmtId="0" fontId="2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28" fillId="0" borderId="0"/>
    <xf numFmtId="0" fontId="11" fillId="0" borderId="0"/>
    <xf numFmtId="0" fontId="1" fillId="0" borderId="0"/>
    <xf numFmtId="0" fontId="28" fillId="0" borderId="0"/>
    <xf numFmtId="0" fontId="1" fillId="0" borderId="0"/>
    <xf numFmtId="0" fontId="96" fillId="0" borderId="0"/>
    <xf numFmtId="0" fontId="174" fillId="0" borderId="0"/>
    <xf numFmtId="0" fontId="11" fillId="0" borderId="0"/>
    <xf numFmtId="0" fontId="48" fillId="0" borderId="0"/>
    <xf numFmtId="0" fontId="48" fillId="0" borderId="0"/>
    <xf numFmtId="0" fontId="171" fillId="0" borderId="0"/>
    <xf numFmtId="0" fontId="1" fillId="0" borderId="0"/>
    <xf numFmtId="37" fontId="179" fillId="0" borderId="0"/>
    <xf numFmtId="0" fontId="1" fillId="0" borderId="0"/>
    <xf numFmtId="0" fontId="48" fillId="0" borderId="0"/>
    <xf numFmtId="0" fontId="11" fillId="0" borderId="0">
      <alignment vertical="top"/>
    </xf>
    <xf numFmtId="0" fontId="51" fillId="0" borderId="0"/>
    <xf numFmtId="0" fontId="11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211" fontId="48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28" fillId="0" borderId="0"/>
    <xf numFmtId="0" fontId="2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9" fillId="0" borderId="0">
      <alignment vertical="top"/>
    </xf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1" fillId="0" borderId="0"/>
    <xf numFmtId="0" fontId="79" fillId="0" borderId="0">
      <alignment vertical="top"/>
    </xf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28" fillId="0" borderId="0"/>
    <xf numFmtId="0" fontId="9" fillId="0" borderId="0"/>
    <xf numFmtId="0" fontId="7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28" fillId="0" borderId="0"/>
    <xf numFmtId="0" fontId="94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28" fillId="0" borderId="0"/>
    <xf numFmtId="0" fontId="94" fillId="0" borderId="0"/>
    <xf numFmtId="0" fontId="1" fillId="0" borderId="0"/>
    <xf numFmtId="0" fontId="28" fillId="0" borderId="0"/>
    <xf numFmtId="0" fontId="1" fillId="0" borderId="0"/>
    <xf numFmtId="0" fontId="94" fillId="0" borderId="0"/>
    <xf numFmtId="0" fontId="79" fillId="0" borderId="0">
      <alignment vertical="top"/>
    </xf>
    <xf numFmtId="0" fontId="79" fillId="0" borderId="0">
      <alignment vertical="top"/>
    </xf>
    <xf numFmtId="0" fontId="28" fillId="0" borderId="0"/>
    <xf numFmtId="0" fontId="94" fillId="0" borderId="0"/>
    <xf numFmtId="0" fontId="51" fillId="0" borderId="0"/>
    <xf numFmtId="0" fontId="79" fillId="0" borderId="0">
      <alignment vertical="top"/>
    </xf>
    <xf numFmtId="0" fontId="79" fillId="0" borderId="0">
      <alignment vertical="top"/>
    </xf>
    <xf numFmtId="0" fontId="48" fillId="0" borderId="0"/>
    <xf numFmtId="189" fontId="48" fillId="0" borderId="0"/>
    <xf numFmtId="0" fontId="48" fillId="0" borderId="0"/>
    <xf numFmtId="189" fontId="48" fillId="0" borderId="0"/>
    <xf numFmtId="0" fontId="11" fillId="0" borderId="0"/>
    <xf numFmtId="0" fontId="48" fillId="0" borderId="0"/>
    <xf numFmtId="0" fontId="170" fillId="0" borderId="0"/>
    <xf numFmtId="0" fontId="174" fillId="0" borderId="0"/>
    <xf numFmtId="0" fontId="11" fillId="0" borderId="0"/>
    <xf numFmtId="0" fontId="48" fillId="0" borderId="0"/>
    <xf numFmtId="0" fontId="101" fillId="0" borderId="0"/>
    <xf numFmtId="0" fontId="28" fillId="0" borderId="0"/>
    <xf numFmtId="0" fontId="97" fillId="0" borderId="0"/>
    <xf numFmtId="0" fontId="1" fillId="0" borderId="0"/>
    <xf numFmtId="0" fontId="11" fillId="0" borderId="0" applyNumberFormat="0" applyFont="0" applyFill="0" applyBorder="0" applyAlignment="0" applyProtection="0"/>
    <xf numFmtId="0" fontId="97" fillId="0" borderId="0"/>
    <xf numFmtId="0" fontId="170" fillId="0" borderId="0"/>
    <xf numFmtId="0" fontId="86" fillId="0" borderId="0"/>
    <xf numFmtId="0" fontId="92" fillId="0" borderId="0"/>
    <xf numFmtId="0" fontId="95" fillId="0" borderId="0"/>
    <xf numFmtId="0" fontId="85" fillId="0" borderId="0"/>
    <xf numFmtId="0" fontId="79" fillId="0" borderId="0">
      <alignment vertical="top"/>
    </xf>
    <xf numFmtId="0" fontId="1" fillId="0" borderId="0"/>
    <xf numFmtId="174" fontId="1" fillId="0" borderId="0"/>
    <xf numFmtId="174" fontId="1" fillId="0" borderId="0"/>
    <xf numFmtId="0" fontId="28" fillId="0" borderId="0"/>
    <xf numFmtId="0" fontId="94" fillId="0" borderId="0"/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28" fillId="0" borderId="0"/>
    <xf numFmtId="0" fontId="11" fillId="0" borderId="0"/>
    <xf numFmtId="0" fontId="79" fillId="0" borderId="0">
      <alignment vertical="top"/>
    </xf>
    <xf numFmtId="0" fontId="1" fillId="0" borderId="0"/>
    <xf numFmtId="0" fontId="28" fillId="0" borderId="0"/>
    <xf numFmtId="0" fontId="181" fillId="0" borderId="0"/>
    <xf numFmtId="0" fontId="79" fillId="0" borderId="0">
      <alignment vertical="top"/>
    </xf>
    <xf numFmtId="0" fontId="1" fillId="0" borderId="0"/>
    <xf numFmtId="0" fontId="28" fillId="0" borderId="0"/>
    <xf numFmtId="0" fontId="51" fillId="0" borderId="0"/>
    <xf numFmtId="0" fontId="182" fillId="0" borderId="0"/>
    <xf numFmtId="0" fontId="1" fillId="0" borderId="0"/>
    <xf numFmtId="0" fontId="28" fillId="0" borderId="0"/>
    <xf numFmtId="0" fontId="79" fillId="0" borderId="0">
      <alignment vertical="top"/>
    </xf>
    <xf numFmtId="0" fontId="1" fillId="0" borderId="0"/>
    <xf numFmtId="0" fontId="28" fillId="0" borderId="0"/>
    <xf numFmtId="0" fontId="28" fillId="0" borderId="0"/>
    <xf numFmtId="0" fontId="1" fillId="0" borderId="0"/>
    <xf numFmtId="0" fontId="180" fillId="0" borderId="0"/>
    <xf numFmtId="0" fontId="28" fillId="0" borderId="0"/>
    <xf numFmtId="0" fontId="1" fillId="0" borderId="0"/>
    <xf numFmtId="0" fontId="1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1" fillId="0" borderId="0"/>
    <xf numFmtId="0" fontId="1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48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174" fillId="0" borderId="0"/>
    <xf numFmtId="0" fontId="28" fillId="0" borderId="0"/>
    <xf numFmtId="0" fontId="52" fillId="0" borderId="0"/>
    <xf numFmtId="0" fontId="50" fillId="0" borderId="0"/>
    <xf numFmtId="0" fontId="11" fillId="0" borderId="0"/>
    <xf numFmtId="0" fontId="79" fillId="0" borderId="0">
      <alignment vertical="top"/>
    </xf>
    <xf numFmtId="0" fontId="11" fillId="0" borderId="0"/>
    <xf numFmtId="0" fontId="1" fillId="0" borderId="0"/>
    <xf numFmtId="0" fontId="79" fillId="0" borderId="0">
      <alignment vertical="top"/>
    </xf>
    <xf numFmtId="0" fontId="28" fillId="0" borderId="0"/>
    <xf numFmtId="0" fontId="79" fillId="0" borderId="0">
      <alignment vertical="top"/>
    </xf>
    <xf numFmtId="0" fontId="48" fillId="0" borderId="0"/>
    <xf numFmtId="0" fontId="79" fillId="0" borderId="0">
      <alignment vertical="top"/>
    </xf>
    <xf numFmtId="0" fontId="28" fillId="0" borderId="0"/>
    <xf numFmtId="0" fontId="28" fillId="0" borderId="0"/>
    <xf numFmtId="0" fontId="93" fillId="0" borderId="0"/>
    <xf numFmtId="0" fontId="52" fillId="0" borderId="0"/>
    <xf numFmtId="0" fontId="1" fillId="0" borderId="0"/>
    <xf numFmtId="0" fontId="28" fillId="0" borderId="0"/>
    <xf numFmtId="0" fontId="1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1" fillId="0" borderId="0"/>
    <xf numFmtId="0" fontId="99" fillId="0" borderId="0"/>
    <xf numFmtId="0" fontId="1" fillId="0" borderId="0"/>
    <xf numFmtId="0" fontId="1" fillId="0" borderId="0"/>
    <xf numFmtId="189" fontId="11" fillId="0" borderId="0"/>
    <xf numFmtId="0" fontId="48" fillId="0" borderId="0"/>
    <xf numFmtId="189" fontId="11" fillId="0" borderId="0"/>
    <xf numFmtId="0" fontId="11" fillId="0" borderId="0"/>
    <xf numFmtId="0" fontId="1" fillId="0" borderId="0"/>
    <xf numFmtId="0" fontId="1" fillId="0" borderId="0"/>
    <xf numFmtId="0" fontId="48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170" fillId="0" borderId="0"/>
    <xf numFmtId="0" fontId="1" fillId="0" borderId="0"/>
    <xf numFmtId="0" fontId="28" fillId="0" borderId="0"/>
    <xf numFmtId="0" fontId="11" fillId="0" borderId="0"/>
    <xf numFmtId="0" fontId="28" fillId="0" borderId="0"/>
    <xf numFmtId="0" fontId="11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79" fillId="0" borderId="0">
      <alignment vertical="top"/>
    </xf>
    <xf numFmtId="0" fontId="48" fillId="0" borderId="0"/>
    <xf numFmtId="0" fontId="11" fillId="0" borderId="0"/>
    <xf numFmtId="0" fontId="11" fillId="0" borderId="0"/>
    <xf numFmtId="0" fontId="28" fillId="0" borderId="0"/>
    <xf numFmtId="0" fontId="48" fillId="0" borderId="0"/>
    <xf numFmtId="0" fontId="48" fillId="0" borderId="0"/>
    <xf numFmtId="0" fontId="11" fillId="0" borderId="0"/>
    <xf numFmtId="0" fontId="170" fillId="0" borderId="0"/>
    <xf numFmtId="0" fontId="28" fillId="0" borderId="0"/>
    <xf numFmtId="0" fontId="11" fillId="0" borderId="0"/>
    <xf numFmtId="0" fontId="11" fillId="0" borderId="0"/>
    <xf numFmtId="0" fontId="5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3" fillId="0" borderId="0"/>
    <xf numFmtId="0" fontId="85" fillId="9" borderId="13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1" fillId="9" borderId="13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1" fillId="9" borderId="13" applyNumberFormat="0" applyFont="0" applyAlignment="0" applyProtection="0"/>
    <xf numFmtId="0" fontId="48" fillId="80" borderId="28" applyNumberFormat="0" applyFont="0" applyAlignment="0" applyProtection="0"/>
    <xf numFmtId="0" fontId="1" fillId="9" borderId="13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50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50" fillId="9" borderId="13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50" fillId="9" borderId="13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28" fillId="9" borderId="13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85" fillId="9" borderId="13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9" fillId="9" borderId="13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50" fillId="80" borderId="28" applyNumberFormat="0" applyFont="0" applyAlignment="0" applyProtection="0"/>
    <xf numFmtId="0" fontId="48" fillId="80" borderId="28" applyNumberFormat="0" applyFont="0" applyAlignment="0" applyProtection="0"/>
    <xf numFmtId="0" fontId="85" fillId="9" borderId="13" applyNumberFormat="0" applyFont="0" applyAlignment="0" applyProtection="0"/>
    <xf numFmtId="0" fontId="50" fillId="9" borderId="13" applyNumberFormat="0" applyFont="0" applyAlignment="0" applyProtection="0"/>
    <xf numFmtId="0" fontId="50" fillId="9" borderId="13" applyNumberFormat="0" applyFont="0" applyAlignment="0" applyProtection="0"/>
    <xf numFmtId="0" fontId="1" fillId="9" borderId="13" applyNumberFormat="0" applyFont="0" applyAlignment="0" applyProtection="0"/>
    <xf numFmtId="0" fontId="48" fillId="80" borderId="28" applyNumberFormat="0" applyFont="0" applyAlignment="0" applyProtection="0"/>
    <xf numFmtId="0" fontId="85" fillId="9" borderId="13" applyNumberFormat="0" applyFont="0" applyAlignment="0" applyProtection="0"/>
    <xf numFmtId="0" fontId="48" fillId="80" borderId="28" applyNumberFormat="0" applyFont="0" applyAlignment="0" applyProtection="0"/>
    <xf numFmtId="0" fontId="48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" fillId="9" borderId="13" applyNumberFormat="0" applyFont="0" applyAlignment="0" applyProtection="0"/>
    <xf numFmtId="0" fontId="20" fillId="7" borderId="10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5" fillId="67" borderId="29" applyNumberFormat="0" applyAlignment="0" applyProtection="0"/>
    <xf numFmtId="0" fontId="37" fillId="7" borderId="10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5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5" fillId="67" borderId="29" applyNumberFormat="0" applyAlignment="0" applyProtection="0"/>
    <xf numFmtId="0" fontId="186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5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5" fillId="67" borderId="29" applyNumberFormat="0" applyAlignment="0" applyProtection="0"/>
    <xf numFmtId="0" fontId="187" fillId="7" borderId="10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5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5" fillId="67" borderId="29" applyNumberFormat="0" applyAlignment="0" applyProtection="0"/>
    <xf numFmtId="0" fontId="37" fillId="7" borderId="10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5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5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5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5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5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7" fillId="7" borderId="10" applyNumberFormat="0" applyAlignment="0" applyProtection="0"/>
    <xf numFmtId="0" fontId="185" fillId="67" borderId="29" applyNumberFormat="0" applyAlignment="0" applyProtection="0"/>
    <xf numFmtId="0" fontId="186" fillId="67" borderId="29" applyNumberFormat="0" applyAlignment="0" applyProtection="0"/>
    <xf numFmtId="0" fontId="37" fillId="7" borderId="10" applyNumberFormat="0" applyAlignment="0" applyProtection="0"/>
    <xf numFmtId="0" fontId="185" fillId="67" borderId="29" applyNumberFormat="0" applyAlignment="0" applyProtection="0"/>
    <xf numFmtId="0" fontId="185" fillId="67" borderId="29" applyNumberFormat="0" applyAlignment="0" applyProtection="0"/>
    <xf numFmtId="0" fontId="185" fillId="67" borderId="29" applyNumberFormat="0" applyAlignment="0" applyProtection="0"/>
    <xf numFmtId="0" fontId="188" fillId="67" borderId="29" applyNumberFormat="0" applyAlignment="0" applyProtection="0"/>
    <xf numFmtId="0" fontId="188" fillId="67" borderId="29" applyNumberFormat="0" applyAlignment="0" applyProtection="0"/>
    <xf numFmtId="0" fontId="188" fillId="67" borderId="29" applyNumberFormat="0" applyAlignment="0" applyProtection="0"/>
    <xf numFmtId="0" fontId="188" fillId="67" borderId="29" applyNumberFormat="0" applyAlignment="0" applyProtection="0"/>
    <xf numFmtId="0" fontId="188" fillId="67" borderId="29" applyNumberFormat="0" applyAlignment="0" applyProtection="0"/>
    <xf numFmtId="0" fontId="188" fillId="67" borderId="29" applyNumberFormat="0" applyAlignment="0" applyProtection="0"/>
    <xf numFmtId="0" fontId="188" fillId="67" borderId="29" applyNumberFormat="0" applyAlignment="0" applyProtection="0"/>
    <xf numFmtId="0" fontId="188" fillId="67" borderId="29" applyNumberFormat="0" applyAlignment="0" applyProtection="0"/>
    <xf numFmtId="213" fontId="11" fillId="0" borderId="0" applyFont="0" applyFill="0" applyBorder="0" applyAlignment="0" applyProtection="0"/>
    <xf numFmtId="180" fontId="67" fillId="0" borderId="0" applyFont="0" applyFill="0" applyBorder="0" applyAlignment="0" applyProtection="0"/>
    <xf numFmtId="214" fontId="18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NumberFormat="0" applyFont="0" applyFill="0" applyBorder="0" applyAlignment="0" applyProtection="0"/>
    <xf numFmtId="9" fontId="8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6" fontId="67" fillId="0" borderId="0" applyFill="0" applyBorder="0" applyAlignment="0"/>
    <xf numFmtId="177" fontId="67" fillId="0" borderId="0" applyFill="0" applyBorder="0" applyAlignment="0"/>
    <xf numFmtId="176" fontId="67" fillId="0" borderId="0" applyFill="0" applyBorder="0" applyAlignment="0"/>
    <xf numFmtId="181" fontId="67" fillId="0" borderId="0" applyFill="0" applyBorder="0" applyAlignment="0"/>
    <xf numFmtId="177" fontId="67" fillId="0" borderId="0" applyFill="0" applyBorder="0" applyAlignment="0"/>
    <xf numFmtId="0" fontId="74" fillId="0" borderId="0" applyNumberFormat="0" applyFont="0" applyFill="0" applyBorder="0" applyAlignment="0" applyProtection="0">
      <alignment horizontal="left"/>
    </xf>
    <xf numFmtId="15" fontId="74" fillId="0" borderId="0" applyFont="0" applyFill="0" applyBorder="0" applyAlignment="0" applyProtection="0"/>
    <xf numFmtId="170" fontId="11" fillId="0" borderId="0" applyFont="0" applyFill="0" applyBorder="0" applyAlignment="0" applyProtection="0"/>
    <xf numFmtId="215" fontId="67" fillId="0" borderId="0" applyFont="0" applyFill="0" applyBorder="0" applyAlignment="0" applyProtection="0"/>
    <xf numFmtId="1" fontId="11" fillId="0" borderId="16" applyNumberFormat="0" applyFill="0" applyAlignment="0" applyProtection="0">
      <alignment horizontal="center" vertical="center"/>
    </xf>
    <xf numFmtId="1" fontId="11" fillId="0" borderId="16" applyNumberFormat="0" applyFill="0" applyAlignment="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10" fontId="103" fillId="81" borderId="30" applyProtection="0">
      <alignment horizontal="center" vertical="center"/>
    </xf>
    <xf numFmtId="216" fontId="11" fillId="0" borderId="0"/>
    <xf numFmtId="0" fontId="190" fillId="0" borderId="0" applyNumberFormat="0" applyFill="0" applyBorder="0" applyAlignment="0" applyProtection="0"/>
    <xf numFmtId="0" fontId="93" fillId="0" borderId="0"/>
    <xf numFmtId="0" fontId="79" fillId="0" borderId="0">
      <alignment vertical="top"/>
    </xf>
    <xf numFmtId="0" fontId="93" fillId="0" borderId="0"/>
    <xf numFmtId="211" fontId="93" fillId="0" borderId="0"/>
    <xf numFmtId="0" fontId="93" fillId="0" borderId="0"/>
    <xf numFmtId="0" fontId="191" fillId="0" borderId="0" applyNumberFormat="0" applyBorder="0" applyAlignment="0"/>
    <xf numFmtId="0" fontId="191" fillId="0" borderId="0" applyNumberFormat="0" applyBorder="0" applyAlignment="0"/>
    <xf numFmtId="0" fontId="161" fillId="0" borderId="0"/>
    <xf numFmtId="38" fontId="104" fillId="0" borderId="5"/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3" fontId="11" fillId="0" borderId="15" applyNumberFormat="0" applyFont="0" applyFill="0" applyAlignment="0" applyProtection="0">
      <alignment vertical="center"/>
    </xf>
    <xf numFmtId="49" fontId="79" fillId="0" borderId="0" applyFill="0" applyBorder="0" applyAlignment="0"/>
    <xf numFmtId="217" fontId="67" fillId="0" borderId="0" applyFill="0" applyBorder="0" applyAlignment="0"/>
    <xf numFmtId="218" fontId="67" fillId="0" borderId="0" applyFill="0" applyBorder="0" applyAlignment="0"/>
    <xf numFmtId="14" fontId="192" fillId="0" borderId="0" applyBorder="0" applyProtection="0">
      <alignment horizontal="center" vertical="center"/>
    </xf>
    <xf numFmtId="0" fontId="193" fillId="0" borderId="0" applyFill="0" applyBorder="0" applyProtection="0">
      <alignment horizontal="left" vertical="top"/>
    </xf>
    <xf numFmtId="40" fontId="194" fillId="0" borderId="0"/>
    <xf numFmtId="40" fontId="195" fillId="0" borderId="0"/>
    <xf numFmtId="0" fontId="19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1" fillId="0" borderId="31" applyNumberFormat="0" applyFill="0" applyAlignment="0" applyProtection="0"/>
    <xf numFmtId="0" fontId="43" fillId="0" borderId="14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1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1" fillId="0" borderId="31" applyNumberFormat="0" applyFill="0" applyAlignment="0" applyProtection="0"/>
    <xf numFmtId="0" fontId="106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1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1" fillId="0" borderId="31" applyNumberFormat="0" applyFill="0" applyAlignment="0" applyProtection="0"/>
    <xf numFmtId="0" fontId="202" fillId="0" borderId="14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1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1" fillId="0" borderId="31" applyNumberFormat="0" applyFill="0" applyAlignment="0" applyProtection="0"/>
    <xf numFmtId="0" fontId="43" fillId="0" borderId="14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1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1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1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1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1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2" fillId="0" borderId="14" applyNumberFormat="0" applyFill="0" applyAlignment="0" applyProtection="0"/>
    <xf numFmtId="0" fontId="201" fillId="0" borderId="31" applyNumberFormat="0" applyFill="0" applyAlignment="0" applyProtection="0"/>
    <xf numFmtId="0" fontId="106" fillId="0" borderId="31" applyNumberFormat="0" applyFill="0" applyAlignment="0" applyProtection="0"/>
    <xf numFmtId="0" fontId="43" fillId="0" borderId="14" applyNumberFormat="0" applyFill="0" applyAlignment="0" applyProtection="0"/>
    <xf numFmtId="0" fontId="201" fillId="0" borderId="31" applyNumberFormat="0" applyFill="0" applyAlignment="0" applyProtection="0"/>
    <xf numFmtId="0" fontId="201" fillId="0" borderId="31" applyNumberFormat="0" applyFill="0" applyAlignment="0" applyProtection="0"/>
    <xf numFmtId="0" fontId="201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40" fontId="183" fillId="0" borderId="0" applyFont="0" applyFill="0" applyBorder="0" applyAlignment="0" applyProtection="0"/>
    <xf numFmtId="8" fontId="204" fillId="0" borderId="0" applyFont="0" applyFill="0" applyBorder="0" applyAlignment="0" applyProtection="0"/>
    <xf numFmtId="219" fontId="6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32"/>
    <xf numFmtId="0" fontId="209" fillId="0" borderId="32"/>
    <xf numFmtId="0" fontId="209" fillId="0" borderId="32"/>
    <xf numFmtId="0" fontId="209" fillId="0" borderId="32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70" fillId="82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72" fillId="67" borderId="17" applyNumberFormat="0" applyAlignment="0" applyProtection="0"/>
    <xf numFmtId="0" fontId="72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68" fillId="67" borderId="17" applyNumberFormat="0" applyAlignment="0" applyProtection="0"/>
    <xf numFmtId="0" fontId="20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1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210" fillId="0" borderId="0" applyFont="0" applyFill="0" applyBorder="0" applyAlignment="0" applyProtection="0"/>
    <xf numFmtId="9" fontId="48" fillId="0" borderId="0" applyFont="0" applyFill="0" applyBorder="0" applyAlignment="0" applyProtection="0"/>
    <xf numFmtId="220" fontId="80" fillId="0" borderId="0" applyFont="0" applyFill="0" applyBorder="0" applyAlignment="0" applyProtection="0"/>
    <xf numFmtId="221" fontId="80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76" fillId="68" borderId="18" applyNumberFormat="0" applyAlignment="0" applyProtection="0"/>
    <xf numFmtId="0" fontId="78" fillId="68" borderId="18" applyNumberFormat="0" applyAlignment="0" applyProtection="0"/>
    <xf numFmtId="0" fontId="159" fillId="0" borderId="27" applyNumberFormat="0" applyFill="0" applyAlignment="0" applyProtection="0"/>
    <xf numFmtId="0" fontId="212" fillId="0" borderId="27" applyNumberFormat="0" applyFill="0" applyAlignment="0" applyProtection="0"/>
    <xf numFmtId="44" fontId="213" fillId="0" borderId="0" applyFont="0" applyFill="0" applyBorder="0" applyAlignment="0" applyProtection="0"/>
    <xf numFmtId="0" fontId="119" fillId="36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70" fillId="0" borderId="0"/>
    <xf numFmtId="0" fontId="28" fillId="0" borderId="0"/>
    <xf numFmtId="0" fontId="170" fillId="0" borderId="0"/>
    <xf numFmtId="0" fontId="170" fillId="0" borderId="0"/>
    <xf numFmtId="0" fontId="170" fillId="0" borderId="0"/>
    <xf numFmtId="0" fontId="11" fillId="0" borderId="0"/>
    <xf numFmtId="0" fontId="9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9" fillId="0" borderId="0">
      <alignment vertical="top"/>
    </xf>
    <xf numFmtId="0" fontId="52" fillId="0" borderId="0"/>
    <xf numFmtId="0" fontId="11" fillId="0" borderId="0"/>
    <xf numFmtId="0" fontId="52" fillId="0" borderId="0"/>
    <xf numFmtId="0" fontId="28" fillId="0" borderId="0"/>
    <xf numFmtId="0" fontId="52" fillId="0" borderId="0"/>
    <xf numFmtId="0" fontId="48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2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4" fillId="39" borderId="17" applyNumberFormat="0" applyAlignment="0" applyProtection="0"/>
    <xf numFmtId="0" fontId="154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50" fillId="39" borderId="17" applyNumberFormat="0" applyAlignment="0" applyProtection="0"/>
    <xf numFmtId="0" fontId="166" fillId="79" borderId="0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17" fillId="0" borderId="33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3" fillId="0" borderId="31" applyNumberFormat="0" applyFill="0" applyAlignment="0" applyProtection="0"/>
    <xf numFmtId="0" fontId="203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200" fillId="0" borderId="31" applyNumberFormat="0" applyFill="0" applyAlignment="0" applyProtection="0"/>
    <xf numFmtId="0" fontId="64" fillId="35" borderId="0" applyNumberFormat="0" applyBorder="0" applyAlignment="0" applyProtection="0"/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0" fontId="93" fillId="0" borderId="0"/>
    <xf numFmtId="0" fontId="216" fillId="0" borderId="0"/>
    <xf numFmtId="0" fontId="56" fillId="51" borderId="0" applyNumberFormat="0" applyBorder="0" applyAlignment="0" applyProtection="0"/>
    <xf numFmtId="0" fontId="56" fillId="54" borderId="0" applyNumberFormat="0" applyBorder="0" applyAlignment="0" applyProtection="0"/>
    <xf numFmtId="0" fontId="56" fillId="57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65" borderId="0" applyNumberFormat="0" applyBorder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6" fillId="82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8" fillId="67" borderId="29" applyNumberFormat="0" applyAlignment="0" applyProtection="0"/>
    <xf numFmtId="0" fontId="188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84" fillId="67" borderId="29" applyNumberForma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218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52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52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52" fillId="80" borderId="28" applyNumberFormat="0" applyFont="0" applyAlignment="0" applyProtection="0"/>
    <xf numFmtId="0" fontId="52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1" fillId="80" borderId="28" applyNumberFormat="0" applyFont="0" applyAlignment="0" applyProtection="0"/>
    <xf numFmtId="0" fontId="128" fillId="0" borderId="23" applyNumberFormat="0" applyFill="0" applyAlignment="0" applyProtection="0"/>
    <xf numFmtId="0" fontId="132" fillId="0" borderId="24" applyNumberFormat="0" applyFill="0" applyAlignment="0" applyProtection="0"/>
    <xf numFmtId="0" fontId="136" fillId="0" borderId="25" applyNumberFormat="0" applyFill="0" applyAlignment="0" applyProtection="0"/>
    <xf numFmtId="0" fontId="136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80" fillId="0" borderId="0">
      <alignment vertical="center"/>
    </xf>
    <xf numFmtId="0" fontId="219" fillId="0" borderId="0"/>
    <xf numFmtId="182" fontId="2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21" fillId="0" borderId="0"/>
    <xf numFmtId="221" fontId="222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9" fillId="0" borderId="0"/>
    <xf numFmtId="43" fontId="9" fillId="0" borderId="0" applyFont="0" applyFill="0" applyBorder="0" applyAlignment="0" applyProtection="0"/>
    <xf numFmtId="222" fontId="223" fillId="0" borderId="0" applyFill="0" applyBorder="0"/>
    <xf numFmtId="0" fontId="93" fillId="0" borderId="34" applyNumberFormat="0" applyFont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7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/>
    <xf numFmtId="17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/>
    <xf numFmtId="17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/>
    <xf numFmtId="17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/>
    <xf numFmtId="17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/>
    <xf numFmtId="17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/>
  </cellStyleXfs>
  <cellXfs count="86">
    <xf numFmtId="0" fontId="0" fillId="0" borderId="0" xfId="0"/>
    <xf numFmtId="0" fontId="2" fillId="0" borderId="0" xfId="0" applyFont="1" applyAlignment="1">
      <alignment vertical="top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3" fontId="3" fillId="0" borderId="0" xfId="1" applyFont="1" applyFill="1" applyAlignment="1">
      <alignment vertical="top"/>
    </xf>
    <xf numFmtId="41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41" fontId="3" fillId="0" borderId="1" xfId="0" applyNumberFormat="1" applyFont="1" applyBorder="1" applyAlignment="1">
      <alignment vertical="top"/>
    </xf>
    <xf numFmtId="41" fontId="3" fillId="0" borderId="5" xfId="0" applyNumberFormat="1" applyFont="1" applyBorder="1" applyAlignment="1">
      <alignment vertical="top"/>
    </xf>
    <xf numFmtId="0" fontId="3" fillId="0" borderId="0" xfId="0" quotePrefix="1" applyFont="1" applyAlignment="1">
      <alignment horizontal="center" vertical="top"/>
    </xf>
    <xf numFmtId="41" fontId="3" fillId="0" borderId="2" xfId="0" applyNumberFormat="1" applyFont="1" applyBorder="1" applyAlignment="1">
      <alignment vertical="top"/>
    </xf>
    <xf numFmtId="41" fontId="3" fillId="0" borderId="4" xfId="0" applyNumberFormat="1" applyFont="1" applyBorder="1" applyAlignment="1">
      <alignment vertical="top"/>
    </xf>
    <xf numFmtId="43" fontId="0" fillId="0" borderId="0" xfId="1" applyFont="1" applyFill="1" applyAlignment="1">
      <alignment vertical="top" wrapText="1"/>
    </xf>
    <xf numFmtId="38" fontId="2" fillId="0" borderId="0" xfId="0" applyNumberFormat="1" applyFont="1" applyAlignment="1">
      <alignment vertical="top"/>
    </xf>
    <xf numFmtId="38" fontId="3" fillId="0" borderId="0" xfId="0" applyNumberFormat="1" applyFont="1" applyAlignment="1">
      <alignment vertical="top"/>
    </xf>
    <xf numFmtId="0" fontId="2" fillId="2" borderId="0" xfId="0" applyFont="1" applyFill="1" applyAlignment="1">
      <alignment vertical="top"/>
    </xf>
    <xf numFmtId="0" fontId="3" fillId="2" borderId="0" xfId="0" quotePrefix="1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164" fontId="3" fillId="2" borderId="0" xfId="1" applyNumberFormat="1" applyFont="1" applyFill="1" applyAlignment="1">
      <alignment vertical="top"/>
    </xf>
    <xf numFmtId="43" fontId="3" fillId="0" borderId="0" xfId="0" applyNumberFormat="1" applyFont="1" applyAlignment="1">
      <alignment vertical="top"/>
    </xf>
    <xf numFmtId="43" fontId="3" fillId="2" borderId="0" xfId="0" applyNumberFormat="1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top"/>
    </xf>
    <xf numFmtId="41" fontId="3" fillId="2" borderId="0" xfId="0" applyNumberFormat="1" applyFont="1" applyFill="1" applyAlignment="1">
      <alignment vertical="top"/>
    </xf>
    <xf numFmtId="0" fontId="5" fillId="2" borderId="0" xfId="0" quotePrefix="1" applyFont="1" applyFill="1" applyAlignment="1">
      <alignment horizontal="center" vertical="top"/>
    </xf>
    <xf numFmtId="0" fontId="5" fillId="2" borderId="0" xfId="0" applyFont="1" applyFill="1" applyAlignment="1">
      <alignment vertical="top"/>
    </xf>
    <xf numFmtId="164" fontId="3" fillId="2" borderId="0" xfId="1" applyNumberFormat="1" applyFont="1" applyFill="1" applyBorder="1" applyAlignment="1">
      <alignment vertical="top"/>
    </xf>
    <xf numFmtId="3" fontId="224" fillId="0" borderId="0" xfId="0" applyNumberFormat="1" applyFont="1" applyAlignment="1">
      <alignment vertical="top" wrapText="1"/>
    </xf>
    <xf numFmtId="0" fontId="224" fillId="0" borderId="0" xfId="0" applyFont="1" applyAlignment="1">
      <alignment vertical="top" wrapText="1"/>
    </xf>
    <xf numFmtId="41" fontId="3" fillId="2" borderId="2" xfId="0" applyNumberFormat="1" applyFont="1" applyFill="1" applyBorder="1" applyAlignment="1">
      <alignment vertical="top"/>
    </xf>
    <xf numFmtId="43" fontId="3" fillId="2" borderId="0" xfId="1" applyFont="1" applyFill="1" applyAlignment="1">
      <alignment vertical="top"/>
    </xf>
    <xf numFmtId="41" fontId="3" fillId="0" borderId="3" xfId="0" applyNumberFormat="1" applyFont="1" applyBorder="1" applyAlignment="1">
      <alignment vertical="top"/>
    </xf>
    <xf numFmtId="41" fontId="3" fillId="2" borderId="3" xfId="0" applyNumberFormat="1" applyFont="1" applyFill="1" applyBorder="1" applyAlignment="1">
      <alignment vertical="top"/>
    </xf>
    <xf numFmtId="0" fontId="3" fillId="2" borderId="0" xfId="0" quotePrefix="1" applyFont="1" applyFill="1" applyAlignment="1">
      <alignment horizontal="center" vertical="top"/>
    </xf>
    <xf numFmtId="166" fontId="3" fillId="2" borderId="0" xfId="0" applyNumberFormat="1" applyFont="1" applyFill="1" applyAlignment="1">
      <alignment vertical="top"/>
    </xf>
    <xf numFmtId="41" fontId="3" fillId="2" borderId="1" xfId="0" applyNumberFormat="1" applyFont="1" applyFill="1" applyBorder="1" applyAlignment="1">
      <alignment vertical="top"/>
    </xf>
    <xf numFmtId="41" fontId="3" fillId="2" borderId="4" xfId="0" applyNumberFormat="1" applyFont="1" applyFill="1" applyBorder="1" applyAlignment="1">
      <alignment vertical="top"/>
    </xf>
    <xf numFmtId="41" fontId="3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1" fontId="3" fillId="2" borderId="5" xfId="0" applyNumberFormat="1" applyFont="1" applyFill="1" applyBorder="1" applyAlignment="1">
      <alignment vertical="top"/>
    </xf>
    <xf numFmtId="41" fontId="3" fillId="0" borderId="1" xfId="0" applyNumberFormat="1" applyFont="1" applyBorder="1" applyAlignment="1">
      <alignment horizontal="right" vertical="top"/>
    </xf>
    <xf numFmtId="167" fontId="3" fillId="2" borderId="0" xfId="1" applyNumberFormat="1" applyFont="1" applyFill="1" applyAlignment="1">
      <alignment vertical="top"/>
    </xf>
    <xf numFmtId="167" fontId="3" fillId="2" borderId="0" xfId="1" applyNumberFormat="1" applyFont="1" applyFill="1" applyBorder="1" applyAlignment="1">
      <alignment vertical="top"/>
    </xf>
    <xf numFmtId="168" fontId="3" fillId="0" borderId="0" xfId="2" applyNumberFormat="1" applyFont="1" applyFill="1" applyAlignment="1">
      <alignment vertical="top"/>
    </xf>
    <xf numFmtId="169" fontId="3" fillId="0" borderId="0" xfId="0" applyNumberFormat="1" applyFont="1" applyAlignment="1">
      <alignment vertical="top"/>
    </xf>
    <xf numFmtId="0" fontId="2" fillId="0" borderId="0" xfId="0" quotePrefix="1" applyFont="1" applyAlignment="1">
      <alignment vertical="top"/>
    </xf>
    <xf numFmtId="0" fontId="5" fillId="0" borderId="0" xfId="0" applyFont="1" applyAlignment="1">
      <alignment horizontal="center" vertical="top"/>
    </xf>
    <xf numFmtId="43" fontId="3" fillId="0" borderId="0" xfId="1" applyFont="1" applyFill="1" applyBorder="1" applyAlignment="1">
      <alignment vertical="top"/>
    </xf>
    <xf numFmtId="223" fontId="5" fillId="0" borderId="0" xfId="0" applyNumberFormat="1" applyFont="1" applyAlignment="1">
      <alignment horizontal="center" vertical="top"/>
    </xf>
    <xf numFmtId="43" fontId="10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3" fontId="3" fillId="0" borderId="4" xfId="1" applyFont="1" applyFill="1" applyBorder="1" applyAlignment="1">
      <alignment vertical="top"/>
    </xf>
    <xf numFmtId="167" fontId="3" fillId="0" borderId="0" xfId="1" applyNumberFormat="1" applyFont="1" applyFill="1" applyBorder="1" applyAlignment="1">
      <alignment vertical="top"/>
    </xf>
    <xf numFmtId="165" fontId="3" fillId="0" borderId="0" xfId="1" applyNumberFormat="1" applyFont="1" applyFill="1" applyBorder="1" applyAlignment="1">
      <alignment vertical="top"/>
    </xf>
    <xf numFmtId="0" fontId="3" fillId="2" borderId="2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6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43" fontId="3" fillId="2" borderId="0" xfId="1" applyFont="1" applyFill="1" applyBorder="1" applyAlignment="1">
      <alignment vertical="top"/>
    </xf>
    <xf numFmtId="0" fontId="2" fillId="2" borderId="0" xfId="0" applyFont="1" applyFill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164" fontId="3" fillId="2" borderId="3" xfId="1" applyNumberFormat="1" applyFont="1" applyFill="1" applyBorder="1" applyAlignment="1">
      <alignment vertical="top"/>
    </xf>
    <xf numFmtId="164" fontId="3" fillId="2" borderId="0" xfId="0" applyNumberFormat="1" applyFont="1" applyFill="1" applyAlignment="1">
      <alignment vertical="top"/>
    </xf>
    <xf numFmtId="41" fontId="3" fillId="2" borderId="0" xfId="0" quotePrefix="1" applyNumberFormat="1" applyFont="1" applyFill="1" applyAlignment="1">
      <alignment vertical="top"/>
    </xf>
    <xf numFmtId="41" fontId="4" fillId="2" borderId="0" xfId="0" applyNumberFormat="1" applyFont="1" applyFill="1" applyAlignment="1">
      <alignment horizontal="center" vertical="top"/>
    </xf>
    <xf numFmtId="43" fontId="3" fillId="0" borderId="0" xfId="0" quotePrefix="1" applyNumberFormat="1" applyFont="1" applyAlignment="1">
      <alignment vertical="top"/>
    </xf>
    <xf numFmtId="43" fontId="2" fillId="0" borderId="0" xfId="0" applyNumberFormat="1" applyFont="1" applyAlignment="1">
      <alignment vertical="top"/>
    </xf>
    <xf numFmtId="43" fontId="4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/>
    <xf numFmtId="0" fontId="3" fillId="0" borderId="0" xfId="0" quotePrefix="1" applyFont="1"/>
    <xf numFmtId="0" fontId="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</cellXfs>
  <cellStyles count="42120">
    <cellStyle name=" 3]_x000d__x000a_Zoomed=1_x000d__x000a_Row=104_x000d__x000a_Column=107_x000d__x000a_Height=302_x000d__x000a_Width=300_x000d__x000a_FontName=MS Sans Serif_x000d__x000a_FontStyle=0_x000d__x000a_FontSize=8_x000d__x000a_Prt" xfId="4" xr:uid="{CEB6C373-9612-4ED2-AC3D-B2322A41EB26}"/>
    <cellStyle name=" 3]_x000d__x000a_Zoomed=1_x000d__x000a_Row=104_x000d__x000a_Column=107_x000d__x000a_Height=302_x000d__x000a_Width=300_x000d__x000a_FontName=MS Sans Serif_x000d__x000a_FontStyle=0_x000d__x000a_FontSize=8_x000d__x000a_Prt 2" xfId="5" xr:uid="{396A80E6-CF72-4AFA-B0D5-507E9027350D}"/>
    <cellStyle name=" 3]_x000d__x000a_Zoomed=1_x000d__x000a_Row=104_x000d__x000a_Column=107_x000d__x000a_Height=302_x000d__x000a_Width=300_x000d__x000a_FontName=MS Sans Serif_x000d__x000a_FontStyle=0_x000d__x000a_FontSize=8_x000d__x000a_Prt 3" xfId="6" xr:uid="{4725E888-0DE7-4D1F-8AAE-5D444AC861AB}"/>
    <cellStyle name="%" xfId="7" xr:uid="{DCF50F2C-1359-45CA-AD5D-366660E05215}"/>
    <cellStyle name="% 10" xfId="8" xr:uid="{26A3B8CB-1ACB-4C93-ACB4-5B59884F234F}"/>
    <cellStyle name="% 11" xfId="9" xr:uid="{5BA43EA6-B878-4488-BBFD-4F946EED5F40}"/>
    <cellStyle name="% 12" xfId="10" xr:uid="{756CAA1B-E262-4F67-A924-48D2417A9E49}"/>
    <cellStyle name="% 13" xfId="11" xr:uid="{5689A985-885A-45EA-9B38-629FC56B5BDA}"/>
    <cellStyle name="% 2" xfId="12" xr:uid="{D18DF401-0F45-4B76-843C-536DD2AE0159}"/>
    <cellStyle name="% 3" xfId="13" xr:uid="{8BC81324-BE80-4ADA-BBEE-3C486897665A}"/>
    <cellStyle name="% 4" xfId="14" xr:uid="{02BAE23C-9565-4768-822D-E2CE1970C317}"/>
    <cellStyle name="% 5" xfId="15" xr:uid="{DFBE4EC5-8425-4DB3-AE46-489FB5BD1188}"/>
    <cellStyle name="% 6" xfId="16" xr:uid="{B9BA141F-4947-4A13-9F9A-1D6BFD60628E}"/>
    <cellStyle name="% 7" xfId="17" xr:uid="{B8B6D82C-B41D-471C-86AF-74311B6879EB}"/>
    <cellStyle name="% 8" xfId="18" xr:uid="{806F513C-956B-48F1-BAF9-570B03931A90}"/>
    <cellStyle name="% 9" xfId="19" xr:uid="{D7A65D38-FC90-4882-96BD-54AD9891BF04}"/>
    <cellStyle name="??" xfId="20" xr:uid="{C4A743C6-A091-46D9-990F-2CC079B68051}"/>
    <cellStyle name="?? - Style1" xfId="21" xr:uid="{6DE805C2-2B3B-40B8-996B-287D42850694}"/>
    <cellStyle name="?? [0] - Style2" xfId="22" xr:uid="{35D183FF-E8BB-45E1-91C9-9BB84FDD4BF8}"/>
    <cellStyle name="?? [0]_PERSONAL" xfId="23" xr:uid="{0083CDB5-F39E-4183-A65E-4157776593DF}"/>
    <cellStyle name="?????? - Style3" xfId="24" xr:uid="{13895C30-B252-4DC9-8688-3C0CAAC9BECD}"/>
    <cellStyle name="?????? - Style4" xfId="25" xr:uid="{9748AFB9-BBE4-488D-A5B4-B9692D8B20B8}"/>
    <cellStyle name="?????????????????" xfId="26" xr:uid="{DE5F92CE-201A-47BF-A664-AEE336692653}"/>
    <cellStyle name="??????????????????? [0]_PERSONAL" xfId="27" xr:uid="{DA2D0D94-95C9-4DAC-99C8-4616C22C6BE1}"/>
    <cellStyle name="???????????????????????" xfId="28" xr:uid="{6692051B-D7C2-4C45-973E-7B54B7780ACE}"/>
    <cellStyle name="???????????????????_PERSONAL" xfId="29" xr:uid="{E978E553-B2FB-4D22-B421-3D2D8B1AF218}"/>
    <cellStyle name="????_P - Style5" xfId="30" xr:uid="{A027AA75-FF60-454A-8752-8E679D2CF78D}"/>
    <cellStyle name="??_PER - Style6" xfId="31" xr:uid="{4F757F86-A1E4-442B-9782-E0513615EE10}"/>
    <cellStyle name="0,0_x000a__x000a_NA_x000a__x000a_" xfId="32" xr:uid="{80BE3E78-CD0A-4862-B641-8424B372966B}"/>
    <cellStyle name="0,0_x000d__x000a_NA_x000d__x000a_" xfId="33" xr:uid="{E5B449B9-B874-4827-9083-856D2D766EB6}"/>
    <cellStyle name="0,0_x000d__x000a_NA_x000d__x000a_ 2" xfId="34" xr:uid="{C11B6F1D-FAA4-4D5C-BDC7-1EBCE80BFF05}"/>
    <cellStyle name="0,0_x000d__x000a_NA_x000d__x000a_ 3" xfId="35" xr:uid="{EC76B721-4302-479A-BC45-5FDBDB639766}"/>
    <cellStyle name="_x0005_0&gt;឴Ǵ" xfId="36" xr:uid="{C9F90F88-5CED-4A2D-ABA7-AC5EB47AB135}"/>
    <cellStyle name="_x0005_0&gt;឴Ǵ 2" xfId="37" xr:uid="{9E2C1C87-7A93-4F80-8C55-5588D791F3EB}"/>
    <cellStyle name="_x0005_0&gt;឴Ǵ 3" xfId="38" xr:uid="{0840FE9E-C6F6-46D9-BC32-CE4AD9744D77}"/>
    <cellStyle name="_x0005_0&gt;឴Ǵ_Format Combined Budget FY11-12-rev290411_18.79%_revised 1" xfId="39" xr:uid="{373792C6-2A45-4E3B-ABDF-D1FB75FED67F}"/>
    <cellStyle name="20% - Accent1 2" xfId="40" xr:uid="{426EF251-8484-4897-9BC4-7BFE85263815}"/>
    <cellStyle name="20% - Accent1 2 2" xfId="41" xr:uid="{15AD4790-85AF-4ABE-A62F-1E00CE424D4F}"/>
    <cellStyle name="20% - Accent1 2 2 2" xfId="42" xr:uid="{CC1A5B0B-C7E4-44BE-AC1C-16A1DAE157B9}"/>
    <cellStyle name="20% - Accent1 2 2 3" xfId="43" xr:uid="{B94F1747-6498-48FA-BEAD-697020FB6420}"/>
    <cellStyle name="20% - Accent1 2 3" xfId="44" xr:uid="{5CBD03F8-0237-4CC2-BEBF-66608BE5C882}"/>
    <cellStyle name="20% - Accent1 2 3 2" xfId="45" xr:uid="{FDECDAAE-0FC1-44BD-A41D-8CDD2E8FB301}"/>
    <cellStyle name="20% - Accent1 2 3 3" xfId="46" xr:uid="{23E3B224-C9E9-4C88-AD84-7E908972EE4E}"/>
    <cellStyle name="20% - Accent1 2 4" xfId="47" xr:uid="{7617C22C-F39E-4247-8F06-6E945BC9E646}"/>
    <cellStyle name="20% - Accent1 2 4 2" xfId="48" xr:uid="{A5108F8D-2AAF-41CE-8297-B81F77EFD96C}"/>
    <cellStyle name="20% - Accent1 2 5" xfId="49" xr:uid="{2B6AB698-E9A3-49B8-A79E-A1155ED0DBD0}"/>
    <cellStyle name="20% - Accent1 2 6" xfId="50" xr:uid="{C62362FF-E97E-45E8-A467-B4E38AB2910B}"/>
    <cellStyle name="20% - Accent1 2 7" xfId="51" xr:uid="{807ADD21-FFE5-4994-AB77-DF1B4D6A870F}"/>
    <cellStyle name="20% - Accent1 2 8" xfId="52" xr:uid="{F49AF783-CB2F-416E-8D3C-B2EEE83B5DF7}"/>
    <cellStyle name="20% - Accent1 2 9" xfId="53" xr:uid="{B95204C8-68ED-4DB1-9637-97B8C38F1F5E}"/>
    <cellStyle name="20% - Accent1 3" xfId="54" xr:uid="{400FA9B2-D838-41E8-B01D-FFAC64D22D47}"/>
    <cellStyle name="20% - Accent1 3 2" xfId="55" xr:uid="{15B3C772-5328-4DE9-AED5-21DF6431D606}"/>
    <cellStyle name="20% - Accent1 3 2 2" xfId="56" xr:uid="{908610D7-12CB-4477-B85D-22B02F9A7AEE}"/>
    <cellStyle name="20% - Accent1 3 3" xfId="57" xr:uid="{29103746-E223-44FC-BE95-3A703D10F10B}"/>
    <cellStyle name="20% - Accent1 3 3 2" xfId="58" xr:uid="{E62AC055-CCA4-4CCB-A418-D64D857445BC}"/>
    <cellStyle name="20% - Accent1 3 4" xfId="59" xr:uid="{F4BDC2B5-4655-4F90-8726-7E01C35A4B3A}"/>
    <cellStyle name="20% - Accent1 3 5" xfId="60" xr:uid="{E68C54BB-F20A-411E-AD14-68472C79F42A}"/>
    <cellStyle name="20% - Accent1 4" xfId="61" xr:uid="{776953E0-01FB-4407-8547-61CBD15EC855}"/>
    <cellStyle name="20% - Accent1 4 2" xfId="62" xr:uid="{00297EBE-6BA9-4ED1-AE7B-393CC4671E8D}"/>
    <cellStyle name="20% - Accent1 5" xfId="63" xr:uid="{4391E2BF-4326-459B-938B-52558C23A9CC}"/>
    <cellStyle name="20% - Accent1 6" xfId="64" xr:uid="{285AA0FD-2F35-4812-96FF-F4CF8F1AE412}"/>
    <cellStyle name="20% - Accent1 7" xfId="65" xr:uid="{6A11CDC9-689D-4608-89D5-841BD086D5BB}"/>
    <cellStyle name="20% - Accent1 8" xfId="66" xr:uid="{2F36A680-C43B-4CFF-ACEF-0BFCD59BEA56}"/>
    <cellStyle name="20% - Accent1 9" xfId="67" xr:uid="{8931B083-B03A-4DE9-A63D-1971945634BD}"/>
    <cellStyle name="20% - Accent2 2" xfId="68" xr:uid="{64952546-BE39-4C1F-B9E7-4048C997AB8E}"/>
    <cellStyle name="20% - Accent2 2 2" xfId="69" xr:uid="{D2BE0E5E-467A-44DA-BE75-6E8E9DACC352}"/>
    <cellStyle name="20% - Accent2 2 2 2" xfId="70" xr:uid="{4F3D2403-B242-43F9-A033-EC03B6BA4AB1}"/>
    <cellStyle name="20% - Accent2 2 2 3" xfId="71" xr:uid="{A169EBB7-394F-4C16-A05C-C9A59DE04416}"/>
    <cellStyle name="20% - Accent2 2 3" xfId="72" xr:uid="{EF0C8F01-6745-4C19-AC9F-DBD4BDF0BA86}"/>
    <cellStyle name="20% - Accent2 2 3 2" xfId="73" xr:uid="{0F9ACEDF-1610-415B-9A13-F26327922945}"/>
    <cellStyle name="20% - Accent2 2 3 3" xfId="74" xr:uid="{050C47E1-5D70-435F-8636-5A0D96983F67}"/>
    <cellStyle name="20% - Accent2 2 4" xfId="75" xr:uid="{2BC54DA4-ABB4-46B8-9871-FE2F64C69F83}"/>
    <cellStyle name="20% - Accent2 2 4 2" xfId="76" xr:uid="{3F86AF60-FF0D-4582-806C-306BC7520CB4}"/>
    <cellStyle name="20% - Accent2 2 5" xfId="77" xr:uid="{EBB3FCD0-DD25-455C-8750-065714FB201C}"/>
    <cellStyle name="20% - Accent2 2 6" xfId="78" xr:uid="{D8039D85-0502-44DC-A2BD-214472D64E75}"/>
    <cellStyle name="20% - Accent2 2 7" xfId="79" xr:uid="{4DB8FC26-40BD-4581-B2F2-6C6BB7FCCFC6}"/>
    <cellStyle name="20% - Accent2 2 8" xfId="80" xr:uid="{120BDF13-EF3D-458F-A72F-27D59CF0F7DC}"/>
    <cellStyle name="20% - Accent2 2 9" xfId="81" xr:uid="{9A432DBC-92CC-4C70-A3FD-4334C1E84C26}"/>
    <cellStyle name="20% - Accent2 3" xfId="82" xr:uid="{C22E83EC-1107-4077-956D-8875016038C1}"/>
    <cellStyle name="20% - Accent2 3 2" xfId="83" xr:uid="{F56300DE-A7C9-4E2C-A430-3DA73D634DFF}"/>
    <cellStyle name="20% - Accent2 3 2 2" xfId="84" xr:uid="{F4985F3A-D3B0-4415-9ED9-EDA06B4A4E0E}"/>
    <cellStyle name="20% - Accent2 3 3" xfId="85" xr:uid="{D780E2C3-9DFB-4E68-92EC-ABDC80CF8F42}"/>
    <cellStyle name="20% - Accent2 3 3 2" xfId="86" xr:uid="{CDBCD187-0C37-47D7-BE5B-9990A86D8C58}"/>
    <cellStyle name="20% - Accent2 3 4" xfId="87" xr:uid="{ECF75C95-6AE9-405D-811D-10F4E90E39D3}"/>
    <cellStyle name="20% - Accent2 3 5" xfId="88" xr:uid="{D5411380-9CE1-4697-9A0A-D0220B8D9483}"/>
    <cellStyle name="20% - Accent2 4" xfId="89" xr:uid="{96DEDF62-8E4D-4D76-8CED-5DB3D6B12919}"/>
    <cellStyle name="20% - Accent2 4 2" xfId="90" xr:uid="{A1165D71-7B43-46E5-ABA6-B95717189981}"/>
    <cellStyle name="20% - Accent2 5" xfId="91" xr:uid="{B345171F-3599-49C5-98C0-C39733725538}"/>
    <cellStyle name="20% - Accent2 6" xfId="92" xr:uid="{19D696D7-F11E-48E3-87EB-91D48DCDB31E}"/>
    <cellStyle name="20% - Accent2 7" xfId="93" xr:uid="{7A862AF7-11FD-450E-84C4-AF5DEBD54D21}"/>
    <cellStyle name="20% - Accent2 8" xfId="94" xr:uid="{755EE6D8-E6B3-4525-90C6-23382D8A382A}"/>
    <cellStyle name="20% - Accent2 9" xfId="95" xr:uid="{A07A5D27-BF84-4026-8373-BE0DF6B9CA51}"/>
    <cellStyle name="20% - Accent3 2" xfId="96" xr:uid="{E2579405-7FED-4391-80AD-0B575CAD3218}"/>
    <cellStyle name="20% - Accent3 2 2" xfId="97" xr:uid="{6748626C-1BC6-4BB6-A8AF-950F5259EE6A}"/>
    <cellStyle name="20% - Accent3 2 2 2" xfId="98" xr:uid="{1ED024D7-1F2F-46DC-9716-A6F0B858ED09}"/>
    <cellStyle name="20% - Accent3 2 2 3" xfId="99" xr:uid="{FBB36E29-45E4-4195-9D26-1581B958FE73}"/>
    <cellStyle name="20% - Accent3 2 3" xfId="100" xr:uid="{E2C977D4-65B7-4A95-9C4A-F8D30681B781}"/>
    <cellStyle name="20% - Accent3 2 3 2" xfId="101" xr:uid="{5E37099E-A282-4DC6-8459-E3180EBE273F}"/>
    <cellStyle name="20% - Accent3 2 3 3" xfId="102" xr:uid="{DDFBFB93-703D-4623-9B5D-7FF486AD6D1E}"/>
    <cellStyle name="20% - Accent3 2 4" xfId="103" xr:uid="{C12E2E87-C6DD-4192-B757-A75D80F4B305}"/>
    <cellStyle name="20% - Accent3 2 4 2" xfId="104" xr:uid="{43E91CD8-2BF2-4B12-8785-6ADB3328C70F}"/>
    <cellStyle name="20% - Accent3 2 5" xfId="105" xr:uid="{269272E0-DF38-4DFF-91E8-62006D45DDB5}"/>
    <cellStyle name="20% - Accent3 2 6" xfId="106" xr:uid="{D2D3C531-C74E-4DBD-A4BB-10C3B3322776}"/>
    <cellStyle name="20% - Accent3 2 7" xfId="107" xr:uid="{339BFA1E-C7E5-49BC-8319-411E605775E3}"/>
    <cellStyle name="20% - Accent3 2 8" xfId="108" xr:uid="{3BA51289-408F-4288-95F0-C6E26689B16E}"/>
    <cellStyle name="20% - Accent3 2 9" xfId="109" xr:uid="{BF2C0CD7-F742-4CB9-8BAB-8E85ADDAAE68}"/>
    <cellStyle name="20% - Accent3 3" xfId="110" xr:uid="{B2CC7E99-2728-421A-8D5F-E10F64FA4F4F}"/>
    <cellStyle name="20% - Accent3 3 2" xfId="111" xr:uid="{E52C43D4-A8B7-4693-8CC2-508263E44B36}"/>
    <cellStyle name="20% - Accent3 3 2 2" xfId="112" xr:uid="{EF4984D2-83F8-4FEB-8243-6BB6EAA0C567}"/>
    <cellStyle name="20% - Accent3 3 3" xfId="113" xr:uid="{B1A7CE85-926A-4CAC-9942-DEC0F596159F}"/>
    <cellStyle name="20% - Accent3 3 3 2" xfId="114" xr:uid="{CDD1FFF7-AAC8-41BB-BCD6-C04F87CBE1A4}"/>
    <cellStyle name="20% - Accent3 3 4" xfId="115" xr:uid="{69CB2E10-489C-4453-A821-AE95F8B600CA}"/>
    <cellStyle name="20% - Accent3 3 5" xfId="116" xr:uid="{3920EFE3-4775-425E-9C1B-7F1C8F3703D5}"/>
    <cellStyle name="20% - Accent3 4" xfId="117" xr:uid="{371D78EF-70F4-4EE0-9FB6-CA5A477EEFFA}"/>
    <cellStyle name="20% - Accent3 4 2" xfId="118" xr:uid="{86103442-6349-47C9-8C58-4E7491C4D139}"/>
    <cellStyle name="20% - Accent3 5" xfId="119" xr:uid="{B11793FC-A565-4810-A9B1-8B6189460713}"/>
    <cellStyle name="20% - Accent3 6" xfId="120" xr:uid="{76C4FA2C-952A-4D72-870E-71E298E92CB0}"/>
    <cellStyle name="20% - Accent3 7" xfId="121" xr:uid="{4F3071AC-E84F-45FB-8324-4FF8E87E115B}"/>
    <cellStyle name="20% - Accent3 8" xfId="122" xr:uid="{C2F9A515-32B1-4DF0-B33F-1A2458A9E348}"/>
    <cellStyle name="20% - Accent3 9" xfId="123" xr:uid="{33562C42-1366-4A5D-9BDA-5AFAD2F0B74E}"/>
    <cellStyle name="20% - Accent4 2" xfId="124" xr:uid="{35D1DDEF-5E43-4296-A2AE-C796FE5FCEBC}"/>
    <cellStyle name="20% - Accent4 2 2" xfId="125" xr:uid="{97CFA105-127D-4F88-B29C-D44880DA4B9B}"/>
    <cellStyle name="20% - Accent4 2 2 2" xfId="126" xr:uid="{2FCF4409-4A38-41E3-B67C-4CB5ED2C3443}"/>
    <cellStyle name="20% - Accent4 2 2 3" xfId="127" xr:uid="{402419DC-3C5C-4663-8D7F-2D9494A5DF4C}"/>
    <cellStyle name="20% - Accent4 2 3" xfId="128" xr:uid="{095BC9D7-6F91-44C1-95E0-35BE3FDB30E2}"/>
    <cellStyle name="20% - Accent4 2 3 2" xfId="129" xr:uid="{EE2E610F-0B2F-46D3-AB87-181B2A9380AE}"/>
    <cellStyle name="20% - Accent4 2 3 3" xfId="130" xr:uid="{F6B9EABA-067F-4F9A-9AC1-6A3AC7D12D17}"/>
    <cellStyle name="20% - Accent4 2 4" xfId="131" xr:uid="{AABE149E-5F3A-472B-9113-CC0C6A666073}"/>
    <cellStyle name="20% - Accent4 2 4 2" xfId="132" xr:uid="{66338494-91A5-409B-A623-6D9FF4799F0B}"/>
    <cellStyle name="20% - Accent4 2 5" xfId="133" xr:uid="{4A096598-C391-454C-90FE-23ED615E5013}"/>
    <cellStyle name="20% - Accent4 2 6" xfId="134" xr:uid="{D9233BF9-8570-4551-B680-7BB1C6F5FD25}"/>
    <cellStyle name="20% - Accent4 2 7" xfId="135" xr:uid="{C150E32B-59BC-4ECF-8780-367BFCF3CE04}"/>
    <cellStyle name="20% - Accent4 2 8" xfId="136" xr:uid="{07D5A2AA-840E-4FE8-AD88-5DE707FBF11B}"/>
    <cellStyle name="20% - Accent4 2 9" xfId="137" xr:uid="{6433D273-812D-4325-94B3-A398A605576B}"/>
    <cellStyle name="20% - Accent4 3" xfId="138" xr:uid="{A327CA0F-CA76-47EA-8C97-0F3B50DEEE86}"/>
    <cellStyle name="20% - Accent4 3 2" xfId="139" xr:uid="{0E46AF67-66C7-461B-BCD1-D7D84BE3E5C9}"/>
    <cellStyle name="20% - Accent4 3 2 2" xfId="140" xr:uid="{A34E8557-81C8-4988-A676-2222F02AEDC1}"/>
    <cellStyle name="20% - Accent4 3 3" xfId="141" xr:uid="{2CA6CEBF-7CF5-4CEA-BDC4-049B0CFA8CFE}"/>
    <cellStyle name="20% - Accent4 3 3 2" xfId="142" xr:uid="{F31D092E-4316-469A-947B-631E9AEBB6E9}"/>
    <cellStyle name="20% - Accent4 3 4" xfId="143" xr:uid="{3A2680F5-2F2C-4E48-9B74-02DCBBFCE9AB}"/>
    <cellStyle name="20% - Accent4 3 5" xfId="144" xr:uid="{C0726E95-B372-4099-8E90-C02C1F1BE5AA}"/>
    <cellStyle name="20% - Accent4 4" xfId="145" xr:uid="{FDFDF8F4-3EAD-4D42-8532-B20A3D8015A1}"/>
    <cellStyle name="20% - Accent4 4 2" xfId="146" xr:uid="{0028EBA8-64F2-4DFA-ADBA-4AE03930CE1F}"/>
    <cellStyle name="20% - Accent4 5" xfId="147" xr:uid="{DBE4439C-BFF3-4426-84EC-CABBF08416D3}"/>
    <cellStyle name="20% - Accent4 6" xfId="148" xr:uid="{ABC8A4E1-42C9-41B6-95C0-ACDC0FE510CD}"/>
    <cellStyle name="20% - Accent4 7" xfId="149" xr:uid="{342FDFF8-67D6-4372-B657-57AE62B5C0CC}"/>
    <cellStyle name="20% - Accent4 8" xfId="150" xr:uid="{7E0E187A-54CA-4485-B2DD-35ADB2ABB7FE}"/>
    <cellStyle name="20% - Accent4 9" xfId="151" xr:uid="{E97432E4-9608-4EFD-99AB-C18A4B69EC45}"/>
    <cellStyle name="20% - Accent5 2" xfId="152" xr:uid="{006C483A-E529-4785-BDF4-E79CC4EAB523}"/>
    <cellStyle name="20% - Accent5 2 2" xfId="153" xr:uid="{0B6490F6-1120-4FFB-B44B-3CB3E655022E}"/>
    <cellStyle name="20% - Accent5 2 2 2" xfId="154" xr:uid="{30E243D3-C10A-4643-A915-9EDC5AA20C34}"/>
    <cellStyle name="20% - Accent5 2 2 3" xfId="155" xr:uid="{F3214A6E-F781-442F-8183-BAC1113D5C96}"/>
    <cellStyle name="20% - Accent5 2 3" xfId="156" xr:uid="{28B7B5C4-982E-4194-AC86-FEC64D708988}"/>
    <cellStyle name="20% - Accent5 2 3 2" xfId="157" xr:uid="{B1389DCC-5B33-4976-8933-16B961BD2A86}"/>
    <cellStyle name="20% - Accent5 2 3 3" xfId="158" xr:uid="{1582330E-0C91-42BE-BC21-EB16903DB753}"/>
    <cellStyle name="20% - Accent5 2 4" xfId="159" xr:uid="{E0EF8FAC-2259-4AEF-86C2-9281392D086A}"/>
    <cellStyle name="20% - Accent5 2 4 2" xfId="160" xr:uid="{C0E5ED9A-EFF0-4673-B5FA-91EEF9950942}"/>
    <cellStyle name="20% - Accent5 2 5" xfId="161" xr:uid="{569BF8F1-502A-4F88-813A-E5F27D95F126}"/>
    <cellStyle name="20% - Accent5 2 6" xfId="162" xr:uid="{8AA47A4E-30DE-46B2-9C9D-624FB19A539C}"/>
    <cellStyle name="20% - Accent5 2 7" xfId="163" xr:uid="{3EAA675A-7319-489D-9492-812556EBE1E5}"/>
    <cellStyle name="20% - Accent5 2 8" xfId="164" xr:uid="{1194936B-5654-4FC1-8A90-0034AF5C1ADD}"/>
    <cellStyle name="20% - Accent5 2 9" xfId="165" xr:uid="{512826C1-6A93-41B4-B9FD-0F344FA851B7}"/>
    <cellStyle name="20% - Accent5 3" xfId="166" xr:uid="{A6C5AC24-1705-4372-A9D3-FA1C866A2CA4}"/>
    <cellStyle name="20% - Accent5 3 2" xfId="167" xr:uid="{1AA08197-4A08-4CBC-8F6D-DD471243E677}"/>
    <cellStyle name="20% - Accent5 3 2 2" xfId="168" xr:uid="{599DAABF-627B-4301-A781-8CF8A0CF6476}"/>
    <cellStyle name="20% - Accent5 3 3" xfId="169" xr:uid="{0DB057CC-EE07-49D6-A8BE-4CEA7B114AEF}"/>
    <cellStyle name="20% - Accent5 3 3 2" xfId="170" xr:uid="{4CEAE3F7-314E-413C-95BE-06259AEA2E01}"/>
    <cellStyle name="20% - Accent5 3 4" xfId="171" xr:uid="{5610E3B3-161F-4F2D-BBAE-EC3A48C5DBB0}"/>
    <cellStyle name="20% - Accent5 3 5" xfId="172" xr:uid="{55BA4724-3F64-425E-8821-3AF7F7DE8EB3}"/>
    <cellStyle name="20% - Accent5 4" xfId="173" xr:uid="{A0F175DF-014F-43FF-99A6-A4A90DD228C5}"/>
    <cellStyle name="20% - Accent5 4 2" xfId="174" xr:uid="{4CD6BA77-0B57-4120-B00D-89194DAE6309}"/>
    <cellStyle name="20% - Accent5 5" xfId="175" xr:uid="{44F01737-A147-4C3B-89D3-851866E38075}"/>
    <cellStyle name="20% - Accent5 6" xfId="176" xr:uid="{FC02216F-C591-40A8-BCC4-18CAB65375CC}"/>
    <cellStyle name="20% - Accent5 7" xfId="177" xr:uid="{F3E1CBC5-A6E5-44DC-BC58-D0C6AD8AB40E}"/>
    <cellStyle name="20% - Accent5 8" xfId="178" xr:uid="{B0C13BEC-93BB-4BAC-8742-1A6E72656C65}"/>
    <cellStyle name="20% - Accent5 9" xfId="179" xr:uid="{1DA0B25B-75FD-45BF-BC2F-EEB434DC3338}"/>
    <cellStyle name="20% - Accent6 2" xfId="180" xr:uid="{2133C809-EEDE-49AC-B696-A33A7C4B38BB}"/>
    <cellStyle name="20% - Accent6 2 2" xfId="181" xr:uid="{051F81AE-8FDB-488F-A299-348A759332F2}"/>
    <cellStyle name="20% - Accent6 2 2 2" xfId="182" xr:uid="{121366DF-C2C5-40F7-B0D3-13EE4BE9E336}"/>
    <cellStyle name="20% - Accent6 2 2 3" xfId="183" xr:uid="{58018C62-8A4A-4B43-BA33-71CACB51298C}"/>
    <cellStyle name="20% - Accent6 2 3" xfId="184" xr:uid="{8C5D3860-BFB1-4F6A-B414-47470264335E}"/>
    <cellStyle name="20% - Accent6 2 3 2" xfId="185" xr:uid="{3B0AA7D5-3943-42B4-B055-65FE3DC491D2}"/>
    <cellStyle name="20% - Accent6 2 3 3" xfId="186" xr:uid="{D54C8D71-B903-480E-9543-A542BE227420}"/>
    <cellStyle name="20% - Accent6 2 4" xfId="187" xr:uid="{EFE2CDB3-B798-41A2-9F0F-26890AE5D701}"/>
    <cellStyle name="20% - Accent6 2 4 2" xfId="188" xr:uid="{D0D34FC1-CBAA-49FD-AE58-6796A9FDC56A}"/>
    <cellStyle name="20% - Accent6 2 5" xfId="189" xr:uid="{4B86FE28-6DA4-4ACD-85EF-5EFD9BB85A15}"/>
    <cellStyle name="20% - Accent6 2 6" xfId="190" xr:uid="{59B649FE-B329-42DA-8287-8CF3E3E6C66D}"/>
    <cellStyle name="20% - Accent6 2 7" xfId="191" xr:uid="{983CAC24-C292-444B-AD37-6BD1209D7A44}"/>
    <cellStyle name="20% - Accent6 2 8" xfId="192" xr:uid="{519C862D-9EB3-431F-8C5E-EF4630326698}"/>
    <cellStyle name="20% - Accent6 2 9" xfId="193" xr:uid="{61749D9F-648E-417E-B83A-1E36F99BFA46}"/>
    <cellStyle name="20% - Accent6 3" xfId="194" xr:uid="{7C760ED4-FA70-4E65-8952-FC66FF0F1C65}"/>
    <cellStyle name="20% - Accent6 3 2" xfId="195" xr:uid="{87B3F430-237D-4CBA-8BCB-2D930FCF1B00}"/>
    <cellStyle name="20% - Accent6 3 2 2" xfId="196" xr:uid="{DCC62B59-D302-4578-BDB3-75F681BE656F}"/>
    <cellStyle name="20% - Accent6 3 3" xfId="197" xr:uid="{87EEC31C-36CD-428D-977B-A81251E60BCD}"/>
    <cellStyle name="20% - Accent6 3 3 2" xfId="198" xr:uid="{2E278B80-DE0F-40A9-9208-1945B7BD2E6B}"/>
    <cellStyle name="20% - Accent6 3 4" xfId="199" xr:uid="{2EB34BB2-A9DC-4C87-ABA9-BCFEF12C848B}"/>
    <cellStyle name="20% - Accent6 3 5" xfId="200" xr:uid="{6F0492AF-5D15-474B-9EFE-95D200B4D78D}"/>
    <cellStyle name="20% - Accent6 4" xfId="201" xr:uid="{222627DB-1599-49A5-9235-CFF245B272FC}"/>
    <cellStyle name="20% - Accent6 4 2" xfId="202" xr:uid="{413269AE-DDCB-4BF6-AF2B-8CE93549A358}"/>
    <cellStyle name="20% - Accent6 5" xfId="203" xr:uid="{7DD0D8B8-95D9-48EF-899C-97EDCA03A5A5}"/>
    <cellStyle name="20% - Accent6 6" xfId="204" xr:uid="{AC4ECD3C-00B8-4179-B7DF-596B3604528E}"/>
    <cellStyle name="20% - Accent6 7" xfId="205" xr:uid="{2DBD43FB-4BAD-4FAA-951B-69A57E823E43}"/>
    <cellStyle name="20% - Accent6 8" xfId="206" xr:uid="{BDF5CC12-1014-4727-A73A-BB8E5CD75D85}"/>
    <cellStyle name="20% - Accent6 9" xfId="207" xr:uid="{736E3F72-F6BB-43F9-A003-C4D86A033A01}"/>
    <cellStyle name="20% - ส่วนที่ถูกเน้น1 2" xfId="208" xr:uid="{8C9491E9-287C-4BD3-9C38-DAE16B8F6709}"/>
    <cellStyle name="20% - ส่วนที่ถูกเน้น1 3" xfId="209" xr:uid="{038F628C-CB51-497B-99A6-E24830150778}"/>
    <cellStyle name="20% - ส่วนที่ถูกเน้น2 2" xfId="210" xr:uid="{7F5162FF-71BD-4955-964F-D8C2D3F36AE6}"/>
    <cellStyle name="20% - ส่วนที่ถูกเน้น2 3" xfId="211" xr:uid="{DC75175F-1D07-4ED6-8138-F02C4F969339}"/>
    <cellStyle name="20% - ส่วนที่ถูกเน้น3 2" xfId="212" xr:uid="{989367B0-030B-4A63-9BD8-B9223F87AC99}"/>
    <cellStyle name="20% - ส่วนที่ถูกเน้น3 3" xfId="213" xr:uid="{F771FBCC-095C-4ED2-9439-F03545BFFE5B}"/>
    <cellStyle name="20% - ส่วนที่ถูกเน้น4 2" xfId="214" xr:uid="{29A34E32-270F-40B9-B0CF-D061E308BBBC}"/>
    <cellStyle name="20% - ส่วนที่ถูกเน้น4 3" xfId="215" xr:uid="{248F3B84-9843-4DDB-ABE5-F07BEEB05FA8}"/>
    <cellStyle name="20% - ส่วนที่ถูกเน้น5 2" xfId="216" xr:uid="{169D0AA5-7C57-4FDE-A5DE-68D8A8B2B1C1}"/>
    <cellStyle name="20% - ส่วนที่ถูกเน้น5 3" xfId="217" xr:uid="{8A2A817A-C392-44DC-99B5-D90EA0D544D6}"/>
    <cellStyle name="20% - ส่วนที่ถูกเน้น6 2" xfId="218" xr:uid="{0149E928-E3F2-465F-A108-FE50C8F2909E}"/>
    <cellStyle name="20% - ส่วนที่ถูกเน้น6 3" xfId="219" xr:uid="{C3DC172D-046A-48B6-B3DF-657E08222F18}"/>
    <cellStyle name="3232" xfId="220" xr:uid="{FAC5B51D-20A8-43E7-9DC1-5107D0E26A22}"/>
    <cellStyle name="40% - Accent1 2" xfId="221" xr:uid="{319EC286-89F3-44CB-9460-4A40993039F6}"/>
    <cellStyle name="40% - Accent1 2 2" xfId="222" xr:uid="{4EF0C3B1-5DE4-4CAC-991C-CA94E8CB91BA}"/>
    <cellStyle name="40% - Accent1 2 2 2" xfId="223" xr:uid="{E00ABB41-FC0C-4963-A5E5-86BFFE26F46E}"/>
    <cellStyle name="40% - Accent1 2 2 3" xfId="224" xr:uid="{41C91F64-784C-4C15-97B7-3675BE36B991}"/>
    <cellStyle name="40% - Accent1 2 3" xfId="225" xr:uid="{D9457595-B3C9-4EC9-8817-86FF0E46B058}"/>
    <cellStyle name="40% - Accent1 2 3 2" xfId="226" xr:uid="{55F4633C-57FA-422E-81FC-FBE8B0249648}"/>
    <cellStyle name="40% - Accent1 2 3 3" xfId="227" xr:uid="{A7013391-E1DA-4276-9F4B-60C2AAC6F364}"/>
    <cellStyle name="40% - Accent1 2 4" xfId="228" xr:uid="{7C5EF6E0-C580-4A4A-8158-5FE0060B876C}"/>
    <cellStyle name="40% - Accent1 2 4 2" xfId="229" xr:uid="{397D1E1B-A924-4F77-9BA5-199FD97D6B0E}"/>
    <cellStyle name="40% - Accent1 2 5" xfId="230" xr:uid="{EA4D7878-15B5-4027-8C48-11D56BE9C021}"/>
    <cellStyle name="40% - Accent1 2 6" xfId="231" xr:uid="{70E03046-6A8B-4E52-8135-67EBC45107C9}"/>
    <cellStyle name="40% - Accent1 2 7" xfId="232" xr:uid="{FFCABEDB-1843-445D-A55F-D41FEA47F449}"/>
    <cellStyle name="40% - Accent1 2 8" xfId="233" xr:uid="{CB7056BF-974B-41E8-BF21-C82A5B154DC9}"/>
    <cellStyle name="40% - Accent1 2 9" xfId="234" xr:uid="{1E0495C8-745C-45D4-B4E1-20CA37C67EAA}"/>
    <cellStyle name="40% - Accent1 3" xfId="235" xr:uid="{949B00E7-E24D-41EB-9182-EF9450187558}"/>
    <cellStyle name="40% - Accent1 3 2" xfId="236" xr:uid="{43B8F15D-4C76-4D35-8BFE-9C5CD04916BA}"/>
    <cellStyle name="40% - Accent1 3 2 2" xfId="237" xr:uid="{C0FDAF4F-1DD5-46D3-B22E-80F2DC3699BB}"/>
    <cellStyle name="40% - Accent1 3 3" xfId="238" xr:uid="{CB1DE4CA-AA32-407B-ACE9-FD51685EFDD3}"/>
    <cellStyle name="40% - Accent1 3 3 2" xfId="239" xr:uid="{BD2AEA92-BE11-43B7-9D14-069B2B814BE2}"/>
    <cellStyle name="40% - Accent1 3 4" xfId="240" xr:uid="{C145B99C-B940-40EC-A95D-8999C2F8A802}"/>
    <cellStyle name="40% - Accent1 3 5" xfId="241" xr:uid="{C51FA0C6-9854-4196-99CA-7345E93AE2A8}"/>
    <cellStyle name="40% - Accent1 4" xfId="242" xr:uid="{FE0DB9B8-0739-42F7-941F-D10957F14530}"/>
    <cellStyle name="40% - Accent1 4 2" xfId="243" xr:uid="{573BE7AB-9ED9-4502-8177-8981204C1087}"/>
    <cellStyle name="40% - Accent1 5" xfId="244" xr:uid="{A4B8B3E6-41FC-43A7-BBCA-84C75288ADB7}"/>
    <cellStyle name="40% - Accent1 6" xfId="245" xr:uid="{AC20396C-96EA-4944-BACB-ABAEBB5FC8BE}"/>
    <cellStyle name="40% - Accent1 7" xfId="246" xr:uid="{0482AD27-CC03-438F-88E8-C8414052AAA2}"/>
    <cellStyle name="40% - Accent1 8" xfId="247" xr:uid="{5415AAB3-CB43-457E-A1C3-1459DF221A41}"/>
    <cellStyle name="40% - Accent1 9" xfId="248" xr:uid="{58607D36-0A20-4B39-9E27-778428CA00DC}"/>
    <cellStyle name="40% - Accent2 2" xfId="249" xr:uid="{348FDA73-9F09-417D-A70E-DDF03ADC289D}"/>
    <cellStyle name="40% - Accent2 2 2" xfId="250" xr:uid="{93F4283F-F676-42B8-AD3F-18AE90032A06}"/>
    <cellStyle name="40% - Accent2 2 2 2" xfId="251" xr:uid="{F35BF917-5CE8-47F7-ACE8-23C10DD6A243}"/>
    <cellStyle name="40% - Accent2 2 2 3" xfId="252" xr:uid="{0E82F8ED-C94F-4E8D-B25C-1B735A0B14EA}"/>
    <cellStyle name="40% - Accent2 2 3" xfId="253" xr:uid="{43F3459B-07AA-486F-BCA5-42D1D53CB517}"/>
    <cellStyle name="40% - Accent2 2 3 2" xfId="254" xr:uid="{21BD75E1-46D5-4A04-B277-76A23A203F27}"/>
    <cellStyle name="40% - Accent2 2 3 3" xfId="255" xr:uid="{951DC94B-9B20-4318-8D27-3D9CD3BEAB6E}"/>
    <cellStyle name="40% - Accent2 2 4" xfId="256" xr:uid="{C2B591A3-5989-4ACF-AD7C-5413FF4C9C77}"/>
    <cellStyle name="40% - Accent2 2 4 2" xfId="257" xr:uid="{B2C65133-1522-4900-95D8-1EE5855E1C6B}"/>
    <cellStyle name="40% - Accent2 2 5" xfId="258" xr:uid="{233A82E6-D4FF-4D81-9BD0-3CE502099E94}"/>
    <cellStyle name="40% - Accent2 2 6" xfId="259" xr:uid="{C7E5DF55-F150-4499-A493-88B881E42FAC}"/>
    <cellStyle name="40% - Accent2 2 7" xfId="260" xr:uid="{AC805E6B-37A7-4DEF-A1EF-94DBA9207A77}"/>
    <cellStyle name="40% - Accent2 2 8" xfId="261" xr:uid="{3791FF5B-E70C-4347-986F-756991091855}"/>
    <cellStyle name="40% - Accent2 2 9" xfId="262" xr:uid="{0FB586DC-C2D0-44E2-938D-8DFABDA66B20}"/>
    <cellStyle name="40% - Accent2 3" xfId="263" xr:uid="{B01AE5F7-4ECF-4492-80C6-B605058A3EB6}"/>
    <cellStyle name="40% - Accent2 3 2" xfId="264" xr:uid="{CAB67BEA-E97C-47D5-96E8-1734C509F62E}"/>
    <cellStyle name="40% - Accent2 3 2 2" xfId="265" xr:uid="{C4E9FDF3-3FFD-4FDD-8DED-F9B85FCA7B71}"/>
    <cellStyle name="40% - Accent2 3 3" xfId="266" xr:uid="{1D3CAE0F-27FD-422B-AAAD-9E74B28AB5FC}"/>
    <cellStyle name="40% - Accent2 3 3 2" xfId="267" xr:uid="{19758E18-1D74-4466-BC73-27AD3F9A312A}"/>
    <cellStyle name="40% - Accent2 3 4" xfId="268" xr:uid="{0FDD1CD9-6061-428C-AC97-92A9725CE4ED}"/>
    <cellStyle name="40% - Accent2 3 5" xfId="269" xr:uid="{567B9CD1-22ED-4924-AF3D-DAAD0909D33E}"/>
    <cellStyle name="40% - Accent2 4" xfId="270" xr:uid="{D66AD94E-15F6-471C-9874-B7BF102B945F}"/>
    <cellStyle name="40% - Accent2 4 2" xfId="271" xr:uid="{DEEF82B3-F901-47C8-943E-FF26E6B520BB}"/>
    <cellStyle name="40% - Accent2 5" xfId="272" xr:uid="{85EA7D42-D706-40B8-AA56-6A2074E2B6F8}"/>
    <cellStyle name="40% - Accent2 6" xfId="273" xr:uid="{5AA7117E-17CA-48DA-BA3E-0422DBB787B0}"/>
    <cellStyle name="40% - Accent2 7" xfId="274" xr:uid="{2931DB27-05A5-4E2B-A130-ECD33EFA29E3}"/>
    <cellStyle name="40% - Accent2 8" xfId="275" xr:uid="{DB0BF8F5-1C2E-4196-8C5E-2245D9F60E5F}"/>
    <cellStyle name="40% - Accent2 9" xfId="276" xr:uid="{93D43844-1E42-4CBD-8CCF-4A86197D368C}"/>
    <cellStyle name="40% - Accent3 2" xfId="277" xr:uid="{18A32270-8B9E-4AE3-9662-8952D78E05A7}"/>
    <cellStyle name="40% - Accent3 2 2" xfId="278" xr:uid="{5FD96E38-00EB-4B63-8A12-CBC5D8EAC373}"/>
    <cellStyle name="40% - Accent3 2 2 2" xfId="279" xr:uid="{D668C80F-D9D9-4FA4-9208-6B7A2B8D46CA}"/>
    <cellStyle name="40% - Accent3 2 2 3" xfId="280" xr:uid="{9F6139E8-DD08-48AD-9CC5-E6C1B5393CCF}"/>
    <cellStyle name="40% - Accent3 2 3" xfId="281" xr:uid="{81EA7E83-416C-4B5D-9D83-62FF68754889}"/>
    <cellStyle name="40% - Accent3 2 3 2" xfId="282" xr:uid="{319205CB-72E7-4705-A74B-7D7534C5C5AF}"/>
    <cellStyle name="40% - Accent3 2 3 3" xfId="283" xr:uid="{179EC5AD-5E94-4220-9B1D-F2E259A7A35E}"/>
    <cellStyle name="40% - Accent3 2 4" xfId="284" xr:uid="{89D81E53-9290-4A08-A9EB-83B5756D347B}"/>
    <cellStyle name="40% - Accent3 2 4 2" xfId="285" xr:uid="{6D068C66-BA2C-43C2-863B-22792E027A33}"/>
    <cellStyle name="40% - Accent3 2 5" xfId="286" xr:uid="{6523A292-CD76-490B-BD83-CF1B78012546}"/>
    <cellStyle name="40% - Accent3 2 6" xfId="287" xr:uid="{D767383B-92E8-408D-B42B-911C4BA3D6D9}"/>
    <cellStyle name="40% - Accent3 2 7" xfId="288" xr:uid="{32ECAB79-F336-4D44-9C24-42787828CC92}"/>
    <cellStyle name="40% - Accent3 2 8" xfId="289" xr:uid="{EC938800-31C3-40EA-8835-9248E5176C4D}"/>
    <cellStyle name="40% - Accent3 2 9" xfId="290" xr:uid="{6B9AA49C-C10A-4CA6-BBAC-3BE5FE2897B6}"/>
    <cellStyle name="40% - Accent3 3" xfId="291" xr:uid="{552072B0-D37C-4566-98CB-45F89BD02076}"/>
    <cellStyle name="40% - Accent3 3 2" xfId="292" xr:uid="{CC9171D9-FCE2-4056-B218-0FCD85AAE5AC}"/>
    <cellStyle name="40% - Accent3 3 2 2" xfId="293" xr:uid="{CCBD81D1-1A54-498C-92A7-D25BC37CFBCD}"/>
    <cellStyle name="40% - Accent3 3 3" xfId="294" xr:uid="{E97A4120-0181-4A70-836D-DFE22B845D2C}"/>
    <cellStyle name="40% - Accent3 3 3 2" xfId="295" xr:uid="{7E5CC04A-C3FC-41D8-B751-8182900D93BE}"/>
    <cellStyle name="40% - Accent3 3 4" xfId="296" xr:uid="{979138FA-BAE2-42A1-A91D-A7A8D9F38A1A}"/>
    <cellStyle name="40% - Accent3 3 5" xfId="297" xr:uid="{5F6270AE-C1D1-492B-B23D-44E14BC1CDAD}"/>
    <cellStyle name="40% - Accent3 4" xfId="298" xr:uid="{DA545850-53E3-4211-8C72-B1E28C9D6E91}"/>
    <cellStyle name="40% - Accent3 4 2" xfId="299" xr:uid="{D3D4AAF4-9D49-4D56-81A5-2B70E84C859E}"/>
    <cellStyle name="40% - Accent3 5" xfId="300" xr:uid="{BADA520B-6FC9-4AF4-8990-907F83135F0D}"/>
    <cellStyle name="40% - Accent3 6" xfId="301" xr:uid="{20FEACEE-980E-4076-924D-5B4CC238DB06}"/>
    <cellStyle name="40% - Accent3 7" xfId="302" xr:uid="{2533E323-1C8A-4A04-A8B9-6A4E40B5E0D3}"/>
    <cellStyle name="40% - Accent3 8" xfId="303" xr:uid="{911E2706-F539-45C7-880B-1B59C1D06AA2}"/>
    <cellStyle name="40% - Accent3 9" xfId="304" xr:uid="{E92AE734-3E3A-42C8-A074-97EA88DFB26A}"/>
    <cellStyle name="40% - Accent4 2" xfId="305" xr:uid="{2617D0C7-FC83-4FEB-ADD3-88D37D8382E0}"/>
    <cellStyle name="40% - Accent4 2 2" xfId="306" xr:uid="{80942065-89E2-42F7-A1BF-99A6D12EF1F0}"/>
    <cellStyle name="40% - Accent4 2 2 2" xfId="307" xr:uid="{E75AE827-1696-4764-B6F5-68009FB8EA5B}"/>
    <cellStyle name="40% - Accent4 2 2 3" xfId="308" xr:uid="{22D48E03-E592-40B3-8A36-0653D88223C2}"/>
    <cellStyle name="40% - Accent4 2 3" xfId="309" xr:uid="{987956F1-EA74-428B-9948-9BCBF64EA62B}"/>
    <cellStyle name="40% - Accent4 2 3 2" xfId="310" xr:uid="{7EC5E0B4-C622-479C-9809-779403FD2E18}"/>
    <cellStyle name="40% - Accent4 2 3 3" xfId="311" xr:uid="{16854105-46D9-47D1-A74D-12B3B860DBA1}"/>
    <cellStyle name="40% - Accent4 2 4" xfId="312" xr:uid="{B720A9C1-70B2-4717-9163-E9E4D8D16064}"/>
    <cellStyle name="40% - Accent4 2 4 2" xfId="313" xr:uid="{46608F3C-6F9C-453B-8802-7890A8DA1979}"/>
    <cellStyle name="40% - Accent4 2 5" xfId="314" xr:uid="{3FB7BFEE-8D7A-405C-937D-E467897E9E62}"/>
    <cellStyle name="40% - Accent4 2 6" xfId="315" xr:uid="{7F6963A7-D769-42E4-96F9-920F9C92BF6E}"/>
    <cellStyle name="40% - Accent4 2 7" xfId="316" xr:uid="{163B38A4-24D2-4711-8999-75138A0E442D}"/>
    <cellStyle name="40% - Accent4 2 8" xfId="317" xr:uid="{8957DAE1-684A-449A-B88A-EB3A2AB4C397}"/>
    <cellStyle name="40% - Accent4 2 9" xfId="318" xr:uid="{7E67CB56-97C1-4216-A6B0-B0984FAFFE99}"/>
    <cellStyle name="40% - Accent4 3" xfId="319" xr:uid="{2CB9A250-435F-4043-BCDD-789D2232352F}"/>
    <cellStyle name="40% - Accent4 3 2" xfId="320" xr:uid="{AECD09F2-B1ED-4FD2-B93E-B06DE16B6799}"/>
    <cellStyle name="40% - Accent4 3 2 2" xfId="321" xr:uid="{D28D0214-0798-4362-BD8B-18E9AE553D78}"/>
    <cellStyle name="40% - Accent4 3 3" xfId="322" xr:uid="{21D3DDE3-EA6B-477E-AC31-FEB1B63C234B}"/>
    <cellStyle name="40% - Accent4 3 3 2" xfId="323" xr:uid="{BE6FE6B5-6F83-4E9D-B1C0-EA2D55B82C1B}"/>
    <cellStyle name="40% - Accent4 3 4" xfId="324" xr:uid="{90DF2348-8D4E-4B19-8A28-A77938CB6E5A}"/>
    <cellStyle name="40% - Accent4 3 5" xfId="325" xr:uid="{25063E56-182E-47B4-911B-332A1A0807AE}"/>
    <cellStyle name="40% - Accent4 4" xfId="326" xr:uid="{6425F301-AB5E-4FBB-90D1-5F676C98323B}"/>
    <cellStyle name="40% - Accent4 4 2" xfId="327" xr:uid="{D3DCEF60-9495-4D21-80B1-D131D1FA4A53}"/>
    <cellStyle name="40% - Accent4 5" xfId="328" xr:uid="{920B5617-4490-4F5B-91DE-52927BF62B28}"/>
    <cellStyle name="40% - Accent4 6" xfId="329" xr:uid="{32658544-1B3A-4B92-BDC3-B25F8F31346F}"/>
    <cellStyle name="40% - Accent4 7" xfId="330" xr:uid="{E8297266-A632-475A-A59E-76599ABD5E88}"/>
    <cellStyle name="40% - Accent4 8" xfId="331" xr:uid="{A0ADCDAA-BD23-4712-89A0-675B49320AEE}"/>
    <cellStyle name="40% - Accent4 9" xfId="332" xr:uid="{D2A1C9A8-81B9-4496-87F5-7E1EADDC4510}"/>
    <cellStyle name="40% - Accent5 2" xfId="333" xr:uid="{518B551A-6D1C-4E82-BCC7-95970BB512CC}"/>
    <cellStyle name="40% - Accent5 2 2" xfId="334" xr:uid="{23587B2A-5879-4ECD-88AC-9B4ACA8F4BF1}"/>
    <cellStyle name="40% - Accent5 2 2 2" xfId="335" xr:uid="{AE585E0D-F61C-4CCD-8747-13369D2A7D4C}"/>
    <cellStyle name="40% - Accent5 2 2 3" xfId="336" xr:uid="{43F296CA-A577-47F7-B681-98B2D38EE568}"/>
    <cellStyle name="40% - Accent5 2 3" xfId="337" xr:uid="{0D180CFE-DA02-479E-9E72-6E11B040F163}"/>
    <cellStyle name="40% - Accent5 2 3 2" xfId="338" xr:uid="{2A26D453-F91B-4954-9DED-963C7498A68A}"/>
    <cellStyle name="40% - Accent5 2 3 3" xfId="339" xr:uid="{22C77BF0-E437-4BB2-A190-CF2FF2533F0C}"/>
    <cellStyle name="40% - Accent5 2 4" xfId="340" xr:uid="{04999DD8-CF02-410F-9275-DDB377F7032E}"/>
    <cellStyle name="40% - Accent5 2 4 2" xfId="341" xr:uid="{99148D34-DDE5-4CCC-805D-119F1B7A2599}"/>
    <cellStyle name="40% - Accent5 2 5" xfId="342" xr:uid="{FFF59AE6-EB16-429C-BB67-FC829A9B0AE2}"/>
    <cellStyle name="40% - Accent5 2 6" xfId="343" xr:uid="{42434895-4CD5-4488-BF56-33F3AEEE536A}"/>
    <cellStyle name="40% - Accent5 2 7" xfId="344" xr:uid="{A2936362-514E-4BA9-9FA8-007F5A93B82E}"/>
    <cellStyle name="40% - Accent5 2 8" xfId="345" xr:uid="{E7F4FF3D-2A82-4942-BB8A-1047F8A5A190}"/>
    <cellStyle name="40% - Accent5 2 9" xfId="346" xr:uid="{A80BF78E-49DA-44FE-BDB8-ECE9901F581A}"/>
    <cellStyle name="40% - Accent5 3" xfId="347" xr:uid="{AF518C90-5D48-48BF-9DAD-25BDB77A3F7B}"/>
    <cellStyle name="40% - Accent5 3 2" xfId="348" xr:uid="{343EE26F-4A31-4D7B-A4C2-AE15B517D505}"/>
    <cellStyle name="40% - Accent5 3 2 2" xfId="349" xr:uid="{C92102FE-6719-4278-921D-12608D880C6F}"/>
    <cellStyle name="40% - Accent5 3 3" xfId="350" xr:uid="{35E7101E-93FE-45A3-A75F-E698ABAE9FC5}"/>
    <cellStyle name="40% - Accent5 3 3 2" xfId="351" xr:uid="{2411E435-E46D-42F5-961D-828AF844F0F4}"/>
    <cellStyle name="40% - Accent5 3 4" xfId="352" xr:uid="{5BC6FD5B-7801-484C-A5F0-52F629041127}"/>
    <cellStyle name="40% - Accent5 3 5" xfId="353" xr:uid="{1CDD525C-E58F-4325-A5DF-F43E8BD46FBB}"/>
    <cellStyle name="40% - Accent5 4" xfId="354" xr:uid="{DF2A1A2E-1DA8-4FD5-8680-5072DA6517B2}"/>
    <cellStyle name="40% - Accent5 4 2" xfId="355" xr:uid="{33B93574-90C6-4631-B53A-BA57B45D7283}"/>
    <cellStyle name="40% - Accent5 5" xfId="356" xr:uid="{2BA31E5D-3A83-4F47-9F1E-DCB7678930B0}"/>
    <cellStyle name="40% - Accent5 6" xfId="357" xr:uid="{F7F2CACB-354F-458B-B04C-DF7C376EB296}"/>
    <cellStyle name="40% - Accent5 7" xfId="358" xr:uid="{319F37F8-249C-4BAC-954A-7E9C3DD53067}"/>
    <cellStyle name="40% - Accent5 8" xfId="359" xr:uid="{D16FB068-F7E2-49CA-8D47-74260F656D70}"/>
    <cellStyle name="40% - Accent5 9" xfId="360" xr:uid="{AACFE94B-7897-4A47-891D-4CA7862BA598}"/>
    <cellStyle name="40% - Accent6 2" xfId="361" xr:uid="{BC673A7C-106E-4212-B74B-B2E5349FB3F7}"/>
    <cellStyle name="40% - Accent6 2 2" xfId="362" xr:uid="{DF29E679-6A9F-45F4-B1FF-B10C1178F362}"/>
    <cellStyle name="40% - Accent6 2 2 2" xfId="363" xr:uid="{1EB2741D-6274-4196-9D94-7BCFE33AA5FB}"/>
    <cellStyle name="40% - Accent6 2 2 2 2" xfId="364" xr:uid="{04CC17BD-5DB8-41C1-883E-92CE493E90D4}"/>
    <cellStyle name="40% - Accent6 2 2 2 2 2" xfId="365" xr:uid="{2A8F5C99-8562-41F0-8AC3-750A02FC9732}"/>
    <cellStyle name="40% - Accent6 2 2 2 2 2 2" xfId="366" xr:uid="{D989F8E6-83B6-4F0F-8860-4AA043211368}"/>
    <cellStyle name="40% - Accent6 2 2 2 2 2 2 2" xfId="367" xr:uid="{E5AD003C-22E0-4195-9353-4EE4BE8853E5}"/>
    <cellStyle name="40% - Accent6 2 2 2 2 2 3" xfId="368" xr:uid="{ABC82272-A531-4335-9EC7-9CE078D0A648}"/>
    <cellStyle name="40% - Accent6 2 2 2 2 3" xfId="369" xr:uid="{344DFBF7-A717-4C0A-AE82-FEA460722757}"/>
    <cellStyle name="40% - Accent6 2 2 2 2 3 2" xfId="370" xr:uid="{B8B3F845-22C7-4B45-8B5D-2B30A63EB9D0}"/>
    <cellStyle name="40% - Accent6 2 2 2 2 4" xfId="371" xr:uid="{41BCB7F8-9264-4DDB-B696-571C9EBA205C}"/>
    <cellStyle name="40% - Accent6 2 2 2 3" xfId="372" xr:uid="{EF425A08-F02E-45FD-82EC-769412FAD0DD}"/>
    <cellStyle name="40% - Accent6 2 2 2 3 2" xfId="373" xr:uid="{9FDF3C20-06BD-4241-821F-F4DFA0D88374}"/>
    <cellStyle name="40% - Accent6 2 2 2 3 2 2" xfId="374" xr:uid="{D6A7B40B-3572-499F-9E75-E32593AC57A8}"/>
    <cellStyle name="40% - Accent6 2 2 2 3 3" xfId="375" xr:uid="{318A1C1E-B4C8-4A64-90E8-5832DF077E7A}"/>
    <cellStyle name="40% - Accent6 2 2 2 4" xfId="376" xr:uid="{35ECE684-BF15-4C24-859E-959F9F65A80B}"/>
    <cellStyle name="40% - Accent6 2 2 2 4 2" xfId="377" xr:uid="{4D752E61-8FA2-45DD-A0F9-35693B496D54}"/>
    <cellStyle name="40% - Accent6 2 2 2 5" xfId="378" xr:uid="{0E8E0BAE-8F86-4C68-A5C7-BA6796781F95}"/>
    <cellStyle name="40% - Accent6 2 2 2 6" xfId="379" xr:uid="{56AA823C-D42E-4A6F-8692-35DB50FAE8EC}"/>
    <cellStyle name="40% - Accent6 2 2 3" xfId="380" xr:uid="{CF078B10-05BA-4AC8-8C15-8FBDEB3245FE}"/>
    <cellStyle name="40% - Accent6 2 2 3 2" xfId="381" xr:uid="{2CB7953A-D5E4-497B-B1A2-5E78EED75B4A}"/>
    <cellStyle name="40% - Accent6 2 2 3 2 2" xfId="382" xr:uid="{4F99A78C-FE83-427F-878F-60DE1742CF68}"/>
    <cellStyle name="40% - Accent6 2 2 3 2 2 2" xfId="383" xr:uid="{F7918C14-B28B-4120-8A65-EE7EC8707FCC}"/>
    <cellStyle name="40% - Accent6 2 2 3 2 2 2 2" xfId="384" xr:uid="{46CBB033-91E0-47C7-9571-B10671725B53}"/>
    <cellStyle name="40% - Accent6 2 2 3 2 2 3" xfId="385" xr:uid="{0A75DB50-701D-4161-95CF-B274B32458BA}"/>
    <cellStyle name="40% - Accent6 2 2 3 2 3" xfId="386" xr:uid="{1D22073C-4561-4787-A787-D7C526B69DA0}"/>
    <cellStyle name="40% - Accent6 2 2 3 2 3 2" xfId="387" xr:uid="{C49210C2-A3DF-43EA-9480-220308F9B09F}"/>
    <cellStyle name="40% - Accent6 2 2 3 2 4" xfId="388" xr:uid="{2E95B8B7-D73F-43C6-85EB-A8D0B81A93C1}"/>
    <cellStyle name="40% - Accent6 2 2 3 3" xfId="389" xr:uid="{E2168C88-B425-4DB7-9C4A-C8FC0BEEA2E0}"/>
    <cellStyle name="40% - Accent6 2 2 3 3 2" xfId="390" xr:uid="{B2197BF3-F967-4664-BE3E-62F74C49A381}"/>
    <cellStyle name="40% - Accent6 2 2 3 3 2 2" xfId="391" xr:uid="{7E63F213-F19D-4852-A7A9-8D8F54F5A316}"/>
    <cellStyle name="40% - Accent6 2 2 3 3 3" xfId="392" xr:uid="{29405B27-A2EE-4BCC-9B49-5DE71A8CBCE8}"/>
    <cellStyle name="40% - Accent6 2 2 3 4" xfId="393" xr:uid="{621CEC41-E753-4B14-8EB0-9658EF727213}"/>
    <cellStyle name="40% - Accent6 2 2 3 4 2" xfId="394" xr:uid="{28E4442D-0C45-4C4E-AE9D-9A1F9FC6C655}"/>
    <cellStyle name="40% - Accent6 2 2 3 5" xfId="395" xr:uid="{87F688AE-CDAF-42D0-A870-68779E8FE8F1}"/>
    <cellStyle name="40% - Accent6 2 2 3 6" xfId="396" xr:uid="{AF393D24-2F91-40F6-863F-5F46066B77C7}"/>
    <cellStyle name="40% - Accent6 2 2 4" xfId="397" xr:uid="{652087E2-3C46-4931-8AFE-ACED4A41318F}"/>
    <cellStyle name="40% - Accent6 2 2 4 2" xfId="398" xr:uid="{A9B61F19-B813-4C8C-8542-D838927D8117}"/>
    <cellStyle name="40% - Accent6 2 2 4 2 2" xfId="399" xr:uid="{7360068F-1140-4D14-A604-6FB73D1A5BAD}"/>
    <cellStyle name="40% - Accent6 2 2 4 2 2 2" xfId="400" xr:uid="{3F43B183-B22A-440C-A9E5-779BB9079284}"/>
    <cellStyle name="40% - Accent6 2 2 4 2 3" xfId="401" xr:uid="{14E47728-EF63-4FD6-BCBF-0AAB0BA1F4F1}"/>
    <cellStyle name="40% - Accent6 2 2 4 3" xfId="402" xr:uid="{91FD84C8-198E-47A8-B51C-45D44AE25E15}"/>
    <cellStyle name="40% - Accent6 2 2 4 3 2" xfId="403" xr:uid="{EA1665D3-F2B5-4A2F-97D6-6C8A1745056B}"/>
    <cellStyle name="40% - Accent6 2 2 4 4" xfId="404" xr:uid="{A23F830A-7B96-47CD-B991-2141D4300A62}"/>
    <cellStyle name="40% - Accent6 2 2 5" xfId="405" xr:uid="{FBC807B9-8211-4274-A447-901C02434137}"/>
    <cellStyle name="40% - Accent6 2 2 5 2" xfId="406" xr:uid="{FB65254F-3113-4BD8-BBFF-49D76B94FDAA}"/>
    <cellStyle name="40% - Accent6 2 2 5 2 2" xfId="407" xr:uid="{6BDBC999-6CB1-423E-AB1D-E11823C88D9C}"/>
    <cellStyle name="40% - Accent6 2 2 5 3" xfId="408" xr:uid="{026382DF-8F1E-40B3-BC1C-72CF66911315}"/>
    <cellStyle name="40% - Accent6 2 2 6" xfId="409" xr:uid="{4B716585-9589-4DA3-B86B-D8DE96ED0349}"/>
    <cellStyle name="40% - Accent6 2 2 6 2" xfId="410" xr:uid="{E06E2C16-3376-4498-8ABE-C89A47B0DF4A}"/>
    <cellStyle name="40% - Accent6 2 2 7" xfId="411" xr:uid="{74DA1B70-0236-44C4-90D1-3E98CF60FCAE}"/>
    <cellStyle name="40% - Accent6 2 2 8" xfId="412" xr:uid="{A16E8553-1616-4408-B3BF-79B61595B485}"/>
    <cellStyle name="40% - Accent6 2 3" xfId="413" xr:uid="{C7CBBCA5-AF7E-4639-9FB4-0C519F2CA087}"/>
    <cellStyle name="40% - Accent6 2 3 2" xfId="414" xr:uid="{9A9E5EE6-D680-432F-8DAF-8E9D2A8588D2}"/>
    <cellStyle name="40% - Accent6 2 3 3" xfId="415" xr:uid="{F0EF7F46-1195-496D-8BA8-88D4796560C8}"/>
    <cellStyle name="40% - Accent6 2 4" xfId="416" xr:uid="{5FB101CA-2BDA-4E49-9271-94D967857C23}"/>
    <cellStyle name="40% - Accent6 2 4 2" xfId="417" xr:uid="{587974F1-B9F8-4471-B560-11A60128063F}"/>
    <cellStyle name="40% - Accent6 2 5" xfId="418" xr:uid="{C1E4722B-889F-4AF6-9C40-CA81D0CBA4B2}"/>
    <cellStyle name="40% - Accent6 2 6" xfId="419" xr:uid="{15D34DBF-1BD8-4FD0-B715-14094088C498}"/>
    <cellStyle name="40% - Accent6 2 7" xfId="420" xr:uid="{32882C8D-F928-48FA-896F-40723C68E0DC}"/>
    <cellStyle name="40% - Accent6 2 8" xfId="421" xr:uid="{07B88A75-4475-4F2E-85C8-F8D7070FF478}"/>
    <cellStyle name="40% - Accent6 2 9" xfId="422" xr:uid="{070377FF-D447-41BE-B5E5-80FCEB3E56E1}"/>
    <cellStyle name="40% - Accent6 3" xfId="423" xr:uid="{CC9E1B6F-9BC6-46D0-AF12-9F0B8B22DB27}"/>
    <cellStyle name="40% - Accent6 3 2" xfId="424" xr:uid="{0E1BBAE5-6AE5-4224-954E-8A184C74311B}"/>
    <cellStyle name="40% - Accent6 3 2 2" xfId="425" xr:uid="{FFDBE2EF-C7AE-4619-B592-D75979A4B487}"/>
    <cellStyle name="40% - Accent6 3 3" xfId="426" xr:uid="{D02C60C5-A1B5-4BF8-A112-28EBBAAB32F2}"/>
    <cellStyle name="40% - Accent6 3 3 2" xfId="427" xr:uid="{9162492B-D2CE-492D-8175-A9C867589D3F}"/>
    <cellStyle name="40% - Accent6 3 4" xfId="428" xr:uid="{6BBDD34B-9767-4ADC-8A18-BDAA27EE73AD}"/>
    <cellStyle name="40% - Accent6 3 5" xfId="429" xr:uid="{9158EBEC-55E6-405E-B472-15AD9AF35E5B}"/>
    <cellStyle name="40% - Accent6 4" xfId="430" xr:uid="{3EDC82DC-8297-425A-8427-A3EAB9FE8235}"/>
    <cellStyle name="40% - Accent6 4 2" xfId="431" xr:uid="{36FE21E4-8967-4D88-9E07-3FF42201ECC5}"/>
    <cellStyle name="40% - Accent6 5" xfId="432" xr:uid="{95A260EC-67F5-40A2-9DB0-07FD59B773FA}"/>
    <cellStyle name="40% - Accent6 6" xfId="433" xr:uid="{D7EC5FC0-D56E-4271-BFDB-7BE5A144C38F}"/>
    <cellStyle name="40% - Accent6 7" xfId="434" xr:uid="{15B8DD7D-1BFD-4614-80E6-FABD8FEAFD50}"/>
    <cellStyle name="40% - Accent6 8" xfId="435" xr:uid="{1B532130-17C3-43D7-A961-1194056C8654}"/>
    <cellStyle name="40% - Accent6 9" xfId="436" xr:uid="{86936461-7A43-4C46-B843-678CC15DDBA3}"/>
    <cellStyle name="40% - ส่วนที่ถูกเน้น1 2" xfId="437" xr:uid="{DCE7FEB7-C3BE-4D97-A245-62515581013A}"/>
    <cellStyle name="40% - ส่วนที่ถูกเน้น1 3" xfId="438" xr:uid="{8A05C26B-4074-4E41-8A87-659B0CD8ACE5}"/>
    <cellStyle name="40% - ส่วนที่ถูกเน้น2 2" xfId="439" xr:uid="{43D61272-8808-4481-A238-612B0F7E6D68}"/>
    <cellStyle name="40% - ส่วนที่ถูกเน้น2 3" xfId="440" xr:uid="{47EC199C-D2E0-4D87-B84F-34919758E9E8}"/>
    <cellStyle name="40% - ส่วนที่ถูกเน้น3 2" xfId="441" xr:uid="{B49A3E4B-91FE-4C89-8485-812FC82F6C47}"/>
    <cellStyle name="40% - ส่วนที่ถูกเน้น3 3" xfId="442" xr:uid="{3E1CE47A-0A22-4E18-BD91-2D3365E71CD4}"/>
    <cellStyle name="40% - ส่วนที่ถูกเน้น4 2" xfId="443" xr:uid="{609AF834-054A-4464-9969-8E2EDAB1142E}"/>
    <cellStyle name="40% - ส่วนที่ถูกเน้น4 3" xfId="444" xr:uid="{6F7AD21B-B48C-4C88-A518-7BC2E40B2556}"/>
    <cellStyle name="40% - ส่วนที่ถูกเน้น5 2" xfId="445" xr:uid="{693A7754-E165-40C7-9340-C6DA9132FCDF}"/>
    <cellStyle name="40% - ส่วนที่ถูกเน้น5 3" xfId="446" xr:uid="{E90ABDD6-0DEF-4170-A077-3F66494AE4F1}"/>
    <cellStyle name="40% - ส่วนที่ถูกเน้น6 2" xfId="447" xr:uid="{BFC4401E-7B1C-4736-AFFB-F4AE3705FCC2}"/>
    <cellStyle name="40% - ส่วนที่ถูกเน้น6 3" xfId="448" xr:uid="{43B11FDE-D320-443F-BCB2-ADC05CDBD6B0}"/>
    <cellStyle name="60% - Accent1 2" xfId="449" xr:uid="{003363C0-8A6A-4FF1-B2CB-B9AC23F435CB}"/>
    <cellStyle name="60% - Accent1 2 2" xfId="450" xr:uid="{899B4C14-D7B1-4F56-8CEF-F890B7B80500}"/>
    <cellStyle name="60% - Accent1 2 2 2" xfId="451" xr:uid="{B1DE5B1E-2032-47F1-AA20-C306127DDC22}"/>
    <cellStyle name="60% - Accent1 2 2 3" xfId="452" xr:uid="{B7CA256F-C872-4617-A2C0-37D730C4C342}"/>
    <cellStyle name="60% - Accent1 2 2 4" xfId="453" xr:uid="{FD96F5CD-CE8B-4229-85A5-44FBE3FCABA6}"/>
    <cellStyle name="60% - Accent1 2 3" xfId="454" xr:uid="{5A11CAC9-9F47-4B76-B3BC-2983302D692F}"/>
    <cellStyle name="60% - Accent1 2 3 2" xfId="455" xr:uid="{E78211E6-E624-4431-8F59-40AC492981EA}"/>
    <cellStyle name="60% - Accent1 2 4" xfId="456" xr:uid="{A5E35B3B-EEBD-4EFA-98A2-354A8B056E69}"/>
    <cellStyle name="60% - Accent1 2 4 2" xfId="457" xr:uid="{C5226E5A-E3EC-46AF-AC20-C5E1F3910A09}"/>
    <cellStyle name="60% - Accent1 2 5" xfId="458" xr:uid="{418FF0C5-455E-455C-8721-D05EC7857D6C}"/>
    <cellStyle name="60% - Accent1 2 6" xfId="459" xr:uid="{EBBBDFC1-047D-4211-8C05-65A0EE17CADD}"/>
    <cellStyle name="60% - Accent1 2 7" xfId="460" xr:uid="{3284ABB4-F92F-452B-A8C7-D6FBEB3A00C6}"/>
    <cellStyle name="60% - Accent1 3" xfId="461" xr:uid="{E3A23106-B751-4B4C-B3E8-6E7C2D939F05}"/>
    <cellStyle name="60% - Accent1 3 2" xfId="462" xr:uid="{C2387B82-64DE-4A7C-A429-F5DED3B30539}"/>
    <cellStyle name="60% - Accent1 3 2 2" xfId="463" xr:uid="{DBA0DA5C-9956-48CB-9B47-1EC85FED0834}"/>
    <cellStyle name="60% - Accent1 3 3" xfId="464" xr:uid="{1B49891F-470D-46D1-8A28-AF224D646666}"/>
    <cellStyle name="60% - Accent1 4" xfId="465" xr:uid="{B7467C87-4C3E-45BE-88A5-0A6D530AE1C1}"/>
    <cellStyle name="60% - Accent1 5" xfId="466" xr:uid="{DA6548FF-D1E7-4A5A-AE9A-C63D22CE8E8F}"/>
    <cellStyle name="60% - Accent1 6" xfId="467" xr:uid="{EB3E6A15-4B43-4F4E-9A89-7B31B727BEEC}"/>
    <cellStyle name="60% - Accent1 7" xfId="468" xr:uid="{151AD8A1-ECFF-4671-B8C1-C05BDE08E7D9}"/>
    <cellStyle name="60% - Accent1 8" xfId="469" xr:uid="{00FF309B-3D01-447B-AB31-D785AC740D79}"/>
    <cellStyle name="60% - Accent1 9" xfId="470" xr:uid="{BFAB819C-0957-4585-B25D-065C6591D973}"/>
    <cellStyle name="60% - Accent2 2" xfId="471" xr:uid="{54818BC0-3D31-41A2-8B06-6BB7922077DF}"/>
    <cellStyle name="60% - Accent2 2 2" xfId="472" xr:uid="{52DBB3C9-A9AB-4B6E-A80C-F0A6EB40AE82}"/>
    <cellStyle name="60% - Accent2 2 2 2" xfId="473" xr:uid="{3CDC0532-DD76-4E8A-A194-374FBF891589}"/>
    <cellStyle name="60% - Accent2 2 2 3" xfId="474" xr:uid="{12DD0AF2-CCFE-47D8-8DAB-837071E518E3}"/>
    <cellStyle name="60% - Accent2 2 3" xfId="475" xr:uid="{92E753AE-B418-4A07-98DB-3A8B5554CD1C}"/>
    <cellStyle name="60% - Accent2 2 3 2" xfId="476" xr:uid="{ACE29C46-016A-48A3-A71C-3F774499C155}"/>
    <cellStyle name="60% - Accent2 2 4" xfId="477" xr:uid="{1AFF95D9-FBD5-4F2E-BC75-8994309B4C40}"/>
    <cellStyle name="60% - Accent2 2 4 2" xfId="478" xr:uid="{2EEA35E4-A362-4610-B595-C156831CE897}"/>
    <cellStyle name="60% - Accent2 2 5" xfId="479" xr:uid="{0DE8B1DF-13D3-4A82-9324-E10B086E3D96}"/>
    <cellStyle name="60% - Accent2 2 6" xfId="480" xr:uid="{F2F0F89C-7DC7-4B98-A41B-DF583BA966BB}"/>
    <cellStyle name="60% - Accent2 2 7" xfId="481" xr:uid="{CB215D01-4BC0-485B-AE8E-8BEDFB2690EF}"/>
    <cellStyle name="60% - Accent2 3" xfId="482" xr:uid="{9395F4E4-96B0-45A5-AFB9-F5ECAF20D776}"/>
    <cellStyle name="60% - Accent2 3 2" xfId="483" xr:uid="{A9DBAF2F-6A98-48B3-971B-DCA0B30D6062}"/>
    <cellStyle name="60% - Accent2 3 2 2" xfId="484" xr:uid="{12C45241-DD8C-42A2-B0E8-C87F53997E95}"/>
    <cellStyle name="60% - Accent2 3 3" xfId="485" xr:uid="{A0B63D9C-F20E-407F-B06B-B41286C69423}"/>
    <cellStyle name="60% - Accent2 4" xfId="486" xr:uid="{F404E9F7-CBCF-41B0-9976-FB9284E1DE69}"/>
    <cellStyle name="60% - Accent2 5" xfId="487" xr:uid="{A67C7642-809A-440A-A986-48E21E8A6CE5}"/>
    <cellStyle name="60% - Accent2 6" xfId="488" xr:uid="{003D6F0F-8DED-47A3-A921-512FBCC394A3}"/>
    <cellStyle name="60% - Accent2 7" xfId="489" xr:uid="{4FB84C15-F6AC-43D6-99D7-5B52D34EDC17}"/>
    <cellStyle name="60% - Accent2 8" xfId="490" xr:uid="{05E1E371-BEA9-4279-8783-1E084AEA57AB}"/>
    <cellStyle name="60% - Accent2 9" xfId="491" xr:uid="{8AC5527A-91E8-4687-AEC3-06BEF8CCDB42}"/>
    <cellStyle name="60% - Accent3 2" xfId="492" xr:uid="{DCE7CDAA-AA4A-4A8A-B247-ADF40F2E3D82}"/>
    <cellStyle name="60% - Accent3 2 2" xfId="493" xr:uid="{634F66EC-37CF-48D6-90E7-43D3A5901B12}"/>
    <cellStyle name="60% - Accent3 2 2 2" xfId="494" xr:uid="{EE9A2A47-FF6D-43DE-B803-157308223C68}"/>
    <cellStyle name="60% - Accent3 2 2 3" xfId="495" xr:uid="{45516E4C-9CF5-4452-9D16-E303DAD5F26F}"/>
    <cellStyle name="60% - Accent3 2 3" xfId="496" xr:uid="{5C5D8512-43C5-494C-AA2A-109CAE8D93A5}"/>
    <cellStyle name="60% - Accent3 2 3 2" xfId="497" xr:uid="{3733537E-44CE-4B6B-A71C-F278A2065743}"/>
    <cellStyle name="60% - Accent3 2 4" xfId="498" xr:uid="{A29676AF-CB93-4BDA-8403-865B49DF3B95}"/>
    <cellStyle name="60% - Accent3 2 4 2" xfId="499" xr:uid="{3C765415-EFBE-4560-B9D0-CEF56043A2E5}"/>
    <cellStyle name="60% - Accent3 2 5" xfId="500" xr:uid="{119B4E17-7C25-4C73-89F0-EA9A2284264B}"/>
    <cellStyle name="60% - Accent3 2 6" xfId="501" xr:uid="{55D27A56-5702-4E44-88AA-9C9DEE301F0B}"/>
    <cellStyle name="60% - Accent3 2 7" xfId="502" xr:uid="{DD38B14D-08FC-4B23-8EF4-07642333F536}"/>
    <cellStyle name="60% - Accent3 3" xfId="503" xr:uid="{A60ED1A2-37E4-49EC-B5E2-B731C5EE1DA2}"/>
    <cellStyle name="60% - Accent3 3 2" xfId="504" xr:uid="{3771C427-2C93-42E9-99E8-C6C623AB290C}"/>
    <cellStyle name="60% - Accent3 3 2 2" xfId="505" xr:uid="{7B64749B-45DB-42D0-8B10-52D4AF9CBD9C}"/>
    <cellStyle name="60% - Accent3 3 3" xfId="506" xr:uid="{19247A6A-5BE5-458B-A886-7AC0EDF55E7B}"/>
    <cellStyle name="60% - Accent3 4" xfId="507" xr:uid="{E6C20044-B680-4E37-9234-4829834AE76B}"/>
    <cellStyle name="60% - Accent3 5" xfId="508" xr:uid="{E54BDB36-7AB5-4B7B-8FBB-FF1C754894D8}"/>
    <cellStyle name="60% - Accent3 6" xfId="509" xr:uid="{6462B30B-1B03-4B5A-AAFE-8A81A918F928}"/>
    <cellStyle name="60% - Accent3 7" xfId="510" xr:uid="{2458B160-9F85-4FC6-92FA-E69379826D42}"/>
    <cellStyle name="60% - Accent3 8" xfId="511" xr:uid="{53D23AD8-D4BE-478D-9216-35F66FEDCC94}"/>
    <cellStyle name="60% - Accent3 9" xfId="512" xr:uid="{E9CEC57A-9CED-4738-BE66-E54EB8E6D42F}"/>
    <cellStyle name="60% - Accent4 2" xfId="513" xr:uid="{3EF11B0B-C8C3-4A5F-B590-A63E6D6E7A6E}"/>
    <cellStyle name="60% - Accent4 2 2" xfId="514" xr:uid="{62EC9E90-AD8F-40A4-8705-A4A23F501839}"/>
    <cellStyle name="60% - Accent4 2 2 2" xfId="515" xr:uid="{005EA981-2EAF-403F-9F18-742CF8F34FA7}"/>
    <cellStyle name="60% - Accent4 2 2 3" xfId="516" xr:uid="{A83F2E3E-6D61-411D-8D67-3FAC11F6FD00}"/>
    <cellStyle name="60% - Accent4 2 3" xfId="517" xr:uid="{37226AC5-6409-4C41-92AB-4976B96F7511}"/>
    <cellStyle name="60% - Accent4 2 3 2" xfId="518" xr:uid="{010C112C-7890-4BBE-968D-3CF642CB6962}"/>
    <cellStyle name="60% - Accent4 2 4" xfId="519" xr:uid="{8B1D4FC9-1D43-404C-BA5B-6ECACC5238ED}"/>
    <cellStyle name="60% - Accent4 2 4 2" xfId="520" xr:uid="{FF4BC291-0355-4514-A6B8-A2DC7CAD91F3}"/>
    <cellStyle name="60% - Accent4 2 5" xfId="521" xr:uid="{35CD076C-47B2-4BCA-BE72-4C2539BAA44D}"/>
    <cellStyle name="60% - Accent4 2 6" xfId="522" xr:uid="{BCE9A109-1790-479E-AB0D-BC0E11D51CCC}"/>
    <cellStyle name="60% - Accent4 2 7" xfId="523" xr:uid="{C2102800-2CD3-4E7C-89DB-0B216391601D}"/>
    <cellStyle name="60% - Accent4 3" xfId="524" xr:uid="{8B0E0A30-1A42-4E76-B837-F5182C411E0B}"/>
    <cellStyle name="60% - Accent4 3 2" xfId="525" xr:uid="{F3C4F7DD-3539-4A28-BC5A-A9881CF4BD7B}"/>
    <cellStyle name="60% - Accent4 3 2 2" xfId="526" xr:uid="{10A79B32-4FDC-4856-B85B-65205B4C089F}"/>
    <cellStyle name="60% - Accent4 3 3" xfId="527" xr:uid="{1DACBE58-497A-4825-9F61-1EBCF13348A8}"/>
    <cellStyle name="60% - Accent4 4" xfId="528" xr:uid="{5823C6C8-FA7B-4C58-AB2C-54DE676AD53C}"/>
    <cellStyle name="60% - Accent4 5" xfId="529" xr:uid="{FE217F58-F3E3-41C1-ABA8-9A05A9792EC2}"/>
    <cellStyle name="60% - Accent4 6" xfId="530" xr:uid="{2B2E7FD6-6ED9-48D5-9608-B71EB0B0DFD2}"/>
    <cellStyle name="60% - Accent4 7" xfId="531" xr:uid="{32480256-0E30-4324-A0FF-12EA825E1434}"/>
    <cellStyle name="60% - Accent4 8" xfId="532" xr:uid="{6A5A13DE-FB01-4CD3-9477-7FA11B16386D}"/>
    <cellStyle name="60% - Accent4 9" xfId="533" xr:uid="{0CA9E61D-E633-4E8E-8CE8-4BF5962C848D}"/>
    <cellStyle name="60% - Accent5 2" xfId="534" xr:uid="{84009739-BC13-444A-87CA-7124B8784896}"/>
    <cellStyle name="60% - Accent5 2 2" xfId="535" xr:uid="{3FBB0D93-4939-4FB1-BC70-E98E25B69ACA}"/>
    <cellStyle name="60% - Accent5 2 2 2" xfId="536" xr:uid="{C74A8204-621C-4FC6-81FD-150B32DAB79A}"/>
    <cellStyle name="60% - Accent5 2 2 3" xfId="537" xr:uid="{6E257987-480B-452A-B72E-B1A6833E7A86}"/>
    <cellStyle name="60% - Accent5 2 3" xfId="538" xr:uid="{800773F6-B6F6-4DF2-8098-32937E2C0C83}"/>
    <cellStyle name="60% - Accent5 2 3 2" xfId="539" xr:uid="{71F5EDA5-861F-46D2-ACCE-956393F41464}"/>
    <cellStyle name="60% - Accent5 2 4" xfId="540" xr:uid="{496D6405-FFAE-4167-B0E9-7EF6FF3D8DF4}"/>
    <cellStyle name="60% - Accent5 2 4 2" xfId="541" xr:uid="{85C3105B-B5E1-4DBE-840A-028229A962B0}"/>
    <cellStyle name="60% - Accent5 2 5" xfId="542" xr:uid="{B5AEB1BA-880E-4988-A033-0AECF8A70C74}"/>
    <cellStyle name="60% - Accent5 2 6" xfId="543" xr:uid="{21242CCD-8009-46F9-83C7-BC7CFE63D2A5}"/>
    <cellStyle name="60% - Accent5 2 7" xfId="544" xr:uid="{4BD53EE3-69AF-4462-A015-F41B5FCC3A91}"/>
    <cellStyle name="60% - Accent5 3" xfId="545" xr:uid="{C3FEFD36-A743-44EA-B923-6C423DCA7B22}"/>
    <cellStyle name="60% - Accent5 3 2" xfId="546" xr:uid="{F23199A3-BCF9-46B0-989E-947B9192DF20}"/>
    <cellStyle name="60% - Accent5 3 2 2" xfId="547" xr:uid="{0B6C3BFF-9388-4F30-AA09-A6F07C123559}"/>
    <cellStyle name="60% - Accent5 3 3" xfId="548" xr:uid="{55358406-F33A-4F52-A06D-73D9F9A39D9F}"/>
    <cellStyle name="60% - Accent5 4" xfId="549" xr:uid="{FC74614E-12E8-4E78-86E0-010899683B37}"/>
    <cellStyle name="60% - Accent5 5" xfId="550" xr:uid="{36018505-4F33-4634-9A1D-49FBB0C9F9BC}"/>
    <cellStyle name="60% - Accent5 6" xfId="551" xr:uid="{B8B91799-8983-45CE-A986-EE712DBBF5C8}"/>
    <cellStyle name="60% - Accent5 7" xfId="552" xr:uid="{F3C7FFE7-97A8-423B-80AB-49AA4123FBD2}"/>
    <cellStyle name="60% - Accent5 8" xfId="553" xr:uid="{C3FBD2EE-7320-42B9-8C2F-FD7913BC023F}"/>
    <cellStyle name="60% - Accent5 9" xfId="554" xr:uid="{93F74681-EB81-4F96-A31A-91448BD9F0AF}"/>
    <cellStyle name="60% - Accent6 2" xfId="555" xr:uid="{2642F9B9-23CE-46C4-9091-7297ECF9539F}"/>
    <cellStyle name="60% - Accent6 2 2" xfId="556" xr:uid="{C2EBC984-A766-476D-BF34-12AF6D6246B6}"/>
    <cellStyle name="60% - Accent6 2 2 2" xfId="557" xr:uid="{50E97AE6-2708-46E7-A488-7618C0E51173}"/>
    <cellStyle name="60% - Accent6 2 2 3" xfId="558" xr:uid="{0F4D18CF-EC3E-4D8F-843A-AA4B5CB75648}"/>
    <cellStyle name="60% - Accent6 2 3" xfId="559" xr:uid="{90560018-6154-4793-A095-0535E8628C83}"/>
    <cellStyle name="60% - Accent6 2 3 2" xfId="560" xr:uid="{B0573A76-4607-47FF-885D-E955B3635234}"/>
    <cellStyle name="60% - Accent6 2 4" xfId="561" xr:uid="{E995E9B9-E601-4DCA-BE35-C026F0A6682C}"/>
    <cellStyle name="60% - Accent6 2 4 2" xfId="562" xr:uid="{C68C8838-6FCB-43E1-BB50-FF8E4E753E8A}"/>
    <cellStyle name="60% - Accent6 2 5" xfId="563" xr:uid="{24925534-4098-4F42-B94E-E46F1EA22AFF}"/>
    <cellStyle name="60% - Accent6 2 6" xfId="564" xr:uid="{D94F30DA-A2C1-461D-BE2D-F66405C8438F}"/>
    <cellStyle name="60% - Accent6 2 7" xfId="565" xr:uid="{15734798-2702-4D4D-AE91-23E1F9614BBF}"/>
    <cellStyle name="60% - Accent6 3" xfId="566" xr:uid="{AACDA0E6-4F90-4AD9-B062-37BEEED267B5}"/>
    <cellStyle name="60% - Accent6 3 2" xfId="567" xr:uid="{F528D490-8238-4CAA-837B-07EF6A252DBA}"/>
    <cellStyle name="60% - Accent6 3 2 2" xfId="568" xr:uid="{7C5F2511-6F08-4431-9AED-661F6E4EBCF2}"/>
    <cellStyle name="60% - Accent6 3 3" xfId="569" xr:uid="{2D6A2A66-A4E7-4EC6-9470-7BCD996277C0}"/>
    <cellStyle name="60% - Accent6 4" xfId="570" xr:uid="{3E666924-E012-402D-A756-B092756E3057}"/>
    <cellStyle name="60% - Accent6 5" xfId="571" xr:uid="{334F2D3D-7A48-43A3-9950-C29603D67F3E}"/>
    <cellStyle name="60% - Accent6 6" xfId="572" xr:uid="{F47C701D-078C-4C56-8C98-07DF28451945}"/>
    <cellStyle name="60% - Accent6 7" xfId="573" xr:uid="{63D5FF8B-2030-4180-812B-866B44919B9D}"/>
    <cellStyle name="60% - Accent6 8" xfId="574" xr:uid="{5ABBC4E1-CAE2-468D-859D-47CF41A8E7A0}"/>
    <cellStyle name="60% - Accent6 9" xfId="575" xr:uid="{5A47F96D-7D5D-4D7C-85BC-AB8C0441B94A}"/>
    <cellStyle name="60% - ส่วนที่ถูกเน้น1 2" xfId="576" xr:uid="{19541092-7E9D-4DBA-BBE9-BF4AE1432CB1}"/>
    <cellStyle name="60% - ส่วนที่ถูกเน้น2 2" xfId="577" xr:uid="{65ABCDB9-CE1A-4A32-9007-5A7F5C1752FB}"/>
    <cellStyle name="60% - ส่วนที่ถูกเน้น3 2" xfId="578" xr:uid="{88C329C7-5068-4E8F-88E5-4333B798D55A}"/>
    <cellStyle name="60% - ส่วนที่ถูกเน้น4 2" xfId="579" xr:uid="{1F6D17AA-140E-43D1-91F8-6BE984976191}"/>
    <cellStyle name="60% - ส่วนที่ถูกเน้น5 2" xfId="580" xr:uid="{AE25A951-BF4E-49A6-ADFF-FC955A3C664F}"/>
    <cellStyle name="60% - ส่วนที่ถูกเน้น6 2" xfId="581" xr:uid="{38DC35AA-E0A8-4DCE-9E81-13D0B6F3BA4C}"/>
    <cellStyle name="75" xfId="582" xr:uid="{3464FD02-705E-41AF-B162-EE063322AA07}"/>
    <cellStyle name="75 2" xfId="583" xr:uid="{6D59A861-34F6-45D2-89DC-AA3E81A1F187}"/>
    <cellStyle name="75 3" xfId="584" xr:uid="{19AC2095-0B4E-4047-B3AF-956E46A5ACB3}"/>
    <cellStyle name="aa" xfId="585" xr:uid="{B5A4304E-663E-4F5B-859F-CFCF81DFAAE9}"/>
    <cellStyle name="Accent1 - 20%" xfId="586" xr:uid="{E6BDF390-B668-4012-AD5A-4300FA5001E6}"/>
    <cellStyle name="Accent1 - 40%" xfId="587" xr:uid="{B8C4F503-E597-411D-94F8-965CC18C50F2}"/>
    <cellStyle name="Accent1 - 60%" xfId="588" xr:uid="{5835E333-C78E-47D0-B9FC-F2174FF3BEF5}"/>
    <cellStyle name="Accent1 10" xfId="589" xr:uid="{E6E093B3-DCC8-42BA-930E-FBE3AA3F0F91}"/>
    <cellStyle name="Accent1 2" xfId="590" xr:uid="{9715D6FB-2082-4823-8538-D4FD0075A3FA}"/>
    <cellStyle name="Accent1 2 2" xfId="591" xr:uid="{2D10AD8B-1B6F-4EEB-AD6D-50B74D3F5F28}"/>
    <cellStyle name="Accent1 2 2 2" xfId="592" xr:uid="{E0CC08A4-E7B3-4A1C-9D2C-CFF1F9BE0494}"/>
    <cellStyle name="Accent1 2 2 3" xfId="593" xr:uid="{7ADE252A-F4A3-4721-B34D-8902BAC4A918}"/>
    <cellStyle name="Accent1 2 3" xfId="594" xr:uid="{EC5A6A24-5D49-4038-AE8F-7F468C3AF17B}"/>
    <cellStyle name="Accent1 2 3 2" xfId="595" xr:uid="{DD18672E-023A-4D25-B263-66978AE46029}"/>
    <cellStyle name="Accent1 2 4" xfId="596" xr:uid="{16B64672-AFD0-4129-8F5D-FAC3542A1ED6}"/>
    <cellStyle name="Accent1 2 4 2" xfId="597" xr:uid="{1089FE38-178D-4FD1-970B-C9CC563AF5FB}"/>
    <cellStyle name="Accent1 2 5" xfId="598" xr:uid="{387BF6A6-138D-4D62-A517-B29F8FB4C371}"/>
    <cellStyle name="Accent1 2 6" xfId="599" xr:uid="{8FDFDC14-FBDB-4927-AD1A-646DF43106D2}"/>
    <cellStyle name="Accent1 2 7" xfId="600" xr:uid="{7FADCD55-BAD1-4A46-B685-F68CED2536E7}"/>
    <cellStyle name="Accent1 3" xfId="601" xr:uid="{6A0F44E0-16AD-400F-BC85-C8854020E5E6}"/>
    <cellStyle name="Accent1 3 2" xfId="602" xr:uid="{A6574FD3-277F-423C-9DE2-4628EE7EE4A3}"/>
    <cellStyle name="Accent1 3 2 2" xfId="603" xr:uid="{EAFD2967-68D0-42E9-A3AF-4D1B64BC0481}"/>
    <cellStyle name="Accent1 3 3" xfId="604" xr:uid="{776AA3B8-CCB5-4FBB-959F-62A917DB3587}"/>
    <cellStyle name="Accent1 4" xfId="605" xr:uid="{E05FA5CF-331C-4AE2-8657-F5874E605E01}"/>
    <cellStyle name="Accent1 5" xfId="606" xr:uid="{69AEFCF5-DAD4-4DB4-8863-8D7FA87CE293}"/>
    <cellStyle name="Accent1 6" xfId="607" xr:uid="{950D7F46-8ABB-4DE6-A13A-3141E0A2BC3B}"/>
    <cellStyle name="Accent1 7" xfId="608" xr:uid="{F3790A86-97B5-4778-B207-EC75FF9E1631}"/>
    <cellStyle name="Accent1 8" xfId="609" xr:uid="{C08D736D-4663-4AD0-ACFF-44CFC05FC526}"/>
    <cellStyle name="Accent1 9" xfId="610" xr:uid="{BA389C12-9F2B-4E8C-BBFE-DF0CA9DDF58C}"/>
    <cellStyle name="Accent2 - 20%" xfId="611" xr:uid="{60E7833F-AB1C-462F-8A1F-458ED0660728}"/>
    <cellStyle name="Accent2 - 40%" xfId="612" xr:uid="{909F58EE-6349-4E2F-8F8C-5C547FDFA9E5}"/>
    <cellStyle name="Accent2 - 60%" xfId="613" xr:uid="{EA97988D-8168-4F77-BFD8-98C47C2627F5}"/>
    <cellStyle name="Accent2 10" xfId="614" xr:uid="{E8C8116E-23A8-4766-ABEA-166B620F00C8}"/>
    <cellStyle name="Accent2 2" xfId="615" xr:uid="{A4B666DC-10E0-4E01-9162-6E1345D2C1AE}"/>
    <cellStyle name="Accent2 2 2" xfId="616" xr:uid="{58A2CCEA-F1A8-4875-8795-A880E822D7C3}"/>
    <cellStyle name="Accent2 2 2 2" xfId="617" xr:uid="{AF337172-D15C-425F-BCA7-E9689262D988}"/>
    <cellStyle name="Accent2 2 2 3" xfId="618" xr:uid="{377ADE96-11FD-4B0C-8CB1-DA428A4552F7}"/>
    <cellStyle name="Accent2 2 2 4" xfId="619" xr:uid="{3A79E92B-FBBA-440B-875E-C86583EF0857}"/>
    <cellStyle name="Accent2 2 3" xfId="620" xr:uid="{A501986D-6BE1-49B0-AFAD-EB83CCE42D32}"/>
    <cellStyle name="Accent2 2 3 2" xfId="621" xr:uid="{43C2DE80-DF21-4298-96B4-DA5FA65B9AFB}"/>
    <cellStyle name="Accent2 2 4" xfId="622" xr:uid="{E67F20E3-FAA9-4627-A82F-D3F229173193}"/>
    <cellStyle name="Accent2 2 4 2" xfId="623" xr:uid="{F3900C27-7462-4DF2-83BC-3AECCC603AD7}"/>
    <cellStyle name="Accent2 2 5" xfId="624" xr:uid="{FFF24FDD-2C9A-405F-9A59-2B49E87FF66E}"/>
    <cellStyle name="Accent2 2 6" xfId="625" xr:uid="{37F07281-71AB-494D-884E-8B9D511B3CED}"/>
    <cellStyle name="Accent2 2 7" xfId="626" xr:uid="{314DA9DC-BB29-4A77-8AD6-F844808F28BF}"/>
    <cellStyle name="Accent2 3" xfId="627" xr:uid="{3D5635F0-3E00-438C-B1CB-46AC26E1D205}"/>
    <cellStyle name="Accent2 3 2" xfId="628" xr:uid="{D7793B4A-0BA1-4556-B1FB-3C5B5BD4B8BB}"/>
    <cellStyle name="Accent2 3 2 2" xfId="629" xr:uid="{A79386A7-514D-497C-B1A9-242B0B09A552}"/>
    <cellStyle name="Accent2 3 3" xfId="630" xr:uid="{D24B9502-6CBD-4714-B087-4E0F0E8D4E7A}"/>
    <cellStyle name="Accent2 4" xfId="631" xr:uid="{1661A9E6-6A36-4B39-B8B3-F5A8F919FFD8}"/>
    <cellStyle name="Accent2 5" xfId="632" xr:uid="{2F0B07EA-7D15-4ADB-9B3D-5B7C24597F79}"/>
    <cellStyle name="Accent2 6" xfId="633" xr:uid="{5220E043-35F8-46C9-8212-70413F490763}"/>
    <cellStyle name="Accent2 7" xfId="634" xr:uid="{93102EAD-AADA-4CFB-AEE3-5EB8A4C43928}"/>
    <cellStyle name="Accent2 8" xfId="635" xr:uid="{0894629B-3856-4B18-8EEC-348B36ACA578}"/>
    <cellStyle name="Accent2 9" xfId="636" xr:uid="{8F04D269-2F4C-4216-ADDA-DF98C4DC9C4E}"/>
    <cellStyle name="Accent3 - 20%" xfId="637" xr:uid="{6FA49E19-3395-49C5-966C-A9CCFAC3A092}"/>
    <cellStyle name="Accent3 - 40%" xfId="638" xr:uid="{EDD5B821-64F0-46DB-944D-00E6487B19EA}"/>
    <cellStyle name="Accent3 - 60%" xfId="639" xr:uid="{0AB8A11D-599B-406B-9C69-F2579F8159E6}"/>
    <cellStyle name="Accent3 10" xfId="640" xr:uid="{02FA8501-8EB7-4D7D-8A40-62C94B5F0142}"/>
    <cellStyle name="Accent3 2" xfId="641" xr:uid="{2676AB0B-ADFB-4959-A06F-138E1D2CB7EC}"/>
    <cellStyle name="Accent3 2 2" xfId="642" xr:uid="{8DB6BB55-324F-4244-9CAC-366333B6C205}"/>
    <cellStyle name="Accent3 2 2 2" xfId="643" xr:uid="{DD7BC139-BBD5-4590-AAB9-BB420A68471E}"/>
    <cellStyle name="Accent3 2 2 3" xfId="644" xr:uid="{3731D68B-CEDD-49CF-9DA6-767A456A203A}"/>
    <cellStyle name="Accent3 2 3" xfId="645" xr:uid="{3ECB251E-A334-4460-B3F3-A38402482E4A}"/>
    <cellStyle name="Accent3 2 3 2" xfId="646" xr:uid="{B0020214-2C36-49BB-B0ED-55BC0A981B7C}"/>
    <cellStyle name="Accent3 2 4" xfId="647" xr:uid="{7EED077F-57EB-4CAA-BC32-9A761A0DDEDC}"/>
    <cellStyle name="Accent3 2 4 2" xfId="648" xr:uid="{8ABE93C3-FA84-4717-8F21-CDFB7838AA38}"/>
    <cellStyle name="Accent3 2 5" xfId="649" xr:uid="{ED7E8F97-F18D-4371-9B89-9E3E1A36FA30}"/>
    <cellStyle name="Accent3 2 6" xfId="650" xr:uid="{470E8379-12E3-43C0-AAAA-0BE1A96A7ED4}"/>
    <cellStyle name="Accent3 2 7" xfId="651" xr:uid="{4E3CFFD7-66AD-4CC7-828A-7DABF7C60DCB}"/>
    <cellStyle name="Accent3 3" xfId="652" xr:uid="{FDAAA290-1D48-45BC-9371-34739E4C5C10}"/>
    <cellStyle name="Accent3 3 2" xfId="653" xr:uid="{0DDEFADF-1BAB-471C-9F73-728D44510505}"/>
    <cellStyle name="Accent3 3 2 2" xfId="654" xr:uid="{145184DB-898A-49AD-9829-B05FCB280E20}"/>
    <cellStyle name="Accent3 3 3" xfId="655" xr:uid="{5734CC6E-F0FE-451B-BE1D-B563A26522E2}"/>
    <cellStyle name="Accent3 4" xfId="656" xr:uid="{04CF1CBA-EDF7-40A7-80F9-744140C4B7DD}"/>
    <cellStyle name="Accent3 5" xfId="657" xr:uid="{7311E2C7-1911-4A51-A750-A71E5E17B5DB}"/>
    <cellStyle name="Accent3 6" xfId="658" xr:uid="{50A29AEE-3317-415A-91A2-ACF9D6764056}"/>
    <cellStyle name="Accent3 7" xfId="659" xr:uid="{167BA2D7-F84F-4C1D-843F-1E4ED38EDF4F}"/>
    <cellStyle name="Accent3 8" xfId="660" xr:uid="{6A5E0D9C-1FAD-497A-A843-E288EC37B138}"/>
    <cellStyle name="Accent3 9" xfId="661" xr:uid="{FF5F065A-CACF-4ED2-AD0D-91FAC2B0A8CD}"/>
    <cellStyle name="Accent4 - 20%" xfId="662" xr:uid="{D4940BEE-11DA-454A-AD67-6EE1AC7A40D5}"/>
    <cellStyle name="Accent4 - 40%" xfId="663" xr:uid="{48DB6BBB-4A2D-42B1-97B9-C972FCBA58D5}"/>
    <cellStyle name="Accent4 - 60%" xfId="664" xr:uid="{67729159-90A2-407E-A7A7-745E219A5223}"/>
    <cellStyle name="Accent4 10" xfId="665" xr:uid="{D0E367F2-DD53-4222-9972-F8F437019C2A}"/>
    <cellStyle name="Accent4 2" xfId="666" xr:uid="{03EAEF86-F0BE-4A87-8B7F-F5455DBD7B94}"/>
    <cellStyle name="Accent4 2 2" xfId="667" xr:uid="{83349AEF-AD44-43BE-836D-63962E39A005}"/>
    <cellStyle name="Accent4 2 2 2" xfId="668" xr:uid="{E3D62D34-168B-4127-9E4E-04FAB7A37B4D}"/>
    <cellStyle name="Accent4 2 2 3" xfId="669" xr:uid="{BD63D3B7-84A1-4A4D-A8AB-7EA8670DEFEB}"/>
    <cellStyle name="Accent4 2 3" xfId="670" xr:uid="{057BD44C-7B5C-4686-A37E-A1104F8B5907}"/>
    <cellStyle name="Accent4 2 3 2" xfId="671" xr:uid="{E3F9C83A-878C-45F0-9D10-5DD8FEE45BDF}"/>
    <cellStyle name="Accent4 2 4" xfId="672" xr:uid="{9F05B215-816B-465E-8D63-53970AFB8946}"/>
    <cellStyle name="Accent4 2 4 2" xfId="673" xr:uid="{7CDA9644-558D-4C8B-B871-47142440568B}"/>
    <cellStyle name="Accent4 2 5" xfId="674" xr:uid="{3367B310-9CDB-436E-A6D2-6756AAE06DA0}"/>
    <cellStyle name="Accent4 2 6" xfId="675" xr:uid="{C9582682-9064-46DC-8EED-9662C72611C4}"/>
    <cellStyle name="Accent4 2 7" xfId="676" xr:uid="{30F49538-3E81-4C98-8CA2-D8576A016AE8}"/>
    <cellStyle name="Accent4 3" xfId="677" xr:uid="{F070EC92-17E2-4551-88AA-AE3BFE356229}"/>
    <cellStyle name="Accent4 3 2" xfId="678" xr:uid="{9435438D-C148-4D9D-9F03-6182F562377F}"/>
    <cellStyle name="Accent4 3 2 2" xfId="679" xr:uid="{B1989465-5EF1-401D-B5ED-E198DA8A149B}"/>
    <cellStyle name="Accent4 3 3" xfId="680" xr:uid="{7CD5E95B-D190-4166-B34B-287573CBBAB9}"/>
    <cellStyle name="Accent4 4" xfId="681" xr:uid="{9F60F438-3D39-49C2-8586-F8974A877235}"/>
    <cellStyle name="Accent4 5" xfId="682" xr:uid="{C3F9AD22-14F6-4FDC-8586-1EF0ACB164DE}"/>
    <cellStyle name="Accent4 6" xfId="683" xr:uid="{6A8DA3F3-4B11-48C9-832C-9E2261529579}"/>
    <cellStyle name="Accent4 7" xfId="684" xr:uid="{F2317FA8-4DB0-423E-84D1-59CF38F3BDA3}"/>
    <cellStyle name="Accent4 8" xfId="685" xr:uid="{B67D2C4A-4810-4D67-A40E-B3647A6F12F2}"/>
    <cellStyle name="Accent4 9" xfId="686" xr:uid="{BFBD841B-BE1F-4432-8B63-F118A3BBA73E}"/>
    <cellStyle name="Accent5 - 20%" xfId="687" xr:uid="{8F0AD9D0-7B87-4CEC-8EAC-53532E5FA122}"/>
    <cellStyle name="Accent5 - 40%" xfId="688" xr:uid="{6E105A5A-1E48-4BCF-9ACE-29ED6F76F659}"/>
    <cellStyle name="Accent5 - 60%" xfId="689" xr:uid="{F0B99CC8-8838-4F8B-ACA5-4B03D2685214}"/>
    <cellStyle name="Accent5 10" xfId="690" xr:uid="{652E5D45-59EC-4D36-A7BE-271D9D7EFB47}"/>
    <cellStyle name="Accent5 2" xfId="691" xr:uid="{81C2428D-4177-4F6F-BD72-B83556B90866}"/>
    <cellStyle name="Accent5 2 2" xfId="692" xr:uid="{3FB308FB-1033-4D35-A9F4-75006EE0BC43}"/>
    <cellStyle name="Accent5 2 2 2" xfId="693" xr:uid="{036325DE-3904-4362-868A-2DAD630CAE65}"/>
    <cellStyle name="Accent5 2 2 3" xfId="694" xr:uid="{A09788E8-44FE-4740-84C7-3F0DD43D6BAF}"/>
    <cellStyle name="Accent5 2 3" xfId="695" xr:uid="{C9777601-4C0E-4782-9463-0812298F75C7}"/>
    <cellStyle name="Accent5 2 3 2" xfId="696" xr:uid="{5FC86AFA-E25B-4CC8-A2FC-72137DDDAAD1}"/>
    <cellStyle name="Accent5 2 4" xfId="697" xr:uid="{8C5B6001-D5B0-442D-B1B9-33BA85B80C3B}"/>
    <cellStyle name="Accent5 2 4 2" xfId="698" xr:uid="{80793783-B39A-42AE-A6BA-181F00493D39}"/>
    <cellStyle name="Accent5 2 5" xfId="699" xr:uid="{1D09C1D7-88FC-4621-9496-945AD97B3D9C}"/>
    <cellStyle name="Accent5 2 6" xfId="700" xr:uid="{584153E1-8CCD-4E13-AAA0-A87592CBBBB1}"/>
    <cellStyle name="Accent5 2 7" xfId="701" xr:uid="{3C4F89FE-224A-4617-B81E-D2584127E111}"/>
    <cellStyle name="Accent5 3" xfId="702" xr:uid="{F8D8474C-BFC8-4084-9D5C-E040B6ED727C}"/>
    <cellStyle name="Accent5 3 2" xfId="703" xr:uid="{F66F6502-B506-42EC-B438-98FD114F96FC}"/>
    <cellStyle name="Accent5 3 2 2" xfId="704" xr:uid="{0E4903AA-A711-4B44-A377-36B1C3F53E5D}"/>
    <cellStyle name="Accent5 3 3" xfId="705" xr:uid="{59662DC0-1D25-40AB-84F2-556316508C32}"/>
    <cellStyle name="Accent5 4" xfId="706" xr:uid="{9A9DD143-1574-4DC2-9E4B-088855AAD8E1}"/>
    <cellStyle name="Accent5 5" xfId="707" xr:uid="{967A4A40-E87D-42D0-933A-86670378B004}"/>
    <cellStyle name="Accent5 6" xfId="708" xr:uid="{E85E8B7B-5427-469A-85E9-8E5167EEAD9D}"/>
    <cellStyle name="Accent5 7" xfId="709" xr:uid="{C1AA50B1-C58F-42F5-BBFD-477F995A22FF}"/>
    <cellStyle name="Accent5 8" xfId="710" xr:uid="{FC10CC8F-A6F1-438B-90D6-36838A8351B4}"/>
    <cellStyle name="Accent5 9" xfId="711" xr:uid="{89A4E9DC-A6DB-4F60-86AD-4D864B01039A}"/>
    <cellStyle name="Accent6 - 20%" xfId="712" xr:uid="{A6F92F75-98C4-4463-BCF7-20B34E8BBDDA}"/>
    <cellStyle name="Accent6 - 40%" xfId="713" xr:uid="{70EC7007-6EEB-4953-BB8C-FFE93CEC8091}"/>
    <cellStyle name="Accent6 - 60%" xfId="714" xr:uid="{725D4043-FD8E-46BD-B735-8353F5857AB8}"/>
    <cellStyle name="Accent6 10" xfId="715" xr:uid="{9BFA4BE0-F126-439D-930C-AEB2ACE03E14}"/>
    <cellStyle name="Accent6 2" xfId="716" xr:uid="{8D84477F-5A44-47BC-85CB-8F9AE14F68AC}"/>
    <cellStyle name="Accent6 2 2" xfId="717" xr:uid="{91242073-6802-4804-9FD0-552D92763CA1}"/>
    <cellStyle name="Accent6 2 2 2" xfId="718" xr:uid="{0E445BF7-5813-4DFD-BAA7-AF8102211E1F}"/>
    <cellStyle name="Accent6 2 2 3" xfId="719" xr:uid="{5AC62642-A551-4D24-957D-6A416F9D7ADD}"/>
    <cellStyle name="Accent6 2 3" xfId="720" xr:uid="{8361535B-E1AE-4A1C-ABC2-9EBFEB633AC0}"/>
    <cellStyle name="Accent6 2 3 2" xfId="721" xr:uid="{ED4821ED-75C5-4B8A-908A-ECFD9B1F8615}"/>
    <cellStyle name="Accent6 2 4" xfId="722" xr:uid="{871E9FA6-8E82-4216-BF67-87627C782C3B}"/>
    <cellStyle name="Accent6 2 4 2" xfId="723" xr:uid="{33BDF077-BCCC-4424-9A38-5CD00F731084}"/>
    <cellStyle name="Accent6 2 5" xfId="724" xr:uid="{5F72D9A6-9843-4022-B962-0D960C1AB4DA}"/>
    <cellStyle name="Accent6 2 6" xfId="725" xr:uid="{E0F3543B-0BB4-40AB-9AFE-F3DF4EC0BB48}"/>
    <cellStyle name="Accent6 2 7" xfId="726" xr:uid="{2CD4568B-8E60-4C8A-A527-D5D91E66326F}"/>
    <cellStyle name="Accent6 3" xfId="727" xr:uid="{8449ED77-2ACA-4F0A-A64F-482F146B4CB7}"/>
    <cellStyle name="Accent6 3 2" xfId="728" xr:uid="{62245ED3-F86E-4ED3-8B68-60F3CB402914}"/>
    <cellStyle name="Accent6 3 2 2" xfId="729" xr:uid="{BCBC4FD9-00D5-4FDE-B9DB-D7DA688DC570}"/>
    <cellStyle name="Accent6 3 3" xfId="730" xr:uid="{F60C949D-C893-453B-958A-CA6CA85FE011}"/>
    <cellStyle name="Accent6 4" xfId="731" xr:uid="{8D0359B7-6014-48B2-8CE8-8EF5F0A7E92B}"/>
    <cellStyle name="Accent6 5" xfId="732" xr:uid="{C79C5789-2D77-405E-9E30-18ED89D4A21E}"/>
    <cellStyle name="Accent6 6" xfId="733" xr:uid="{1927D4E2-3F34-4400-94EE-D54C0DF015EA}"/>
    <cellStyle name="Accent6 7" xfId="734" xr:uid="{53B69B27-A0FF-445D-9095-B51EA4CC40C6}"/>
    <cellStyle name="Accent6 8" xfId="735" xr:uid="{893D0A85-B4A4-4B06-BAFF-316C2FCBCBA4}"/>
    <cellStyle name="Accent6 9" xfId="736" xr:uid="{8B7678C2-C064-4E55-81BC-7A62F9C3CDBB}"/>
    <cellStyle name="AFE" xfId="737" xr:uid="{AF01AEAC-2212-4C4B-89DB-10E617BB83C1}"/>
    <cellStyle name="AFE 2" xfId="738" xr:uid="{24FA88F2-5B4B-4EC3-9522-B8610574F8BC}"/>
    <cellStyle name="AFE 2 2" xfId="739" xr:uid="{6A23F8B4-80B5-48CC-86DA-12116E07AAFB}"/>
    <cellStyle name="AFE 2 3 2" xfId="740" xr:uid="{DAAB004D-7BA2-4008-9FAE-CAF10EC6A85C}"/>
    <cellStyle name="AFE 3" xfId="741" xr:uid="{8C0FD387-25D2-472F-9803-C3708FABE8A1}"/>
    <cellStyle name="AFE_BTS Report_2010" xfId="742" xr:uid="{5986C229-4F2F-4395-AE26-364924F31E10}"/>
    <cellStyle name="AXAPTA_Mandatory 3" xfId="743" xr:uid="{BD700CAA-D590-4ABA-A259-3D59361982F2}"/>
    <cellStyle name="Bad 2" xfId="744" xr:uid="{6ED6E8DF-8BF7-4743-939C-CB08398ABE6F}"/>
    <cellStyle name="Bad 2 2" xfId="745" xr:uid="{823BBBF8-F99E-4B26-A13C-629506B9C815}"/>
    <cellStyle name="Bad 2 2 2" xfId="746" xr:uid="{34523F1F-9D1D-4318-8203-36237C1A4928}"/>
    <cellStyle name="Bad 2 2 3" xfId="747" xr:uid="{2F18B753-2A96-4F69-BAD0-6F4C4F220646}"/>
    <cellStyle name="Bad 2 3" xfId="748" xr:uid="{8A0829B8-593B-4B20-A94A-42EB5E9211BF}"/>
    <cellStyle name="Bad 2 3 2" xfId="749" xr:uid="{87623FA1-A2C7-40D7-B50F-D1FF73136043}"/>
    <cellStyle name="Bad 2 4" xfId="750" xr:uid="{D8847721-5683-4BD6-BFD3-B74BF0B54C66}"/>
    <cellStyle name="Bad 2 4 2" xfId="751" xr:uid="{5E41E7DF-4AE0-4229-AAE0-C5FCCED90B1A}"/>
    <cellStyle name="Bad 2 5" xfId="752" xr:uid="{AA472574-31A7-4942-8021-E6387D7BA86B}"/>
    <cellStyle name="Bad 2 6" xfId="753" xr:uid="{156F34C8-2C44-470F-8EEA-9E8453C16BF7}"/>
    <cellStyle name="Bad 2 7" xfId="754" xr:uid="{D922BA57-EEDB-4486-A044-A9872BA4C340}"/>
    <cellStyle name="Bad 3" xfId="755" xr:uid="{A15271F7-076D-418A-8293-AE45CF5A7C83}"/>
    <cellStyle name="Bad 3 2" xfId="756" xr:uid="{D77BE937-A675-4684-8B41-9C9CBED02712}"/>
    <cellStyle name="Bad 3 2 2" xfId="757" xr:uid="{D5AFF6D9-4742-4BB9-A665-4940DF2E07FA}"/>
    <cellStyle name="Bad 3 3" xfId="758" xr:uid="{44DB5013-333F-4835-AA05-793B19F87D12}"/>
    <cellStyle name="Bad 4" xfId="759" xr:uid="{363AF9F6-9C05-43AD-9697-B8438A5FFB78}"/>
    <cellStyle name="Bad 4 2" xfId="760" xr:uid="{F069B794-FACB-4B4E-B1FE-A48366ACAB0D}"/>
    <cellStyle name="Bad 5" xfId="761" xr:uid="{83B12E25-4C22-46A5-BAF5-BB941EDFAAB0}"/>
    <cellStyle name="Bad 6" xfId="762" xr:uid="{2146CF94-358E-4DBD-9BC9-13CF15D896F4}"/>
    <cellStyle name="Bad 7" xfId="763" xr:uid="{8A60E9FD-29A4-4DB8-AFDC-4572E5C49493}"/>
    <cellStyle name="Bad 8" xfId="764" xr:uid="{7AC8BDDC-64D0-4557-8446-CFB4E543EF5E}"/>
    <cellStyle name="Body" xfId="765" xr:uid="{94B82D63-3646-4283-9A3C-BFE84A278A6E}"/>
    <cellStyle name="Brand Default" xfId="766" xr:uid="{3E192C60-D3E5-4BD8-B2FF-1946B31E5197}"/>
    <cellStyle name="Calc Currency (0)" xfId="767" xr:uid="{C405727D-2358-42F8-A342-98887018A52C}"/>
    <cellStyle name="Calc Currency (2)" xfId="768" xr:uid="{66913AB2-CA67-448B-8D37-AFE506C54DC3}"/>
    <cellStyle name="Calc Percent (0)" xfId="769" xr:uid="{C0EE2389-03B0-459B-81C6-A219704F7C48}"/>
    <cellStyle name="Calc Percent (1)" xfId="770" xr:uid="{46F11451-A562-4FB6-98A9-3E0E1496D3A8}"/>
    <cellStyle name="Calc Percent (2)" xfId="771" xr:uid="{D5BC8219-0B48-4EDE-8FB2-6F097B770602}"/>
    <cellStyle name="Calc Units (0)" xfId="772" xr:uid="{939B7836-6633-43C0-8D19-9C72A6256E2F}"/>
    <cellStyle name="Calc Units (1)" xfId="773" xr:uid="{A466193D-ABFA-466E-9AF4-465A6634454F}"/>
    <cellStyle name="Calc Units (2)" xfId="774" xr:uid="{34826D3B-F442-4397-BC1B-9DB6666A4886}"/>
    <cellStyle name="Calculation 2" xfId="775" xr:uid="{672B7C51-D8F7-4EEC-BB5C-163C596F2ED2}"/>
    <cellStyle name="Calculation 2 10" xfId="776" xr:uid="{DD11FBB8-650A-4B50-A46F-6F6529EE7962}"/>
    <cellStyle name="Calculation 2 10 2" xfId="777" xr:uid="{8853B117-88E0-4B43-8782-3E21A13E7CC5}"/>
    <cellStyle name="Calculation 2 10 2 2" xfId="778" xr:uid="{3CAFF05E-42E2-4BF2-BC2A-7F10F282C52C}"/>
    <cellStyle name="Calculation 2 10 2 2 2" xfId="779" xr:uid="{FD670E22-8D28-41E8-9E89-8E3FA0146489}"/>
    <cellStyle name="Calculation 2 10 2 2 3" xfId="780" xr:uid="{175A0EE2-8472-4B8A-ACA7-9AEC9405ACD5}"/>
    <cellStyle name="Calculation 2 10 2 3" xfId="781" xr:uid="{1B0501A5-6439-42CD-9973-3D1E4BC60944}"/>
    <cellStyle name="Calculation 2 10 2 3 2" xfId="782" xr:uid="{44FBBADD-0B32-414D-AB73-A67B86657C38}"/>
    <cellStyle name="Calculation 2 10 2 3 3" xfId="783" xr:uid="{342E6823-19CF-4F28-B006-EF95167726F0}"/>
    <cellStyle name="Calculation 2 10 2 4" xfId="784" xr:uid="{B09E111B-CDD5-46DC-AEB7-5DF2FC59AB15}"/>
    <cellStyle name="Calculation 2 10 2 4 2" xfId="785" xr:uid="{E528A607-6A3F-4888-8FFD-6CCC77E52EA0}"/>
    <cellStyle name="Calculation 2 10 2 4 3" xfId="786" xr:uid="{6E62B353-AAE9-41C8-9FD5-4B81F123E69A}"/>
    <cellStyle name="Calculation 2 10 2 5" xfId="787" xr:uid="{6BF09517-FCA1-4AF1-B50B-DF1368B79459}"/>
    <cellStyle name="Calculation 2 10 2 6" xfId="788" xr:uid="{F1A2F5A8-1A98-4946-8F4B-FC4A478E1354}"/>
    <cellStyle name="Calculation 2 10 3" xfId="789" xr:uid="{00C74092-897A-42B2-BDDE-F822AB8DC52F}"/>
    <cellStyle name="Calculation 2 10 3 2" xfId="790" xr:uid="{B4984361-86E8-4332-AB63-49CB62112B08}"/>
    <cellStyle name="Calculation 2 10 3 2 2" xfId="791" xr:uid="{7BE42B1F-0A17-497F-81ED-82C4951A4209}"/>
    <cellStyle name="Calculation 2 10 3 2 3" xfId="792" xr:uid="{88D29754-9E99-4837-AF43-20DD69DEC3A1}"/>
    <cellStyle name="Calculation 2 10 3 3" xfId="793" xr:uid="{FB0EF4CE-F78C-4518-8ED6-A1919DCCEA17}"/>
    <cellStyle name="Calculation 2 10 3 3 2" xfId="794" xr:uid="{56A37694-D907-48F6-84BB-66990228EC14}"/>
    <cellStyle name="Calculation 2 10 3 3 3" xfId="795" xr:uid="{9BC5CA8D-CEF0-4105-911A-FF5F1E5A18E6}"/>
    <cellStyle name="Calculation 2 10 3 4" xfId="796" xr:uid="{1465864E-A64F-40DC-A208-F523F420CD3C}"/>
    <cellStyle name="Calculation 2 10 3 4 2" xfId="797" xr:uid="{12C92D2C-7B31-40BA-A69F-8011CCE3298B}"/>
    <cellStyle name="Calculation 2 10 3 4 3" xfId="798" xr:uid="{6CF3B757-A29D-4738-8874-B5B90BCBA59C}"/>
    <cellStyle name="Calculation 2 10 3 5" xfId="799" xr:uid="{0780D673-75FF-4DDD-B78E-EDAAABD73497}"/>
    <cellStyle name="Calculation 2 10 3 6" xfId="800" xr:uid="{0C427953-57B9-4B50-966C-9D50B6AB2BC0}"/>
    <cellStyle name="Calculation 2 10 4" xfId="801" xr:uid="{5E7B9B35-5E86-4843-8BCC-66CEA051DE2E}"/>
    <cellStyle name="Calculation 2 10 4 2" xfId="802" xr:uid="{AE60BE10-611A-4409-82D8-BF0E312B3C82}"/>
    <cellStyle name="Calculation 2 10 4 2 2" xfId="803" xr:uid="{0BBB27D4-345D-41D4-8FCE-85B518CF0882}"/>
    <cellStyle name="Calculation 2 10 4 2 3" xfId="804" xr:uid="{68BC3269-2703-4EA5-A37E-2E2CEB0B5C2D}"/>
    <cellStyle name="Calculation 2 10 4 3" xfId="805" xr:uid="{5FDD8B08-886A-4FAD-8146-9EF54BC48396}"/>
    <cellStyle name="Calculation 2 10 4 3 2" xfId="806" xr:uid="{C3E2A5D4-60C1-4A98-B823-DCD7736E23D3}"/>
    <cellStyle name="Calculation 2 10 4 3 3" xfId="807" xr:uid="{C30ABD6C-A8B7-4558-96B0-64361F9F1A7A}"/>
    <cellStyle name="Calculation 2 10 4 4" xfId="808" xr:uid="{6DF7A5B3-4F99-42FB-93C9-5A5F1179F976}"/>
    <cellStyle name="Calculation 2 10 4 4 2" xfId="809" xr:uid="{45C51515-0515-46F3-B6FF-0F13880A2854}"/>
    <cellStyle name="Calculation 2 10 4 4 3" xfId="810" xr:uid="{FA7ED3E5-6087-4A1E-9451-D77E4EFCA051}"/>
    <cellStyle name="Calculation 2 10 4 5" xfId="811" xr:uid="{5DCF3275-2B2B-4FA4-B58C-2B31C75B07B6}"/>
    <cellStyle name="Calculation 2 10 4 6" xfId="812" xr:uid="{FC8EDF33-02E7-40D0-9D49-C5AA7604BEE8}"/>
    <cellStyle name="Calculation 2 10 5" xfId="813" xr:uid="{5E0697B0-414B-4D06-9FDC-FDD9C79AE736}"/>
    <cellStyle name="Calculation 2 10 5 2" xfId="814" xr:uid="{302AAAC8-58ED-48A6-BF43-38EFA08B8107}"/>
    <cellStyle name="Calculation 2 10 5 3" xfId="815" xr:uid="{50587152-3836-4171-A668-4D24BA4EC9EC}"/>
    <cellStyle name="Calculation 2 10 6" xfId="816" xr:uid="{2578D435-BE89-4458-BDE2-99E539A35263}"/>
    <cellStyle name="Calculation 2 10 6 2" xfId="817" xr:uid="{F1F4F3BD-46EE-49E8-A9F0-CFB37FB05C10}"/>
    <cellStyle name="Calculation 2 10 6 3" xfId="818" xr:uid="{AE432C86-D34D-4D01-8ECB-73F87F041E41}"/>
    <cellStyle name="Calculation 2 10 7" xfId="819" xr:uid="{CF3ABC58-F911-4D34-A28F-573D80B0D41F}"/>
    <cellStyle name="Calculation 2 10 7 2" xfId="820" xr:uid="{E79F6A6C-0CD9-4B96-BDE4-7378BBB5C780}"/>
    <cellStyle name="Calculation 2 10 7 3" xfId="821" xr:uid="{579CE328-A5F8-4B07-82FB-F23613E8C4B9}"/>
    <cellStyle name="Calculation 2 10 8" xfId="822" xr:uid="{BEFB9327-022E-42B9-AA9A-136C70A14444}"/>
    <cellStyle name="Calculation 2 10 9" xfId="823" xr:uid="{CBE1BA84-EDE2-4281-B4D6-B3B1856B54AB}"/>
    <cellStyle name="Calculation 2 11" xfId="824" xr:uid="{5C85974B-78A0-4AA9-A379-D69CE0073054}"/>
    <cellStyle name="Calculation 2 11 2" xfId="825" xr:uid="{28FBB4E7-7385-48EB-B37C-FB9EC0A08EE3}"/>
    <cellStyle name="Calculation 2 11 2 2" xfId="826" xr:uid="{209D0444-A8BA-4C31-A7C1-7E137C1AD0CA}"/>
    <cellStyle name="Calculation 2 11 2 2 2" xfId="827" xr:uid="{3E6D9F21-76BD-4B67-AACE-8B1DA54E6A5D}"/>
    <cellStyle name="Calculation 2 11 2 2 3" xfId="828" xr:uid="{3B52D52E-C844-426F-8822-F01E1AB62F47}"/>
    <cellStyle name="Calculation 2 11 2 3" xfId="829" xr:uid="{11482CB6-1AC5-429F-AD12-8C9771355762}"/>
    <cellStyle name="Calculation 2 11 2 3 2" xfId="830" xr:uid="{B6089CDE-A5BF-422B-80C6-3DEF74EC96EB}"/>
    <cellStyle name="Calculation 2 11 2 3 3" xfId="831" xr:uid="{91EBF2CC-DD25-4370-BE9E-FE3A760CA555}"/>
    <cellStyle name="Calculation 2 11 2 4" xfId="832" xr:uid="{983CFAFE-210F-4A01-A976-90A51AB33F58}"/>
    <cellStyle name="Calculation 2 11 2 4 2" xfId="833" xr:uid="{0E6A49D3-E958-4A9F-A750-52900DFA3314}"/>
    <cellStyle name="Calculation 2 11 2 4 3" xfId="834" xr:uid="{09C277BE-1FBB-4779-A2AE-471F319DAA8D}"/>
    <cellStyle name="Calculation 2 11 2 5" xfId="835" xr:uid="{243F0237-1176-46B2-A42C-09943FA667AF}"/>
    <cellStyle name="Calculation 2 11 2 6" xfId="836" xr:uid="{D7B00A59-6243-404C-92C2-54A72092F893}"/>
    <cellStyle name="Calculation 2 11 3" xfId="837" xr:uid="{5752ECE6-5DBD-4E0B-AE5A-005FF4B7E3AE}"/>
    <cellStyle name="Calculation 2 11 3 2" xfId="838" xr:uid="{0EE86476-3C13-46CF-BE21-E54A1E34B633}"/>
    <cellStyle name="Calculation 2 11 3 2 2" xfId="839" xr:uid="{70A70CC8-7DBA-4536-8A19-97857E98ADAA}"/>
    <cellStyle name="Calculation 2 11 3 2 3" xfId="840" xr:uid="{E936FFBB-BD1C-425F-8830-A8E2591F9DAF}"/>
    <cellStyle name="Calculation 2 11 3 3" xfId="841" xr:uid="{CFF6A21E-0A01-41CC-B99F-A060F10BC9A7}"/>
    <cellStyle name="Calculation 2 11 3 3 2" xfId="842" xr:uid="{C922CAC6-EF19-4599-BF03-82D450A87C78}"/>
    <cellStyle name="Calculation 2 11 3 3 3" xfId="843" xr:uid="{E2DCD6B3-B2EB-449A-B213-40AF03AB4BEE}"/>
    <cellStyle name="Calculation 2 11 3 4" xfId="844" xr:uid="{63C1BFBC-B9A7-48B1-BE56-78AFC2D96838}"/>
    <cellStyle name="Calculation 2 11 3 4 2" xfId="845" xr:uid="{67AEA075-EC0E-4E36-B939-B5F6B74D0A5F}"/>
    <cellStyle name="Calculation 2 11 3 4 3" xfId="846" xr:uid="{315D5EC7-7A9F-4B4A-82D2-185961B3BF87}"/>
    <cellStyle name="Calculation 2 11 3 5" xfId="847" xr:uid="{4B280468-3555-48EE-B80E-45089A2EB045}"/>
    <cellStyle name="Calculation 2 11 3 6" xfId="848" xr:uid="{57AB2FC4-043E-4F9D-82F7-1088E88025C0}"/>
    <cellStyle name="Calculation 2 11 4" xfId="849" xr:uid="{7D85E1BE-87FC-4B20-9FF8-743FCD46DE8F}"/>
    <cellStyle name="Calculation 2 11 4 2" xfId="850" xr:uid="{9F51C197-CC90-48B0-A1E5-8B62543A369C}"/>
    <cellStyle name="Calculation 2 11 4 2 2" xfId="851" xr:uid="{D66AF060-BE69-4E76-8989-48B93032E562}"/>
    <cellStyle name="Calculation 2 11 4 2 3" xfId="852" xr:uid="{05AF4043-85CD-4DAA-8E08-9B8D2021289F}"/>
    <cellStyle name="Calculation 2 11 4 3" xfId="853" xr:uid="{5EF809BA-5B87-4000-B2E0-C74A91C224DB}"/>
    <cellStyle name="Calculation 2 11 4 3 2" xfId="854" xr:uid="{A34EACD1-5289-44AF-84BE-FB586BE5E480}"/>
    <cellStyle name="Calculation 2 11 4 3 3" xfId="855" xr:uid="{C01D9CB8-9578-419D-B797-A3B0F1F960DF}"/>
    <cellStyle name="Calculation 2 11 4 4" xfId="856" xr:uid="{27B1044E-B6E3-4A54-942D-7780C108748B}"/>
    <cellStyle name="Calculation 2 11 4 4 2" xfId="857" xr:uid="{5EE1B67E-2632-4E2F-98C1-EF83FABE2C04}"/>
    <cellStyle name="Calculation 2 11 4 4 3" xfId="858" xr:uid="{C78AAF4E-52CB-4F7D-838D-6BE9BFF05EFF}"/>
    <cellStyle name="Calculation 2 11 4 5" xfId="859" xr:uid="{25D3B238-474A-4DC6-B0CC-B802EC664894}"/>
    <cellStyle name="Calculation 2 11 4 6" xfId="860" xr:uid="{7945CBAC-8C19-40F6-A4BB-FE7C892EE62F}"/>
    <cellStyle name="Calculation 2 11 5" xfId="861" xr:uid="{EAC35B04-8DAB-4F01-8987-DE848EF9ADE1}"/>
    <cellStyle name="Calculation 2 11 5 2" xfId="862" xr:uid="{40B1AE68-278B-4BE3-8CA8-629F2911E573}"/>
    <cellStyle name="Calculation 2 11 5 3" xfId="863" xr:uid="{BB4A3948-60CE-4FCF-8194-82211806D66A}"/>
    <cellStyle name="Calculation 2 11 6" xfId="864" xr:uid="{212836C5-3ECD-4611-86A9-3F0E8808086A}"/>
    <cellStyle name="Calculation 2 11 6 2" xfId="865" xr:uid="{E62F32D2-4BA9-4840-9808-29EB3B31506F}"/>
    <cellStyle name="Calculation 2 11 6 3" xfId="866" xr:uid="{00FE086E-FCE0-4741-9570-5D1145F59077}"/>
    <cellStyle name="Calculation 2 11 7" xfId="867" xr:uid="{E57962B1-78B0-44AB-99B6-D3D20C95F2F7}"/>
    <cellStyle name="Calculation 2 11 7 2" xfId="868" xr:uid="{D6515ECD-E879-449C-9B35-B8A602DBA4D6}"/>
    <cellStyle name="Calculation 2 11 7 3" xfId="869" xr:uid="{E4F9C6ED-BD76-4A9F-A1C3-3FCA56D9F2A6}"/>
    <cellStyle name="Calculation 2 11 8" xfId="870" xr:uid="{FF215329-E755-47A1-A1C0-C0727CACEB63}"/>
    <cellStyle name="Calculation 2 11 9" xfId="871" xr:uid="{922141C9-9A9C-41EC-BD44-1728AEEDAD94}"/>
    <cellStyle name="Calculation 2 12" xfId="872" xr:uid="{DD4E88C9-7919-41E8-83BB-7F652F68768C}"/>
    <cellStyle name="Calculation 2 12 2" xfId="873" xr:uid="{BFDE50A9-AB52-4C77-B207-4E000051446D}"/>
    <cellStyle name="Calculation 2 12 2 2" xfId="874" xr:uid="{7951291F-96F0-4AC6-8D59-204028355377}"/>
    <cellStyle name="Calculation 2 12 2 2 2" xfId="875" xr:uid="{FF4F091E-4448-4660-B4A0-0E871D305FBA}"/>
    <cellStyle name="Calculation 2 12 2 2 3" xfId="876" xr:uid="{3EC4DF1B-4F09-4FB7-B5E2-46066D3CE5A2}"/>
    <cellStyle name="Calculation 2 12 2 3" xfId="877" xr:uid="{C7B5A03E-4477-4FED-BA76-C638D883F215}"/>
    <cellStyle name="Calculation 2 12 2 3 2" xfId="878" xr:uid="{115EBAE4-E343-4BF8-8182-BA6A831C816E}"/>
    <cellStyle name="Calculation 2 12 2 3 3" xfId="879" xr:uid="{26B27A50-B5F7-47BC-89D1-1380B322DA77}"/>
    <cellStyle name="Calculation 2 12 2 4" xfId="880" xr:uid="{DC76B8D2-5D44-4A14-86F0-A69E17F4F25C}"/>
    <cellStyle name="Calculation 2 12 2 4 2" xfId="881" xr:uid="{397FF208-31BB-4C8F-86CE-E90A1EDB8B5F}"/>
    <cellStyle name="Calculation 2 12 2 4 3" xfId="882" xr:uid="{4F84C6D1-FAF2-41BF-91E5-01DA7F97E534}"/>
    <cellStyle name="Calculation 2 12 2 5" xfId="883" xr:uid="{97A1DAD7-E016-4B1F-AECF-0A9016BCE5ED}"/>
    <cellStyle name="Calculation 2 12 2 6" xfId="884" xr:uid="{FC532C87-B277-4EFA-AF24-617932ECAD04}"/>
    <cellStyle name="Calculation 2 12 3" xfId="885" xr:uid="{19A30D94-C98D-41A0-BABE-5E93A2DA7056}"/>
    <cellStyle name="Calculation 2 12 3 2" xfId="886" xr:uid="{E4887F3C-140E-4D93-A358-A5F51E1DA2A5}"/>
    <cellStyle name="Calculation 2 12 3 2 2" xfId="887" xr:uid="{A9F4EBEB-2141-415D-8C18-28A5339CAAB9}"/>
    <cellStyle name="Calculation 2 12 3 2 3" xfId="888" xr:uid="{1CBE1858-FE12-4759-B920-302DC9B8513B}"/>
    <cellStyle name="Calculation 2 12 3 3" xfId="889" xr:uid="{CE0EFBF1-0334-42C0-AD93-883598B3321D}"/>
    <cellStyle name="Calculation 2 12 3 3 2" xfId="890" xr:uid="{5CFD3277-DCBE-457D-ABCA-279554BC66F2}"/>
    <cellStyle name="Calculation 2 12 3 3 3" xfId="891" xr:uid="{E658B871-AA85-456E-AC0E-A3DA09088B63}"/>
    <cellStyle name="Calculation 2 12 3 4" xfId="892" xr:uid="{0E200DC8-8056-443A-B1AC-16832EA3C8B8}"/>
    <cellStyle name="Calculation 2 12 3 4 2" xfId="893" xr:uid="{507857B1-FDB4-4C2E-A814-7FE3A82B7BF8}"/>
    <cellStyle name="Calculation 2 12 3 4 3" xfId="894" xr:uid="{0B914DDA-1231-471C-90D1-22612EC610A1}"/>
    <cellStyle name="Calculation 2 12 3 5" xfId="895" xr:uid="{36DDDA43-11F7-4BE1-84DB-AFE9F9947317}"/>
    <cellStyle name="Calculation 2 12 3 6" xfId="896" xr:uid="{D82956A0-E0D5-4076-ABFA-CB33098A43BB}"/>
    <cellStyle name="Calculation 2 12 4" xfId="897" xr:uid="{6C4671FA-B55C-4F4C-A02A-D16C6E933DD2}"/>
    <cellStyle name="Calculation 2 12 4 2" xfId="898" xr:uid="{8B3288AA-A713-478F-9CE0-EAE1A0AA77E6}"/>
    <cellStyle name="Calculation 2 12 4 2 2" xfId="899" xr:uid="{7D3200C7-1F1F-4335-8BD0-E4B60D88E8C4}"/>
    <cellStyle name="Calculation 2 12 4 2 3" xfId="900" xr:uid="{10F88FF6-2965-4310-9F6E-F65D88116FD5}"/>
    <cellStyle name="Calculation 2 12 4 3" xfId="901" xr:uid="{B35267CD-1E2C-4237-982E-2150EC28E696}"/>
    <cellStyle name="Calculation 2 12 4 3 2" xfId="902" xr:uid="{50FE59D6-60E1-43C1-BEFB-E122DFC31233}"/>
    <cellStyle name="Calculation 2 12 4 3 3" xfId="903" xr:uid="{62083014-1919-41E5-AA66-673D78813538}"/>
    <cellStyle name="Calculation 2 12 4 4" xfId="904" xr:uid="{06B8C4A7-A299-4718-8C1C-F2757BC4723D}"/>
    <cellStyle name="Calculation 2 12 4 4 2" xfId="905" xr:uid="{0F2AB727-EAB5-42A0-ADBA-3CEC6F4892EC}"/>
    <cellStyle name="Calculation 2 12 4 4 3" xfId="906" xr:uid="{8CB2FEDC-0358-4E8D-9DD6-28FD2F5CC395}"/>
    <cellStyle name="Calculation 2 12 4 5" xfId="907" xr:uid="{6D98F5C0-667C-4836-9F63-DAC0B083DD61}"/>
    <cellStyle name="Calculation 2 12 4 6" xfId="908" xr:uid="{9B010BF5-8253-4908-A18C-36512E7CAFF9}"/>
    <cellStyle name="Calculation 2 12 5" xfId="909" xr:uid="{FC9C2C15-5244-4FFB-80F8-7D1E72C92855}"/>
    <cellStyle name="Calculation 2 12 5 2" xfId="910" xr:uid="{6D973CDD-03BB-4541-A9FE-A5DFD7F35067}"/>
    <cellStyle name="Calculation 2 12 5 3" xfId="911" xr:uid="{7631192E-2FB1-43E3-975C-4460ACB93768}"/>
    <cellStyle name="Calculation 2 12 6" xfId="912" xr:uid="{435E3C36-662A-4B36-8BED-357F4BA4E25C}"/>
    <cellStyle name="Calculation 2 12 6 2" xfId="913" xr:uid="{EEDBF52C-BA2F-442C-8DB5-685670B9D125}"/>
    <cellStyle name="Calculation 2 12 6 3" xfId="914" xr:uid="{0D59B85A-AB70-4167-BF3C-6916EB1DC3CA}"/>
    <cellStyle name="Calculation 2 12 7" xfId="915" xr:uid="{4481DAAB-DB5A-4A5B-9EDC-B906879A734B}"/>
    <cellStyle name="Calculation 2 12 7 2" xfId="916" xr:uid="{D716039A-A0E7-40B9-BD3B-8E6A5687B2B1}"/>
    <cellStyle name="Calculation 2 12 7 3" xfId="917" xr:uid="{6938B3C6-18E6-4F4B-BC93-AFCFEC8D6AFC}"/>
    <cellStyle name="Calculation 2 12 8" xfId="918" xr:uid="{719D9D14-38EB-40D6-9BED-ED87EEFCBF1F}"/>
    <cellStyle name="Calculation 2 12 9" xfId="919" xr:uid="{4F670134-C2CA-4DE1-9F92-5774F03310F4}"/>
    <cellStyle name="Calculation 2 13" xfId="920" xr:uid="{C22F6C97-FE7C-4EEA-A339-7D4B0E0C8AA1}"/>
    <cellStyle name="Calculation 2 13 2" xfId="921" xr:uid="{C3D63A51-F50C-4FF3-A224-41CD7C39E54F}"/>
    <cellStyle name="Calculation 2 13 2 2" xfId="922" xr:uid="{6782F161-BF97-4167-A5E7-C64F7372A051}"/>
    <cellStyle name="Calculation 2 13 2 2 2" xfId="923" xr:uid="{7DB0B084-D23F-4709-B05E-9262B2B43C73}"/>
    <cellStyle name="Calculation 2 13 2 2 3" xfId="924" xr:uid="{FCDC7048-806A-4246-B5B0-F32CA3AEA9BB}"/>
    <cellStyle name="Calculation 2 13 2 3" xfId="925" xr:uid="{D62AC385-2FD2-4981-91C9-55E96C18F57C}"/>
    <cellStyle name="Calculation 2 13 2 3 2" xfId="926" xr:uid="{BD92E648-2D2E-4354-84C3-B09D2584475D}"/>
    <cellStyle name="Calculation 2 13 2 3 3" xfId="927" xr:uid="{40B77FAF-1BFE-464B-96F1-E43231462A39}"/>
    <cellStyle name="Calculation 2 13 2 4" xfId="928" xr:uid="{6486A31A-37DF-4DF7-8F86-ACA890CF7ECE}"/>
    <cellStyle name="Calculation 2 13 2 4 2" xfId="929" xr:uid="{D480A0D5-765A-4E03-8503-990CDC779949}"/>
    <cellStyle name="Calculation 2 13 2 4 3" xfId="930" xr:uid="{46FB26C2-F33D-4216-8FBE-E3DCB0A6EF6D}"/>
    <cellStyle name="Calculation 2 13 2 5" xfId="931" xr:uid="{9F56A397-DA7B-4743-A8D2-EF4C7D84A348}"/>
    <cellStyle name="Calculation 2 13 2 6" xfId="932" xr:uid="{F7F47822-421D-41A0-A479-C7F482B09285}"/>
    <cellStyle name="Calculation 2 13 3" xfId="933" xr:uid="{4C4CEAF0-8FFA-472C-8AE9-26254FC1363D}"/>
    <cellStyle name="Calculation 2 13 3 2" xfId="934" xr:uid="{C44D6FD0-4735-45F4-9886-44092112CEF1}"/>
    <cellStyle name="Calculation 2 13 3 2 2" xfId="935" xr:uid="{E313DD13-84C0-4223-9A09-4D2C71F8BFA5}"/>
    <cellStyle name="Calculation 2 13 3 2 3" xfId="936" xr:uid="{663EC5F6-CD25-4AAD-926A-D386AB75B8CA}"/>
    <cellStyle name="Calculation 2 13 3 3" xfId="937" xr:uid="{328EA8B1-06B5-4EFB-A3D4-764F62D1969A}"/>
    <cellStyle name="Calculation 2 13 3 3 2" xfId="938" xr:uid="{C29CE191-1ACD-44DA-B69C-79C2898F96F7}"/>
    <cellStyle name="Calculation 2 13 3 3 3" xfId="939" xr:uid="{12530189-FF43-48B0-A742-B0B8F73121B0}"/>
    <cellStyle name="Calculation 2 13 3 4" xfId="940" xr:uid="{640285E5-616A-41D4-A855-447578B69BDC}"/>
    <cellStyle name="Calculation 2 13 3 4 2" xfId="941" xr:uid="{C0494DF7-C1C0-47E6-A6ED-55BF4CE45480}"/>
    <cellStyle name="Calculation 2 13 3 4 3" xfId="942" xr:uid="{57CADC8C-C2FD-430E-9467-F5DFC70397E0}"/>
    <cellStyle name="Calculation 2 13 3 5" xfId="943" xr:uid="{490590CC-181D-4B4B-B549-BD789C1F2D5D}"/>
    <cellStyle name="Calculation 2 13 3 6" xfId="944" xr:uid="{6B99C84F-A9EB-40FF-98EF-5F8FA7AE4B5B}"/>
    <cellStyle name="Calculation 2 13 4" xfId="945" xr:uid="{F43212D0-D08D-4CA0-B60F-3E8FE455950E}"/>
    <cellStyle name="Calculation 2 13 4 2" xfId="946" xr:uid="{0CBCDD2B-C9E1-45C6-B00E-55D4E41D904A}"/>
    <cellStyle name="Calculation 2 13 4 2 2" xfId="947" xr:uid="{A72DCC50-F2A6-4F25-9822-98BC1B5E9989}"/>
    <cellStyle name="Calculation 2 13 4 2 3" xfId="948" xr:uid="{E4AB63B9-73ED-4391-BAC5-5071D1B576CC}"/>
    <cellStyle name="Calculation 2 13 4 3" xfId="949" xr:uid="{30424A20-C460-440E-9A26-E981359ABF8E}"/>
    <cellStyle name="Calculation 2 13 4 3 2" xfId="950" xr:uid="{4CDF7E07-C1AC-4416-893E-B3915E9C72F8}"/>
    <cellStyle name="Calculation 2 13 4 3 3" xfId="951" xr:uid="{EB91BBB3-1C48-406E-8930-EB00CCEC1436}"/>
    <cellStyle name="Calculation 2 13 4 4" xfId="952" xr:uid="{93F0CCBA-7A4C-483F-BCBF-8C2385DB818D}"/>
    <cellStyle name="Calculation 2 13 4 4 2" xfId="953" xr:uid="{40C3BF0E-7597-4DE6-AAC1-B439AD24EE60}"/>
    <cellStyle name="Calculation 2 13 4 4 3" xfId="954" xr:uid="{63A14B40-4D03-4890-B19C-DCED61A21FDE}"/>
    <cellStyle name="Calculation 2 13 4 5" xfId="955" xr:uid="{8DCF1025-FCAF-46F0-876B-A4E74248BB60}"/>
    <cellStyle name="Calculation 2 13 4 6" xfId="956" xr:uid="{14E1FE0E-FC14-414E-9B89-30615BACD013}"/>
    <cellStyle name="Calculation 2 13 5" xfId="957" xr:uid="{91F5DCF4-6330-45C7-B65C-7186D08205CC}"/>
    <cellStyle name="Calculation 2 13 5 2" xfId="958" xr:uid="{9C9DA538-5578-4EEA-974E-87AB159A275B}"/>
    <cellStyle name="Calculation 2 13 5 3" xfId="959" xr:uid="{6D2AA88B-2710-4715-AD17-9D18EF1BC5C6}"/>
    <cellStyle name="Calculation 2 13 6" xfId="960" xr:uid="{8FA4D8BC-191E-4509-94F3-156EA58D3A99}"/>
    <cellStyle name="Calculation 2 13 6 2" xfId="961" xr:uid="{B173409C-7DB6-46F8-BF5B-68A91DCF73E4}"/>
    <cellStyle name="Calculation 2 13 6 3" xfId="962" xr:uid="{77F80525-1861-4ED1-9B99-AC15F48E3327}"/>
    <cellStyle name="Calculation 2 13 7" xfId="963" xr:uid="{3A486979-932E-4995-8679-18F66BCAEA72}"/>
    <cellStyle name="Calculation 2 13 7 2" xfId="964" xr:uid="{97760808-6671-4390-B86A-9E7EA57A7057}"/>
    <cellStyle name="Calculation 2 13 7 3" xfId="965" xr:uid="{87CB299F-78AE-431F-B469-B849B4DF3584}"/>
    <cellStyle name="Calculation 2 13 8" xfId="966" xr:uid="{41863F4A-900C-4034-A1F4-597D84168245}"/>
    <cellStyle name="Calculation 2 13 9" xfId="967" xr:uid="{0A55926B-0081-4507-B437-B0D0F570AA47}"/>
    <cellStyle name="Calculation 2 14" xfId="968" xr:uid="{C902351B-92F7-4194-80BD-E8A170C883F4}"/>
    <cellStyle name="Calculation 2 14 2" xfId="969" xr:uid="{92507766-429C-4D8E-944B-8FCC44129593}"/>
    <cellStyle name="Calculation 2 14 2 2" xfId="970" xr:uid="{3639B7A7-82A4-407C-B01D-5D1662517645}"/>
    <cellStyle name="Calculation 2 14 2 2 2" xfId="971" xr:uid="{003779FF-4443-4ED9-BEE0-6B41BA17BFEA}"/>
    <cellStyle name="Calculation 2 14 2 2 3" xfId="972" xr:uid="{B9F7742D-FF9A-4FD7-91F7-4FF6E270094A}"/>
    <cellStyle name="Calculation 2 14 2 3" xfId="973" xr:uid="{AA35B61B-0387-4D0E-9DC8-29E620F53465}"/>
    <cellStyle name="Calculation 2 14 2 3 2" xfId="974" xr:uid="{23E1FB67-0275-47C2-91DE-0ED3CA1EC8D0}"/>
    <cellStyle name="Calculation 2 14 2 3 3" xfId="975" xr:uid="{DB6E1D50-D81D-40AB-A3F1-C95AE566E4C9}"/>
    <cellStyle name="Calculation 2 14 2 4" xfId="976" xr:uid="{A7013C69-6C1B-41D1-875A-4C164556F292}"/>
    <cellStyle name="Calculation 2 14 2 4 2" xfId="977" xr:uid="{0EDAEF6F-CD98-46BB-A14B-DE18273A0AA5}"/>
    <cellStyle name="Calculation 2 14 2 4 3" xfId="978" xr:uid="{E3CE3852-AD3B-4425-BFE1-6CB0E1D4C84B}"/>
    <cellStyle name="Calculation 2 14 2 5" xfId="979" xr:uid="{9D52D556-77B9-4593-82FB-CC34B5D0E3F6}"/>
    <cellStyle name="Calculation 2 14 2 6" xfId="980" xr:uid="{A263624A-67BC-4937-8648-7910CBD404F3}"/>
    <cellStyle name="Calculation 2 14 3" xfId="981" xr:uid="{6B50E585-2AD7-46D3-A1B8-850CFFBA874A}"/>
    <cellStyle name="Calculation 2 14 3 2" xfId="982" xr:uid="{647778B9-C04D-440F-8BDB-44DEF633CF15}"/>
    <cellStyle name="Calculation 2 14 3 2 2" xfId="983" xr:uid="{354D76CA-02E5-413B-AE7D-99C2F8058576}"/>
    <cellStyle name="Calculation 2 14 3 2 3" xfId="984" xr:uid="{C6E2F532-BEB2-4000-B042-AE4460DD0224}"/>
    <cellStyle name="Calculation 2 14 3 3" xfId="985" xr:uid="{259FAB43-0C61-40BE-A082-E7971B887DB3}"/>
    <cellStyle name="Calculation 2 14 3 3 2" xfId="986" xr:uid="{41F1A55F-5181-43C2-9E0C-674CF7C17B85}"/>
    <cellStyle name="Calculation 2 14 3 3 3" xfId="987" xr:uid="{17ADCA94-E28D-4C93-B6C1-5E0E88FAF855}"/>
    <cellStyle name="Calculation 2 14 3 4" xfId="988" xr:uid="{8B6EF096-9C6D-4CF7-BA20-53A5BF778CB5}"/>
    <cellStyle name="Calculation 2 14 3 4 2" xfId="989" xr:uid="{0128BB6A-BA21-43DD-BE84-6AFB6C74FF3B}"/>
    <cellStyle name="Calculation 2 14 3 4 3" xfId="990" xr:uid="{5C0BA7DA-440B-4426-A473-9AED067EAD21}"/>
    <cellStyle name="Calculation 2 14 3 5" xfId="991" xr:uid="{ACB95E09-A74D-4766-AD54-3930C34524DF}"/>
    <cellStyle name="Calculation 2 14 3 6" xfId="992" xr:uid="{25F9DCE7-C67D-4309-A0CE-1B6DD321E0D4}"/>
    <cellStyle name="Calculation 2 14 4" xfId="993" xr:uid="{0CCD7F6E-C9F2-45B1-BF77-1D6A27B23FD3}"/>
    <cellStyle name="Calculation 2 14 4 2" xfId="994" xr:uid="{2109DB68-3963-4700-8259-F07B2495218D}"/>
    <cellStyle name="Calculation 2 14 4 2 2" xfId="995" xr:uid="{6D06C9F0-9327-466A-A647-720702A3CB18}"/>
    <cellStyle name="Calculation 2 14 4 2 3" xfId="996" xr:uid="{B5C7C4C7-5444-4BC7-A3F7-2D1BA32DDA56}"/>
    <cellStyle name="Calculation 2 14 4 3" xfId="997" xr:uid="{FA1F33F5-B9F5-43D4-88F0-9971D9404A6D}"/>
    <cellStyle name="Calculation 2 14 4 3 2" xfId="998" xr:uid="{F8B81D60-2768-4768-90E8-E7C6FFFA25FB}"/>
    <cellStyle name="Calculation 2 14 4 3 3" xfId="999" xr:uid="{0F14E6AE-632B-4232-B902-EF66C61BA5C6}"/>
    <cellStyle name="Calculation 2 14 4 4" xfId="1000" xr:uid="{BE58988E-88C5-4CAC-BBE4-707E6A8290E8}"/>
    <cellStyle name="Calculation 2 14 4 4 2" xfId="1001" xr:uid="{2F5F9EB1-8963-4A13-915D-20A055E2F0E2}"/>
    <cellStyle name="Calculation 2 14 4 4 3" xfId="1002" xr:uid="{644640AA-F361-4D96-B802-99A9C225F73C}"/>
    <cellStyle name="Calculation 2 14 4 5" xfId="1003" xr:uid="{64CC8D1F-62CE-43EC-9841-29947CAE7B69}"/>
    <cellStyle name="Calculation 2 14 4 6" xfId="1004" xr:uid="{4C1AC885-D1E5-4FAC-B1AF-2B327B04F3AE}"/>
    <cellStyle name="Calculation 2 14 5" xfId="1005" xr:uid="{40A9DFF8-9925-4492-9BE1-0CE8F326C5C9}"/>
    <cellStyle name="Calculation 2 14 5 2" xfId="1006" xr:uid="{13745416-8341-4B72-800B-958291494B27}"/>
    <cellStyle name="Calculation 2 14 5 3" xfId="1007" xr:uid="{08159392-AA55-46CC-9DE6-842FBBC90ACF}"/>
    <cellStyle name="Calculation 2 14 6" xfId="1008" xr:uid="{B7411239-0AE9-4B26-B75F-A8690621DCBD}"/>
    <cellStyle name="Calculation 2 14 6 2" xfId="1009" xr:uid="{7BC7A9BA-7BDF-47C0-A224-DBAAA3A1622F}"/>
    <cellStyle name="Calculation 2 14 6 3" xfId="1010" xr:uid="{D48CD996-F223-4C86-9D02-8D58EB051991}"/>
    <cellStyle name="Calculation 2 14 7" xfId="1011" xr:uid="{FF8ADF3A-BBB6-4E1F-849F-201B2F097687}"/>
    <cellStyle name="Calculation 2 14 7 2" xfId="1012" xr:uid="{94864381-CE17-46A6-A25B-E11256317EF3}"/>
    <cellStyle name="Calculation 2 14 7 3" xfId="1013" xr:uid="{C5AEC5ED-B5AA-41D5-ADD2-C6B889F48EB9}"/>
    <cellStyle name="Calculation 2 14 8" xfId="1014" xr:uid="{2D478394-4B2C-4D5C-891F-E7FBF16C3323}"/>
    <cellStyle name="Calculation 2 14 9" xfId="1015" xr:uid="{7948F4E3-9997-49D2-925F-3898AB68D360}"/>
    <cellStyle name="Calculation 2 15" xfId="1016" xr:uid="{75FA8ED2-1000-436A-8357-4434B0994D2E}"/>
    <cellStyle name="Calculation 2 2" xfId="1017" xr:uid="{93285ADA-73FF-4203-98B6-F40DFC34A255}"/>
    <cellStyle name="Calculation 2 2 10" xfId="1018" xr:uid="{523414A4-81E6-48AD-9562-B2EC7D959548}"/>
    <cellStyle name="Calculation 2 2 10 2" xfId="1019" xr:uid="{D4F313BF-1634-4320-8ABE-BCEC91CEC3EE}"/>
    <cellStyle name="Calculation 2 2 10 2 2" xfId="1020" xr:uid="{ADE064D3-843E-4CC0-8424-10F39B73E62F}"/>
    <cellStyle name="Calculation 2 2 10 2 2 2" xfId="1021" xr:uid="{B14185F3-18EA-466F-AAED-A5F02C280DF5}"/>
    <cellStyle name="Calculation 2 2 10 2 2 3" xfId="1022" xr:uid="{455EDDAB-B232-4F1D-B7A4-A336D6789AED}"/>
    <cellStyle name="Calculation 2 2 10 2 3" xfId="1023" xr:uid="{23BBCD7C-9C1F-436A-BDC1-E7994DC3D076}"/>
    <cellStyle name="Calculation 2 2 10 2 3 2" xfId="1024" xr:uid="{1F9D57CA-0451-41BB-85D0-8E4AC91A52E7}"/>
    <cellStyle name="Calculation 2 2 10 2 3 3" xfId="1025" xr:uid="{00EE4BEF-D860-4A73-A75A-08DD2A50DB36}"/>
    <cellStyle name="Calculation 2 2 10 2 4" xfId="1026" xr:uid="{46DD2447-AA6E-457C-9A4B-9DF0FC990721}"/>
    <cellStyle name="Calculation 2 2 10 2 4 2" xfId="1027" xr:uid="{6C963DFE-75EF-441D-B697-2FA6196F9A06}"/>
    <cellStyle name="Calculation 2 2 10 2 4 3" xfId="1028" xr:uid="{C4B08EE9-4346-4637-8E83-C05F00026814}"/>
    <cellStyle name="Calculation 2 2 10 2 5" xfId="1029" xr:uid="{FBD31AA4-8599-4433-9346-17D5E81112EF}"/>
    <cellStyle name="Calculation 2 2 10 2 6" xfId="1030" xr:uid="{FD291609-30F4-48E2-9D71-FC9635024000}"/>
    <cellStyle name="Calculation 2 2 10 3" xfId="1031" xr:uid="{15700BD1-DA71-4FDF-80C7-05E620D08BE0}"/>
    <cellStyle name="Calculation 2 2 10 3 2" xfId="1032" xr:uid="{0C3D60CE-91B9-4254-8B62-515D357D9ECB}"/>
    <cellStyle name="Calculation 2 2 10 3 2 2" xfId="1033" xr:uid="{598886AA-F439-4CFD-AB53-748FA5B0690A}"/>
    <cellStyle name="Calculation 2 2 10 3 2 3" xfId="1034" xr:uid="{5D870306-8C1F-4DF5-9F03-917F4A274E1B}"/>
    <cellStyle name="Calculation 2 2 10 3 3" xfId="1035" xr:uid="{61378DBF-B2C7-416D-AFD2-6501628927A9}"/>
    <cellStyle name="Calculation 2 2 10 3 3 2" xfId="1036" xr:uid="{C44B811A-F718-4392-812B-149CD69AC8A6}"/>
    <cellStyle name="Calculation 2 2 10 3 3 3" xfId="1037" xr:uid="{6C029C67-F373-47FB-8712-6A68CE8D8564}"/>
    <cellStyle name="Calculation 2 2 10 3 4" xfId="1038" xr:uid="{7B40D20E-7DFC-4CBE-8E78-2BF6C62FD548}"/>
    <cellStyle name="Calculation 2 2 10 3 4 2" xfId="1039" xr:uid="{2DE39639-64D1-427D-868B-9F761ACB7BEA}"/>
    <cellStyle name="Calculation 2 2 10 3 4 3" xfId="1040" xr:uid="{15A60CD8-51C8-4845-8F3B-BE31C148804E}"/>
    <cellStyle name="Calculation 2 2 10 3 5" xfId="1041" xr:uid="{59D79E03-B98B-4A6B-AB27-680B3FCFACE9}"/>
    <cellStyle name="Calculation 2 2 10 3 6" xfId="1042" xr:uid="{C73D430A-2755-4EDD-9E6E-DCC085AE09AD}"/>
    <cellStyle name="Calculation 2 2 10 4" xfId="1043" xr:uid="{EB837831-E704-489E-8817-D1532B03AEF3}"/>
    <cellStyle name="Calculation 2 2 10 4 2" xfId="1044" xr:uid="{1D315288-EE7A-4AA5-9CF9-9D67D3A8242A}"/>
    <cellStyle name="Calculation 2 2 10 4 2 2" xfId="1045" xr:uid="{91002EF7-6EAA-480E-9CAB-C82F8C545B5C}"/>
    <cellStyle name="Calculation 2 2 10 4 2 3" xfId="1046" xr:uid="{3C9FE72E-FA8E-4C29-AA2C-299778660E3B}"/>
    <cellStyle name="Calculation 2 2 10 4 3" xfId="1047" xr:uid="{6B90667A-E029-4384-A6F2-8730048C4944}"/>
    <cellStyle name="Calculation 2 2 10 4 3 2" xfId="1048" xr:uid="{87EE0661-18DF-40F4-8C1F-AE118DEA4191}"/>
    <cellStyle name="Calculation 2 2 10 4 3 3" xfId="1049" xr:uid="{E0AFA672-1BD0-4764-B8AF-F934D9B8E761}"/>
    <cellStyle name="Calculation 2 2 10 4 4" xfId="1050" xr:uid="{D60E32F3-B5A6-4A1C-AC70-1FC6B3E2ED47}"/>
    <cellStyle name="Calculation 2 2 10 4 4 2" xfId="1051" xr:uid="{D93B9265-9E9E-46EE-B651-12B8F2516693}"/>
    <cellStyle name="Calculation 2 2 10 4 4 3" xfId="1052" xr:uid="{84C65F6E-4D09-418D-A173-4639091D95E9}"/>
    <cellStyle name="Calculation 2 2 10 4 5" xfId="1053" xr:uid="{32102F8F-29CE-474D-8668-3E532126F761}"/>
    <cellStyle name="Calculation 2 2 10 4 6" xfId="1054" xr:uid="{1EB36662-7DE8-4F84-9F6A-D7435F3E0A65}"/>
    <cellStyle name="Calculation 2 2 10 5" xfId="1055" xr:uid="{82D2139C-ECEA-404D-B3AA-9162D8D339C0}"/>
    <cellStyle name="Calculation 2 2 10 5 2" xfId="1056" xr:uid="{E1C2BBDA-A070-4BA3-9D15-75F5E7467CE4}"/>
    <cellStyle name="Calculation 2 2 10 5 3" xfId="1057" xr:uid="{DC0A13BB-9CF5-4A01-A2D7-2B4027C09EAE}"/>
    <cellStyle name="Calculation 2 2 10 6" xfId="1058" xr:uid="{71034A25-3E94-4DC9-84A4-2D9C78FF2A54}"/>
    <cellStyle name="Calculation 2 2 10 6 2" xfId="1059" xr:uid="{58E23882-7BC3-475B-BDD8-50CEFED39B76}"/>
    <cellStyle name="Calculation 2 2 10 6 3" xfId="1060" xr:uid="{97BDFDE1-F4D2-4EA3-839D-59FFA31B14C2}"/>
    <cellStyle name="Calculation 2 2 10 7" xfId="1061" xr:uid="{E8671909-A701-4913-97ED-7EAC8316974B}"/>
    <cellStyle name="Calculation 2 2 10 7 2" xfId="1062" xr:uid="{E5D92744-207E-485E-B208-F043D8F09477}"/>
    <cellStyle name="Calculation 2 2 10 7 3" xfId="1063" xr:uid="{000A799F-66A0-4818-A2C1-37B3DBF8DBFE}"/>
    <cellStyle name="Calculation 2 2 10 8" xfId="1064" xr:uid="{31C68846-4826-48D3-800D-2F87999B2ED2}"/>
    <cellStyle name="Calculation 2 2 10 9" xfId="1065" xr:uid="{8C839105-9B36-49FA-ABA9-5CCC52F46837}"/>
    <cellStyle name="Calculation 2 2 11" xfId="1066" xr:uid="{B1C10B5D-3979-4B82-B801-5511BBF1EC59}"/>
    <cellStyle name="Calculation 2 2 11 2" xfId="1067" xr:uid="{5E4EFC35-58C7-4CFE-8D14-49EB0C56CA66}"/>
    <cellStyle name="Calculation 2 2 11 2 2" xfId="1068" xr:uid="{46204C36-0660-4967-ABA8-8E347EE826F2}"/>
    <cellStyle name="Calculation 2 2 11 2 2 2" xfId="1069" xr:uid="{7B2D251B-4243-41F4-88A6-EB6A3425AE87}"/>
    <cellStyle name="Calculation 2 2 11 2 2 3" xfId="1070" xr:uid="{C97DEB7D-91A2-4677-BEFE-8B648D9A128A}"/>
    <cellStyle name="Calculation 2 2 11 2 3" xfId="1071" xr:uid="{ADB64FDC-359D-4758-969D-7A2C99FBDAED}"/>
    <cellStyle name="Calculation 2 2 11 2 3 2" xfId="1072" xr:uid="{C98CBC78-3AFC-4EA6-939E-A2C2E3D474DF}"/>
    <cellStyle name="Calculation 2 2 11 2 3 3" xfId="1073" xr:uid="{32FB237A-83A5-46D7-B973-8ACF8F133E93}"/>
    <cellStyle name="Calculation 2 2 11 2 4" xfId="1074" xr:uid="{19EB2498-C1FA-42A1-A59E-0376CED26DA8}"/>
    <cellStyle name="Calculation 2 2 11 2 4 2" xfId="1075" xr:uid="{DBAF0331-7E18-4297-8BBC-D64395C72C92}"/>
    <cellStyle name="Calculation 2 2 11 2 4 3" xfId="1076" xr:uid="{5A231679-9ED0-4820-8C09-E4720DB70B94}"/>
    <cellStyle name="Calculation 2 2 11 2 5" xfId="1077" xr:uid="{A12C0CA9-69EA-4F22-B6E0-44B332D784B8}"/>
    <cellStyle name="Calculation 2 2 11 2 6" xfId="1078" xr:uid="{08E5D8E9-5712-4CD7-A3BE-CBCFBF96971F}"/>
    <cellStyle name="Calculation 2 2 11 3" xfId="1079" xr:uid="{F2DDD806-4031-428F-9711-78456E5CE9E5}"/>
    <cellStyle name="Calculation 2 2 11 3 2" xfId="1080" xr:uid="{81DC2E33-B5DE-441D-B9CC-90CB7D521DAB}"/>
    <cellStyle name="Calculation 2 2 11 3 2 2" xfId="1081" xr:uid="{4B0A20BF-5AA4-465F-9E4E-8F70C6FF0F8D}"/>
    <cellStyle name="Calculation 2 2 11 3 2 3" xfId="1082" xr:uid="{B5D9B027-E630-46AF-86FC-0B8951CC0B9E}"/>
    <cellStyle name="Calculation 2 2 11 3 3" xfId="1083" xr:uid="{CD79705E-2456-414F-9E11-7E39537BEB1A}"/>
    <cellStyle name="Calculation 2 2 11 3 3 2" xfId="1084" xr:uid="{CA5764F0-7A1B-460D-B635-A1D2C9D2B9AB}"/>
    <cellStyle name="Calculation 2 2 11 3 3 3" xfId="1085" xr:uid="{7E5698C1-DD2A-4D24-9844-4A4BD5B44052}"/>
    <cellStyle name="Calculation 2 2 11 3 4" xfId="1086" xr:uid="{77E71C0D-6F6B-438A-A518-0BFA82ADF6F5}"/>
    <cellStyle name="Calculation 2 2 11 3 4 2" xfId="1087" xr:uid="{6062DF94-3BB2-441A-8981-101FACF40B19}"/>
    <cellStyle name="Calculation 2 2 11 3 4 3" xfId="1088" xr:uid="{DA1AA9A7-0C27-4558-9C5C-EB5163810017}"/>
    <cellStyle name="Calculation 2 2 11 3 5" xfId="1089" xr:uid="{B3A42928-52F4-416E-846F-8FBBBA802E2F}"/>
    <cellStyle name="Calculation 2 2 11 3 6" xfId="1090" xr:uid="{1C0CFE5C-DAB5-454F-8156-F432A65208B5}"/>
    <cellStyle name="Calculation 2 2 11 4" xfId="1091" xr:uid="{54E943A9-5F82-400B-99C5-5225F859EF73}"/>
    <cellStyle name="Calculation 2 2 11 4 2" xfId="1092" xr:uid="{D68326F9-5E03-4BE6-B587-EE2A30C4F37C}"/>
    <cellStyle name="Calculation 2 2 11 4 2 2" xfId="1093" xr:uid="{5FD248FA-8AEF-46C7-8ADA-81124A653E6A}"/>
    <cellStyle name="Calculation 2 2 11 4 2 3" xfId="1094" xr:uid="{0A0286E4-4B93-4E05-9F39-E6BC15F4C7BC}"/>
    <cellStyle name="Calculation 2 2 11 4 3" xfId="1095" xr:uid="{B45123F7-DB01-4B9C-B953-7F99BACC1CF7}"/>
    <cellStyle name="Calculation 2 2 11 4 3 2" xfId="1096" xr:uid="{75E54F3C-6030-46A7-B181-06D8A81716C1}"/>
    <cellStyle name="Calculation 2 2 11 4 3 3" xfId="1097" xr:uid="{1A53CEB2-7F51-4FE7-B510-AD08DD73505C}"/>
    <cellStyle name="Calculation 2 2 11 4 4" xfId="1098" xr:uid="{B313D0C0-0EDC-4BD6-A19C-AE59354BB005}"/>
    <cellStyle name="Calculation 2 2 11 4 4 2" xfId="1099" xr:uid="{C2759526-CAB1-41F1-B168-A5CE546BA7F7}"/>
    <cellStyle name="Calculation 2 2 11 4 4 3" xfId="1100" xr:uid="{C6AE7F07-EE5D-4E31-B97C-007EC1EB1DEE}"/>
    <cellStyle name="Calculation 2 2 11 4 5" xfId="1101" xr:uid="{64470371-1B1E-4DDB-A5DB-5D8FC7F5D0FE}"/>
    <cellStyle name="Calculation 2 2 11 4 6" xfId="1102" xr:uid="{AEAA47C4-7995-4131-8B2C-83AFE549F57C}"/>
    <cellStyle name="Calculation 2 2 11 5" xfId="1103" xr:uid="{582533D7-8CAA-4CBB-A6C6-B94DA5B287CC}"/>
    <cellStyle name="Calculation 2 2 11 5 2" xfId="1104" xr:uid="{F8F16C1C-8826-4086-BB79-5F0A49C83A01}"/>
    <cellStyle name="Calculation 2 2 11 5 3" xfId="1105" xr:uid="{5D8CAA83-7C7D-4E46-B0D4-9ACB6E04BC8A}"/>
    <cellStyle name="Calculation 2 2 11 6" xfId="1106" xr:uid="{6201E30F-A913-4970-9432-A2F5D17B81B4}"/>
    <cellStyle name="Calculation 2 2 11 6 2" xfId="1107" xr:uid="{229B6C4A-EFEF-4813-BD5C-AE9CA25AAADE}"/>
    <cellStyle name="Calculation 2 2 11 6 3" xfId="1108" xr:uid="{79EA02F4-9028-4F5F-AF50-A5132EBFFAED}"/>
    <cellStyle name="Calculation 2 2 11 7" xfId="1109" xr:uid="{725DBB86-6C81-48EE-BACE-B9F7F69AAA4B}"/>
    <cellStyle name="Calculation 2 2 11 7 2" xfId="1110" xr:uid="{0C05795C-B63A-42FD-9F57-B2326A8843F7}"/>
    <cellStyle name="Calculation 2 2 11 7 3" xfId="1111" xr:uid="{79B867F0-9745-4D72-87AD-E11A58D86C11}"/>
    <cellStyle name="Calculation 2 2 11 8" xfId="1112" xr:uid="{BD6769D0-193B-4854-A53D-EB1371B46E7F}"/>
    <cellStyle name="Calculation 2 2 11 9" xfId="1113" xr:uid="{837816AF-A5B1-4424-92EB-45168DD92ADC}"/>
    <cellStyle name="Calculation 2 2 12" xfId="1114" xr:uid="{924C8200-8855-4E04-A21F-81A13C8D20E4}"/>
    <cellStyle name="Calculation 2 2 12 2" xfId="1115" xr:uid="{96209116-9B40-4E5F-A91C-F29BA1803435}"/>
    <cellStyle name="Calculation 2 2 12 2 2" xfId="1116" xr:uid="{3AB98BE3-396C-47A7-980A-0FB967151EB1}"/>
    <cellStyle name="Calculation 2 2 12 2 2 2" xfId="1117" xr:uid="{CE89C285-4ADC-4EF7-A54A-71ED47DCC982}"/>
    <cellStyle name="Calculation 2 2 12 2 2 3" xfId="1118" xr:uid="{D5E559CC-6C44-44E1-AE41-357C35F08C8C}"/>
    <cellStyle name="Calculation 2 2 12 2 3" xfId="1119" xr:uid="{E38E7F99-4AC3-4EAA-942D-57B76C254DD3}"/>
    <cellStyle name="Calculation 2 2 12 2 3 2" xfId="1120" xr:uid="{FCD62F92-6211-4EB0-9D9F-F725260E96A9}"/>
    <cellStyle name="Calculation 2 2 12 2 3 3" xfId="1121" xr:uid="{B520723D-500E-402D-AAEC-96510AA44BA0}"/>
    <cellStyle name="Calculation 2 2 12 2 4" xfId="1122" xr:uid="{2C3DA6CA-8EB7-4C3E-A54A-B87ACAF38548}"/>
    <cellStyle name="Calculation 2 2 12 2 4 2" xfId="1123" xr:uid="{8668997D-1526-4E83-8D0A-65764054109A}"/>
    <cellStyle name="Calculation 2 2 12 2 4 3" xfId="1124" xr:uid="{24467887-CD10-4AFE-947B-A77736D98C1E}"/>
    <cellStyle name="Calculation 2 2 12 2 5" xfId="1125" xr:uid="{7FFD3355-3CA4-4ED1-A45E-4DC8FE50440D}"/>
    <cellStyle name="Calculation 2 2 12 2 6" xfId="1126" xr:uid="{5B45B319-EEAB-41F8-8B79-415EB7651719}"/>
    <cellStyle name="Calculation 2 2 12 3" xfId="1127" xr:uid="{CE56B5C9-B5C2-4AD7-BAC5-3D572A2FE811}"/>
    <cellStyle name="Calculation 2 2 12 3 2" xfId="1128" xr:uid="{B54CBD47-561D-4EB4-99A6-2CED9514F9C4}"/>
    <cellStyle name="Calculation 2 2 12 3 2 2" xfId="1129" xr:uid="{7BCD094C-27A9-4B0A-A518-A5E42FD1DE6F}"/>
    <cellStyle name="Calculation 2 2 12 3 2 3" xfId="1130" xr:uid="{358F1F63-3092-4D95-9FD3-DF73C0C94DF4}"/>
    <cellStyle name="Calculation 2 2 12 3 3" xfId="1131" xr:uid="{F401AB9B-1213-4F31-A31D-8621681E5E43}"/>
    <cellStyle name="Calculation 2 2 12 3 3 2" xfId="1132" xr:uid="{2C69025A-633F-4DC5-BD5F-0C7ED33246DB}"/>
    <cellStyle name="Calculation 2 2 12 3 3 3" xfId="1133" xr:uid="{05BC7351-2ECD-4651-A4EB-2361863E076C}"/>
    <cellStyle name="Calculation 2 2 12 3 4" xfId="1134" xr:uid="{5670A35C-D1AD-4334-B096-E5EA1D927243}"/>
    <cellStyle name="Calculation 2 2 12 3 4 2" xfId="1135" xr:uid="{6429FF00-5546-4D93-9A09-DD390BC72562}"/>
    <cellStyle name="Calculation 2 2 12 3 4 3" xfId="1136" xr:uid="{4B9B7178-E765-4F7C-9057-3DBF2AB8DBA4}"/>
    <cellStyle name="Calculation 2 2 12 3 5" xfId="1137" xr:uid="{D5ED9F68-1F6D-4CD5-A46A-28BE3F11F2FE}"/>
    <cellStyle name="Calculation 2 2 12 3 6" xfId="1138" xr:uid="{5E1D622C-32E7-4A87-9D64-300E9BD651E3}"/>
    <cellStyle name="Calculation 2 2 12 4" xfId="1139" xr:uid="{8762F248-2C0F-4EC5-B698-61A3B135FE42}"/>
    <cellStyle name="Calculation 2 2 12 4 2" xfId="1140" xr:uid="{6EF4D155-BA0B-4B8C-A2C4-C8245BB3DD2E}"/>
    <cellStyle name="Calculation 2 2 12 4 2 2" xfId="1141" xr:uid="{7353B481-38B0-4263-AA19-3329A9B9E6B8}"/>
    <cellStyle name="Calculation 2 2 12 4 2 3" xfId="1142" xr:uid="{68F675BD-8876-42D0-AE17-4F8F1D8CEB9C}"/>
    <cellStyle name="Calculation 2 2 12 4 3" xfId="1143" xr:uid="{D7C3BC33-AE58-4437-9E7C-A7C72D3FF47E}"/>
    <cellStyle name="Calculation 2 2 12 4 3 2" xfId="1144" xr:uid="{D7F2050E-0884-4429-9BB1-8422689CFC89}"/>
    <cellStyle name="Calculation 2 2 12 4 3 3" xfId="1145" xr:uid="{BD9B4516-1450-4F8F-87F4-AAD4906D6D6C}"/>
    <cellStyle name="Calculation 2 2 12 4 4" xfId="1146" xr:uid="{99C3C7AB-2C52-485B-AFC4-242EA03BEAC5}"/>
    <cellStyle name="Calculation 2 2 12 4 4 2" xfId="1147" xr:uid="{6AD5EE40-330C-466D-8198-91DEE36C4313}"/>
    <cellStyle name="Calculation 2 2 12 4 4 3" xfId="1148" xr:uid="{B2E30780-3054-4AC7-8076-39FD46B36C0D}"/>
    <cellStyle name="Calculation 2 2 12 4 5" xfId="1149" xr:uid="{3D14F631-7F2E-4B36-A180-40083DEC68ED}"/>
    <cellStyle name="Calculation 2 2 12 4 6" xfId="1150" xr:uid="{65A75A2F-91A0-4561-A8E9-D367D0E616BA}"/>
    <cellStyle name="Calculation 2 2 12 5" xfId="1151" xr:uid="{8CC4F193-71BD-4E49-9AB2-861A5C63CA12}"/>
    <cellStyle name="Calculation 2 2 12 5 2" xfId="1152" xr:uid="{B65412DD-FFC0-40F7-B432-916E42D6F9FC}"/>
    <cellStyle name="Calculation 2 2 12 5 3" xfId="1153" xr:uid="{478250FE-679F-471F-AA0C-848977E96B19}"/>
    <cellStyle name="Calculation 2 2 12 6" xfId="1154" xr:uid="{0D43D604-88A8-4BD7-9F3A-603D331C785E}"/>
    <cellStyle name="Calculation 2 2 12 6 2" xfId="1155" xr:uid="{6CFFCD54-4E86-40BB-B058-B0930374226D}"/>
    <cellStyle name="Calculation 2 2 12 6 3" xfId="1156" xr:uid="{E3B37994-1816-4209-B638-8DB128C6B08B}"/>
    <cellStyle name="Calculation 2 2 12 7" xfId="1157" xr:uid="{196E825E-CBC7-48A7-8AC4-98B07A2B0B5D}"/>
    <cellStyle name="Calculation 2 2 12 7 2" xfId="1158" xr:uid="{16001B25-2C00-4DAE-B75C-CE04030D49D9}"/>
    <cellStyle name="Calculation 2 2 12 7 3" xfId="1159" xr:uid="{2D1A3F2E-D781-4404-BA52-760F0FAB921F}"/>
    <cellStyle name="Calculation 2 2 12 8" xfId="1160" xr:uid="{78B274F9-1CE4-4594-A085-50699E7AAB32}"/>
    <cellStyle name="Calculation 2 2 12 9" xfId="1161" xr:uid="{817BC624-F696-4831-9D69-F22580057C53}"/>
    <cellStyle name="Calculation 2 2 13" xfId="1162" xr:uid="{07FFF3B4-2F39-4186-B485-76F3C36BD2DB}"/>
    <cellStyle name="Calculation 2 2 13 2" xfId="1163" xr:uid="{5438B989-A2D6-433F-933B-297FE581312E}"/>
    <cellStyle name="Calculation 2 2 13 2 2" xfId="1164" xr:uid="{9894D3C2-DD40-462F-9411-1910A1732192}"/>
    <cellStyle name="Calculation 2 2 13 2 2 2" xfId="1165" xr:uid="{95360BA4-6FA3-4F36-92BD-04AC6DB76B6C}"/>
    <cellStyle name="Calculation 2 2 13 2 2 3" xfId="1166" xr:uid="{CF9C3483-FD7D-41E9-8E20-5CF0F87841F6}"/>
    <cellStyle name="Calculation 2 2 13 2 3" xfId="1167" xr:uid="{A7E791C9-E371-4E53-9663-F68A248B2DAF}"/>
    <cellStyle name="Calculation 2 2 13 2 3 2" xfId="1168" xr:uid="{83E9BF67-8E95-4EFF-9C18-CC300CFDF826}"/>
    <cellStyle name="Calculation 2 2 13 2 3 3" xfId="1169" xr:uid="{B378A16C-A185-4985-80F8-ED44112EF11C}"/>
    <cellStyle name="Calculation 2 2 13 2 4" xfId="1170" xr:uid="{D75102DD-19B7-4074-AE50-B8225ECC4BC6}"/>
    <cellStyle name="Calculation 2 2 13 2 4 2" xfId="1171" xr:uid="{A09B9AE6-C217-463A-98E1-A31AAEABD5E3}"/>
    <cellStyle name="Calculation 2 2 13 2 4 3" xfId="1172" xr:uid="{49AD3ED4-1DCC-4B07-A2C2-CD3961AAD175}"/>
    <cellStyle name="Calculation 2 2 13 2 5" xfId="1173" xr:uid="{90335FAE-4644-4F6C-B0B5-9F3CAC2503AC}"/>
    <cellStyle name="Calculation 2 2 13 2 6" xfId="1174" xr:uid="{06A09D07-8B03-4679-A945-DE9DFC2F1F97}"/>
    <cellStyle name="Calculation 2 2 13 3" xfId="1175" xr:uid="{8EE265FC-F0FE-45D6-9BE2-F782A7A6FC88}"/>
    <cellStyle name="Calculation 2 2 13 3 2" xfId="1176" xr:uid="{C582629F-3DE0-4030-A2A1-5B1BD2701F87}"/>
    <cellStyle name="Calculation 2 2 13 3 2 2" xfId="1177" xr:uid="{1C158B4D-21E2-4641-9801-0C70B4F16E41}"/>
    <cellStyle name="Calculation 2 2 13 3 2 3" xfId="1178" xr:uid="{6E99B288-1E87-408C-9B80-F20DEE9252D0}"/>
    <cellStyle name="Calculation 2 2 13 3 3" xfId="1179" xr:uid="{52F57F6E-BEFE-4B80-829E-3677432FE1BF}"/>
    <cellStyle name="Calculation 2 2 13 3 3 2" xfId="1180" xr:uid="{017AAD9C-42D6-4001-BF41-EC84C92579C6}"/>
    <cellStyle name="Calculation 2 2 13 3 3 3" xfId="1181" xr:uid="{8EA115AE-F08F-441B-8029-9658971CB126}"/>
    <cellStyle name="Calculation 2 2 13 3 4" xfId="1182" xr:uid="{22984919-BBD0-4855-A878-E17A15649183}"/>
    <cellStyle name="Calculation 2 2 13 3 4 2" xfId="1183" xr:uid="{E8AD4100-C547-40E7-866F-564A190020A2}"/>
    <cellStyle name="Calculation 2 2 13 3 4 3" xfId="1184" xr:uid="{90E34EA5-938E-4E3D-B0F0-F8479A67CB1F}"/>
    <cellStyle name="Calculation 2 2 13 3 5" xfId="1185" xr:uid="{25561656-FE89-4DD4-BB10-E23C05F7BF84}"/>
    <cellStyle name="Calculation 2 2 13 3 6" xfId="1186" xr:uid="{5CD2275A-C5FC-48FD-A928-EC8B1EB03DD1}"/>
    <cellStyle name="Calculation 2 2 13 4" xfId="1187" xr:uid="{D7A1DC11-C5F4-4632-94A6-4851DB164DD8}"/>
    <cellStyle name="Calculation 2 2 13 4 2" xfId="1188" xr:uid="{89855CE6-A9A8-429E-B473-5519857AFA4C}"/>
    <cellStyle name="Calculation 2 2 13 4 2 2" xfId="1189" xr:uid="{857D640C-FCB7-492F-B1A1-66321C920B9D}"/>
    <cellStyle name="Calculation 2 2 13 4 2 3" xfId="1190" xr:uid="{FC2FDD03-43D4-4A9B-8847-3384B7A2ED47}"/>
    <cellStyle name="Calculation 2 2 13 4 3" xfId="1191" xr:uid="{6BF5B3DC-49E4-4C67-A049-5D055F73B9E6}"/>
    <cellStyle name="Calculation 2 2 13 4 3 2" xfId="1192" xr:uid="{BA956DF1-878D-428A-90A2-6CE2FCE09BFE}"/>
    <cellStyle name="Calculation 2 2 13 4 3 3" xfId="1193" xr:uid="{5299B292-DBC8-468F-A7AC-813DC518B16D}"/>
    <cellStyle name="Calculation 2 2 13 4 4" xfId="1194" xr:uid="{4200EE32-79D5-4EA8-8428-F7D44058B8CC}"/>
    <cellStyle name="Calculation 2 2 13 4 4 2" xfId="1195" xr:uid="{C3B9B651-E852-4185-9C77-4A20E952B8C3}"/>
    <cellStyle name="Calculation 2 2 13 4 4 3" xfId="1196" xr:uid="{19134BDE-0543-4FFF-8334-1824B580CA9C}"/>
    <cellStyle name="Calculation 2 2 13 4 5" xfId="1197" xr:uid="{9D08A8F8-8E0F-45BD-8715-DCD578B8D28A}"/>
    <cellStyle name="Calculation 2 2 13 4 6" xfId="1198" xr:uid="{76845301-7524-4931-BB6D-B3C0AC7BCDC1}"/>
    <cellStyle name="Calculation 2 2 13 5" xfId="1199" xr:uid="{78FA092E-5462-4898-A12B-50B66F49DDC1}"/>
    <cellStyle name="Calculation 2 2 13 5 2" xfId="1200" xr:uid="{2B91B3E1-56AB-4111-894D-2BDDBE850D2E}"/>
    <cellStyle name="Calculation 2 2 13 5 3" xfId="1201" xr:uid="{5A4F8E9A-9904-4F5C-930C-E4A3205EBAE7}"/>
    <cellStyle name="Calculation 2 2 13 6" xfId="1202" xr:uid="{B0DED3D2-C2B8-4D4C-84C5-6854045AC1B1}"/>
    <cellStyle name="Calculation 2 2 13 6 2" xfId="1203" xr:uid="{5D19AE00-1F47-45B2-9088-B9DAB0C2E93E}"/>
    <cellStyle name="Calculation 2 2 13 6 3" xfId="1204" xr:uid="{07DC9D35-7BD3-4770-917B-875E71FE10C2}"/>
    <cellStyle name="Calculation 2 2 13 7" xfId="1205" xr:uid="{FE668B70-3537-410D-A0D4-323950C545F8}"/>
    <cellStyle name="Calculation 2 2 13 7 2" xfId="1206" xr:uid="{61FE03C2-404D-4C98-A1DB-5DF0FEF6D290}"/>
    <cellStyle name="Calculation 2 2 13 7 3" xfId="1207" xr:uid="{FA8174FB-8017-4090-A157-ECD4CA1D9376}"/>
    <cellStyle name="Calculation 2 2 13 8" xfId="1208" xr:uid="{DDDCA8AC-314D-4BBF-87EE-A8F2ED6D39A6}"/>
    <cellStyle name="Calculation 2 2 13 9" xfId="1209" xr:uid="{CAF31977-5497-4C0F-9262-34AB58C2119C}"/>
    <cellStyle name="Calculation 2 2 14" xfId="1210" xr:uid="{5CEF8EF5-F0BD-4356-8FA2-D7DCEB59D897}"/>
    <cellStyle name="Calculation 2 2 14 2" xfId="1211" xr:uid="{581C2EC8-C23E-43D9-9547-55A7E21BC772}"/>
    <cellStyle name="Calculation 2 2 14 2 2" xfId="1212" xr:uid="{AA3F4855-7637-49BA-8FEA-BE018E69F11A}"/>
    <cellStyle name="Calculation 2 2 14 2 3" xfId="1213" xr:uid="{E03FFBC6-79A9-4821-B293-314785E3C46C}"/>
    <cellStyle name="Calculation 2 2 14 3" xfId="1214" xr:uid="{154AC4E4-25B0-4A6E-97E8-4E75E9298DFD}"/>
    <cellStyle name="Calculation 2 2 14 3 2" xfId="1215" xr:uid="{8128CD76-81DD-44A8-9F7B-C255CFC2914E}"/>
    <cellStyle name="Calculation 2 2 14 3 3" xfId="1216" xr:uid="{8E51F827-21FF-44E5-B895-D1DB96CE191F}"/>
    <cellStyle name="Calculation 2 2 14 4" xfId="1217" xr:uid="{3F7B44D3-9D3C-4D4C-8B13-1FADA7FBDC72}"/>
    <cellStyle name="Calculation 2 2 14 4 2" xfId="1218" xr:uid="{1D90896C-456D-4311-A492-BF0AA0E5F1AF}"/>
    <cellStyle name="Calculation 2 2 14 4 3" xfId="1219" xr:uid="{B1F2A815-E70E-44D4-BEB9-E314F14F8A50}"/>
    <cellStyle name="Calculation 2 2 14 5" xfId="1220" xr:uid="{D7ACF560-9688-4E23-AA23-516F2D931900}"/>
    <cellStyle name="Calculation 2 2 14 6" xfId="1221" xr:uid="{E9540FC7-B542-43F3-938C-1C652ABF8D12}"/>
    <cellStyle name="Calculation 2 2 15" xfId="1222" xr:uid="{0A546A35-38D7-42FA-99F5-86A5CF0334B5}"/>
    <cellStyle name="Calculation 2 2 15 2" xfId="1223" xr:uid="{E5FB7E39-EB3C-4091-BCBA-31CD5A9F1A56}"/>
    <cellStyle name="Calculation 2 2 15 2 2" xfId="1224" xr:uid="{A494B330-C63F-4CDF-B45C-E8DCFC26DA25}"/>
    <cellStyle name="Calculation 2 2 15 2 3" xfId="1225" xr:uid="{5D2BBA2A-4AAD-418E-BB5C-F69B07005450}"/>
    <cellStyle name="Calculation 2 2 15 3" xfId="1226" xr:uid="{9E776A79-CB76-4368-920F-126BF4A984A3}"/>
    <cellStyle name="Calculation 2 2 15 3 2" xfId="1227" xr:uid="{8566A983-839E-42B6-8F08-256EDFB08494}"/>
    <cellStyle name="Calculation 2 2 15 3 3" xfId="1228" xr:uid="{8E81D1FE-0409-4E25-A610-86D0BF91C36F}"/>
    <cellStyle name="Calculation 2 2 15 4" xfId="1229" xr:uid="{A353F556-17E1-480E-97AD-C8B520095CB1}"/>
    <cellStyle name="Calculation 2 2 15 4 2" xfId="1230" xr:uid="{D91B7128-849A-4BC6-A349-F8565876FBDD}"/>
    <cellStyle name="Calculation 2 2 15 4 3" xfId="1231" xr:uid="{F70F03B8-1CFF-4D8A-A66F-9F4E3292C1F3}"/>
    <cellStyle name="Calculation 2 2 15 5" xfId="1232" xr:uid="{2A7213EE-7F76-4399-B7F8-F80B0DB0C386}"/>
    <cellStyle name="Calculation 2 2 15 6" xfId="1233" xr:uid="{5D634A4F-EF0B-4A21-899E-86893049ED48}"/>
    <cellStyle name="Calculation 2 2 16" xfId="1234" xr:uid="{6A8E00C8-F94F-46D5-8ECF-02CF241DD522}"/>
    <cellStyle name="Calculation 2 2 16 2" xfId="1235" xr:uid="{144477D1-FC99-4050-82DF-828E93112519}"/>
    <cellStyle name="Calculation 2 2 16 2 2" xfId="1236" xr:uid="{5F9477E6-0AF5-4256-B2A2-EF986AA040B2}"/>
    <cellStyle name="Calculation 2 2 16 2 3" xfId="1237" xr:uid="{C3C42EB5-1FD9-4C85-9468-6DCB7C658A04}"/>
    <cellStyle name="Calculation 2 2 16 3" xfId="1238" xr:uid="{4E6F8A26-8B58-4ED7-B749-71A5BC044291}"/>
    <cellStyle name="Calculation 2 2 16 3 2" xfId="1239" xr:uid="{3BCCE7E6-1476-4A44-9904-B84A6D3D5BAE}"/>
    <cellStyle name="Calculation 2 2 16 3 3" xfId="1240" xr:uid="{43BDF95B-F296-4E42-9F94-781A7A3F4C37}"/>
    <cellStyle name="Calculation 2 2 16 4" xfId="1241" xr:uid="{D6CE48E9-5C37-4363-B174-93D66061D71D}"/>
    <cellStyle name="Calculation 2 2 16 4 2" xfId="1242" xr:uid="{C63CAECA-2EE7-473E-870F-C38185B2A82E}"/>
    <cellStyle name="Calculation 2 2 16 4 3" xfId="1243" xr:uid="{641B6CDA-3813-478F-AA1E-BF40CD35FAF6}"/>
    <cellStyle name="Calculation 2 2 16 5" xfId="1244" xr:uid="{84C012B0-1504-4F90-AB94-46F9BFA22B8E}"/>
    <cellStyle name="Calculation 2 2 16 6" xfId="1245" xr:uid="{FFCE7377-0D74-4C55-AC61-94892AAFF2D4}"/>
    <cellStyle name="Calculation 2 2 17" xfId="1246" xr:uid="{AA8D0248-F146-47F7-A6FF-2AAAC81DEBF7}"/>
    <cellStyle name="Calculation 2 2 17 2" xfId="1247" xr:uid="{57BE7C1D-DC55-41FB-8AC2-C44661C5C3FC}"/>
    <cellStyle name="Calculation 2 2 17 3" xfId="1248" xr:uid="{62D45CF9-007E-4D43-9E96-2C2977BB7ABE}"/>
    <cellStyle name="Calculation 2 2 18" xfId="1249" xr:uid="{873C45E2-5900-472C-8490-D4F39351A84D}"/>
    <cellStyle name="Calculation 2 2 18 2" xfId="1250" xr:uid="{90D8D9D9-1564-403C-88DB-8F57CECBADD0}"/>
    <cellStyle name="Calculation 2 2 18 3" xfId="1251" xr:uid="{A086A75C-3511-4AD7-B247-53D24AC952D4}"/>
    <cellStyle name="Calculation 2 2 19" xfId="1252" xr:uid="{5670F820-EFBF-4800-BAF3-892F35B294C4}"/>
    <cellStyle name="Calculation 2 2 19 2" xfId="1253" xr:uid="{ED786B41-356F-416C-8E5F-8F1DD5ACB90F}"/>
    <cellStyle name="Calculation 2 2 19 3" xfId="1254" xr:uid="{105059E7-7440-4118-B7FB-E870D6B563F6}"/>
    <cellStyle name="Calculation 2 2 2" xfId="1255" xr:uid="{91D27F80-BE4C-4C54-934C-18D312D106C4}"/>
    <cellStyle name="Calculation 2 2 2 10" xfId="1256" xr:uid="{7C782450-8605-4697-9D1C-360E0B51668A}"/>
    <cellStyle name="Calculation 2 2 2 10 2" xfId="1257" xr:uid="{A7706214-2A2D-4B56-BB41-676419C845F9}"/>
    <cellStyle name="Calculation 2 2 2 10 3" xfId="1258" xr:uid="{2F4405F4-0DF9-4F7E-93A1-DC5917D5CA56}"/>
    <cellStyle name="Calculation 2 2 2 11" xfId="1259" xr:uid="{9143AC3B-EF6E-42AC-B2E7-1C89D9922C75}"/>
    <cellStyle name="Calculation 2 2 2 11 2" xfId="1260" xr:uid="{21A8AE6D-FD9D-483A-9453-9D472A4073E5}"/>
    <cellStyle name="Calculation 2 2 2 11 3" xfId="1261" xr:uid="{4A80F7B6-A67F-44EB-8C71-1256D607A61A}"/>
    <cellStyle name="Calculation 2 2 2 12" xfId="1262" xr:uid="{4FF4889D-C70C-4CD8-A4A2-257CF78FEF51}"/>
    <cellStyle name="Calculation 2 2 2 12 2" xfId="1263" xr:uid="{ABBC97D5-1B16-4221-92BA-E9FAF6991A3C}"/>
    <cellStyle name="Calculation 2 2 2 12 3" xfId="1264" xr:uid="{BBD68D4A-A88D-4696-A762-4532E84832FA}"/>
    <cellStyle name="Calculation 2 2 2 13" xfId="1265" xr:uid="{1F3BC312-5F08-4769-8C4E-707D8FDF956D}"/>
    <cellStyle name="Calculation 2 2 2 14" xfId="1266" xr:uid="{20B63B9F-7A4D-413C-8C79-2C7D6F6314F1}"/>
    <cellStyle name="Calculation 2 2 2 15" xfId="1267" xr:uid="{ACDBF771-8405-4C05-83A5-9D7EA4E0F0F1}"/>
    <cellStyle name="Calculation 2 2 2 2" xfId="1268" xr:uid="{6D773416-452E-42A3-9048-EEDFC0377FC8}"/>
    <cellStyle name="Calculation 2 2 2 2 10" xfId="1269" xr:uid="{4A50DD95-A5FD-4CE0-80F0-BB9D33F2D2B9}"/>
    <cellStyle name="Calculation 2 2 2 2 2" xfId="1270" xr:uid="{9F0A0B27-B100-40AD-99DB-3C60EFC63D2E}"/>
    <cellStyle name="Calculation 2 2 2 2 2 2" xfId="1271" xr:uid="{87E327CF-7376-4FE5-B729-BB83E08EA68F}"/>
    <cellStyle name="Calculation 2 2 2 2 2 2 2" xfId="1272" xr:uid="{FF67C594-06E4-4637-A242-4CF8548E25AF}"/>
    <cellStyle name="Calculation 2 2 2 2 2 2 2 2" xfId="1273" xr:uid="{BFE00248-208D-4D7D-B527-2D73934C4EAC}"/>
    <cellStyle name="Calculation 2 2 2 2 2 2 2 3" xfId="1274" xr:uid="{6A103791-9C2B-47E3-9155-E8A0F5501DA6}"/>
    <cellStyle name="Calculation 2 2 2 2 2 2 3" xfId="1275" xr:uid="{E9CE7FD1-8238-4BF1-A0C2-405619F8A8F9}"/>
    <cellStyle name="Calculation 2 2 2 2 2 2 3 2" xfId="1276" xr:uid="{FF90BC25-0AF6-400C-9283-BE01186298E0}"/>
    <cellStyle name="Calculation 2 2 2 2 2 2 3 3" xfId="1277" xr:uid="{6CD0206E-AE11-49E5-8B94-D569CB86640E}"/>
    <cellStyle name="Calculation 2 2 2 2 2 2 4" xfId="1278" xr:uid="{98D92183-0B05-4823-8665-AFF4EEF4C0F5}"/>
    <cellStyle name="Calculation 2 2 2 2 2 2 4 2" xfId="1279" xr:uid="{FFEA9932-42A9-4EC4-B49F-1420732A496C}"/>
    <cellStyle name="Calculation 2 2 2 2 2 2 4 3" xfId="1280" xr:uid="{1BBB92E5-7401-4F53-9BBD-0BE13AE5620B}"/>
    <cellStyle name="Calculation 2 2 2 2 2 2 5" xfId="1281" xr:uid="{88611384-B535-4415-A4BB-994E8EE8C606}"/>
    <cellStyle name="Calculation 2 2 2 2 2 2 6" xfId="1282" xr:uid="{018A3842-8742-448B-AE5B-DFC5206ED976}"/>
    <cellStyle name="Calculation 2 2 2 2 2 3" xfId="1283" xr:uid="{EB30E3FA-29E8-48B7-BE12-58924E60A375}"/>
    <cellStyle name="Calculation 2 2 2 2 2 3 2" xfId="1284" xr:uid="{BF140183-B81F-4232-A8F9-A24F3143F140}"/>
    <cellStyle name="Calculation 2 2 2 2 2 3 2 2" xfId="1285" xr:uid="{6BB5F8D1-D4FE-4EE0-B8AC-EA491D41FFE4}"/>
    <cellStyle name="Calculation 2 2 2 2 2 3 2 3" xfId="1286" xr:uid="{58F634F0-FB1D-477D-9929-F6C3422D3A7C}"/>
    <cellStyle name="Calculation 2 2 2 2 2 3 3" xfId="1287" xr:uid="{9C31A6F8-B301-426C-AFBA-7C15E36C5982}"/>
    <cellStyle name="Calculation 2 2 2 2 2 3 3 2" xfId="1288" xr:uid="{67F7A5C1-3724-40DA-9E7D-7D97258826C8}"/>
    <cellStyle name="Calculation 2 2 2 2 2 3 3 3" xfId="1289" xr:uid="{794027BE-3A70-40EA-A452-C1E34630C683}"/>
    <cellStyle name="Calculation 2 2 2 2 2 3 4" xfId="1290" xr:uid="{5473CEC2-7430-42C5-8DAF-F38BC4730039}"/>
    <cellStyle name="Calculation 2 2 2 2 2 3 4 2" xfId="1291" xr:uid="{A6E8E200-CB19-4AA6-A48C-73ABB7C0C723}"/>
    <cellStyle name="Calculation 2 2 2 2 2 3 4 3" xfId="1292" xr:uid="{C8AB1182-86A5-40A2-A122-BD4BEE4B3A48}"/>
    <cellStyle name="Calculation 2 2 2 2 2 3 5" xfId="1293" xr:uid="{585CBFFB-5039-48DB-ACB9-84AC3CABCD6D}"/>
    <cellStyle name="Calculation 2 2 2 2 2 3 6" xfId="1294" xr:uid="{1F28ADCE-1D0B-4E8D-BE74-EF682FF08951}"/>
    <cellStyle name="Calculation 2 2 2 2 2 4" xfId="1295" xr:uid="{5CB2A3BE-8D65-451C-AD45-8CF0A10F3FA0}"/>
    <cellStyle name="Calculation 2 2 2 2 2 4 2" xfId="1296" xr:uid="{28076AD3-1D10-4A7A-A81B-116460704295}"/>
    <cellStyle name="Calculation 2 2 2 2 2 4 2 2" xfId="1297" xr:uid="{96BDFBDA-A725-41AD-8EE0-AB1E7E2CECF9}"/>
    <cellStyle name="Calculation 2 2 2 2 2 4 2 3" xfId="1298" xr:uid="{F903E534-32D5-432F-94B7-D3A78C7F990A}"/>
    <cellStyle name="Calculation 2 2 2 2 2 4 3" xfId="1299" xr:uid="{C4CD0D97-2D83-45D2-B015-A5DF5D40DEFC}"/>
    <cellStyle name="Calculation 2 2 2 2 2 4 3 2" xfId="1300" xr:uid="{DAC82683-B838-4D2D-9225-871903B6950D}"/>
    <cellStyle name="Calculation 2 2 2 2 2 4 3 3" xfId="1301" xr:uid="{40EB52F7-ACD3-44CC-8E33-D2F6C80D568B}"/>
    <cellStyle name="Calculation 2 2 2 2 2 4 4" xfId="1302" xr:uid="{3A4C8D16-183C-4ABC-9ADC-7016502161FD}"/>
    <cellStyle name="Calculation 2 2 2 2 2 4 4 2" xfId="1303" xr:uid="{ADA8EA22-9703-466E-9120-F8E9B6B89FEB}"/>
    <cellStyle name="Calculation 2 2 2 2 2 4 4 3" xfId="1304" xr:uid="{8B22592E-01D8-400A-97E1-B04166489E19}"/>
    <cellStyle name="Calculation 2 2 2 2 2 4 5" xfId="1305" xr:uid="{007D3570-EAE2-4137-BDE3-F62C70583BF4}"/>
    <cellStyle name="Calculation 2 2 2 2 2 4 6" xfId="1306" xr:uid="{FD8D115A-4785-438C-BF98-29FCBF475CE4}"/>
    <cellStyle name="Calculation 2 2 2 2 2 5" xfId="1307" xr:uid="{F1F01443-7C11-4615-991A-B01169D87BA4}"/>
    <cellStyle name="Calculation 2 2 2 2 2 5 2" xfId="1308" xr:uid="{68D0B92C-2441-409C-A94D-1A57C2D9DC9E}"/>
    <cellStyle name="Calculation 2 2 2 2 2 5 3" xfId="1309" xr:uid="{CD8CC9D5-1E05-491B-89A2-B988655AC2EA}"/>
    <cellStyle name="Calculation 2 2 2 2 2 6" xfId="1310" xr:uid="{853568F2-1DC8-4951-BCD5-CC047F7EB0B5}"/>
    <cellStyle name="Calculation 2 2 2 2 2 6 2" xfId="1311" xr:uid="{2866733E-71AD-4CAE-9D21-E12EB495389C}"/>
    <cellStyle name="Calculation 2 2 2 2 2 6 3" xfId="1312" xr:uid="{462BC41D-7308-44A3-96CD-69F3E0C06D2B}"/>
    <cellStyle name="Calculation 2 2 2 2 2 7" xfId="1313" xr:uid="{EE0ED080-28C7-4948-91F9-02B0ED4B2915}"/>
    <cellStyle name="Calculation 2 2 2 2 2 7 2" xfId="1314" xr:uid="{CC18C9A3-0431-4E5F-8617-3F38F1B65B71}"/>
    <cellStyle name="Calculation 2 2 2 2 2 7 3" xfId="1315" xr:uid="{E162DD32-D6F4-4F21-A4B7-88D0EECD491B}"/>
    <cellStyle name="Calculation 2 2 2 2 2 8" xfId="1316" xr:uid="{AEAE1334-149B-4A8A-8AB9-BF9772D75A00}"/>
    <cellStyle name="Calculation 2 2 2 2 2 9" xfId="1317" xr:uid="{6C6271B6-8E75-4E83-8DA1-D5763EF0015E}"/>
    <cellStyle name="Calculation 2 2 2 2 3" xfId="1318" xr:uid="{258B8FDF-EDBE-4585-BF8D-1780BF2C0C6A}"/>
    <cellStyle name="Calculation 2 2 2 2 3 2" xfId="1319" xr:uid="{47405F84-E444-4E12-8E91-6B9B330D411E}"/>
    <cellStyle name="Calculation 2 2 2 2 3 2 2" xfId="1320" xr:uid="{DAB8F049-8FE5-49BC-AB65-94D71ABBD2CF}"/>
    <cellStyle name="Calculation 2 2 2 2 3 2 3" xfId="1321" xr:uid="{61754D79-72A4-45F3-9A86-98964D89BC0D}"/>
    <cellStyle name="Calculation 2 2 2 2 3 3" xfId="1322" xr:uid="{F03F4C87-8B5F-447E-A4CB-60928F953112}"/>
    <cellStyle name="Calculation 2 2 2 2 3 3 2" xfId="1323" xr:uid="{A0A05F9B-F82A-4269-B092-E67160601200}"/>
    <cellStyle name="Calculation 2 2 2 2 3 3 3" xfId="1324" xr:uid="{BCBFEAC5-1515-481A-BB73-717E60DB6BC9}"/>
    <cellStyle name="Calculation 2 2 2 2 3 4" xfId="1325" xr:uid="{FB288C53-F2F7-47A3-A37D-D7CB9D5A0676}"/>
    <cellStyle name="Calculation 2 2 2 2 3 4 2" xfId="1326" xr:uid="{47B4DD8F-8841-40D2-BE1E-F235BAC94637}"/>
    <cellStyle name="Calculation 2 2 2 2 3 4 3" xfId="1327" xr:uid="{49B443AB-0618-4D4D-A59E-23D1B15E5FDC}"/>
    <cellStyle name="Calculation 2 2 2 2 3 5" xfId="1328" xr:uid="{2A94AB42-9420-4E1C-82A2-9BFE380459BC}"/>
    <cellStyle name="Calculation 2 2 2 2 3 6" xfId="1329" xr:uid="{303D4F3C-0AD9-4AFD-AB4F-BD97ADF48E72}"/>
    <cellStyle name="Calculation 2 2 2 2 4" xfId="1330" xr:uid="{319BFEE9-79E6-4056-8214-067DA2DE3DBC}"/>
    <cellStyle name="Calculation 2 2 2 2 4 2" xfId="1331" xr:uid="{BA85FAEE-419A-42C5-9EB5-CD8BD9DABDAA}"/>
    <cellStyle name="Calculation 2 2 2 2 4 2 2" xfId="1332" xr:uid="{1AA872EC-6FA8-49D1-94E7-80EF16597920}"/>
    <cellStyle name="Calculation 2 2 2 2 4 2 3" xfId="1333" xr:uid="{240F6441-1A72-474B-B3EC-BF0158C51528}"/>
    <cellStyle name="Calculation 2 2 2 2 4 3" xfId="1334" xr:uid="{6F22CC2A-8E06-4451-B98E-CE0E29423DC8}"/>
    <cellStyle name="Calculation 2 2 2 2 4 3 2" xfId="1335" xr:uid="{FAEA053A-C607-495F-A58B-75F94AEA9B84}"/>
    <cellStyle name="Calculation 2 2 2 2 4 3 3" xfId="1336" xr:uid="{495DB20B-D3F1-4883-B9C4-52AB55435500}"/>
    <cellStyle name="Calculation 2 2 2 2 4 4" xfId="1337" xr:uid="{EFAF462E-260E-4EE5-BD45-9C674A228678}"/>
    <cellStyle name="Calculation 2 2 2 2 4 4 2" xfId="1338" xr:uid="{B4FBE798-31F5-4229-A48A-4515B91F053D}"/>
    <cellStyle name="Calculation 2 2 2 2 4 4 3" xfId="1339" xr:uid="{BF5CAC94-5570-40EC-A3FC-F760B813FD20}"/>
    <cellStyle name="Calculation 2 2 2 2 4 5" xfId="1340" xr:uid="{FF6B2FFD-39B3-402D-BBB7-76850CD2CF28}"/>
    <cellStyle name="Calculation 2 2 2 2 4 6" xfId="1341" xr:uid="{17015CA9-B1BE-4CB0-9E17-F09968660F2A}"/>
    <cellStyle name="Calculation 2 2 2 2 5" xfId="1342" xr:uid="{14E6038F-0E87-41C8-B112-652BF427A9FE}"/>
    <cellStyle name="Calculation 2 2 2 2 5 2" xfId="1343" xr:uid="{13FD37AF-0F66-408F-BA0E-BD1CBF7E44E4}"/>
    <cellStyle name="Calculation 2 2 2 2 5 2 2" xfId="1344" xr:uid="{E4B2E085-5C5D-4EBB-A373-96B9014F51D9}"/>
    <cellStyle name="Calculation 2 2 2 2 5 2 3" xfId="1345" xr:uid="{DD966FA8-2008-4784-9C96-AC617D9B56C6}"/>
    <cellStyle name="Calculation 2 2 2 2 5 3" xfId="1346" xr:uid="{1570A4F5-7432-44E8-92F9-CC3AB3E654A2}"/>
    <cellStyle name="Calculation 2 2 2 2 5 3 2" xfId="1347" xr:uid="{0B9C5808-D465-4805-BE2E-A8A0140A26EA}"/>
    <cellStyle name="Calculation 2 2 2 2 5 3 3" xfId="1348" xr:uid="{40B5AF71-DA3D-4F21-864B-1B9FF5586BD6}"/>
    <cellStyle name="Calculation 2 2 2 2 5 4" xfId="1349" xr:uid="{3BBBE20A-5F4E-4FCF-8E8E-D10120148107}"/>
    <cellStyle name="Calculation 2 2 2 2 5 4 2" xfId="1350" xr:uid="{BDA53A03-5EB4-4A87-A88F-1D8571C28263}"/>
    <cellStyle name="Calculation 2 2 2 2 5 4 3" xfId="1351" xr:uid="{53168043-A3DD-450A-BC65-51D69C74B12B}"/>
    <cellStyle name="Calculation 2 2 2 2 5 5" xfId="1352" xr:uid="{CB3E7D51-C4C1-49A0-B209-8012DE0BFAB2}"/>
    <cellStyle name="Calculation 2 2 2 2 5 6" xfId="1353" xr:uid="{93704015-5BB0-47BC-B540-4527B887106C}"/>
    <cellStyle name="Calculation 2 2 2 2 6" xfId="1354" xr:uid="{B54A0706-3840-401C-9243-B0F30D4D4D68}"/>
    <cellStyle name="Calculation 2 2 2 2 6 2" xfId="1355" xr:uid="{CCADC315-B5B6-4F84-A8F5-7FCF43D10C79}"/>
    <cellStyle name="Calculation 2 2 2 2 6 3" xfId="1356" xr:uid="{C9F3E366-E5A1-4AE9-97FB-F2962E9C478E}"/>
    <cellStyle name="Calculation 2 2 2 2 7" xfId="1357" xr:uid="{F162FC3E-83F2-4DEC-8DA2-C6837FEA3C95}"/>
    <cellStyle name="Calculation 2 2 2 2 7 2" xfId="1358" xr:uid="{0742578D-C2F9-4D6C-8125-C6468E9C8E62}"/>
    <cellStyle name="Calculation 2 2 2 2 7 3" xfId="1359" xr:uid="{2AFDA97C-FB7C-488A-A495-5CD86D9B64ED}"/>
    <cellStyle name="Calculation 2 2 2 2 8" xfId="1360" xr:uid="{1988F52F-D3A3-4464-AC2D-7848F1CBBB9D}"/>
    <cellStyle name="Calculation 2 2 2 2 8 2" xfId="1361" xr:uid="{C18B8498-0001-42F4-AB11-C3221D63ABEC}"/>
    <cellStyle name="Calculation 2 2 2 2 8 3" xfId="1362" xr:uid="{61F0ED0F-6085-46E5-9C50-177C1975BE1E}"/>
    <cellStyle name="Calculation 2 2 2 2 9" xfId="1363" xr:uid="{F0B548B9-2E54-40E5-BF07-AFFB5DACD003}"/>
    <cellStyle name="Calculation 2 2 2 3" xfId="1364" xr:uid="{18C548B6-0825-4847-B927-3A51F818F443}"/>
    <cellStyle name="Calculation 2 2 2 3 10" xfId="1365" xr:uid="{023D6930-D7FE-42A2-B616-4C561AD96896}"/>
    <cellStyle name="Calculation 2 2 2 3 2" xfId="1366" xr:uid="{53255560-C149-4041-BABD-870F62872CB6}"/>
    <cellStyle name="Calculation 2 2 2 3 2 2" xfId="1367" xr:uid="{A9C90615-2C6E-4187-99CB-DD0C2EC1F8C5}"/>
    <cellStyle name="Calculation 2 2 2 3 2 2 2" xfId="1368" xr:uid="{B4D3BE54-4510-4D69-B097-59198842F616}"/>
    <cellStyle name="Calculation 2 2 2 3 2 2 2 2" xfId="1369" xr:uid="{7742416C-F02B-41F2-8695-FA226349DB27}"/>
    <cellStyle name="Calculation 2 2 2 3 2 2 2 3" xfId="1370" xr:uid="{DE1F235D-9F0D-468A-B1ED-E63EFED71774}"/>
    <cellStyle name="Calculation 2 2 2 3 2 2 3" xfId="1371" xr:uid="{84C2C81B-82AE-4CCE-9D84-F6DEC9A283F6}"/>
    <cellStyle name="Calculation 2 2 2 3 2 2 3 2" xfId="1372" xr:uid="{094FC5BA-00E5-4B29-BE96-1A9E2E038A25}"/>
    <cellStyle name="Calculation 2 2 2 3 2 2 3 3" xfId="1373" xr:uid="{8F96E26F-58BA-407B-8C3C-54E6FB01CF2B}"/>
    <cellStyle name="Calculation 2 2 2 3 2 2 4" xfId="1374" xr:uid="{E027FF4D-8AB9-464B-93F4-8C8DD665799D}"/>
    <cellStyle name="Calculation 2 2 2 3 2 2 4 2" xfId="1375" xr:uid="{1CA5E794-823C-4DEE-B1DC-697F1E876676}"/>
    <cellStyle name="Calculation 2 2 2 3 2 2 4 3" xfId="1376" xr:uid="{C46FEAC4-281E-48CB-99C8-D7EC5798D2EA}"/>
    <cellStyle name="Calculation 2 2 2 3 2 2 5" xfId="1377" xr:uid="{AA578D00-30FC-4777-8A36-AC73F0405D84}"/>
    <cellStyle name="Calculation 2 2 2 3 2 2 6" xfId="1378" xr:uid="{682F47E0-066E-46CA-8679-30E68908A1CE}"/>
    <cellStyle name="Calculation 2 2 2 3 2 3" xfId="1379" xr:uid="{D74FF905-F7C6-4C11-B9FB-F1E66704278E}"/>
    <cellStyle name="Calculation 2 2 2 3 2 3 2" xfId="1380" xr:uid="{6BF7E642-6414-4519-8EC4-186F98A1913D}"/>
    <cellStyle name="Calculation 2 2 2 3 2 3 2 2" xfId="1381" xr:uid="{EF7E614B-CC60-48BE-95FF-ECF9F29954A7}"/>
    <cellStyle name="Calculation 2 2 2 3 2 3 2 3" xfId="1382" xr:uid="{851D44F8-C617-4B16-AF72-9E27F3EBF305}"/>
    <cellStyle name="Calculation 2 2 2 3 2 3 3" xfId="1383" xr:uid="{C1667B3D-E19D-4FA5-8186-42C822E377B2}"/>
    <cellStyle name="Calculation 2 2 2 3 2 3 3 2" xfId="1384" xr:uid="{EA3DF105-31A7-435D-B08F-36778E531A46}"/>
    <cellStyle name="Calculation 2 2 2 3 2 3 3 3" xfId="1385" xr:uid="{5F18B9E8-1129-4E7B-B5A8-7EDB60C760A4}"/>
    <cellStyle name="Calculation 2 2 2 3 2 3 4" xfId="1386" xr:uid="{AD1BF86D-3F61-48A3-B9CE-1DCBCE47653C}"/>
    <cellStyle name="Calculation 2 2 2 3 2 3 4 2" xfId="1387" xr:uid="{CF02FC95-7133-419F-AC17-98A63E475EF4}"/>
    <cellStyle name="Calculation 2 2 2 3 2 3 4 3" xfId="1388" xr:uid="{B960AA45-DD9D-402A-9118-B395B157AA6D}"/>
    <cellStyle name="Calculation 2 2 2 3 2 3 5" xfId="1389" xr:uid="{87455C6E-8CF2-414A-B441-E6638731EC02}"/>
    <cellStyle name="Calculation 2 2 2 3 2 3 6" xfId="1390" xr:uid="{95F97081-4DAF-425E-A230-4925305537FB}"/>
    <cellStyle name="Calculation 2 2 2 3 2 4" xfId="1391" xr:uid="{40851793-1403-4079-8ED9-3ADE2465A42D}"/>
    <cellStyle name="Calculation 2 2 2 3 2 4 2" xfId="1392" xr:uid="{E0011997-919A-4288-8751-821BE3B58333}"/>
    <cellStyle name="Calculation 2 2 2 3 2 4 2 2" xfId="1393" xr:uid="{1D3B3DCC-96AB-4083-A31E-9B8F9827B9B4}"/>
    <cellStyle name="Calculation 2 2 2 3 2 4 2 3" xfId="1394" xr:uid="{385A98F7-96A2-410B-9F8E-2575AC383ECB}"/>
    <cellStyle name="Calculation 2 2 2 3 2 4 3" xfId="1395" xr:uid="{183ACC1B-0711-49FA-B690-B7AA3EAB4861}"/>
    <cellStyle name="Calculation 2 2 2 3 2 4 3 2" xfId="1396" xr:uid="{EA64C3B7-B5B5-4E52-A7F4-3E42B70BBF30}"/>
    <cellStyle name="Calculation 2 2 2 3 2 4 3 3" xfId="1397" xr:uid="{DAFB2A96-0C81-4991-8515-BCFA6802B9B6}"/>
    <cellStyle name="Calculation 2 2 2 3 2 4 4" xfId="1398" xr:uid="{6AFC2D54-9F78-4465-A3FE-D4D828313DEC}"/>
    <cellStyle name="Calculation 2 2 2 3 2 4 4 2" xfId="1399" xr:uid="{5BB41A80-3EA2-412E-9760-29EBC1A32C41}"/>
    <cellStyle name="Calculation 2 2 2 3 2 4 4 3" xfId="1400" xr:uid="{EF0A2EAB-3424-48A3-9803-B65055236629}"/>
    <cellStyle name="Calculation 2 2 2 3 2 4 5" xfId="1401" xr:uid="{5685E649-AB69-41D2-AB58-C3CC9BD1D2B1}"/>
    <cellStyle name="Calculation 2 2 2 3 2 4 6" xfId="1402" xr:uid="{5B824633-EC90-439C-8164-D867508EF8A2}"/>
    <cellStyle name="Calculation 2 2 2 3 2 5" xfId="1403" xr:uid="{05E1564A-B974-427C-B6B8-54C6ABDEA172}"/>
    <cellStyle name="Calculation 2 2 2 3 2 5 2" xfId="1404" xr:uid="{7C2F8578-878C-4B9E-A140-404112FCD35C}"/>
    <cellStyle name="Calculation 2 2 2 3 2 5 3" xfId="1405" xr:uid="{2664A935-B998-4724-B757-761B6A8DB4B8}"/>
    <cellStyle name="Calculation 2 2 2 3 2 6" xfId="1406" xr:uid="{5BF2DB1A-2C03-4A38-8085-B9A32D26556D}"/>
    <cellStyle name="Calculation 2 2 2 3 2 6 2" xfId="1407" xr:uid="{756FBAF4-31D6-469F-AFB0-E058D89725FB}"/>
    <cellStyle name="Calculation 2 2 2 3 2 6 3" xfId="1408" xr:uid="{E434C5C2-93F7-42D3-982E-D982C9EB25DF}"/>
    <cellStyle name="Calculation 2 2 2 3 2 7" xfId="1409" xr:uid="{E74507B2-7098-431C-A27F-DBF57336AC59}"/>
    <cellStyle name="Calculation 2 2 2 3 2 7 2" xfId="1410" xr:uid="{5D8E358A-592B-47BA-B3C2-3A49E1265572}"/>
    <cellStyle name="Calculation 2 2 2 3 2 7 3" xfId="1411" xr:uid="{065D72C5-A1A5-409A-8088-A72BBFDE166D}"/>
    <cellStyle name="Calculation 2 2 2 3 2 8" xfId="1412" xr:uid="{6CE79776-AB38-48A8-AD69-2E3C720E1FE6}"/>
    <cellStyle name="Calculation 2 2 2 3 2 9" xfId="1413" xr:uid="{4F1041B6-AE76-469B-ADE7-9267CF811A3F}"/>
    <cellStyle name="Calculation 2 2 2 3 3" xfId="1414" xr:uid="{844E82C8-AD90-4207-AE3C-8F17FB134D37}"/>
    <cellStyle name="Calculation 2 2 2 3 3 2" xfId="1415" xr:uid="{F61BFE77-7DD8-4EEF-B1DD-B0959F8B21D7}"/>
    <cellStyle name="Calculation 2 2 2 3 3 2 2" xfId="1416" xr:uid="{E11B6318-C5ED-4C7F-90F2-DDB1EC9EF18D}"/>
    <cellStyle name="Calculation 2 2 2 3 3 2 3" xfId="1417" xr:uid="{0492E6E1-F610-47F3-BF61-C50E7BE56271}"/>
    <cellStyle name="Calculation 2 2 2 3 3 3" xfId="1418" xr:uid="{1DD13799-11DE-4F84-860B-6FDB13061D4B}"/>
    <cellStyle name="Calculation 2 2 2 3 3 3 2" xfId="1419" xr:uid="{A4A5B85C-661C-43E7-A220-BC9C24E82801}"/>
    <cellStyle name="Calculation 2 2 2 3 3 3 3" xfId="1420" xr:uid="{26ECD51D-8C5C-4EFD-B825-48F9776E80F4}"/>
    <cellStyle name="Calculation 2 2 2 3 3 4" xfId="1421" xr:uid="{99DC6AB1-7FDF-484B-9753-ABEB68D0E319}"/>
    <cellStyle name="Calculation 2 2 2 3 3 4 2" xfId="1422" xr:uid="{3D04C862-9104-47F2-AC09-9DBEF22F19C8}"/>
    <cellStyle name="Calculation 2 2 2 3 3 4 3" xfId="1423" xr:uid="{E85F0F95-D8B7-4D19-9569-59A2E7282A77}"/>
    <cellStyle name="Calculation 2 2 2 3 3 5" xfId="1424" xr:uid="{FE862BD5-F00A-4E13-9E7C-82AC266263A8}"/>
    <cellStyle name="Calculation 2 2 2 3 3 6" xfId="1425" xr:uid="{DCA4D863-EAE2-4CF4-B82F-9158F2735942}"/>
    <cellStyle name="Calculation 2 2 2 3 4" xfId="1426" xr:uid="{10632E5C-7D51-4B3B-A3BF-5C831FF9FF14}"/>
    <cellStyle name="Calculation 2 2 2 3 4 2" xfId="1427" xr:uid="{51FAFDC2-EB6B-42CA-A966-0D65DF01EFDC}"/>
    <cellStyle name="Calculation 2 2 2 3 4 2 2" xfId="1428" xr:uid="{E3C156D0-2FE7-49DA-9306-1D8CE9C2424E}"/>
    <cellStyle name="Calculation 2 2 2 3 4 2 3" xfId="1429" xr:uid="{E16FCC86-31D7-445E-BF78-4B8A74937573}"/>
    <cellStyle name="Calculation 2 2 2 3 4 3" xfId="1430" xr:uid="{017EF7EA-3817-42CD-ABB2-AF0CCBB65343}"/>
    <cellStyle name="Calculation 2 2 2 3 4 3 2" xfId="1431" xr:uid="{2DBD6502-D737-4FF8-91C0-BB961D3DBEDB}"/>
    <cellStyle name="Calculation 2 2 2 3 4 3 3" xfId="1432" xr:uid="{10E328D9-0357-475E-97B7-F48EA5AACD02}"/>
    <cellStyle name="Calculation 2 2 2 3 4 4" xfId="1433" xr:uid="{1AE531E1-1ABE-463F-83E3-707C591E5667}"/>
    <cellStyle name="Calculation 2 2 2 3 4 4 2" xfId="1434" xr:uid="{73EC835F-6992-45BE-A842-78C9BF4D0367}"/>
    <cellStyle name="Calculation 2 2 2 3 4 4 3" xfId="1435" xr:uid="{DB056CB4-4BD8-4D32-86B1-AA0A1C7D9D31}"/>
    <cellStyle name="Calculation 2 2 2 3 4 5" xfId="1436" xr:uid="{C6449426-01A6-469E-9228-54A0FE333472}"/>
    <cellStyle name="Calculation 2 2 2 3 4 6" xfId="1437" xr:uid="{49393B9D-48B8-4A90-BCA7-0970B39E9D52}"/>
    <cellStyle name="Calculation 2 2 2 3 5" xfId="1438" xr:uid="{22E233F8-D945-4253-A607-926A51840FCC}"/>
    <cellStyle name="Calculation 2 2 2 3 5 2" xfId="1439" xr:uid="{01715CDF-F090-439D-92DB-86A5B34F6583}"/>
    <cellStyle name="Calculation 2 2 2 3 5 2 2" xfId="1440" xr:uid="{55E68799-F0BF-4FA5-8D24-2278949B6A92}"/>
    <cellStyle name="Calculation 2 2 2 3 5 2 3" xfId="1441" xr:uid="{51773202-0BDD-45CE-A726-342AC46EFB8D}"/>
    <cellStyle name="Calculation 2 2 2 3 5 3" xfId="1442" xr:uid="{67A197CB-EFEF-4059-9A06-872CA0551ED3}"/>
    <cellStyle name="Calculation 2 2 2 3 5 3 2" xfId="1443" xr:uid="{A2A48090-A92C-488F-85A9-4A0B35FDDA40}"/>
    <cellStyle name="Calculation 2 2 2 3 5 3 3" xfId="1444" xr:uid="{2248978B-A39D-4068-BE52-AB46AEA5AAA8}"/>
    <cellStyle name="Calculation 2 2 2 3 5 4" xfId="1445" xr:uid="{10C83550-D6D6-4BA0-9B5B-C6FD371EFEA6}"/>
    <cellStyle name="Calculation 2 2 2 3 5 4 2" xfId="1446" xr:uid="{8D838083-67EF-4E06-836E-ADD8DB7D9C81}"/>
    <cellStyle name="Calculation 2 2 2 3 5 4 3" xfId="1447" xr:uid="{361D1983-49B4-445A-A02A-102C4F7F276A}"/>
    <cellStyle name="Calculation 2 2 2 3 5 5" xfId="1448" xr:uid="{6CBB8195-973F-461C-B6D1-5F667C071787}"/>
    <cellStyle name="Calculation 2 2 2 3 5 6" xfId="1449" xr:uid="{AB9402CB-8D17-4A7A-8B86-1151438AE0F7}"/>
    <cellStyle name="Calculation 2 2 2 3 6" xfId="1450" xr:uid="{ACF1427E-01C7-4EA2-9718-939E2E5F91EC}"/>
    <cellStyle name="Calculation 2 2 2 3 6 2" xfId="1451" xr:uid="{22A23C10-4B8E-45EB-8D60-5B82EF4952A2}"/>
    <cellStyle name="Calculation 2 2 2 3 6 3" xfId="1452" xr:uid="{55B6C9A7-F97F-4490-972B-A53C26EE1C89}"/>
    <cellStyle name="Calculation 2 2 2 3 7" xfId="1453" xr:uid="{A96EDB30-891F-41F1-859E-33F818BFE099}"/>
    <cellStyle name="Calculation 2 2 2 3 7 2" xfId="1454" xr:uid="{D01FFD1C-CAA2-4144-90AD-0131940823D6}"/>
    <cellStyle name="Calculation 2 2 2 3 7 3" xfId="1455" xr:uid="{4E162C96-D2FF-4E61-96C4-C2872927E30B}"/>
    <cellStyle name="Calculation 2 2 2 3 8" xfId="1456" xr:uid="{845E21EA-B48C-42B0-8570-55A449375460}"/>
    <cellStyle name="Calculation 2 2 2 3 8 2" xfId="1457" xr:uid="{693CB554-2032-4650-9E4B-04D9295942DA}"/>
    <cellStyle name="Calculation 2 2 2 3 8 3" xfId="1458" xr:uid="{BCA0DDFA-69D1-4A2B-BA54-38D7CD5262AF}"/>
    <cellStyle name="Calculation 2 2 2 3 9" xfId="1459" xr:uid="{6F50C0C1-2E46-4F44-9819-A35CC4E8FCCF}"/>
    <cellStyle name="Calculation 2 2 2 4" xfId="1460" xr:uid="{15568C3A-0310-4B6D-A062-EA8E1D404552}"/>
    <cellStyle name="Calculation 2 2 2 4 10" xfId="1461" xr:uid="{5C18D416-62AB-4B03-9D93-26B276F75197}"/>
    <cellStyle name="Calculation 2 2 2 4 2" xfId="1462" xr:uid="{1AEB1269-5F2D-44A9-8E1A-0A98C5462317}"/>
    <cellStyle name="Calculation 2 2 2 4 2 2" xfId="1463" xr:uid="{D0C5FA92-146C-4B6B-9592-0270CD180E92}"/>
    <cellStyle name="Calculation 2 2 2 4 2 2 2" xfId="1464" xr:uid="{7EEF8AB2-121D-400C-A96F-B03BF42125FC}"/>
    <cellStyle name="Calculation 2 2 2 4 2 2 2 2" xfId="1465" xr:uid="{91B0B737-8633-4CB4-B520-B33D2D7943B4}"/>
    <cellStyle name="Calculation 2 2 2 4 2 2 2 3" xfId="1466" xr:uid="{CEC140AB-215B-42EB-AAD6-19462629E4CC}"/>
    <cellStyle name="Calculation 2 2 2 4 2 2 3" xfId="1467" xr:uid="{C31C3358-AF2C-4B74-AC8F-ED8946F0A246}"/>
    <cellStyle name="Calculation 2 2 2 4 2 2 3 2" xfId="1468" xr:uid="{DFE6A199-16C2-448E-AF25-11BD90DBD16D}"/>
    <cellStyle name="Calculation 2 2 2 4 2 2 3 3" xfId="1469" xr:uid="{685B6E36-CD4C-41DC-AB12-29E756EA363A}"/>
    <cellStyle name="Calculation 2 2 2 4 2 2 4" xfId="1470" xr:uid="{A795B372-6CA0-4D7E-9BA3-833A36793842}"/>
    <cellStyle name="Calculation 2 2 2 4 2 2 4 2" xfId="1471" xr:uid="{E0FA83BB-22E7-4D83-9E54-810F5E965D01}"/>
    <cellStyle name="Calculation 2 2 2 4 2 2 4 3" xfId="1472" xr:uid="{3E661912-C17A-4660-BEC2-F2B9322C60A2}"/>
    <cellStyle name="Calculation 2 2 2 4 2 2 5" xfId="1473" xr:uid="{C2F25DE0-5041-4467-9B4C-A966D99ECD1E}"/>
    <cellStyle name="Calculation 2 2 2 4 2 2 6" xfId="1474" xr:uid="{307081F4-9A6D-4ED6-BF23-0410A6F9C39F}"/>
    <cellStyle name="Calculation 2 2 2 4 2 3" xfId="1475" xr:uid="{89F107C3-2A95-4E8D-AC77-6EAB257E1E52}"/>
    <cellStyle name="Calculation 2 2 2 4 2 3 2" xfId="1476" xr:uid="{651F2248-3ABE-4A2C-94F6-5283E8E8740A}"/>
    <cellStyle name="Calculation 2 2 2 4 2 3 2 2" xfId="1477" xr:uid="{137BECF7-9C80-4C33-B18C-E69AE227373A}"/>
    <cellStyle name="Calculation 2 2 2 4 2 3 2 3" xfId="1478" xr:uid="{CC66658A-E6C7-41B8-8C16-7F578B40631D}"/>
    <cellStyle name="Calculation 2 2 2 4 2 3 3" xfId="1479" xr:uid="{42B2F0B2-2F11-4DD3-BC76-AA923B2FEB28}"/>
    <cellStyle name="Calculation 2 2 2 4 2 3 3 2" xfId="1480" xr:uid="{D41703F2-0DB0-4DAE-B579-CD086CF7334A}"/>
    <cellStyle name="Calculation 2 2 2 4 2 3 3 3" xfId="1481" xr:uid="{249D4E9D-F0A0-4B6E-BE2B-574551C17227}"/>
    <cellStyle name="Calculation 2 2 2 4 2 3 4" xfId="1482" xr:uid="{9767E218-1706-47E4-8DA5-0F1478D88667}"/>
    <cellStyle name="Calculation 2 2 2 4 2 3 4 2" xfId="1483" xr:uid="{9C3E22C6-7D86-4523-9E38-2883B1E7EBF5}"/>
    <cellStyle name="Calculation 2 2 2 4 2 3 4 3" xfId="1484" xr:uid="{30E3E3A4-71D1-4FF1-8B50-0D9565A8EAA4}"/>
    <cellStyle name="Calculation 2 2 2 4 2 3 5" xfId="1485" xr:uid="{9D3F636A-5063-4EEF-97D5-AD8533681A13}"/>
    <cellStyle name="Calculation 2 2 2 4 2 3 6" xfId="1486" xr:uid="{DBD69E1B-DBD8-4472-BF73-94C0FB3A5B18}"/>
    <cellStyle name="Calculation 2 2 2 4 2 4" xfId="1487" xr:uid="{B437BBC2-93D0-43FF-9622-D8562DF6AC3A}"/>
    <cellStyle name="Calculation 2 2 2 4 2 4 2" xfId="1488" xr:uid="{DF42D34B-063D-442D-838A-00E5F866382A}"/>
    <cellStyle name="Calculation 2 2 2 4 2 4 2 2" xfId="1489" xr:uid="{322B3AAC-1FCE-4F55-9347-45A3EFE5B0EF}"/>
    <cellStyle name="Calculation 2 2 2 4 2 4 2 3" xfId="1490" xr:uid="{1F391B42-1AAE-4B6B-8FF9-32E3360B1789}"/>
    <cellStyle name="Calculation 2 2 2 4 2 4 3" xfId="1491" xr:uid="{986BCBD6-ED43-406C-9E9F-92F9DC4233B4}"/>
    <cellStyle name="Calculation 2 2 2 4 2 4 3 2" xfId="1492" xr:uid="{9A264C85-1265-49D4-8AD0-9774A40DA97D}"/>
    <cellStyle name="Calculation 2 2 2 4 2 4 3 3" xfId="1493" xr:uid="{B233684D-4AA2-4B2F-8804-497DF26E9716}"/>
    <cellStyle name="Calculation 2 2 2 4 2 4 4" xfId="1494" xr:uid="{FA6A4807-BC40-490B-852D-E84E1530DB40}"/>
    <cellStyle name="Calculation 2 2 2 4 2 4 4 2" xfId="1495" xr:uid="{241C1318-7243-4F9C-A84A-7F931665570B}"/>
    <cellStyle name="Calculation 2 2 2 4 2 4 4 3" xfId="1496" xr:uid="{86BB07F5-58F1-4D02-8EBD-276DA35EF80E}"/>
    <cellStyle name="Calculation 2 2 2 4 2 4 5" xfId="1497" xr:uid="{6F6DC609-AC30-436B-B6DB-4D42AA8EB785}"/>
    <cellStyle name="Calculation 2 2 2 4 2 4 6" xfId="1498" xr:uid="{2A5814D9-E8ED-4C38-AC33-A1CAC8B77990}"/>
    <cellStyle name="Calculation 2 2 2 4 2 5" xfId="1499" xr:uid="{C5DF3944-564A-4B92-9B73-C07BDD9C3B4E}"/>
    <cellStyle name="Calculation 2 2 2 4 2 5 2" xfId="1500" xr:uid="{654718A1-E032-4D81-B2B4-35A293768185}"/>
    <cellStyle name="Calculation 2 2 2 4 2 5 3" xfId="1501" xr:uid="{A80A62EF-0A5D-4B25-89D8-8973586F3AA8}"/>
    <cellStyle name="Calculation 2 2 2 4 2 6" xfId="1502" xr:uid="{76C5DF45-3B18-40AF-8FD8-49EC371EAA26}"/>
    <cellStyle name="Calculation 2 2 2 4 2 6 2" xfId="1503" xr:uid="{68E67FF6-5CB5-4B4A-8F8A-C61CAB19B7EA}"/>
    <cellStyle name="Calculation 2 2 2 4 2 6 3" xfId="1504" xr:uid="{0639C355-2306-4A8B-B431-B8FCADB154D9}"/>
    <cellStyle name="Calculation 2 2 2 4 2 7" xfId="1505" xr:uid="{BE521A98-93E4-4FAC-90AC-59D8C7854CCF}"/>
    <cellStyle name="Calculation 2 2 2 4 2 7 2" xfId="1506" xr:uid="{03092923-B9C8-45D4-9BC0-9425175C4412}"/>
    <cellStyle name="Calculation 2 2 2 4 2 7 3" xfId="1507" xr:uid="{CE77B34A-FBAD-4422-AABA-2B4CA61BFE7F}"/>
    <cellStyle name="Calculation 2 2 2 4 2 8" xfId="1508" xr:uid="{44AFCF06-6DFB-4F70-9B72-75A93B81B80B}"/>
    <cellStyle name="Calculation 2 2 2 4 2 9" xfId="1509" xr:uid="{61BA6B9C-F1FA-41AF-A6AA-74AF23CA2C57}"/>
    <cellStyle name="Calculation 2 2 2 4 3" xfId="1510" xr:uid="{FC75FF75-5F61-4DBD-AAD2-34012A435C9C}"/>
    <cellStyle name="Calculation 2 2 2 4 3 2" xfId="1511" xr:uid="{765EF472-0D1B-4097-8A14-107C32E9E49D}"/>
    <cellStyle name="Calculation 2 2 2 4 3 2 2" xfId="1512" xr:uid="{980872A3-9161-470B-99A4-53927B0F55B5}"/>
    <cellStyle name="Calculation 2 2 2 4 3 2 3" xfId="1513" xr:uid="{52B8B435-D596-40F5-B56C-D1A589DEC44F}"/>
    <cellStyle name="Calculation 2 2 2 4 3 3" xfId="1514" xr:uid="{EE249A86-8FD5-460F-BB1D-388261D61B8D}"/>
    <cellStyle name="Calculation 2 2 2 4 3 3 2" xfId="1515" xr:uid="{48608357-8992-49E7-BB6C-42FCB34BC9E1}"/>
    <cellStyle name="Calculation 2 2 2 4 3 3 3" xfId="1516" xr:uid="{DCF6CDCE-A520-48A5-A4E9-141046490B34}"/>
    <cellStyle name="Calculation 2 2 2 4 3 4" xfId="1517" xr:uid="{45A86C14-B18A-44FD-A8CE-2C5EF8990A83}"/>
    <cellStyle name="Calculation 2 2 2 4 3 4 2" xfId="1518" xr:uid="{82D4B37F-47D0-4B90-A76A-F7E138BB83B5}"/>
    <cellStyle name="Calculation 2 2 2 4 3 4 3" xfId="1519" xr:uid="{92746F22-6984-4943-8F0C-F93EC861C81A}"/>
    <cellStyle name="Calculation 2 2 2 4 3 5" xfId="1520" xr:uid="{FE0FD5C1-0064-4D67-BE47-00F1A4B1DBC2}"/>
    <cellStyle name="Calculation 2 2 2 4 3 6" xfId="1521" xr:uid="{FAEEC229-7444-4A36-9BBE-679F78010844}"/>
    <cellStyle name="Calculation 2 2 2 4 4" xfId="1522" xr:uid="{73B5ABFF-3752-41F4-BCEF-E0B21283B693}"/>
    <cellStyle name="Calculation 2 2 2 4 4 2" xfId="1523" xr:uid="{1B936BD4-81DD-44E7-B80E-CC4F90E8A286}"/>
    <cellStyle name="Calculation 2 2 2 4 4 2 2" xfId="1524" xr:uid="{B71B9349-F3B2-4405-ADBE-F90B9199C659}"/>
    <cellStyle name="Calculation 2 2 2 4 4 2 3" xfId="1525" xr:uid="{6AEBF070-9317-4533-B509-136603C25416}"/>
    <cellStyle name="Calculation 2 2 2 4 4 3" xfId="1526" xr:uid="{7E7BE085-7128-437B-913F-4D90F9776E38}"/>
    <cellStyle name="Calculation 2 2 2 4 4 3 2" xfId="1527" xr:uid="{FBA61DE6-C4CC-46BC-BD42-6DACC09400F3}"/>
    <cellStyle name="Calculation 2 2 2 4 4 3 3" xfId="1528" xr:uid="{6472B3D1-5E40-4AF9-9721-2D3EBC906120}"/>
    <cellStyle name="Calculation 2 2 2 4 4 4" xfId="1529" xr:uid="{A56AEB69-2444-46E8-80FC-EB7A24FCD0F8}"/>
    <cellStyle name="Calculation 2 2 2 4 4 4 2" xfId="1530" xr:uid="{084102DD-8FA0-456A-9841-5F3375022D92}"/>
    <cellStyle name="Calculation 2 2 2 4 4 4 3" xfId="1531" xr:uid="{069D58D4-40C7-4868-80AA-E600B33D2C4F}"/>
    <cellStyle name="Calculation 2 2 2 4 4 5" xfId="1532" xr:uid="{B868F51E-7BC2-4494-A45E-9EC3089BB341}"/>
    <cellStyle name="Calculation 2 2 2 4 4 6" xfId="1533" xr:uid="{92B2C7FD-CB6D-4D1A-853D-36100E0A0DEF}"/>
    <cellStyle name="Calculation 2 2 2 4 5" xfId="1534" xr:uid="{B69DA126-2D21-4006-9E62-67BD5C2DEB0E}"/>
    <cellStyle name="Calculation 2 2 2 4 5 2" xfId="1535" xr:uid="{28E39DED-AA0B-4261-95CD-102F10A9FC54}"/>
    <cellStyle name="Calculation 2 2 2 4 5 2 2" xfId="1536" xr:uid="{F1636415-BB34-4A01-8426-DE4E38BCE1DD}"/>
    <cellStyle name="Calculation 2 2 2 4 5 2 3" xfId="1537" xr:uid="{09ED0245-632A-4EE0-880A-ED6C9BB8B9A2}"/>
    <cellStyle name="Calculation 2 2 2 4 5 3" xfId="1538" xr:uid="{BE31AD15-1A04-460F-8637-433180ACE7B0}"/>
    <cellStyle name="Calculation 2 2 2 4 5 3 2" xfId="1539" xr:uid="{EFB2ABF5-B6AF-4960-BDF0-8D31F5E5865C}"/>
    <cellStyle name="Calculation 2 2 2 4 5 3 3" xfId="1540" xr:uid="{58082C00-700C-4A66-A0D4-1CE6D8E16089}"/>
    <cellStyle name="Calculation 2 2 2 4 5 4" xfId="1541" xr:uid="{9F918DB6-249A-48AF-B6F0-5740ECDA7B6D}"/>
    <cellStyle name="Calculation 2 2 2 4 5 4 2" xfId="1542" xr:uid="{ED3DFDD3-BC05-4220-9A87-5EE7809DB1C7}"/>
    <cellStyle name="Calculation 2 2 2 4 5 4 3" xfId="1543" xr:uid="{5A70DAE5-919F-4143-BA16-C389ED64A6BA}"/>
    <cellStyle name="Calculation 2 2 2 4 5 5" xfId="1544" xr:uid="{1A6CAA6B-0BE0-4A27-8DA9-6E9FB7BF361F}"/>
    <cellStyle name="Calculation 2 2 2 4 5 6" xfId="1545" xr:uid="{5F57CE88-CF87-4CB8-85C1-EB4DEEC512CC}"/>
    <cellStyle name="Calculation 2 2 2 4 6" xfId="1546" xr:uid="{F6AD469F-36AF-4123-8E19-4C8F07FEC078}"/>
    <cellStyle name="Calculation 2 2 2 4 6 2" xfId="1547" xr:uid="{93592480-9802-4937-82FF-77401BA65DBA}"/>
    <cellStyle name="Calculation 2 2 2 4 6 3" xfId="1548" xr:uid="{3F8DD7FE-F553-4953-AC58-83A21B8B7BC8}"/>
    <cellStyle name="Calculation 2 2 2 4 7" xfId="1549" xr:uid="{77406809-DD67-4D84-942C-3C925FF4404D}"/>
    <cellStyle name="Calculation 2 2 2 4 7 2" xfId="1550" xr:uid="{897133C6-1827-4815-A83E-819E26C869FE}"/>
    <cellStyle name="Calculation 2 2 2 4 7 3" xfId="1551" xr:uid="{472B3484-BE61-442B-BE89-3C3198EAADD1}"/>
    <cellStyle name="Calculation 2 2 2 4 8" xfId="1552" xr:uid="{0013EDF8-4FC1-434E-8218-63AF41C101CC}"/>
    <cellStyle name="Calculation 2 2 2 4 8 2" xfId="1553" xr:uid="{0CB58CAE-BDEE-4D93-833F-49B883F02735}"/>
    <cellStyle name="Calculation 2 2 2 4 8 3" xfId="1554" xr:uid="{D56E532D-CC00-4E4B-AFA1-9A958940DA06}"/>
    <cellStyle name="Calculation 2 2 2 4 9" xfId="1555" xr:uid="{F8DB05CF-4F6C-4794-9ECE-17D6494EFA91}"/>
    <cellStyle name="Calculation 2 2 2 5" xfId="1556" xr:uid="{B16FE89F-C764-4392-B0C8-00221BBA9D2C}"/>
    <cellStyle name="Calculation 2 2 2 5 10" xfId="1557" xr:uid="{53CA78CF-8DFA-449B-8D92-F69855C2BA6F}"/>
    <cellStyle name="Calculation 2 2 2 5 2" xfId="1558" xr:uid="{13A56965-0C42-4363-A834-B00181F77850}"/>
    <cellStyle name="Calculation 2 2 2 5 2 2" xfId="1559" xr:uid="{B6446A0D-9EA7-4092-AD44-018496845E50}"/>
    <cellStyle name="Calculation 2 2 2 5 2 2 2" xfId="1560" xr:uid="{F904A652-9A81-4191-83A5-10F8F1534B39}"/>
    <cellStyle name="Calculation 2 2 2 5 2 2 2 2" xfId="1561" xr:uid="{BBECE84D-C84A-4DEA-B31C-5BF040C9EB77}"/>
    <cellStyle name="Calculation 2 2 2 5 2 2 2 3" xfId="1562" xr:uid="{46D37F33-9AAF-4C0E-8D0D-1F35562B8D33}"/>
    <cellStyle name="Calculation 2 2 2 5 2 2 3" xfId="1563" xr:uid="{E8F52015-408E-4D50-9388-09E1CA8476E1}"/>
    <cellStyle name="Calculation 2 2 2 5 2 2 3 2" xfId="1564" xr:uid="{AE5047C1-86A6-4A8C-93EE-8652D39F4ADD}"/>
    <cellStyle name="Calculation 2 2 2 5 2 2 3 3" xfId="1565" xr:uid="{838B6125-6C44-475C-B86C-1A93DEC3C04A}"/>
    <cellStyle name="Calculation 2 2 2 5 2 2 4" xfId="1566" xr:uid="{15C683C8-6727-4A5A-A061-A964C7C6490F}"/>
    <cellStyle name="Calculation 2 2 2 5 2 2 4 2" xfId="1567" xr:uid="{F8FFFC7F-028E-48A5-AEF5-B03CADB2EF11}"/>
    <cellStyle name="Calculation 2 2 2 5 2 2 4 3" xfId="1568" xr:uid="{85BCF235-C175-4DF9-AF98-ADA9D14DB5BA}"/>
    <cellStyle name="Calculation 2 2 2 5 2 2 5" xfId="1569" xr:uid="{24B43431-BCE5-4A16-84C1-BF8F91CB277D}"/>
    <cellStyle name="Calculation 2 2 2 5 2 2 6" xfId="1570" xr:uid="{8EADB0BC-B679-4348-A3F2-1FF015ABD699}"/>
    <cellStyle name="Calculation 2 2 2 5 2 3" xfId="1571" xr:uid="{8D0BD106-170A-4321-86F1-DDA5FD700D49}"/>
    <cellStyle name="Calculation 2 2 2 5 2 3 2" xfId="1572" xr:uid="{2D70539F-61EC-4BC2-AC62-CAF8E57981FA}"/>
    <cellStyle name="Calculation 2 2 2 5 2 3 2 2" xfId="1573" xr:uid="{2CCB91BB-56AE-4CDE-A3C6-437BF86E94E5}"/>
    <cellStyle name="Calculation 2 2 2 5 2 3 2 3" xfId="1574" xr:uid="{187037C5-EB66-4DE6-93D4-5F8571BDBD17}"/>
    <cellStyle name="Calculation 2 2 2 5 2 3 3" xfId="1575" xr:uid="{C4BD3199-DCF3-4227-ACE4-5C7C5CA69161}"/>
    <cellStyle name="Calculation 2 2 2 5 2 3 3 2" xfId="1576" xr:uid="{F0ADE90C-7204-4A1D-8464-498C2C053F74}"/>
    <cellStyle name="Calculation 2 2 2 5 2 3 3 3" xfId="1577" xr:uid="{7782DE26-DF69-49D3-9459-FBBAE8F9FEEF}"/>
    <cellStyle name="Calculation 2 2 2 5 2 3 4" xfId="1578" xr:uid="{12FBB391-5EC6-407D-86CF-57F05827CC97}"/>
    <cellStyle name="Calculation 2 2 2 5 2 3 4 2" xfId="1579" xr:uid="{974F0CF1-2FE4-4FD8-8F48-0405E9555144}"/>
    <cellStyle name="Calculation 2 2 2 5 2 3 4 3" xfId="1580" xr:uid="{E4967384-3C9E-4A81-BCCF-E216CBC08787}"/>
    <cellStyle name="Calculation 2 2 2 5 2 3 5" xfId="1581" xr:uid="{51E3DE07-9DA1-46D3-B1B3-66CB04DB9CDA}"/>
    <cellStyle name="Calculation 2 2 2 5 2 3 6" xfId="1582" xr:uid="{6C35BB1A-9CB9-4792-8DB0-CB0FA200A0F2}"/>
    <cellStyle name="Calculation 2 2 2 5 2 4" xfId="1583" xr:uid="{83990289-C079-42A7-89D0-D6FD6C514C29}"/>
    <cellStyle name="Calculation 2 2 2 5 2 4 2" xfId="1584" xr:uid="{42833A06-CBBA-410E-9210-D3D307875515}"/>
    <cellStyle name="Calculation 2 2 2 5 2 4 2 2" xfId="1585" xr:uid="{E5BFB1E9-2984-4102-A5DB-5190BA1505E7}"/>
    <cellStyle name="Calculation 2 2 2 5 2 4 2 3" xfId="1586" xr:uid="{D49BBCCC-B668-44DD-9373-556FC4A48EA0}"/>
    <cellStyle name="Calculation 2 2 2 5 2 4 3" xfId="1587" xr:uid="{C95EA50C-12C1-41EF-82B3-958CFBB8738F}"/>
    <cellStyle name="Calculation 2 2 2 5 2 4 3 2" xfId="1588" xr:uid="{C1A132E8-3260-4165-882A-C427E042D3F9}"/>
    <cellStyle name="Calculation 2 2 2 5 2 4 3 3" xfId="1589" xr:uid="{6366B4D1-BDBA-4D95-A860-58DD6A37CEFD}"/>
    <cellStyle name="Calculation 2 2 2 5 2 4 4" xfId="1590" xr:uid="{619ED201-FB14-44A1-BE08-A63C9A6DC20C}"/>
    <cellStyle name="Calculation 2 2 2 5 2 4 4 2" xfId="1591" xr:uid="{EA6DF709-C741-4CE2-BC73-0702142AA96D}"/>
    <cellStyle name="Calculation 2 2 2 5 2 4 4 3" xfId="1592" xr:uid="{0417318E-CF71-4B23-BCD6-1CBCC5D7EDCD}"/>
    <cellStyle name="Calculation 2 2 2 5 2 4 5" xfId="1593" xr:uid="{6528FA4E-D103-43AC-A52C-1FE28DA421C6}"/>
    <cellStyle name="Calculation 2 2 2 5 2 4 6" xfId="1594" xr:uid="{5E081F15-79E5-402E-9281-B2CFB32748F5}"/>
    <cellStyle name="Calculation 2 2 2 5 2 5" xfId="1595" xr:uid="{7CA6BBE7-B2A2-4376-8F76-0DA2B1CFF216}"/>
    <cellStyle name="Calculation 2 2 2 5 2 5 2" xfId="1596" xr:uid="{D16FA5AB-BE41-4320-820A-F262CACD689C}"/>
    <cellStyle name="Calculation 2 2 2 5 2 5 3" xfId="1597" xr:uid="{F135CAFA-41F7-4AD8-A067-1FF201C4B213}"/>
    <cellStyle name="Calculation 2 2 2 5 2 6" xfId="1598" xr:uid="{18F09BD0-EE4A-4F65-AE05-C706DD8D0623}"/>
    <cellStyle name="Calculation 2 2 2 5 2 6 2" xfId="1599" xr:uid="{8979F80A-B77B-46F0-9984-62B92BF375C3}"/>
    <cellStyle name="Calculation 2 2 2 5 2 6 3" xfId="1600" xr:uid="{6E24C817-D9E8-459C-9F15-F7D002E4E656}"/>
    <cellStyle name="Calculation 2 2 2 5 2 7" xfId="1601" xr:uid="{5A9988E9-E2F4-4EAF-B02C-0AFB1D587EEA}"/>
    <cellStyle name="Calculation 2 2 2 5 2 7 2" xfId="1602" xr:uid="{0F417DFA-8610-4294-B3D2-5867BDEB81F8}"/>
    <cellStyle name="Calculation 2 2 2 5 2 7 3" xfId="1603" xr:uid="{EC2060DC-8A31-4300-B52D-96D10DFAC881}"/>
    <cellStyle name="Calculation 2 2 2 5 2 8" xfId="1604" xr:uid="{97CB1817-C105-4D16-9A8E-CE22324738CE}"/>
    <cellStyle name="Calculation 2 2 2 5 2 9" xfId="1605" xr:uid="{8533AFBA-F362-4AC3-BC2D-9A057D4DBF04}"/>
    <cellStyle name="Calculation 2 2 2 5 3" xfId="1606" xr:uid="{BAE041F9-F39C-4EE2-BDF1-40F02F6F5373}"/>
    <cellStyle name="Calculation 2 2 2 5 3 2" xfId="1607" xr:uid="{C33688F9-2ACD-4E7A-B403-B492A3A404FE}"/>
    <cellStyle name="Calculation 2 2 2 5 3 2 2" xfId="1608" xr:uid="{ED7F5D06-ACD3-4CC6-9460-38E81D1647D3}"/>
    <cellStyle name="Calculation 2 2 2 5 3 2 3" xfId="1609" xr:uid="{1EFFB3CC-1C44-4BF3-A1A7-C29D7D16BCBD}"/>
    <cellStyle name="Calculation 2 2 2 5 3 3" xfId="1610" xr:uid="{2D8F6C56-7BD6-476B-A957-1A62CA37150D}"/>
    <cellStyle name="Calculation 2 2 2 5 3 3 2" xfId="1611" xr:uid="{5032D262-48F7-4A28-8C72-1B0EE5137E01}"/>
    <cellStyle name="Calculation 2 2 2 5 3 3 3" xfId="1612" xr:uid="{817BD69D-2EFE-45B1-93F1-DE10E7FC850C}"/>
    <cellStyle name="Calculation 2 2 2 5 3 4" xfId="1613" xr:uid="{5333C36D-F40E-4EDC-9F83-1FE064D14562}"/>
    <cellStyle name="Calculation 2 2 2 5 3 4 2" xfId="1614" xr:uid="{FE43293B-360D-4AEF-A633-D21AD9E614BE}"/>
    <cellStyle name="Calculation 2 2 2 5 3 4 3" xfId="1615" xr:uid="{DA55C710-D636-4BAC-924E-9874E01959CC}"/>
    <cellStyle name="Calculation 2 2 2 5 3 5" xfId="1616" xr:uid="{B6AEABB3-F7BD-4F23-92E5-4DE825748694}"/>
    <cellStyle name="Calculation 2 2 2 5 3 6" xfId="1617" xr:uid="{0B18419D-7509-42A5-8902-1443EE90F4E5}"/>
    <cellStyle name="Calculation 2 2 2 5 4" xfId="1618" xr:uid="{9067C632-4A48-4BFA-96C2-F80E9C95220E}"/>
    <cellStyle name="Calculation 2 2 2 5 4 2" xfId="1619" xr:uid="{F77AEAE3-DF3C-4242-8AEE-CA8A24EB4A8A}"/>
    <cellStyle name="Calculation 2 2 2 5 4 2 2" xfId="1620" xr:uid="{4DC0F056-F6E3-43F7-9FC0-411E764CB976}"/>
    <cellStyle name="Calculation 2 2 2 5 4 2 3" xfId="1621" xr:uid="{CFC4A091-3D98-4464-8EE9-0CFB2CC79350}"/>
    <cellStyle name="Calculation 2 2 2 5 4 3" xfId="1622" xr:uid="{151E9846-17D6-4A3B-A212-A858A6A095BC}"/>
    <cellStyle name="Calculation 2 2 2 5 4 3 2" xfId="1623" xr:uid="{BE215EE5-CC8D-4B8E-A9B3-75FE9B752D2E}"/>
    <cellStyle name="Calculation 2 2 2 5 4 3 3" xfId="1624" xr:uid="{A7174B1E-FC5C-449D-9638-69B385388237}"/>
    <cellStyle name="Calculation 2 2 2 5 4 4" xfId="1625" xr:uid="{9E417424-9107-4F49-B831-B48215A17B69}"/>
    <cellStyle name="Calculation 2 2 2 5 4 4 2" xfId="1626" xr:uid="{F30954FA-70AD-46D9-82B3-C25109F62D73}"/>
    <cellStyle name="Calculation 2 2 2 5 4 4 3" xfId="1627" xr:uid="{B66A2736-40EA-4163-8667-820F48C89569}"/>
    <cellStyle name="Calculation 2 2 2 5 4 5" xfId="1628" xr:uid="{F5B298DE-21CC-466A-8117-5B87521E2C0C}"/>
    <cellStyle name="Calculation 2 2 2 5 4 6" xfId="1629" xr:uid="{FB2C35A5-11EA-4769-A074-E29A7A0AF41F}"/>
    <cellStyle name="Calculation 2 2 2 5 5" xfId="1630" xr:uid="{9629E4DB-62AB-45D0-A28C-E4B97572AE16}"/>
    <cellStyle name="Calculation 2 2 2 5 5 2" xfId="1631" xr:uid="{ACCA53AB-262E-41C2-BD71-A949BB714110}"/>
    <cellStyle name="Calculation 2 2 2 5 5 2 2" xfId="1632" xr:uid="{56BDF78E-7147-42CF-92CE-2A79A91DD917}"/>
    <cellStyle name="Calculation 2 2 2 5 5 2 3" xfId="1633" xr:uid="{8F48FB32-76BA-473A-848C-6AE74D11DF77}"/>
    <cellStyle name="Calculation 2 2 2 5 5 3" xfId="1634" xr:uid="{FA3CFD44-9368-40F0-9FD5-7DCA50B39A13}"/>
    <cellStyle name="Calculation 2 2 2 5 5 3 2" xfId="1635" xr:uid="{531FAF2C-A220-48AC-8E17-DF1C4FB0F81E}"/>
    <cellStyle name="Calculation 2 2 2 5 5 3 3" xfId="1636" xr:uid="{4A67D5A5-A7E3-44DE-B415-68BC6D15CA9E}"/>
    <cellStyle name="Calculation 2 2 2 5 5 4" xfId="1637" xr:uid="{2C210CA3-FD96-4D98-A2F9-530A844EB199}"/>
    <cellStyle name="Calculation 2 2 2 5 5 4 2" xfId="1638" xr:uid="{9A28E3A0-95A8-46B3-B85B-E580AE524201}"/>
    <cellStyle name="Calculation 2 2 2 5 5 4 3" xfId="1639" xr:uid="{8C6921AE-E2F4-47AC-A892-4013EC6C28C5}"/>
    <cellStyle name="Calculation 2 2 2 5 5 5" xfId="1640" xr:uid="{B7E35496-4965-4CA5-B30F-B2BE6C70EB3C}"/>
    <cellStyle name="Calculation 2 2 2 5 5 6" xfId="1641" xr:uid="{D6A9ECE9-2256-43D2-A483-D7B16EB58B33}"/>
    <cellStyle name="Calculation 2 2 2 5 6" xfId="1642" xr:uid="{9A7FC808-6204-472E-8334-09E15CBF891C}"/>
    <cellStyle name="Calculation 2 2 2 5 6 2" xfId="1643" xr:uid="{DAF2C3D9-7027-4167-AEFB-F58C0EDF8035}"/>
    <cellStyle name="Calculation 2 2 2 5 6 3" xfId="1644" xr:uid="{AC801366-33A6-43BE-9EED-6C20902405EB}"/>
    <cellStyle name="Calculation 2 2 2 5 7" xfId="1645" xr:uid="{D08435FD-D2AA-49F7-9FCB-56EA69FF4C7F}"/>
    <cellStyle name="Calculation 2 2 2 5 7 2" xfId="1646" xr:uid="{30E948D9-C92A-4690-9664-A5369C483084}"/>
    <cellStyle name="Calculation 2 2 2 5 7 3" xfId="1647" xr:uid="{C0DF2AE8-D8F4-4D2B-94C3-319AFD517B92}"/>
    <cellStyle name="Calculation 2 2 2 5 8" xfId="1648" xr:uid="{84B49085-7DDC-445E-92FA-664BCBFD214E}"/>
    <cellStyle name="Calculation 2 2 2 5 8 2" xfId="1649" xr:uid="{782EAA2B-EED0-4EB3-9FD2-5F2BC5239800}"/>
    <cellStyle name="Calculation 2 2 2 5 8 3" xfId="1650" xr:uid="{F87EB5D4-E199-4CCE-ABEB-CC4FCED48693}"/>
    <cellStyle name="Calculation 2 2 2 5 9" xfId="1651" xr:uid="{AA0E5679-38B4-4C31-A2DD-B7ABDA7F121A}"/>
    <cellStyle name="Calculation 2 2 2 6" xfId="1652" xr:uid="{C19FF9E5-8DFF-493A-916A-814038CB325D}"/>
    <cellStyle name="Calculation 2 2 2 6 2" xfId="1653" xr:uid="{D06AB2C3-A133-4892-AFF9-5A1908186723}"/>
    <cellStyle name="Calculation 2 2 2 6 2 2" xfId="1654" xr:uid="{A9798053-B18A-4902-94E1-E061A036BE52}"/>
    <cellStyle name="Calculation 2 2 2 6 2 2 2" xfId="1655" xr:uid="{D6A75E70-5AE3-48F9-AB98-AE3F7C7B5E75}"/>
    <cellStyle name="Calculation 2 2 2 6 2 2 3" xfId="1656" xr:uid="{F2FA770B-3510-4913-B5CC-4F4C09DF135A}"/>
    <cellStyle name="Calculation 2 2 2 6 2 3" xfId="1657" xr:uid="{344E6D7E-DA1B-45E3-BF0A-0C3AC78FF59C}"/>
    <cellStyle name="Calculation 2 2 2 6 2 3 2" xfId="1658" xr:uid="{DF3FCBAA-4FCC-4C1A-B014-0CC71264DE2D}"/>
    <cellStyle name="Calculation 2 2 2 6 2 3 3" xfId="1659" xr:uid="{EE3298FB-25E1-4CDB-BE48-31370C04374F}"/>
    <cellStyle name="Calculation 2 2 2 6 2 4" xfId="1660" xr:uid="{0AEFE104-75AD-485B-833A-001E685957AB}"/>
    <cellStyle name="Calculation 2 2 2 6 2 4 2" xfId="1661" xr:uid="{67997F0D-A784-49B9-B310-5B4DF305E721}"/>
    <cellStyle name="Calculation 2 2 2 6 2 4 3" xfId="1662" xr:uid="{04EB121C-4606-460C-9D92-B0151D1938A8}"/>
    <cellStyle name="Calculation 2 2 2 6 2 5" xfId="1663" xr:uid="{3D82041D-7D09-4826-8306-15552E0A55EC}"/>
    <cellStyle name="Calculation 2 2 2 6 2 6" xfId="1664" xr:uid="{5CFA3E8D-1665-4211-A11C-604F7AC4AD55}"/>
    <cellStyle name="Calculation 2 2 2 6 3" xfId="1665" xr:uid="{96B0B33D-8220-4B66-B404-9FA725369113}"/>
    <cellStyle name="Calculation 2 2 2 6 3 2" xfId="1666" xr:uid="{F75C9D13-8566-4074-8C3C-2E38EEC0B956}"/>
    <cellStyle name="Calculation 2 2 2 6 3 2 2" xfId="1667" xr:uid="{15EF6750-A65D-4AAE-A750-C1C6007BED85}"/>
    <cellStyle name="Calculation 2 2 2 6 3 2 3" xfId="1668" xr:uid="{0341EF73-A9DB-4FE6-8113-30E24B15F2D4}"/>
    <cellStyle name="Calculation 2 2 2 6 3 3" xfId="1669" xr:uid="{099CFD06-E166-4C74-AD4C-0A47C7CAD0EC}"/>
    <cellStyle name="Calculation 2 2 2 6 3 3 2" xfId="1670" xr:uid="{6EECB51C-CB02-4D1E-B9E7-C72C7D5957DE}"/>
    <cellStyle name="Calculation 2 2 2 6 3 3 3" xfId="1671" xr:uid="{DF824506-442A-4AA3-85A2-3CBC261A539C}"/>
    <cellStyle name="Calculation 2 2 2 6 3 4" xfId="1672" xr:uid="{92BCCAF0-4159-4702-B823-DA55B36087C7}"/>
    <cellStyle name="Calculation 2 2 2 6 3 4 2" xfId="1673" xr:uid="{818354E9-39C0-4EDC-8449-C6F78968B8FD}"/>
    <cellStyle name="Calculation 2 2 2 6 3 4 3" xfId="1674" xr:uid="{FF92A0F7-859D-4EC9-825E-FBAC4406317A}"/>
    <cellStyle name="Calculation 2 2 2 6 3 5" xfId="1675" xr:uid="{246E7318-E7CB-49B5-AA42-70BBF91035D0}"/>
    <cellStyle name="Calculation 2 2 2 6 3 6" xfId="1676" xr:uid="{F6E6DE1C-8E8C-4AAF-850A-100F17E4C4D9}"/>
    <cellStyle name="Calculation 2 2 2 6 4" xfId="1677" xr:uid="{2093C74A-8AE6-45EF-BEE0-C74EBE5FC1BB}"/>
    <cellStyle name="Calculation 2 2 2 6 4 2" xfId="1678" xr:uid="{8CF29519-44AE-4FDA-82AC-1B3E3EF44290}"/>
    <cellStyle name="Calculation 2 2 2 6 4 2 2" xfId="1679" xr:uid="{7B088A9D-E976-40BF-9CC7-DF0BECAE8D65}"/>
    <cellStyle name="Calculation 2 2 2 6 4 2 3" xfId="1680" xr:uid="{BBA4930B-9709-40EB-87DA-9435E552516F}"/>
    <cellStyle name="Calculation 2 2 2 6 4 3" xfId="1681" xr:uid="{97BEDDFA-B0D3-4D64-A7C6-6CBD8341CFA1}"/>
    <cellStyle name="Calculation 2 2 2 6 4 3 2" xfId="1682" xr:uid="{84E7016B-9E0E-4479-8D38-3D6123F1BBDE}"/>
    <cellStyle name="Calculation 2 2 2 6 4 3 3" xfId="1683" xr:uid="{F111A4C9-02EE-4CBB-AA07-C630948A8A38}"/>
    <cellStyle name="Calculation 2 2 2 6 4 4" xfId="1684" xr:uid="{3F908780-C229-42D3-A5C3-B2062C4CDD25}"/>
    <cellStyle name="Calculation 2 2 2 6 4 4 2" xfId="1685" xr:uid="{773D41B2-78EF-4A1C-B133-960E73FD79F3}"/>
    <cellStyle name="Calculation 2 2 2 6 4 4 3" xfId="1686" xr:uid="{35982309-0266-4C06-916D-44E05BFD96AE}"/>
    <cellStyle name="Calculation 2 2 2 6 4 5" xfId="1687" xr:uid="{862D30A6-0851-4613-A04D-754DE794A91B}"/>
    <cellStyle name="Calculation 2 2 2 6 4 6" xfId="1688" xr:uid="{434724CB-2DE8-4EA8-B7C9-CE6AF40D0981}"/>
    <cellStyle name="Calculation 2 2 2 6 5" xfId="1689" xr:uid="{A6430E93-F38A-4F8A-8201-AE3063A96D9E}"/>
    <cellStyle name="Calculation 2 2 2 6 5 2" xfId="1690" xr:uid="{0C2637B3-D637-4D51-907C-6972E75D3B1E}"/>
    <cellStyle name="Calculation 2 2 2 6 5 3" xfId="1691" xr:uid="{4B15DAF8-FD1E-4B7D-9849-4A50FF02FF30}"/>
    <cellStyle name="Calculation 2 2 2 6 6" xfId="1692" xr:uid="{D4F1800D-CCBF-4557-A8C1-59A39DEE571C}"/>
    <cellStyle name="Calculation 2 2 2 6 6 2" xfId="1693" xr:uid="{37FEABC5-B5E6-4D90-B812-E77F64651627}"/>
    <cellStyle name="Calculation 2 2 2 6 6 3" xfId="1694" xr:uid="{6F2F5BB9-0A82-4544-B137-21CA7DFFC6E6}"/>
    <cellStyle name="Calculation 2 2 2 6 7" xfId="1695" xr:uid="{0BF35C16-05FA-4CB6-9D8A-B3083398458D}"/>
    <cellStyle name="Calculation 2 2 2 6 7 2" xfId="1696" xr:uid="{D1CBFFBA-F20D-498C-AB17-2FB22CC52593}"/>
    <cellStyle name="Calculation 2 2 2 6 7 3" xfId="1697" xr:uid="{9C1875AF-31E3-4864-8214-71EAA239985D}"/>
    <cellStyle name="Calculation 2 2 2 6 8" xfId="1698" xr:uid="{9E4724D6-C2E3-4D8F-B957-FCD6F2F84BDB}"/>
    <cellStyle name="Calculation 2 2 2 6 9" xfId="1699" xr:uid="{61F5F82C-EF64-42C8-9CCC-6B419745FC31}"/>
    <cellStyle name="Calculation 2 2 2 7" xfId="1700" xr:uid="{69F770D4-1593-44ED-949A-03432976708A}"/>
    <cellStyle name="Calculation 2 2 2 7 2" xfId="1701" xr:uid="{2156DFCB-9CFB-4B39-9EA9-4FF657B15864}"/>
    <cellStyle name="Calculation 2 2 2 7 2 2" xfId="1702" xr:uid="{55993BB5-E4CA-426E-84BC-DAA6B4EC2C10}"/>
    <cellStyle name="Calculation 2 2 2 7 2 3" xfId="1703" xr:uid="{EEC0EFB5-00FB-4BA1-BCA7-AC9AC29A7CE7}"/>
    <cellStyle name="Calculation 2 2 2 7 3" xfId="1704" xr:uid="{942FED34-A24F-46AF-B56D-FE69E8197029}"/>
    <cellStyle name="Calculation 2 2 2 7 3 2" xfId="1705" xr:uid="{7FF8D95B-EA2A-41D4-96E2-5A5F4F0D8555}"/>
    <cellStyle name="Calculation 2 2 2 7 3 3" xfId="1706" xr:uid="{C522F4E9-5321-4E6E-88BA-5C460248D285}"/>
    <cellStyle name="Calculation 2 2 2 7 4" xfId="1707" xr:uid="{BDC7402E-4FC0-41E1-A7C1-3A9A2623D411}"/>
    <cellStyle name="Calculation 2 2 2 7 4 2" xfId="1708" xr:uid="{B983646C-38C5-4FA5-A86E-8EE42259FBCB}"/>
    <cellStyle name="Calculation 2 2 2 7 4 3" xfId="1709" xr:uid="{A6E555B1-9870-4E69-AAB2-006ED99F6C6E}"/>
    <cellStyle name="Calculation 2 2 2 7 5" xfId="1710" xr:uid="{F76D3C64-C244-43B9-888E-5697EC8BDA72}"/>
    <cellStyle name="Calculation 2 2 2 7 6" xfId="1711" xr:uid="{07B2AE25-C35C-443F-9103-4A38B611D6A7}"/>
    <cellStyle name="Calculation 2 2 2 8" xfId="1712" xr:uid="{9338D001-A474-4640-9127-78B4A1AEF46E}"/>
    <cellStyle name="Calculation 2 2 2 8 2" xfId="1713" xr:uid="{D4913717-8787-47E2-9241-EDC445F1BB4F}"/>
    <cellStyle name="Calculation 2 2 2 8 2 2" xfId="1714" xr:uid="{277F201A-409F-4D96-A5AA-256F5DF111D1}"/>
    <cellStyle name="Calculation 2 2 2 8 2 3" xfId="1715" xr:uid="{EDC29CC0-85A1-4E23-A4C1-C352A0193F55}"/>
    <cellStyle name="Calculation 2 2 2 8 3" xfId="1716" xr:uid="{435A1A65-41FE-4807-A4F9-17800B8E4308}"/>
    <cellStyle name="Calculation 2 2 2 8 3 2" xfId="1717" xr:uid="{28080183-941C-48DF-8213-36D88FDE71C4}"/>
    <cellStyle name="Calculation 2 2 2 8 3 3" xfId="1718" xr:uid="{B1909583-B671-45C3-9EA7-2257980774C5}"/>
    <cellStyle name="Calculation 2 2 2 8 4" xfId="1719" xr:uid="{AA82265C-BC9B-43B3-80FB-CF2E00FC4784}"/>
    <cellStyle name="Calculation 2 2 2 8 4 2" xfId="1720" xr:uid="{7F73CD0E-4EE7-41D2-B416-046B79654D04}"/>
    <cellStyle name="Calculation 2 2 2 8 4 3" xfId="1721" xr:uid="{4A27D104-5EA5-48B0-ABB6-CAA26100041E}"/>
    <cellStyle name="Calculation 2 2 2 8 5" xfId="1722" xr:uid="{7D4E575F-3771-43E1-B97D-2F3BB8D41A4C}"/>
    <cellStyle name="Calculation 2 2 2 8 6" xfId="1723" xr:uid="{001229BD-0143-46FD-8382-6B749997B1C6}"/>
    <cellStyle name="Calculation 2 2 2 9" xfId="1724" xr:uid="{B6CD1FB4-B7E0-4CFA-B944-362F40F92677}"/>
    <cellStyle name="Calculation 2 2 2 9 2" xfId="1725" xr:uid="{B8CE7B2D-D2A6-47D7-9B23-583C6AB7748B}"/>
    <cellStyle name="Calculation 2 2 2 9 2 2" xfId="1726" xr:uid="{1CF8E301-A9A0-409C-B285-6DC074B94093}"/>
    <cellStyle name="Calculation 2 2 2 9 2 3" xfId="1727" xr:uid="{6B6D3B1B-E768-49DD-BE9C-F2B48BF6F8BB}"/>
    <cellStyle name="Calculation 2 2 2 9 3" xfId="1728" xr:uid="{2213F410-66B9-4F38-9C53-E286B5272265}"/>
    <cellStyle name="Calculation 2 2 2 9 3 2" xfId="1729" xr:uid="{AB21ED4F-5660-41C9-9E80-6FE6C67BDA55}"/>
    <cellStyle name="Calculation 2 2 2 9 3 3" xfId="1730" xr:uid="{ADB49C46-AC96-474E-9734-687B3BDDDD00}"/>
    <cellStyle name="Calculation 2 2 2 9 4" xfId="1731" xr:uid="{500E750E-FE3D-45FC-AF8B-B6100A802750}"/>
    <cellStyle name="Calculation 2 2 2 9 4 2" xfId="1732" xr:uid="{2ECF3F59-EF5B-4C34-A57C-3D8CECFABDED}"/>
    <cellStyle name="Calculation 2 2 2 9 4 3" xfId="1733" xr:uid="{DFFDAA2F-682C-4FD0-B62C-D48EE70B6A1E}"/>
    <cellStyle name="Calculation 2 2 2 9 5" xfId="1734" xr:uid="{879DEA5A-F3C2-48FF-9D39-46196CF5D964}"/>
    <cellStyle name="Calculation 2 2 2 9 6" xfId="1735" xr:uid="{E05FF6D0-8C20-43F9-80B7-FDDAEFDEC4E3}"/>
    <cellStyle name="Calculation 2 2 20" xfId="1736" xr:uid="{C67CB887-AFE1-4931-A35E-490E75DA9CAF}"/>
    <cellStyle name="Calculation 2 2 21" xfId="1737" xr:uid="{68B9BD38-DD73-4812-945A-F1F4107ED33F}"/>
    <cellStyle name="Calculation 2 2 22" xfId="1738" xr:uid="{649DAC29-0BF4-4A1F-BE32-A1601397486B}"/>
    <cellStyle name="Calculation 2 2 23" xfId="1739" xr:uid="{58B08297-DD3B-49A5-877C-A53A27AAC94D}"/>
    <cellStyle name="Calculation 2 2 3" xfId="1740" xr:uid="{2ADAB50F-AE7A-403C-8C84-771B45C383A2}"/>
    <cellStyle name="Calculation 2 2 3 10" xfId="1741" xr:uid="{1AD49A9A-87EC-40CD-9B9E-7C9D57656ED2}"/>
    <cellStyle name="Calculation 2 2 3 11" xfId="1742" xr:uid="{AC989BC9-14CD-4162-91DB-19520E18EC06}"/>
    <cellStyle name="Calculation 2 2 3 2" xfId="1743" xr:uid="{29846C3E-D137-4E05-8548-E42AA6A02369}"/>
    <cellStyle name="Calculation 2 2 3 2 2" xfId="1744" xr:uid="{DD36921F-FC53-4A5F-9201-3756B5D0C850}"/>
    <cellStyle name="Calculation 2 2 3 2 2 2" xfId="1745" xr:uid="{928B9662-C036-4759-B814-824B5E795FEA}"/>
    <cellStyle name="Calculation 2 2 3 2 2 2 2" xfId="1746" xr:uid="{38966CBD-4B37-41DD-858E-844011240D29}"/>
    <cellStyle name="Calculation 2 2 3 2 2 2 3" xfId="1747" xr:uid="{0A3EF4C2-5C8D-482E-BAC5-D04D65C7A868}"/>
    <cellStyle name="Calculation 2 2 3 2 2 3" xfId="1748" xr:uid="{E985FBC9-D31E-4DCE-9239-8D617AD329CE}"/>
    <cellStyle name="Calculation 2 2 3 2 2 3 2" xfId="1749" xr:uid="{7191B182-0A6B-483F-8EFF-6FAFB39B7FAC}"/>
    <cellStyle name="Calculation 2 2 3 2 2 3 3" xfId="1750" xr:uid="{81AECD4E-E097-4436-86B9-EC2C212163A4}"/>
    <cellStyle name="Calculation 2 2 3 2 2 4" xfId="1751" xr:uid="{AEAC3B45-9906-41FB-9B22-B449C1DF63D9}"/>
    <cellStyle name="Calculation 2 2 3 2 2 4 2" xfId="1752" xr:uid="{E791255D-712C-44AF-9052-E53097A920A6}"/>
    <cellStyle name="Calculation 2 2 3 2 2 4 3" xfId="1753" xr:uid="{52D4D28E-D85D-4A2B-BB7C-44486300C4D0}"/>
    <cellStyle name="Calculation 2 2 3 2 2 5" xfId="1754" xr:uid="{DACFCA98-EAB9-40BE-85F6-40B87D362E36}"/>
    <cellStyle name="Calculation 2 2 3 2 2 6" xfId="1755" xr:uid="{47543B72-0722-4BF4-8A02-F03FEFCA476B}"/>
    <cellStyle name="Calculation 2 2 3 2 3" xfId="1756" xr:uid="{37DEAB8B-3D78-4EF6-9641-0C51671E565A}"/>
    <cellStyle name="Calculation 2 2 3 2 3 2" xfId="1757" xr:uid="{7C318A41-743B-489E-A1E9-9ED9D6420617}"/>
    <cellStyle name="Calculation 2 2 3 2 3 2 2" xfId="1758" xr:uid="{F440B63E-2442-444C-826A-77EDAD670C03}"/>
    <cellStyle name="Calculation 2 2 3 2 3 2 3" xfId="1759" xr:uid="{CE44A388-0AAB-45CE-80DC-25D05089A8E4}"/>
    <cellStyle name="Calculation 2 2 3 2 3 3" xfId="1760" xr:uid="{FE9179F5-C1C2-4B13-976E-963E45B7EBAD}"/>
    <cellStyle name="Calculation 2 2 3 2 3 3 2" xfId="1761" xr:uid="{18B3BE3C-A300-41A7-A6C5-A23B2A992DF9}"/>
    <cellStyle name="Calculation 2 2 3 2 3 3 3" xfId="1762" xr:uid="{426CED7A-C8AA-40EB-AF6F-1910352B6162}"/>
    <cellStyle name="Calculation 2 2 3 2 3 4" xfId="1763" xr:uid="{00376CCA-F260-4BCA-9BC0-4318341F6924}"/>
    <cellStyle name="Calculation 2 2 3 2 3 4 2" xfId="1764" xr:uid="{6E69DCE4-BB05-4EF3-B51C-2BDC3E4346F9}"/>
    <cellStyle name="Calculation 2 2 3 2 3 4 3" xfId="1765" xr:uid="{FC229ADF-DBC9-4833-888E-C0E0877A46F1}"/>
    <cellStyle name="Calculation 2 2 3 2 3 5" xfId="1766" xr:uid="{DC7015F5-426B-4CCB-ADD9-59F733309C93}"/>
    <cellStyle name="Calculation 2 2 3 2 3 6" xfId="1767" xr:uid="{2918B6EB-C33B-4DE2-B1BA-3D0CB0773884}"/>
    <cellStyle name="Calculation 2 2 3 2 4" xfId="1768" xr:uid="{05A75F72-F4FD-4DAA-AECE-0C7DE1D2B7B7}"/>
    <cellStyle name="Calculation 2 2 3 2 4 2" xfId="1769" xr:uid="{BEF8D668-DBD5-423F-BCD6-F0CC21356A31}"/>
    <cellStyle name="Calculation 2 2 3 2 4 2 2" xfId="1770" xr:uid="{06A0CC18-6743-433C-9F0B-6012C5AA4FCB}"/>
    <cellStyle name="Calculation 2 2 3 2 4 2 3" xfId="1771" xr:uid="{84E9F390-6087-473A-B295-2574964FB943}"/>
    <cellStyle name="Calculation 2 2 3 2 4 3" xfId="1772" xr:uid="{625666BB-B417-4B6A-89B4-41C06EBCCF77}"/>
    <cellStyle name="Calculation 2 2 3 2 4 3 2" xfId="1773" xr:uid="{87FFDE70-C42E-4443-8687-CBB9D8D15908}"/>
    <cellStyle name="Calculation 2 2 3 2 4 3 3" xfId="1774" xr:uid="{9BEEB9D6-4E96-40E3-AFDA-79022CA790B4}"/>
    <cellStyle name="Calculation 2 2 3 2 4 4" xfId="1775" xr:uid="{1A840563-1B23-4902-BC5A-49A1A24920E3}"/>
    <cellStyle name="Calculation 2 2 3 2 4 4 2" xfId="1776" xr:uid="{CE8B34D8-5683-4BFD-BA4F-BC5015432686}"/>
    <cellStyle name="Calculation 2 2 3 2 4 4 3" xfId="1777" xr:uid="{FAA66328-E88F-4548-8D84-CFA2F418D9BF}"/>
    <cellStyle name="Calculation 2 2 3 2 4 5" xfId="1778" xr:uid="{8AE97626-0A3D-441D-97E4-48103AB7B84D}"/>
    <cellStyle name="Calculation 2 2 3 2 4 6" xfId="1779" xr:uid="{F8039FF6-DE73-4120-A004-4523DDA827A2}"/>
    <cellStyle name="Calculation 2 2 3 2 5" xfId="1780" xr:uid="{D9ADFB61-5EF2-4CEE-87B9-C27554896C04}"/>
    <cellStyle name="Calculation 2 2 3 2 5 2" xfId="1781" xr:uid="{A3653BB9-D03D-48E3-9D5E-CF0F65C035A6}"/>
    <cellStyle name="Calculation 2 2 3 2 5 3" xfId="1782" xr:uid="{EA7F9506-791D-4FE5-9EDE-90F329E5EB96}"/>
    <cellStyle name="Calculation 2 2 3 2 6" xfId="1783" xr:uid="{08D75083-3812-466F-A11D-3B0ECBE89552}"/>
    <cellStyle name="Calculation 2 2 3 2 6 2" xfId="1784" xr:uid="{12541B05-E071-4BA9-81C0-63A37485C96B}"/>
    <cellStyle name="Calculation 2 2 3 2 6 3" xfId="1785" xr:uid="{5D80E64E-7FB3-4AEC-AEC4-66CE2BC06D4E}"/>
    <cellStyle name="Calculation 2 2 3 2 7" xfId="1786" xr:uid="{CD419567-D314-483A-B1E3-0A5544850024}"/>
    <cellStyle name="Calculation 2 2 3 2 7 2" xfId="1787" xr:uid="{0F87B03B-55C2-4E53-B2B7-CD2AE5E4F70E}"/>
    <cellStyle name="Calculation 2 2 3 2 7 3" xfId="1788" xr:uid="{F714AF2C-B90F-42CC-B08E-C96EBCEEE5AD}"/>
    <cellStyle name="Calculation 2 2 3 2 8" xfId="1789" xr:uid="{6700C928-77E6-4759-9DE6-FD0316929CB6}"/>
    <cellStyle name="Calculation 2 2 3 2 9" xfId="1790" xr:uid="{A948E272-9174-41EF-9D1C-E101F64250BF}"/>
    <cellStyle name="Calculation 2 2 3 3" xfId="1791" xr:uid="{5A70AA6C-BBA0-4A9C-82C0-30C27ACC9545}"/>
    <cellStyle name="Calculation 2 2 3 3 2" xfId="1792" xr:uid="{5D03A9E2-75E5-47B4-B856-E97AAD396DF1}"/>
    <cellStyle name="Calculation 2 2 3 3 2 2" xfId="1793" xr:uid="{E85E3DD8-AA10-4F1D-8601-66E824AB406B}"/>
    <cellStyle name="Calculation 2 2 3 3 2 3" xfId="1794" xr:uid="{8D34E891-6DB2-4C65-A43C-D095ED4F757A}"/>
    <cellStyle name="Calculation 2 2 3 3 3" xfId="1795" xr:uid="{2FC391AC-2125-473A-909F-9A81E52C60CF}"/>
    <cellStyle name="Calculation 2 2 3 3 3 2" xfId="1796" xr:uid="{DE89A827-2A8A-459B-8C94-F8AE6852E343}"/>
    <cellStyle name="Calculation 2 2 3 3 3 3" xfId="1797" xr:uid="{E9662480-F7EC-470B-AA90-6D527E6656DD}"/>
    <cellStyle name="Calculation 2 2 3 3 4" xfId="1798" xr:uid="{D7EA05C4-24C6-4450-9CFF-670D1E2AF169}"/>
    <cellStyle name="Calculation 2 2 3 3 4 2" xfId="1799" xr:uid="{EA7ADC2B-8BDC-4733-85BA-5DB386DA2C90}"/>
    <cellStyle name="Calculation 2 2 3 3 4 3" xfId="1800" xr:uid="{5B30653A-4361-4954-8148-AD77BFB175AC}"/>
    <cellStyle name="Calculation 2 2 3 3 5" xfId="1801" xr:uid="{6CAFE653-616E-4160-AA31-62F53710341C}"/>
    <cellStyle name="Calculation 2 2 3 3 6" xfId="1802" xr:uid="{3DD51581-5D64-4E04-B385-8D0CF50F7585}"/>
    <cellStyle name="Calculation 2 2 3 4" xfId="1803" xr:uid="{8C7F6906-0FEA-4FA7-856C-BDEBABD7EA37}"/>
    <cellStyle name="Calculation 2 2 3 4 2" xfId="1804" xr:uid="{7DBB01AE-8FF9-41EA-9981-4D11C8ABE5D5}"/>
    <cellStyle name="Calculation 2 2 3 4 2 2" xfId="1805" xr:uid="{11A70985-3891-49BC-AAF8-E067B2AF36FF}"/>
    <cellStyle name="Calculation 2 2 3 4 2 3" xfId="1806" xr:uid="{A53CEB73-F81B-4F5F-A032-C0AE0CBD357E}"/>
    <cellStyle name="Calculation 2 2 3 4 3" xfId="1807" xr:uid="{46ADDB8D-5317-464E-BA91-B3B8253003BF}"/>
    <cellStyle name="Calculation 2 2 3 4 3 2" xfId="1808" xr:uid="{15778B97-E51E-4B37-9356-494D5E3C45A3}"/>
    <cellStyle name="Calculation 2 2 3 4 3 3" xfId="1809" xr:uid="{5D54CFD9-AC21-4FC1-B37C-2E91F0223531}"/>
    <cellStyle name="Calculation 2 2 3 4 4" xfId="1810" xr:uid="{30F9D5E6-A386-447D-8446-CE062C802718}"/>
    <cellStyle name="Calculation 2 2 3 4 4 2" xfId="1811" xr:uid="{A656D5FA-88B5-48DE-871F-D1277B7E5CED}"/>
    <cellStyle name="Calculation 2 2 3 4 4 3" xfId="1812" xr:uid="{C5E1FDAB-FE07-4E01-B5AB-B15893A6BE65}"/>
    <cellStyle name="Calculation 2 2 3 4 5" xfId="1813" xr:uid="{BBC808F4-D1BE-497E-9C97-039A23D40BA7}"/>
    <cellStyle name="Calculation 2 2 3 4 6" xfId="1814" xr:uid="{24431364-06DD-42ED-9816-0EDFDE5A277A}"/>
    <cellStyle name="Calculation 2 2 3 5" xfId="1815" xr:uid="{6C9075B6-72E8-477C-A141-E0C130FD9F95}"/>
    <cellStyle name="Calculation 2 2 3 5 2" xfId="1816" xr:uid="{C9AF6F69-9CAD-4CC4-B22D-163AC83D0354}"/>
    <cellStyle name="Calculation 2 2 3 5 2 2" xfId="1817" xr:uid="{3BB14AD0-DB99-4AB9-ACC2-1417230DF721}"/>
    <cellStyle name="Calculation 2 2 3 5 2 3" xfId="1818" xr:uid="{BD5B6266-58F8-4CC4-9CCF-5FA9D6259EA4}"/>
    <cellStyle name="Calculation 2 2 3 5 3" xfId="1819" xr:uid="{3463A150-16C6-4C59-BE5B-E839993C4DEC}"/>
    <cellStyle name="Calculation 2 2 3 5 3 2" xfId="1820" xr:uid="{848C1D17-4550-4101-B4A1-10FF1B19A992}"/>
    <cellStyle name="Calculation 2 2 3 5 3 3" xfId="1821" xr:uid="{05DEE6E2-CDC9-4322-9AC0-4F63201B044C}"/>
    <cellStyle name="Calculation 2 2 3 5 4" xfId="1822" xr:uid="{A3BEFA7D-3BF1-45B8-AF1E-50794D08A79B}"/>
    <cellStyle name="Calculation 2 2 3 5 4 2" xfId="1823" xr:uid="{4382C138-63FE-4F96-9DF0-DDFBDD8DE410}"/>
    <cellStyle name="Calculation 2 2 3 5 4 3" xfId="1824" xr:uid="{D0B165D2-6D36-4CD8-92FB-95189F1E870D}"/>
    <cellStyle name="Calculation 2 2 3 5 5" xfId="1825" xr:uid="{3235E8B2-7CDD-49B9-9ACC-49790C47FA6B}"/>
    <cellStyle name="Calculation 2 2 3 5 6" xfId="1826" xr:uid="{C5E9F2E5-5466-44A2-8170-A3C36BCE7F25}"/>
    <cellStyle name="Calculation 2 2 3 6" xfId="1827" xr:uid="{258008A3-E280-4D70-B98B-A0DB365BAA26}"/>
    <cellStyle name="Calculation 2 2 3 6 2" xfId="1828" xr:uid="{8FAFFF42-CB8A-468D-8884-B6E459A429EF}"/>
    <cellStyle name="Calculation 2 2 3 6 3" xfId="1829" xr:uid="{02BB4F45-BDCD-4BFB-9A01-9E1C06837FDB}"/>
    <cellStyle name="Calculation 2 2 3 7" xfId="1830" xr:uid="{E053FFE7-2FD6-4447-B8F4-2524AADAE6F6}"/>
    <cellStyle name="Calculation 2 2 3 7 2" xfId="1831" xr:uid="{84E27411-AD55-43F8-A255-9731B08573C4}"/>
    <cellStyle name="Calculation 2 2 3 7 3" xfId="1832" xr:uid="{D7C80FFF-E6DF-4FF5-965D-5E9E7435B17C}"/>
    <cellStyle name="Calculation 2 2 3 8" xfId="1833" xr:uid="{067E9806-7846-4F54-9E52-29DACE93D4B6}"/>
    <cellStyle name="Calculation 2 2 3 8 2" xfId="1834" xr:uid="{B7B60472-4F55-48CE-BCF5-6396819EBB69}"/>
    <cellStyle name="Calculation 2 2 3 8 3" xfId="1835" xr:uid="{E48FD60B-383D-4BC7-AA04-8146C32C08CE}"/>
    <cellStyle name="Calculation 2 2 3 9" xfId="1836" xr:uid="{9770CE77-813B-4946-BDCE-18376F70C363}"/>
    <cellStyle name="Calculation 2 2 4" xfId="1837" xr:uid="{0C751E38-711B-4AE6-90F6-E6297B48E6E1}"/>
    <cellStyle name="Calculation 2 2 4 10" xfId="1838" xr:uid="{4766D1EF-6050-45E6-8795-2ED41D83124F}"/>
    <cellStyle name="Calculation 2 2 4 2" xfId="1839" xr:uid="{AAC31D0C-3D43-47D7-8726-9B925F333590}"/>
    <cellStyle name="Calculation 2 2 4 2 2" xfId="1840" xr:uid="{40CAF171-E268-47FC-8E5C-0BC414B45E3E}"/>
    <cellStyle name="Calculation 2 2 4 2 2 2" xfId="1841" xr:uid="{84913888-13D7-4895-986E-717742C2D404}"/>
    <cellStyle name="Calculation 2 2 4 2 2 2 2" xfId="1842" xr:uid="{8EE9F109-3347-4B0F-8EBA-400DB1F0EF7E}"/>
    <cellStyle name="Calculation 2 2 4 2 2 2 3" xfId="1843" xr:uid="{DD6C1B20-BAFD-4055-8D84-B117267F4BB4}"/>
    <cellStyle name="Calculation 2 2 4 2 2 3" xfId="1844" xr:uid="{D0A893CD-6556-4C26-B73C-A2F46DF0EEFC}"/>
    <cellStyle name="Calculation 2 2 4 2 2 3 2" xfId="1845" xr:uid="{E814ACCE-2E66-4043-A09C-36523403D33D}"/>
    <cellStyle name="Calculation 2 2 4 2 2 3 3" xfId="1846" xr:uid="{D58AC142-02FB-4EDB-8502-5B951C939EF8}"/>
    <cellStyle name="Calculation 2 2 4 2 2 4" xfId="1847" xr:uid="{945A9698-D716-4191-9B56-A16DB4D53CB0}"/>
    <cellStyle name="Calculation 2 2 4 2 2 4 2" xfId="1848" xr:uid="{3D019D0C-B12D-4324-AF1C-C45F17856763}"/>
    <cellStyle name="Calculation 2 2 4 2 2 4 3" xfId="1849" xr:uid="{83D4954C-F8AC-4B21-97E0-F9BBF745A99E}"/>
    <cellStyle name="Calculation 2 2 4 2 2 5" xfId="1850" xr:uid="{57667CF4-796A-44B8-A8FD-B613379C12F3}"/>
    <cellStyle name="Calculation 2 2 4 2 2 6" xfId="1851" xr:uid="{26AB43CB-C7A3-43DB-86B6-ED2084437849}"/>
    <cellStyle name="Calculation 2 2 4 2 3" xfId="1852" xr:uid="{AEDB5F97-BE59-42D1-B916-F302AF143350}"/>
    <cellStyle name="Calculation 2 2 4 2 3 2" xfId="1853" xr:uid="{0B101038-6000-4B1C-8929-6E3403B35970}"/>
    <cellStyle name="Calculation 2 2 4 2 3 2 2" xfId="1854" xr:uid="{B89B48AE-9B77-4370-ABD5-E2CC303D27B6}"/>
    <cellStyle name="Calculation 2 2 4 2 3 2 3" xfId="1855" xr:uid="{7349D877-7093-41B6-BE07-DEAFDF158C70}"/>
    <cellStyle name="Calculation 2 2 4 2 3 3" xfId="1856" xr:uid="{A894FCBB-C2A3-49AB-B834-8F6CB309B765}"/>
    <cellStyle name="Calculation 2 2 4 2 3 3 2" xfId="1857" xr:uid="{9000D883-CA89-4B05-85C9-EABA827131ED}"/>
    <cellStyle name="Calculation 2 2 4 2 3 3 3" xfId="1858" xr:uid="{6DBE45AF-5BEC-4297-9FAC-263EB79C5E5B}"/>
    <cellStyle name="Calculation 2 2 4 2 3 4" xfId="1859" xr:uid="{7B58ED6F-CBE1-48FC-80A7-C6F3A3D9B6D4}"/>
    <cellStyle name="Calculation 2 2 4 2 3 4 2" xfId="1860" xr:uid="{38BF2C4D-C529-4B8F-92CC-545E8C9B3B67}"/>
    <cellStyle name="Calculation 2 2 4 2 3 4 3" xfId="1861" xr:uid="{114E9445-CDD6-4179-86E3-DEA5CF25FC4E}"/>
    <cellStyle name="Calculation 2 2 4 2 3 5" xfId="1862" xr:uid="{94236A36-732D-4395-BFF3-185687FC386E}"/>
    <cellStyle name="Calculation 2 2 4 2 3 6" xfId="1863" xr:uid="{DBA71C27-7989-4B03-8AB9-C33783AB8C09}"/>
    <cellStyle name="Calculation 2 2 4 2 4" xfId="1864" xr:uid="{90F4BFF3-028C-4E96-A614-6A764734678B}"/>
    <cellStyle name="Calculation 2 2 4 2 4 2" xfId="1865" xr:uid="{D6B469C1-AA45-4750-AF2F-00E2F376B9F9}"/>
    <cellStyle name="Calculation 2 2 4 2 4 2 2" xfId="1866" xr:uid="{5C4B18AE-A218-4753-9783-1315FD41466A}"/>
    <cellStyle name="Calculation 2 2 4 2 4 2 3" xfId="1867" xr:uid="{71E1F029-19D1-48E5-A58D-6201C18ABBE1}"/>
    <cellStyle name="Calculation 2 2 4 2 4 3" xfId="1868" xr:uid="{51C99542-3A94-4BE9-9450-FA376835915E}"/>
    <cellStyle name="Calculation 2 2 4 2 4 3 2" xfId="1869" xr:uid="{FE3043C0-188C-497C-9EFF-33234BF5877D}"/>
    <cellStyle name="Calculation 2 2 4 2 4 3 3" xfId="1870" xr:uid="{80BBC29B-AE12-49F5-A6D9-1EAAF72C3199}"/>
    <cellStyle name="Calculation 2 2 4 2 4 4" xfId="1871" xr:uid="{554427B9-CA01-4733-A09C-4C0DDAB637B1}"/>
    <cellStyle name="Calculation 2 2 4 2 4 4 2" xfId="1872" xr:uid="{3BED3D6E-84AC-461A-AAA3-8C45E08F06B4}"/>
    <cellStyle name="Calculation 2 2 4 2 4 4 3" xfId="1873" xr:uid="{B372EB8A-4299-4184-B228-167641C35B47}"/>
    <cellStyle name="Calculation 2 2 4 2 4 5" xfId="1874" xr:uid="{F3C3C996-5521-4D7E-9658-779D691ABB68}"/>
    <cellStyle name="Calculation 2 2 4 2 4 6" xfId="1875" xr:uid="{06E4A725-5872-4D94-A11F-F53675F96FF9}"/>
    <cellStyle name="Calculation 2 2 4 2 5" xfId="1876" xr:uid="{73B620C8-5B89-4016-8BA4-F24641A7311D}"/>
    <cellStyle name="Calculation 2 2 4 2 5 2" xfId="1877" xr:uid="{F120C141-A11C-4FE8-AE08-FC4087320DF8}"/>
    <cellStyle name="Calculation 2 2 4 2 5 3" xfId="1878" xr:uid="{B193E435-9E97-4886-8F77-B23C3D59195B}"/>
    <cellStyle name="Calculation 2 2 4 2 6" xfId="1879" xr:uid="{7C24DD7B-0EBB-41FD-B297-74E601F1CE4B}"/>
    <cellStyle name="Calculation 2 2 4 2 6 2" xfId="1880" xr:uid="{73444563-D450-4412-AC3B-3872A0B8FF73}"/>
    <cellStyle name="Calculation 2 2 4 2 6 3" xfId="1881" xr:uid="{0EB9C40E-0A00-4964-AE2E-05AE110BE40B}"/>
    <cellStyle name="Calculation 2 2 4 2 7" xfId="1882" xr:uid="{820F6AD3-82DD-4D2E-B97B-6B5B50851C4B}"/>
    <cellStyle name="Calculation 2 2 4 2 7 2" xfId="1883" xr:uid="{C1338C00-5746-4A5A-AA04-4443EF15E784}"/>
    <cellStyle name="Calculation 2 2 4 2 7 3" xfId="1884" xr:uid="{CDBA21F5-BE57-4683-91CE-26B9A8C19782}"/>
    <cellStyle name="Calculation 2 2 4 2 8" xfId="1885" xr:uid="{4EA9A74F-14E3-4DDB-A77B-3EADB841FF98}"/>
    <cellStyle name="Calculation 2 2 4 2 9" xfId="1886" xr:uid="{2860AF60-B0DB-4CC1-BB06-9AD67FE3868E}"/>
    <cellStyle name="Calculation 2 2 4 3" xfId="1887" xr:uid="{AF2C9264-B88D-4549-8E44-53D82853ED08}"/>
    <cellStyle name="Calculation 2 2 4 3 2" xfId="1888" xr:uid="{B2F5CFB8-4B45-4FD1-9894-05E99F59DC39}"/>
    <cellStyle name="Calculation 2 2 4 3 2 2" xfId="1889" xr:uid="{2348F1E6-8222-43F1-BFB2-C508D4948B02}"/>
    <cellStyle name="Calculation 2 2 4 3 2 3" xfId="1890" xr:uid="{5CC160E3-91AB-4BAA-9E8C-D2F31508D853}"/>
    <cellStyle name="Calculation 2 2 4 3 3" xfId="1891" xr:uid="{002692A0-2AFF-402D-8D77-E4055CCE64DF}"/>
    <cellStyle name="Calculation 2 2 4 3 3 2" xfId="1892" xr:uid="{78136B3A-E0CB-49B9-92A6-9922F3B86CF3}"/>
    <cellStyle name="Calculation 2 2 4 3 3 3" xfId="1893" xr:uid="{B17204E9-A849-48A2-BA4C-7BEEF9F33C00}"/>
    <cellStyle name="Calculation 2 2 4 3 4" xfId="1894" xr:uid="{DBF71100-CFF5-4223-8771-03D257945939}"/>
    <cellStyle name="Calculation 2 2 4 3 4 2" xfId="1895" xr:uid="{A94ACF77-95F3-4C9F-B34D-1F750C2A0932}"/>
    <cellStyle name="Calculation 2 2 4 3 4 3" xfId="1896" xr:uid="{A49F69F1-78D1-4446-A4F8-6A584FBD3509}"/>
    <cellStyle name="Calculation 2 2 4 3 5" xfId="1897" xr:uid="{8D0590E1-D418-40BB-991E-66056F56B4A7}"/>
    <cellStyle name="Calculation 2 2 4 3 6" xfId="1898" xr:uid="{8F0BF477-5AEF-499C-AADF-8840764FA685}"/>
    <cellStyle name="Calculation 2 2 4 4" xfId="1899" xr:uid="{DBDF51B6-B4D1-40C0-A7D1-B87DAFE29D2C}"/>
    <cellStyle name="Calculation 2 2 4 4 2" xfId="1900" xr:uid="{B578B59C-3497-4DCE-81D4-CD67D108E4A4}"/>
    <cellStyle name="Calculation 2 2 4 4 2 2" xfId="1901" xr:uid="{676F2AED-CC51-4E87-BE23-E258F23A134A}"/>
    <cellStyle name="Calculation 2 2 4 4 2 3" xfId="1902" xr:uid="{CF6FEDFF-18A4-422E-925B-D030967DD05B}"/>
    <cellStyle name="Calculation 2 2 4 4 3" xfId="1903" xr:uid="{75F23563-7FB8-478E-9498-C5D266E0148F}"/>
    <cellStyle name="Calculation 2 2 4 4 3 2" xfId="1904" xr:uid="{FC6C40CC-46F7-43C1-BC4B-4D2F963D18D7}"/>
    <cellStyle name="Calculation 2 2 4 4 3 3" xfId="1905" xr:uid="{DA5E752C-343D-4730-B48A-7D4186AAB7AA}"/>
    <cellStyle name="Calculation 2 2 4 4 4" xfId="1906" xr:uid="{DFD641D0-605B-4211-87F3-05846F3029BF}"/>
    <cellStyle name="Calculation 2 2 4 4 4 2" xfId="1907" xr:uid="{88B6203A-354A-4C1A-B04F-6D1DAAAAEA7C}"/>
    <cellStyle name="Calculation 2 2 4 4 4 3" xfId="1908" xr:uid="{F5EBF7FA-AE58-435F-9DEC-55F17EB61B27}"/>
    <cellStyle name="Calculation 2 2 4 4 5" xfId="1909" xr:uid="{5E99CF98-E66A-4C0D-A04D-BFEE98761021}"/>
    <cellStyle name="Calculation 2 2 4 4 6" xfId="1910" xr:uid="{008F43C3-87FA-45FE-AD49-92770B7799F2}"/>
    <cellStyle name="Calculation 2 2 4 5" xfId="1911" xr:uid="{7442EA8C-B328-4121-BC17-6BF9697ED547}"/>
    <cellStyle name="Calculation 2 2 4 5 2" xfId="1912" xr:uid="{948457AC-BB80-4BF2-A880-A582CE1C2AC4}"/>
    <cellStyle name="Calculation 2 2 4 5 2 2" xfId="1913" xr:uid="{1C012803-086C-482D-8EE4-19FA6D3FD797}"/>
    <cellStyle name="Calculation 2 2 4 5 2 3" xfId="1914" xr:uid="{895BADD5-6F23-4DB0-BD79-55321D74FB8D}"/>
    <cellStyle name="Calculation 2 2 4 5 3" xfId="1915" xr:uid="{9EA90930-26B4-4642-933B-A1495548E70B}"/>
    <cellStyle name="Calculation 2 2 4 5 3 2" xfId="1916" xr:uid="{8AFC122F-61EA-4CF7-9A30-F2BD0EAC306B}"/>
    <cellStyle name="Calculation 2 2 4 5 3 3" xfId="1917" xr:uid="{3BFEBFE1-0ECA-4D65-8DF6-09F931F65AA2}"/>
    <cellStyle name="Calculation 2 2 4 5 4" xfId="1918" xr:uid="{1AF986A4-6FB5-4EBE-81AE-70EEBE11B61E}"/>
    <cellStyle name="Calculation 2 2 4 5 4 2" xfId="1919" xr:uid="{DEC7115C-E94C-4F6C-A08D-12BA98AB8E68}"/>
    <cellStyle name="Calculation 2 2 4 5 4 3" xfId="1920" xr:uid="{B80CEA07-B0E7-4D55-8370-D090552AD887}"/>
    <cellStyle name="Calculation 2 2 4 5 5" xfId="1921" xr:uid="{920AFCC8-70DA-4FB1-9E27-152535E8242D}"/>
    <cellStyle name="Calculation 2 2 4 5 6" xfId="1922" xr:uid="{584AF40E-74FE-4B69-A424-7CDB1864C0A2}"/>
    <cellStyle name="Calculation 2 2 4 6" xfId="1923" xr:uid="{499140CD-FA3D-48FA-AFD1-CBF91D02C95D}"/>
    <cellStyle name="Calculation 2 2 4 6 2" xfId="1924" xr:uid="{8A144608-7220-4B08-9B89-4E6E886A6FFF}"/>
    <cellStyle name="Calculation 2 2 4 6 3" xfId="1925" xr:uid="{8AF3446C-C2A1-4F8A-B6F5-D6D91617115A}"/>
    <cellStyle name="Calculation 2 2 4 7" xfId="1926" xr:uid="{06BF79B1-49D6-4EB7-A8F7-1327B7A9B78B}"/>
    <cellStyle name="Calculation 2 2 4 7 2" xfId="1927" xr:uid="{3743B74A-D2A8-43A7-AB42-28FFAA8307E4}"/>
    <cellStyle name="Calculation 2 2 4 7 3" xfId="1928" xr:uid="{5251F06E-B222-4BAA-B7D5-D3A80B3A76CC}"/>
    <cellStyle name="Calculation 2 2 4 8" xfId="1929" xr:uid="{3968AD5B-F1E0-4CF0-9BEA-198D4D645AA9}"/>
    <cellStyle name="Calculation 2 2 4 8 2" xfId="1930" xr:uid="{13E03133-295D-442D-861A-17EAF55D1850}"/>
    <cellStyle name="Calculation 2 2 4 8 3" xfId="1931" xr:uid="{E906392B-673C-4B1C-A012-69A2F5AE1DEB}"/>
    <cellStyle name="Calculation 2 2 4 9" xfId="1932" xr:uid="{21740AF5-4341-489C-8ABF-3EBDFC8391CF}"/>
    <cellStyle name="Calculation 2 2 5" xfId="1933" xr:uid="{472E48FC-6179-4F11-A267-CB8EE6E3A67B}"/>
    <cellStyle name="Calculation 2 2 5 10" xfId="1934" xr:uid="{753833A0-4466-4201-BBB5-D5D0D194EE35}"/>
    <cellStyle name="Calculation 2 2 5 2" xfId="1935" xr:uid="{7AD44576-A1D1-46B6-B0CF-8AA44B5DA6A8}"/>
    <cellStyle name="Calculation 2 2 5 2 2" xfId="1936" xr:uid="{9BC364BF-E9C3-4695-97E5-64FCAC30C07F}"/>
    <cellStyle name="Calculation 2 2 5 2 2 2" xfId="1937" xr:uid="{F7599E88-600F-458F-BEAC-F82E803A1D49}"/>
    <cellStyle name="Calculation 2 2 5 2 2 2 2" xfId="1938" xr:uid="{95BBB9E7-BA73-4FC9-BCB2-4077B9E5E5B1}"/>
    <cellStyle name="Calculation 2 2 5 2 2 2 3" xfId="1939" xr:uid="{19D258C1-6066-46BF-A1C8-081261C42D08}"/>
    <cellStyle name="Calculation 2 2 5 2 2 3" xfId="1940" xr:uid="{B4935B9A-74A8-4810-A70E-CD30D5FFCFA6}"/>
    <cellStyle name="Calculation 2 2 5 2 2 3 2" xfId="1941" xr:uid="{21AB2F44-A3B0-4A88-A16F-DA3429590EB9}"/>
    <cellStyle name="Calculation 2 2 5 2 2 3 3" xfId="1942" xr:uid="{6BD3ACF5-0B33-470F-B851-6EE53E3E425C}"/>
    <cellStyle name="Calculation 2 2 5 2 2 4" xfId="1943" xr:uid="{BBD8E109-83D7-486E-AC17-0BCEEB82CA39}"/>
    <cellStyle name="Calculation 2 2 5 2 2 4 2" xfId="1944" xr:uid="{59191718-9871-4255-A222-D0F353C93B28}"/>
    <cellStyle name="Calculation 2 2 5 2 2 4 3" xfId="1945" xr:uid="{EBCFA119-4019-4AB6-BDA6-3CF6E79BCFDB}"/>
    <cellStyle name="Calculation 2 2 5 2 2 5" xfId="1946" xr:uid="{9941223A-5DD5-4D4D-A83D-76A29B38E5DA}"/>
    <cellStyle name="Calculation 2 2 5 2 2 6" xfId="1947" xr:uid="{71427824-5B61-418E-BFAC-6D2F616203F8}"/>
    <cellStyle name="Calculation 2 2 5 2 3" xfId="1948" xr:uid="{92B9AE20-1358-4E3C-96A5-2F5088DA3327}"/>
    <cellStyle name="Calculation 2 2 5 2 3 2" xfId="1949" xr:uid="{AFDE3306-885E-4895-872E-F730C6885255}"/>
    <cellStyle name="Calculation 2 2 5 2 3 2 2" xfId="1950" xr:uid="{C5752DE7-EF5C-4792-A0EB-7CD1BC6B2352}"/>
    <cellStyle name="Calculation 2 2 5 2 3 2 3" xfId="1951" xr:uid="{C70DF285-13A2-4B0A-BA76-6D0EB7E94353}"/>
    <cellStyle name="Calculation 2 2 5 2 3 3" xfId="1952" xr:uid="{06231F0C-7D38-4B92-97BE-541929014133}"/>
    <cellStyle name="Calculation 2 2 5 2 3 3 2" xfId="1953" xr:uid="{1A96BF2F-BD4A-412A-B9A5-7807172F8A3C}"/>
    <cellStyle name="Calculation 2 2 5 2 3 3 3" xfId="1954" xr:uid="{41DBD7B0-7C74-4C7C-80AE-023D301AC0CA}"/>
    <cellStyle name="Calculation 2 2 5 2 3 4" xfId="1955" xr:uid="{BADCE531-2092-4948-B030-DDA7F86D42A5}"/>
    <cellStyle name="Calculation 2 2 5 2 3 4 2" xfId="1956" xr:uid="{57903019-2E99-4ED1-B86D-FB12EDFAEB47}"/>
    <cellStyle name="Calculation 2 2 5 2 3 4 3" xfId="1957" xr:uid="{2F456A96-1F48-436F-A601-A9AB976F4BAC}"/>
    <cellStyle name="Calculation 2 2 5 2 3 5" xfId="1958" xr:uid="{39DF045A-149C-4C72-80D8-5599108F063F}"/>
    <cellStyle name="Calculation 2 2 5 2 3 6" xfId="1959" xr:uid="{78E53BF3-8E0F-400C-9D55-50F8365DDB98}"/>
    <cellStyle name="Calculation 2 2 5 2 4" xfId="1960" xr:uid="{77CD45E5-D329-4C7A-AC65-D374895EDFEC}"/>
    <cellStyle name="Calculation 2 2 5 2 4 2" xfId="1961" xr:uid="{A4905604-9846-4284-B230-E4A4CB517593}"/>
    <cellStyle name="Calculation 2 2 5 2 4 2 2" xfId="1962" xr:uid="{34FF1FDF-7FCE-48AB-B783-9E0CD53C2D08}"/>
    <cellStyle name="Calculation 2 2 5 2 4 2 3" xfId="1963" xr:uid="{DF842761-8761-4CC1-B54B-185016B321FE}"/>
    <cellStyle name="Calculation 2 2 5 2 4 3" xfId="1964" xr:uid="{AF622BCE-A0CE-42B2-A35C-D48CE1B06AA7}"/>
    <cellStyle name="Calculation 2 2 5 2 4 3 2" xfId="1965" xr:uid="{2ED67CE9-8B15-4142-82DC-98407514D3C7}"/>
    <cellStyle name="Calculation 2 2 5 2 4 3 3" xfId="1966" xr:uid="{C8B2ADF5-90CA-4212-AF81-4F01183DF008}"/>
    <cellStyle name="Calculation 2 2 5 2 4 4" xfId="1967" xr:uid="{A34D2945-C8AF-49EC-8C34-78E1D4CE7AF0}"/>
    <cellStyle name="Calculation 2 2 5 2 4 4 2" xfId="1968" xr:uid="{9822BE58-5D78-46A6-8E77-7EA0CB3E79AD}"/>
    <cellStyle name="Calculation 2 2 5 2 4 4 3" xfId="1969" xr:uid="{AED4BA8F-BC45-4805-98F4-24FE0E428D44}"/>
    <cellStyle name="Calculation 2 2 5 2 4 5" xfId="1970" xr:uid="{DC4F09A1-8A57-4F38-A405-9DE622114AD5}"/>
    <cellStyle name="Calculation 2 2 5 2 4 6" xfId="1971" xr:uid="{0EA3D33F-9DEA-466E-AC34-63F43C40BC66}"/>
    <cellStyle name="Calculation 2 2 5 2 5" xfId="1972" xr:uid="{BD79B11C-F5DF-4C1A-B2A0-6DE9DFF77A08}"/>
    <cellStyle name="Calculation 2 2 5 2 5 2" xfId="1973" xr:uid="{C6843D43-DC5C-4F3E-A677-641708C1E5C4}"/>
    <cellStyle name="Calculation 2 2 5 2 5 3" xfId="1974" xr:uid="{47A3DE42-1CBF-442B-A0DA-5FD0CE800DB2}"/>
    <cellStyle name="Calculation 2 2 5 2 6" xfId="1975" xr:uid="{B2DAC592-87F6-41AA-8C07-44D961FADD95}"/>
    <cellStyle name="Calculation 2 2 5 2 6 2" xfId="1976" xr:uid="{502CE80B-65B6-49B8-B082-60BF4338E433}"/>
    <cellStyle name="Calculation 2 2 5 2 6 3" xfId="1977" xr:uid="{AC268986-0034-4AAA-8879-5AA75AE615BD}"/>
    <cellStyle name="Calculation 2 2 5 2 7" xfId="1978" xr:uid="{056F599E-E867-4760-8900-835A3768528E}"/>
    <cellStyle name="Calculation 2 2 5 2 7 2" xfId="1979" xr:uid="{C02C220E-AB8D-4340-9CFE-AA80D6BA31E8}"/>
    <cellStyle name="Calculation 2 2 5 2 7 3" xfId="1980" xr:uid="{9F43E791-B19A-435F-92E2-D4253867D3F2}"/>
    <cellStyle name="Calculation 2 2 5 2 8" xfId="1981" xr:uid="{C1B5FF56-9BDD-452A-9313-21A909301433}"/>
    <cellStyle name="Calculation 2 2 5 2 9" xfId="1982" xr:uid="{93952DC3-4F1C-4B93-B836-CA5BA9CC2C7C}"/>
    <cellStyle name="Calculation 2 2 5 3" xfId="1983" xr:uid="{DD5C70B3-3089-4298-8115-726537DB2009}"/>
    <cellStyle name="Calculation 2 2 5 3 2" xfId="1984" xr:uid="{8710200B-0960-4AA1-BDD9-EB5A836A6CB0}"/>
    <cellStyle name="Calculation 2 2 5 3 2 2" xfId="1985" xr:uid="{9ED5A74C-1AAE-4598-B70E-9DD46D0B71A4}"/>
    <cellStyle name="Calculation 2 2 5 3 2 3" xfId="1986" xr:uid="{C17BE979-F916-4B24-AE66-575EF70FB336}"/>
    <cellStyle name="Calculation 2 2 5 3 3" xfId="1987" xr:uid="{B5A3B4AB-C497-49BA-B2EA-F9BACCA2ED26}"/>
    <cellStyle name="Calculation 2 2 5 3 3 2" xfId="1988" xr:uid="{043EE128-F57C-400E-884B-471CF3C3C3B0}"/>
    <cellStyle name="Calculation 2 2 5 3 3 3" xfId="1989" xr:uid="{9D47C1E7-1451-4ACE-B17D-6CA1D9ECB460}"/>
    <cellStyle name="Calculation 2 2 5 3 4" xfId="1990" xr:uid="{CBFD2EE8-DF1E-46D3-88B0-54A91DD484DB}"/>
    <cellStyle name="Calculation 2 2 5 3 4 2" xfId="1991" xr:uid="{91603F94-E0C4-40A5-A894-FF717FC045E8}"/>
    <cellStyle name="Calculation 2 2 5 3 4 3" xfId="1992" xr:uid="{E31B14AC-19D8-4FB7-96B7-F4B00F7C04B0}"/>
    <cellStyle name="Calculation 2 2 5 3 5" xfId="1993" xr:uid="{7C682C4A-E96B-484B-8B3F-078086CEB1E4}"/>
    <cellStyle name="Calculation 2 2 5 3 6" xfId="1994" xr:uid="{07B67A64-FD41-4CD5-9D4F-42C8C25319BC}"/>
    <cellStyle name="Calculation 2 2 5 4" xfId="1995" xr:uid="{BD355BF6-4D1E-41F4-98C3-080715B54655}"/>
    <cellStyle name="Calculation 2 2 5 4 2" xfId="1996" xr:uid="{8B187314-9FC1-4714-BB96-52F816AFBFED}"/>
    <cellStyle name="Calculation 2 2 5 4 2 2" xfId="1997" xr:uid="{F86630A4-50FC-43F2-A7E6-BD9993EDFB83}"/>
    <cellStyle name="Calculation 2 2 5 4 2 3" xfId="1998" xr:uid="{9C066830-FE87-4E11-894C-E8470BDA64A4}"/>
    <cellStyle name="Calculation 2 2 5 4 3" xfId="1999" xr:uid="{C7E2AD54-C2E1-4207-9E71-AACAFC3238F2}"/>
    <cellStyle name="Calculation 2 2 5 4 3 2" xfId="2000" xr:uid="{1B15852C-1676-4752-BF8C-F3E7622174F2}"/>
    <cellStyle name="Calculation 2 2 5 4 3 3" xfId="2001" xr:uid="{D1784572-F831-4118-AFFF-4EB1BD9D820F}"/>
    <cellStyle name="Calculation 2 2 5 4 4" xfId="2002" xr:uid="{402676C4-8943-4E7F-BCF4-F83102A5DBAD}"/>
    <cellStyle name="Calculation 2 2 5 4 4 2" xfId="2003" xr:uid="{5F333879-E1B4-4F9B-AFF4-5866D04E4CFB}"/>
    <cellStyle name="Calculation 2 2 5 4 4 3" xfId="2004" xr:uid="{714D31A4-CAFB-441E-AF45-5E4EF644B50D}"/>
    <cellStyle name="Calculation 2 2 5 4 5" xfId="2005" xr:uid="{6DFAE920-22DE-43A0-AB0A-2E5F8A11F8EA}"/>
    <cellStyle name="Calculation 2 2 5 4 6" xfId="2006" xr:uid="{21D2B6CD-D79A-4873-A547-C7C4209E0D4A}"/>
    <cellStyle name="Calculation 2 2 5 5" xfId="2007" xr:uid="{0CA1809D-CD54-4F32-BB19-54E42F2637E5}"/>
    <cellStyle name="Calculation 2 2 5 5 2" xfId="2008" xr:uid="{CA3F2B16-E8A8-48A2-98B9-AE72343BF942}"/>
    <cellStyle name="Calculation 2 2 5 5 2 2" xfId="2009" xr:uid="{FE960A41-6439-42A5-9488-FBB77B0E0ECE}"/>
    <cellStyle name="Calculation 2 2 5 5 2 3" xfId="2010" xr:uid="{901DDB1B-8669-4A1F-93F4-CB194CB4AC66}"/>
    <cellStyle name="Calculation 2 2 5 5 3" xfId="2011" xr:uid="{DC4A0D6D-FF3D-4704-ACA2-D4D888A71653}"/>
    <cellStyle name="Calculation 2 2 5 5 3 2" xfId="2012" xr:uid="{39B7D918-EE04-4F72-B22A-89A1C8C4866E}"/>
    <cellStyle name="Calculation 2 2 5 5 3 3" xfId="2013" xr:uid="{0474EE70-A788-4A7B-A99A-7A6E618F8ADD}"/>
    <cellStyle name="Calculation 2 2 5 5 4" xfId="2014" xr:uid="{5B1994D1-36C6-4B7F-870D-76D345864CE7}"/>
    <cellStyle name="Calculation 2 2 5 5 4 2" xfId="2015" xr:uid="{1A1234A4-48E1-439F-8B62-AB9C3AE25E89}"/>
    <cellStyle name="Calculation 2 2 5 5 4 3" xfId="2016" xr:uid="{D4D5F472-90C6-4495-A39B-98BFDCD655EF}"/>
    <cellStyle name="Calculation 2 2 5 5 5" xfId="2017" xr:uid="{BD5CB20D-4F0A-4A98-BC2D-90985C437153}"/>
    <cellStyle name="Calculation 2 2 5 5 6" xfId="2018" xr:uid="{D3832D74-8EF4-46F4-8B23-7BF7E4554840}"/>
    <cellStyle name="Calculation 2 2 5 6" xfId="2019" xr:uid="{3D4A3680-0626-44DB-9E21-04CB9888D916}"/>
    <cellStyle name="Calculation 2 2 5 6 2" xfId="2020" xr:uid="{F9CA7DAC-734D-4C6E-B1CB-C2D9BD621592}"/>
    <cellStyle name="Calculation 2 2 5 6 3" xfId="2021" xr:uid="{32B880C0-3582-42A0-ADC6-2D19EF90A10F}"/>
    <cellStyle name="Calculation 2 2 5 7" xfId="2022" xr:uid="{1DDAA8F5-0DBA-4BD2-8963-E0C77486CD34}"/>
    <cellStyle name="Calculation 2 2 5 7 2" xfId="2023" xr:uid="{8D1046A2-F0BD-4C50-BB11-0CFDA29F5B26}"/>
    <cellStyle name="Calculation 2 2 5 7 3" xfId="2024" xr:uid="{860851CC-0554-45A9-AB99-3ADF3B100F82}"/>
    <cellStyle name="Calculation 2 2 5 8" xfId="2025" xr:uid="{FFA7442B-D2C6-4F3B-9AB5-7355F9E0201E}"/>
    <cellStyle name="Calculation 2 2 5 8 2" xfId="2026" xr:uid="{928435D2-6D0A-44F2-98E2-610CFCCC722B}"/>
    <cellStyle name="Calculation 2 2 5 8 3" xfId="2027" xr:uid="{D38FB8DF-885A-4B0B-81A3-9EB6F68A22E0}"/>
    <cellStyle name="Calculation 2 2 5 9" xfId="2028" xr:uid="{F61284B3-EFDA-4A6D-B70C-DE17B7662E95}"/>
    <cellStyle name="Calculation 2 2 6" xfId="2029" xr:uid="{6F06E3DA-35D9-4FC8-968F-7523C3C57180}"/>
    <cellStyle name="Calculation 2 2 6 10" xfId="2030" xr:uid="{F87AD7AD-FDAA-4E18-8991-2EE537BFE01E}"/>
    <cellStyle name="Calculation 2 2 6 2" xfId="2031" xr:uid="{59094E84-8F27-49A1-8822-BF3F9B5054FD}"/>
    <cellStyle name="Calculation 2 2 6 2 2" xfId="2032" xr:uid="{F5421BE0-2980-46A1-BD5E-AC33D4BC4723}"/>
    <cellStyle name="Calculation 2 2 6 2 2 2" xfId="2033" xr:uid="{A44DB56A-E303-4ABD-847E-0B38538B5ECA}"/>
    <cellStyle name="Calculation 2 2 6 2 2 2 2" xfId="2034" xr:uid="{D55EFD3A-3C2A-4CC3-992A-0C2AD8BF1FF9}"/>
    <cellStyle name="Calculation 2 2 6 2 2 2 3" xfId="2035" xr:uid="{C46F2767-E75A-42BD-9ABA-77AA415B6F60}"/>
    <cellStyle name="Calculation 2 2 6 2 2 3" xfId="2036" xr:uid="{65C1C086-5BC5-4BD2-A2A3-AE095566A9DD}"/>
    <cellStyle name="Calculation 2 2 6 2 2 3 2" xfId="2037" xr:uid="{71D20B45-60EA-4D43-BCAB-19E36239DBDA}"/>
    <cellStyle name="Calculation 2 2 6 2 2 3 3" xfId="2038" xr:uid="{EEC6EEC4-F950-4357-B06A-800FC17B50D4}"/>
    <cellStyle name="Calculation 2 2 6 2 2 4" xfId="2039" xr:uid="{9FD35125-7789-4A48-BAA3-A63034F7A7B4}"/>
    <cellStyle name="Calculation 2 2 6 2 2 4 2" xfId="2040" xr:uid="{5B06D7F8-7452-47C2-BE75-28C5D6205AC8}"/>
    <cellStyle name="Calculation 2 2 6 2 2 4 3" xfId="2041" xr:uid="{F9A93947-BA63-426E-BAC8-9E649F283F81}"/>
    <cellStyle name="Calculation 2 2 6 2 2 5" xfId="2042" xr:uid="{23CD7ED9-77CF-4B17-8522-8F2EC599FC22}"/>
    <cellStyle name="Calculation 2 2 6 2 2 6" xfId="2043" xr:uid="{EF009EF9-700A-4B13-A26F-C51EAA807998}"/>
    <cellStyle name="Calculation 2 2 6 2 3" xfId="2044" xr:uid="{14D1BBD6-FD41-43AC-96FD-48F8522D417D}"/>
    <cellStyle name="Calculation 2 2 6 2 3 2" xfId="2045" xr:uid="{F98DC9B0-AE24-462D-B040-54DA2986BBFD}"/>
    <cellStyle name="Calculation 2 2 6 2 3 2 2" xfId="2046" xr:uid="{479F24BA-997B-4D45-A35F-A2C092020B9A}"/>
    <cellStyle name="Calculation 2 2 6 2 3 2 3" xfId="2047" xr:uid="{77142AB8-F551-4B90-BF55-87D77AE503DC}"/>
    <cellStyle name="Calculation 2 2 6 2 3 3" xfId="2048" xr:uid="{715CDC11-370A-4007-9DA9-1008F7E55164}"/>
    <cellStyle name="Calculation 2 2 6 2 3 3 2" xfId="2049" xr:uid="{9710C852-FC21-4E5A-9A95-FFD1CC5FF6FD}"/>
    <cellStyle name="Calculation 2 2 6 2 3 3 3" xfId="2050" xr:uid="{A796CFEF-BD54-42DC-B9B8-4B73CB7D5C9F}"/>
    <cellStyle name="Calculation 2 2 6 2 3 4" xfId="2051" xr:uid="{EC5BFE68-4BA6-4475-8836-C4084538B72D}"/>
    <cellStyle name="Calculation 2 2 6 2 3 4 2" xfId="2052" xr:uid="{5BB6CFE5-0CDB-4085-999F-630550869C72}"/>
    <cellStyle name="Calculation 2 2 6 2 3 4 3" xfId="2053" xr:uid="{19D812ED-BB19-4192-8B2C-05986B049CEB}"/>
    <cellStyle name="Calculation 2 2 6 2 3 5" xfId="2054" xr:uid="{E501A1D8-A1A0-4D00-B106-167E604964A2}"/>
    <cellStyle name="Calculation 2 2 6 2 3 6" xfId="2055" xr:uid="{3697645E-D857-48B5-8AFD-32AE06E6F8BC}"/>
    <cellStyle name="Calculation 2 2 6 2 4" xfId="2056" xr:uid="{32CB71E9-998F-4FF4-BCD3-9248DBACD547}"/>
    <cellStyle name="Calculation 2 2 6 2 4 2" xfId="2057" xr:uid="{531FDA4E-031D-4BE1-8621-5DFED7E86B04}"/>
    <cellStyle name="Calculation 2 2 6 2 4 2 2" xfId="2058" xr:uid="{CA678DD9-37AA-40AD-AC9A-A6DC9512D610}"/>
    <cellStyle name="Calculation 2 2 6 2 4 2 3" xfId="2059" xr:uid="{CC808D0B-6181-4997-9852-6AE3F9B95709}"/>
    <cellStyle name="Calculation 2 2 6 2 4 3" xfId="2060" xr:uid="{92C60670-535E-4C6C-915C-E22D06C927C5}"/>
    <cellStyle name="Calculation 2 2 6 2 4 3 2" xfId="2061" xr:uid="{6B0D20B7-636D-455E-95C0-9CB8BB65739F}"/>
    <cellStyle name="Calculation 2 2 6 2 4 3 3" xfId="2062" xr:uid="{C391C54F-5257-473D-80B7-9CF211CC801E}"/>
    <cellStyle name="Calculation 2 2 6 2 4 4" xfId="2063" xr:uid="{BB55BD5B-92DF-49FE-886B-CB8C77D43C43}"/>
    <cellStyle name="Calculation 2 2 6 2 4 4 2" xfId="2064" xr:uid="{16F794E4-A46D-4860-A807-DA291B236FF6}"/>
    <cellStyle name="Calculation 2 2 6 2 4 4 3" xfId="2065" xr:uid="{5AA17DB9-C2AC-4D0C-AAD6-4D0C18464464}"/>
    <cellStyle name="Calculation 2 2 6 2 4 5" xfId="2066" xr:uid="{14F81475-93DF-4C7D-9EB8-19C409FCC7A7}"/>
    <cellStyle name="Calculation 2 2 6 2 4 6" xfId="2067" xr:uid="{33D6BB6D-B04F-4240-9DA4-2CAA28A22B47}"/>
    <cellStyle name="Calculation 2 2 6 2 5" xfId="2068" xr:uid="{4F28F071-A731-4772-BD5A-794080D5B455}"/>
    <cellStyle name="Calculation 2 2 6 2 5 2" xfId="2069" xr:uid="{58426D70-E0AC-45C0-B2A8-E3A91778D59D}"/>
    <cellStyle name="Calculation 2 2 6 2 5 3" xfId="2070" xr:uid="{92076C32-08F9-45A0-ADCD-F73CAA974765}"/>
    <cellStyle name="Calculation 2 2 6 2 6" xfId="2071" xr:uid="{8B9388BE-8A2D-4BE1-8C70-7C096CF4DAE7}"/>
    <cellStyle name="Calculation 2 2 6 2 6 2" xfId="2072" xr:uid="{445340D1-CF4E-454C-8B55-455395AE0F59}"/>
    <cellStyle name="Calculation 2 2 6 2 6 3" xfId="2073" xr:uid="{1AE0790B-336B-4365-8565-0558919FBE7D}"/>
    <cellStyle name="Calculation 2 2 6 2 7" xfId="2074" xr:uid="{FEBE8B56-587D-4E64-8F8A-735ABFD1F4E1}"/>
    <cellStyle name="Calculation 2 2 6 2 7 2" xfId="2075" xr:uid="{1AACD826-2945-42E5-8CCD-4FD1ADF63168}"/>
    <cellStyle name="Calculation 2 2 6 2 7 3" xfId="2076" xr:uid="{35136E4D-75BB-4024-A87D-CF502CF45736}"/>
    <cellStyle name="Calculation 2 2 6 2 8" xfId="2077" xr:uid="{FB6A61F5-B95A-4B94-AE12-0644B0C8AFA2}"/>
    <cellStyle name="Calculation 2 2 6 2 9" xfId="2078" xr:uid="{A2E5CAF6-25A5-42CA-801B-996459B10900}"/>
    <cellStyle name="Calculation 2 2 6 3" xfId="2079" xr:uid="{B7211CFA-6F2A-43A4-B890-01082361EAF1}"/>
    <cellStyle name="Calculation 2 2 6 3 2" xfId="2080" xr:uid="{1417F9EA-5DFE-4BD7-9CE1-65E748E32C08}"/>
    <cellStyle name="Calculation 2 2 6 3 2 2" xfId="2081" xr:uid="{64367EC1-5C15-4B56-B28E-83DACA3A034F}"/>
    <cellStyle name="Calculation 2 2 6 3 2 3" xfId="2082" xr:uid="{773B2014-15F5-4320-84D0-CDE3653814BA}"/>
    <cellStyle name="Calculation 2 2 6 3 3" xfId="2083" xr:uid="{D90EE336-68DC-422F-B9FB-905C951372BF}"/>
    <cellStyle name="Calculation 2 2 6 3 3 2" xfId="2084" xr:uid="{28A70819-4841-4149-96BC-CDFADC9F1CA4}"/>
    <cellStyle name="Calculation 2 2 6 3 3 3" xfId="2085" xr:uid="{F651A930-9BD6-4ED4-A070-A238623303AF}"/>
    <cellStyle name="Calculation 2 2 6 3 4" xfId="2086" xr:uid="{E3F21AB5-7AC7-430C-825B-C6FAA9E15E14}"/>
    <cellStyle name="Calculation 2 2 6 3 4 2" xfId="2087" xr:uid="{E40087FD-20D7-4030-8914-8E2833683296}"/>
    <cellStyle name="Calculation 2 2 6 3 4 3" xfId="2088" xr:uid="{92943ECC-7B44-4E3F-A61F-9B0F9798368A}"/>
    <cellStyle name="Calculation 2 2 6 3 5" xfId="2089" xr:uid="{E6DE8BB3-9272-4DAC-B66E-42DAC212BCB5}"/>
    <cellStyle name="Calculation 2 2 6 3 6" xfId="2090" xr:uid="{5FD6AB73-34A9-4650-9EEB-8B55DFA85B12}"/>
    <cellStyle name="Calculation 2 2 6 4" xfId="2091" xr:uid="{71A4751C-6D4E-4DA3-AE4E-9E82C86F102F}"/>
    <cellStyle name="Calculation 2 2 6 4 2" xfId="2092" xr:uid="{361D086A-7856-46A7-9E7F-DC9D86B5E9E3}"/>
    <cellStyle name="Calculation 2 2 6 4 2 2" xfId="2093" xr:uid="{78DD281C-378D-468E-B694-1755AFF655A4}"/>
    <cellStyle name="Calculation 2 2 6 4 2 3" xfId="2094" xr:uid="{2DBD2791-B207-410C-A19E-8875490CB04F}"/>
    <cellStyle name="Calculation 2 2 6 4 3" xfId="2095" xr:uid="{2C408370-C4EF-4707-834D-A991EBF4F71D}"/>
    <cellStyle name="Calculation 2 2 6 4 3 2" xfId="2096" xr:uid="{F5B7EE03-7ECA-425E-AA26-E8F4974E060E}"/>
    <cellStyle name="Calculation 2 2 6 4 3 3" xfId="2097" xr:uid="{F0506F3A-3A5E-4992-A5C3-969AFA6BF360}"/>
    <cellStyle name="Calculation 2 2 6 4 4" xfId="2098" xr:uid="{96A44B37-0594-4A68-90A4-F87A9BC0BC04}"/>
    <cellStyle name="Calculation 2 2 6 4 4 2" xfId="2099" xr:uid="{F34CC04E-4CFE-4B03-B89C-294F1A7CBE62}"/>
    <cellStyle name="Calculation 2 2 6 4 4 3" xfId="2100" xr:uid="{E9F86941-9C5C-4586-9079-503E33544CB5}"/>
    <cellStyle name="Calculation 2 2 6 4 5" xfId="2101" xr:uid="{DE32BE7F-D251-476A-B5BC-C698D92E5E7E}"/>
    <cellStyle name="Calculation 2 2 6 4 6" xfId="2102" xr:uid="{51179536-E9FF-41EC-AEFA-3A17EAA14825}"/>
    <cellStyle name="Calculation 2 2 6 5" xfId="2103" xr:uid="{376508BA-2AE5-4C38-A55F-9582280B6300}"/>
    <cellStyle name="Calculation 2 2 6 5 2" xfId="2104" xr:uid="{3534ABE9-5DB7-4310-A2D3-A48C8249058E}"/>
    <cellStyle name="Calculation 2 2 6 5 2 2" xfId="2105" xr:uid="{E565CBD3-34A1-4274-9D37-2FAA2A5C3AAB}"/>
    <cellStyle name="Calculation 2 2 6 5 2 3" xfId="2106" xr:uid="{220B7D93-5AC2-4F67-8905-F5BAEED133E7}"/>
    <cellStyle name="Calculation 2 2 6 5 3" xfId="2107" xr:uid="{4CB1A015-A09B-4DCC-8B20-79F8C24023F8}"/>
    <cellStyle name="Calculation 2 2 6 5 3 2" xfId="2108" xr:uid="{C7A8A3EC-D3A2-48D5-AE1A-CA43F0A59340}"/>
    <cellStyle name="Calculation 2 2 6 5 3 3" xfId="2109" xr:uid="{3AFDA666-68C1-4CAB-94C2-E92FA155B859}"/>
    <cellStyle name="Calculation 2 2 6 5 4" xfId="2110" xr:uid="{813072C8-5936-403E-A015-5F3D7FE1AE29}"/>
    <cellStyle name="Calculation 2 2 6 5 4 2" xfId="2111" xr:uid="{7D9E79EA-D4D9-43C8-B6AF-240629DD4516}"/>
    <cellStyle name="Calculation 2 2 6 5 4 3" xfId="2112" xr:uid="{F2C40645-9A3C-4C0C-BB23-05B0C7E17203}"/>
    <cellStyle name="Calculation 2 2 6 5 5" xfId="2113" xr:uid="{D2289867-10EE-4973-8C46-FE56FFF592CF}"/>
    <cellStyle name="Calculation 2 2 6 5 6" xfId="2114" xr:uid="{43D879C1-54B5-4C4C-BA83-785F53525161}"/>
    <cellStyle name="Calculation 2 2 6 6" xfId="2115" xr:uid="{986E732C-FBD7-443B-8A1F-2AA06DC0AE4B}"/>
    <cellStyle name="Calculation 2 2 6 6 2" xfId="2116" xr:uid="{7A952F76-83F9-4E66-B7E8-5FF7EF72EC28}"/>
    <cellStyle name="Calculation 2 2 6 6 3" xfId="2117" xr:uid="{721C2FAB-6936-46D9-A1A0-E2442B5D5466}"/>
    <cellStyle name="Calculation 2 2 6 7" xfId="2118" xr:uid="{4AAD0215-8AD2-4E8C-B735-DEC2D79ACB5E}"/>
    <cellStyle name="Calculation 2 2 6 7 2" xfId="2119" xr:uid="{C7962A05-B25A-469E-9FD7-10F9AD3EF308}"/>
    <cellStyle name="Calculation 2 2 6 7 3" xfId="2120" xr:uid="{06EE8740-15AC-47C4-97C0-77B7EA779EC4}"/>
    <cellStyle name="Calculation 2 2 6 8" xfId="2121" xr:uid="{D05765C9-E5C9-4089-B94A-72CB93A3D805}"/>
    <cellStyle name="Calculation 2 2 6 8 2" xfId="2122" xr:uid="{D148C2CA-4421-4678-B50D-D0A7C7F2A787}"/>
    <cellStyle name="Calculation 2 2 6 8 3" xfId="2123" xr:uid="{D9274641-9A86-433C-A3CC-B6766D37B4B8}"/>
    <cellStyle name="Calculation 2 2 6 9" xfId="2124" xr:uid="{D20E661B-E56F-47DE-99E9-BB53FBD84BCE}"/>
    <cellStyle name="Calculation 2 2 7" xfId="2125" xr:uid="{50591690-05D1-454C-B1CA-A9605958BE42}"/>
    <cellStyle name="Calculation 2 2 7 2" xfId="2126" xr:uid="{382AA4EA-B9B4-4C32-99F5-FDEF617EDB26}"/>
    <cellStyle name="Calculation 2 2 7 2 2" xfId="2127" xr:uid="{FF99A5C8-6C2A-41D4-9540-CEFD01EF319C}"/>
    <cellStyle name="Calculation 2 2 7 2 2 2" xfId="2128" xr:uid="{C1489B97-8E74-4590-A5FC-F77C6208D256}"/>
    <cellStyle name="Calculation 2 2 7 2 2 3" xfId="2129" xr:uid="{243EC21D-D2FB-45EA-88F4-D7F03CA6B7D0}"/>
    <cellStyle name="Calculation 2 2 7 2 3" xfId="2130" xr:uid="{263CFE1D-AE95-4E65-97AD-6618CFB6B77C}"/>
    <cellStyle name="Calculation 2 2 7 2 3 2" xfId="2131" xr:uid="{7951CD50-C8EE-41EB-A4E1-CAB6DD90A67B}"/>
    <cellStyle name="Calculation 2 2 7 2 3 3" xfId="2132" xr:uid="{191A805E-425E-4751-95A3-0C61A015A926}"/>
    <cellStyle name="Calculation 2 2 7 2 4" xfId="2133" xr:uid="{62EDE295-4D90-4665-B481-2356F88F196C}"/>
    <cellStyle name="Calculation 2 2 7 2 4 2" xfId="2134" xr:uid="{36240C61-AC6D-4A8B-987A-28BF14BEABA7}"/>
    <cellStyle name="Calculation 2 2 7 2 4 3" xfId="2135" xr:uid="{AEFA19C4-0FF3-4DC8-BC78-4B08E68085E4}"/>
    <cellStyle name="Calculation 2 2 7 2 5" xfId="2136" xr:uid="{C9D32BE4-CD86-4145-AF76-5A0B4AD783A0}"/>
    <cellStyle name="Calculation 2 2 7 2 6" xfId="2137" xr:uid="{B8BB981C-C1C8-4499-B044-FD18E2A8E723}"/>
    <cellStyle name="Calculation 2 2 7 3" xfId="2138" xr:uid="{01A541AD-92DB-4E74-9DB8-57E8A817F79E}"/>
    <cellStyle name="Calculation 2 2 7 3 2" xfId="2139" xr:uid="{1A2CAC45-7F91-4435-B4FB-04C4EDF08542}"/>
    <cellStyle name="Calculation 2 2 7 3 2 2" xfId="2140" xr:uid="{9943740E-1DED-4C56-987C-7C1C7ED892CC}"/>
    <cellStyle name="Calculation 2 2 7 3 2 3" xfId="2141" xr:uid="{738981D4-54B6-4427-80E2-124BD5ACEA64}"/>
    <cellStyle name="Calculation 2 2 7 3 3" xfId="2142" xr:uid="{A5DD6757-B8D0-4849-8ADC-23F1FE5B8FD3}"/>
    <cellStyle name="Calculation 2 2 7 3 3 2" xfId="2143" xr:uid="{1686EF82-E37A-4630-A50C-AE26B3776654}"/>
    <cellStyle name="Calculation 2 2 7 3 3 3" xfId="2144" xr:uid="{927368D2-B9C9-42BF-AFCA-AB210323F446}"/>
    <cellStyle name="Calculation 2 2 7 3 4" xfId="2145" xr:uid="{7DF539C6-3AF6-49C8-AD6A-BA5ACDBC92B1}"/>
    <cellStyle name="Calculation 2 2 7 3 4 2" xfId="2146" xr:uid="{CEAF4ABD-21CC-4509-9B1A-A9F3B7B2B47F}"/>
    <cellStyle name="Calculation 2 2 7 3 4 3" xfId="2147" xr:uid="{27B40061-8C25-4493-8132-C1B45264D073}"/>
    <cellStyle name="Calculation 2 2 7 3 5" xfId="2148" xr:uid="{B26BA32A-47C3-422B-9FBE-9E57E33C61F9}"/>
    <cellStyle name="Calculation 2 2 7 3 6" xfId="2149" xr:uid="{99933C56-42FD-4AA2-9DC4-6628CA2D1F2F}"/>
    <cellStyle name="Calculation 2 2 7 4" xfId="2150" xr:uid="{40DA20DD-0754-4BBE-BC96-1078862112C6}"/>
    <cellStyle name="Calculation 2 2 7 4 2" xfId="2151" xr:uid="{E65DD7B1-804D-4AD3-A6D5-7F6C503E0C7F}"/>
    <cellStyle name="Calculation 2 2 7 4 2 2" xfId="2152" xr:uid="{8AAE10DA-D731-4B7B-81C3-78E43CDC7943}"/>
    <cellStyle name="Calculation 2 2 7 4 2 3" xfId="2153" xr:uid="{8A3B2C7F-8C5A-4C6F-8404-AF34D923A179}"/>
    <cellStyle name="Calculation 2 2 7 4 3" xfId="2154" xr:uid="{C5619EAB-63DE-486B-9EC4-32ACA8EB6812}"/>
    <cellStyle name="Calculation 2 2 7 4 3 2" xfId="2155" xr:uid="{9F92A47A-EED6-49DC-99A7-4CD834DAF820}"/>
    <cellStyle name="Calculation 2 2 7 4 3 3" xfId="2156" xr:uid="{E572B129-9202-422E-8394-BE73CD12C057}"/>
    <cellStyle name="Calculation 2 2 7 4 4" xfId="2157" xr:uid="{CF7468B2-439C-4118-BFA9-F0BE270E1C3D}"/>
    <cellStyle name="Calculation 2 2 7 4 4 2" xfId="2158" xr:uid="{98ECF8F7-4138-44AF-B793-24BB8D8AAFAE}"/>
    <cellStyle name="Calculation 2 2 7 4 4 3" xfId="2159" xr:uid="{88893B97-889F-4A05-BFA8-84DA8C98DEF5}"/>
    <cellStyle name="Calculation 2 2 7 4 5" xfId="2160" xr:uid="{029BA825-A1A2-4123-AA3A-896F1612D31E}"/>
    <cellStyle name="Calculation 2 2 7 4 6" xfId="2161" xr:uid="{DB0E8306-4C03-43A8-800C-328EBAE63575}"/>
    <cellStyle name="Calculation 2 2 7 5" xfId="2162" xr:uid="{C32CBD4F-B03E-4853-B9B6-DD6A130A5B02}"/>
    <cellStyle name="Calculation 2 2 7 5 2" xfId="2163" xr:uid="{BA03CCEF-80E5-460D-A0E8-B7AC181856F5}"/>
    <cellStyle name="Calculation 2 2 7 5 3" xfId="2164" xr:uid="{78B95697-D7D3-433A-9232-F0DB713E9827}"/>
    <cellStyle name="Calculation 2 2 7 6" xfId="2165" xr:uid="{F69EB012-3683-4DD8-8D80-2B4494604C6A}"/>
    <cellStyle name="Calculation 2 2 7 6 2" xfId="2166" xr:uid="{9E6DEB3E-B7BC-4FC0-9A30-DC47891B253A}"/>
    <cellStyle name="Calculation 2 2 7 6 3" xfId="2167" xr:uid="{157DA59A-28B6-4EA0-851A-F971601A239F}"/>
    <cellStyle name="Calculation 2 2 7 7" xfId="2168" xr:uid="{18407173-8B2A-442D-A38B-C5F24ACB7509}"/>
    <cellStyle name="Calculation 2 2 7 7 2" xfId="2169" xr:uid="{C1798593-891E-46D6-B9C9-A3FDC6FC0C7A}"/>
    <cellStyle name="Calculation 2 2 7 7 3" xfId="2170" xr:uid="{BAD7E770-E1FB-4CD7-8051-9B41B276B3A5}"/>
    <cellStyle name="Calculation 2 2 7 8" xfId="2171" xr:uid="{AD3A1656-A35D-451D-9488-23E75F5FEC6C}"/>
    <cellStyle name="Calculation 2 2 7 9" xfId="2172" xr:uid="{49B37795-A274-4F29-A35C-1B9958D95C54}"/>
    <cellStyle name="Calculation 2 2 8" xfId="2173" xr:uid="{B3BF2CF3-EEDD-4AEA-930E-7D97D75E2328}"/>
    <cellStyle name="Calculation 2 2 8 2" xfId="2174" xr:uid="{AC2F9109-16A6-4715-9ECE-1E6D2378D79C}"/>
    <cellStyle name="Calculation 2 2 8 2 2" xfId="2175" xr:uid="{7617A7E4-3DC3-45CF-AD80-5A7E220C05D9}"/>
    <cellStyle name="Calculation 2 2 8 2 2 2" xfId="2176" xr:uid="{12DF2D02-DA89-4788-A306-9093F6A9696E}"/>
    <cellStyle name="Calculation 2 2 8 2 2 3" xfId="2177" xr:uid="{FBDFDF3B-E688-457B-8133-AF760818B152}"/>
    <cellStyle name="Calculation 2 2 8 2 3" xfId="2178" xr:uid="{9A3D491B-93D6-420F-BAF5-6DF88E9D4A83}"/>
    <cellStyle name="Calculation 2 2 8 2 3 2" xfId="2179" xr:uid="{8790CFB7-F0AE-48C8-968A-68F29249C6FF}"/>
    <cellStyle name="Calculation 2 2 8 2 3 3" xfId="2180" xr:uid="{67708BFF-E64E-4F2B-B101-B5FF5B7C5D9B}"/>
    <cellStyle name="Calculation 2 2 8 2 4" xfId="2181" xr:uid="{23959F5B-29CA-4C10-A8C9-63FEFB4229B7}"/>
    <cellStyle name="Calculation 2 2 8 2 4 2" xfId="2182" xr:uid="{4B34DE1A-981C-4EB2-88B8-4D63D95E79FE}"/>
    <cellStyle name="Calculation 2 2 8 2 4 3" xfId="2183" xr:uid="{21DDEF49-6ED7-4ACE-978A-FC1B4305C6ED}"/>
    <cellStyle name="Calculation 2 2 8 2 5" xfId="2184" xr:uid="{4AA8A667-9B90-484E-9C1A-429EEACF5729}"/>
    <cellStyle name="Calculation 2 2 8 2 6" xfId="2185" xr:uid="{824D4C81-8958-4533-895C-8B992FDD43D4}"/>
    <cellStyle name="Calculation 2 2 8 3" xfId="2186" xr:uid="{6EA1C6A0-908D-4E56-BA6B-B5E12B110D28}"/>
    <cellStyle name="Calculation 2 2 8 3 2" xfId="2187" xr:uid="{4F60DD78-5577-48DA-858F-94623E9925C7}"/>
    <cellStyle name="Calculation 2 2 8 3 2 2" xfId="2188" xr:uid="{7EC4A2DA-1A44-44A2-A08F-DCF6B166B862}"/>
    <cellStyle name="Calculation 2 2 8 3 2 3" xfId="2189" xr:uid="{D636CB57-8001-41BE-9C42-C4AD6C90D199}"/>
    <cellStyle name="Calculation 2 2 8 3 3" xfId="2190" xr:uid="{F741FD36-9572-4BB5-8B08-02AD5FCE79C3}"/>
    <cellStyle name="Calculation 2 2 8 3 3 2" xfId="2191" xr:uid="{DCA1B9C2-1EB3-4EE7-93DA-866CB0A11DEA}"/>
    <cellStyle name="Calculation 2 2 8 3 3 3" xfId="2192" xr:uid="{1C4595E1-DE1B-421A-A594-8B209F199CA3}"/>
    <cellStyle name="Calculation 2 2 8 3 4" xfId="2193" xr:uid="{711C50FD-3DF3-4D10-9840-A41302054474}"/>
    <cellStyle name="Calculation 2 2 8 3 4 2" xfId="2194" xr:uid="{595EA3BE-7517-4740-9B8D-1084DA830E7A}"/>
    <cellStyle name="Calculation 2 2 8 3 4 3" xfId="2195" xr:uid="{5E2D1B17-C575-4B7C-8AB3-42615B98CB04}"/>
    <cellStyle name="Calculation 2 2 8 3 5" xfId="2196" xr:uid="{45D51B89-034E-4542-AADE-C43BAB9E8314}"/>
    <cellStyle name="Calculation 2 2 8 3 6" xfId="2197" xr:uid="{644D2F1A-933B-42F1-A6CF-859A81A27DF9}"/>
    <cellStyle name="Calculation 2 2 8 4" xfId="2198" xr:uid="{E34A3B63-4B75-49AB-B964-FBC577C39FBA}"/>
    <cellStyle name="Calculation 2 2 8 4 2" xfId="2199" xr:uid="{4553B7A7-1BD5-4948-B6CB-7A6536EBCA36}"/>
    <cellStyle name="Calculation 2 2 8 4 2 2" xfId="2200" xr:uid="{D0EB3D08-FFED-433C-BF56-EC32FE5F918E}"/>
    <cellStyle name="Calculation 2 2 8 4 2 3" xfId="2201" xr:uid="{8DEFEFFB-0EC0-4FC8-9E62-3C981D470186}"/>
    <cellStyle name="Calculation 2 2 8 4 3" xfId="2202" xr:uid="{1B4D3C35-7DBA-4A66-8DB4-E1947A7F750C}"/>
    <cellStyle name="Calculation 2 2 8 4 3 2" xfId="2203" xr:uid="{47EE6298-CE60-4B51-9EC3-A09F6471F547}"/>
    <cellStyle name="Calculation 2 2 8 4 3 3" xfId="2204" xr:uid="{C23AFAE0-3104-49E6-B7C0-643EF1BE165C}"/>
    <cellStyle name="Calculation 2 2 8 4 4" xfId="2205" xr:uid="{FF57BF18-EB21-4215-8E49-3549A1998E19}"/>
    <cellStyle name="Calculation 2 2 8 4 4 2" xfId="2206" xr:uid="{CDB2C41E-0146-48C3-99ED-DACFB1A00DAA}"/>
    <cellStyle name="Calculation 2 2 8 4 4 3" xfId="2207" xr:uid="{6F338A1B-EC1D-451A-B0E4-FC5F3A8DFBD5}"/>
    <cellStyle name="Calculation 2 2 8 4 5" xfId="2208" xr:uid="{996C7EE6-07A1-42F4-8E86-FF5E01C6BC5B}"/>
    <cellStyle name="Calculation 2 2 8 4 6" xfId="2209" xr:uid="{5FB94DE1-7560-46A0-A46E-32DB77BC144A}"/>
    <cellStyle name="Calculation 2 2 8 5" xfId="2210" xr:uid="{77DCF50B-4C6E-41DB-A286-2C4F642B71E9}"/>
    <cellStyle name="Calculation 2 2 8 5 2" xfId="2211" xr:uid="{386BC675-7EEE-434B-9343-0915C8081360}"/>
    <cellStyle name="Calculation 2 2 8 5 3" xfId="2212" xr:uid="{213A85D9-7A07-4F8B-B807-DE035F142318}"/>
    <cellStyle name="Calculation 2 2 8 6" xfId="2213" xr:uid="{63E3BCDA-2D17-426E-AEEB-2D65C6D72EB7}"/>
    <cellStyle name="Calculation 2 2 8 6 2" xfId="2214" xr:uid="{0B6F129E-8D0F-4516-AD7A-D0FA654C3C94}"/>
    <cellStyle name="Calculation 2 2 8 6 3" xfId="2215" xr:uid="{379442F4-7851-4E6A-BE7B-DFDB2E42A669}"/>
    <cellStyle name="Calculation 2 2 8 7" xfId="2216" xr:uid="{CD4C0DDA-B484-4C2A-B3F2-838CA190F54C}"/>
    <cellStyle name="Calculation 2 2 8 7 2" xfId="2217" xr:uid="{E74F5CE4-62EE-4645-83E4-65414D22A36C}"/>
    <cellStyle name="Calculation 2 2 8 7 3" xfId="2218" xr:uid="{30F7FEFA-36F7-4610-952F-B0CF38AD1B4F}"/>
    <cellStyle name="Calculation 2 2 8 8" xfId="2219" xr:uid="{71C4F68C-9020-4FDB-BFEB-F08FFB9E7794}"/>
    <cellStyle name="Calculation 2 2 8 9" xfId="2220" xr:uid="{615BD4F2-3574-4A7A-9707-7C4271765F66}"/>
    <cellStyle name="Calculation 2 2 9" xfId="2221" xr:uid="{1F20E7ED-A834-48F2-81E6-CE843E2EC6E5}"/>
    <cellStyle name="Calculation 2 2 9 2" xfId="2222" xr:uid="{4825DE43-8D64-4B04-962D-30708E5BE21D}"/>
    <cellStyle name="Calculation 2 2 9 2 2" xfId="2223" xr:uid="{5DF8B2E3-345E-433B-AE6E-FC33BB71B846}"/>
    <cellStyle name="Calculation 2 2 9 2 2 2" xfId="2224" xr:uid="{0A053C71-CFD6-48CA-BB91-48A42E4079A1}"/>
    <cellStyle name="Calculation 2 2 9 2 2 3" xfId="2225" xr:uid="{4EF1E341-F408-49CC-BD88-D90D7B8461EC}"/>
    <cellStyle name="Calculation 2 2 9 2 3" xfId="2226" xr:uid="{AC95B97D-C22A-45BB-BC17-14309357FC4E}"/>
    <cellStyle name="Calculation 2 2 9 2 3 2" xfId="2227" xr:uid="{38F4821F-1C4B-4A5C-9DFD-DA3DFD30D06A}"/>
    <cellStyle name="Calculation 2 2 9 2 3 3" xfId="2228" xr:uid="{5AC315AA-D833-49E1-AE5B-6F0ACCB6CE6A}"/>
    <cellStyle name="Calculation 2 2 9 2 4" xfId="2229" xr:uid="{17DEB8AD-B6BE-43A5-AF3E-CDB09874E021}"/>
    <cellStyle name="Calculation 2 2 9 2 4 2" xfId="2230" xr:uid="{E65CC02F-6928-410C-B517-84EF31148306}"/>
    <cellStyle name="Calculation 2 2 9 2 4 3" xfId="2231" xr:uid="{09DBB2DB-A630-4029-834C-06A87C5D8213}"/>
    <cellStyle name="Calculation 2 2 9 2 5" xfId="2232" xr:uid="{285DEB25-94DA-4C16-B94F-DD5A4116D54E}"/>
    <cellStyle name="Calculation 2 2 9 2 6" xfId="2233" xr:uid="{03BF1E28-79A7-4944-852D-C46CCEB76916}"/>
    <cellStyle name="Calculation 2 2 9 3" xfId="2234" xr:uid="{D77B4406-DA59-4CBA-87E9-16625D7E6157}"/>
    <cellStyle name="Calculation 2 2 9 3 2" xfId="2235" xr:uid="{8E2A9F74-1941-45E4-81FA-454BC55117E4}"/>
    <cellStyle name="Calculation 2 2 9 3 2 2" xfId="2236" xr:uid="{63CAD3B3-B788-49FD-8F00-F3CCCB664E06}"/>
    <cellStyle name="Calculation 2 2 9 3 2 3" xfId="2237" xr:uid="{34A33B25-F950-47C6-A7B8-A8FFE8A0C640}"/>
    <cellStyle name="Calculation 2 2 9 3 3" xfId="2238" xr:uid="{497E37FE-051E-49B7-A239-FE011E602DB4}"/>
    <cellStyle name="Calculation 2 2 9 3 3 2" xfId="2239" xr:uid="{E5BEDC87-E928-4A41-96C3-FDB0B4E070BE}"/>
    <cellStyle name="Calculation 2 2 9 3 3 3" xfId="2240" xr:uid="{7121023D-7F23-4B21-8368-A85C40CED7AB}"/>
    <cellStyle name="Calculation 2 2 9 3 4" xfId="2241" xr:uid="{76F7D4A5-B2C5-4B84-BA79-6221AE4666E7}"/>
    <cellStyle name="Calculation 2 2 9 3 4 2" xfId="2242" xr:uid="{10B26997-D219-4017-B694-823FCEACD002}"/>
    <cellStyle name="Calculation 2 2 9 3 4 3" xfId="2243" xr:uid="{D43EC12B-F299-4A82-AD04-1CFDBB2F1C12}"/>
    <cellStyle name="Calculation 2 2 9 3 5" xfId="2244" xr:uid="{1330C9D2-EFD1-4DDA-8C37-7176810F8DDE}"/>
    <cellStyle name="Calculation 2 2 9 3 6" xfId="2245" xr:uid="{82FCBD14-5723-4623-AB8A-FF67669CF518}"/>
    <cellStyle name="Calculation 2 2 9 4" xfId="2246" xr:uid="{3D150C2E-539F-4D54-AF4B-33B94D89E925}"/>
    <cellStyle name="Calculation 2 2 9 4 2" xfId="2247" xr:uid="{D43A890E-9751-4A83-A259-64ED5F372F5F}"/>
    <cellStyle name="Calculation 2 2 9 4 2 2" xfId="2248" xr:uid="{F2C8FA31-0B71-42DD-AE1B-BD0D6BB3E822}"/>
    <cellStyle name="Calculation 2 2 9 4 2 3" xfId="2249" xr:uid="{67CF21AD-7A5B-4372-9A20-63FF50B8905B}"/>
    <cellStyle name="Calculation 2 2 9 4 3" xfId="2250" xr:uid="{B8DE66EC-B7A4-4797-B98F-2C6D41772D32}"/>
    <cellStyle name="Calculation 2 2 9 4 3 2" xfId="2251" xr:uid="{484D7F22-4C82-46EF-BC6F-9BCD7560EFDD}"/>
    <cellStyle name="Calculation 2 2 9 4 3 3" xfId="2252" xr:uid="{0EADEFDA-6209-476C-8D5A-F12B216109A1}"/>
    <cellStyle name="Calculation 2 2 9 4 4" xfId="2253" xr:uid="{F3BE0F29-BAE7-47C7-9F73-233E9AC829AF}"/>
    <cellStyle name="Calculation 2 2 9 4 4 2" xfId="2254" xr:uid="{688AE005-CF7A-4966-8159-D8A8F8E72E02}"/>
    <cellStyle name="Calculation 2 2 9 4 4 3" xfId="2255" xr:uid="{B71175B9-E025-4F96-AD9F-22F52082C089}"/>
    <cellStyle name="Calculation 2 2 9 4 5" xfId="2256" xr:uid="{879EB839-72C6-4BF0-95FA-ED5939A94EB6}"/>
    <cellStyle name="Calculation 2 2 9 4 6" xfId="2257" xr:uid="{4FBEE4D7-CC5A-46C5-8B2A-39F62F8F93B7}"/>
    <cellStyle name="Calculation 2 2 9 5" xfId="2258" xr:uid="{3039F25A-4E86-4C45-8413-B474103E3FEC}"/>
    <cellStyle name="Calculation 2 2 9 5 2" xfId="2259" xr:uid="{3171EACA-B514-4697-8349-7E7B9D8AB3D7}"/>
    <cellStyle name="Calculation 2 2 9 5 3" xfId="2260" xr:uid="{386B34E8-EFD2-4EB4-923D-E513F984DEF7}"/>
    <cellStyle name="Calculation 2 2 9 6" xfId="2261" xr:uid="{F9E5675A-FDE3-4417-AFC4-38F634A3D3BB}"/>
    <cellStyle name="Calculation 2 2 9 6 2" xfId="2262" xr:uid="{1E9F1D2B-BCF4-4566-824D-121614F45A77}"/>
    <cellStyle name="Calculation 2 2 9 6 3" xfId="2263" xr:uid="{DE012117-A5B1-40FE-9EF1-A9E8C526AF5C}"/>
    <cellStyle name="Calculation 2 2 9 7" xfId="2264" xr:uid="{B81994E0-59BC-4489-91C7-2D7D5C6ED156}"/>
    <cellStyle name="Calculation 2 2 9 7 2" xfId="2265" xr:uid="{80511C6A-A986-4B3D-BDBC-F73DAF65F3E9}"/>
    <cellStyle name="Calculation 2 2 9 7 3" xfId="2266" xr:uid="{9745F2B7-AA3D-4858-B7D7-1494F160A541}"/>
    <cellStyle name="Calculation 2 2 9 8" xfId="2267" xr:uid="{82D90335-F623-4EED-B0D2-AA77C7096DA8}"/>
    <cellStyle name="Calculation 2 2 9 9" xfId="2268" xr:uid="{FF777428-2879-45F5-A049-E855AB49F912}"/>
    <cellStyle name="Calculation 2 3" xfId="2269" xr:uid="{051E58D5-B78E-4DC9-A596-61CB966EF8EF}"/>
    <cellStyle name="Calculation 2 3 10" xfId="2270" xr:uid="{9B9F6B1B-77A7-4781-A185-3C39A79F087F}"/>
    <cellStyle name="Calculation 2 3 10 2" xfId="2271" xr:uid="{B1B18CD8-DA2A-46A2-B836-81C7C95EEE31}"/>
    <cellStyle name="Calculation 2 3 10 3" xfId="2272" xr:uid="{67D15637-C8D6-4DF0-B90F-BB7A569F32EF}"/>
    <cellStyle name="Calculation 2 3 11" xfId="2273" xr:uid="{F9F289C8-2ADE-471C-AF0E-DEF71C740BB1}"/>
    <cellStyle name="Calculation 2 3 11 2" xfId="2274" xr:uid="{B76BDC86-CDE6-4269-9BAE-B6B4AE8DA1D4}"/>
    <cellStyle name="Calculation 2 3 11 3" xfId="2275" xr:uid="{F55A156D-38C7-49F5-8D5D-546886DF79AB}"/>
    <cellStyle name="Calculation 2 3 12" xfId="2276" xr:uid="{99EEFF27-BB24-4434-8A3F-078DD04F5978}"/>
    <cellStyle name="Calculation 2 3 12 2" xfId="2277" xr:uid="{2953DE3B-01B0-4717-84DC-5E27765FF829}"/>
    <cellStyle name="Calculation 2 3 12 3" xfId="2278" xr:uid="{6EEA0CB5-1386-46DB-BABB-D30065B3DFBB}"/>
    <cellStyle name="Calculation 2 3 13" xfId="2279" xr:uid="{4CEB0CE9-7FFF-4A7D-B1EE-DA890D5C3A8B}"/>
    <cellStyle name="Calculation 2 3 14" xfId="2280" xr:uid="{36156DBF-7CAB-43C9-B7B5-DFC651091EB2}"/>
    <cellStyle name="Calculation 2 3 15" xfId="2281" xr:uid="{393E1969-D4DF-49AE-9F2F-EAE457AE28D4}"/>
    <cellStyle name="Calculation 2 3 16" xfId="2282" xr:uid="{4B03BB2A-1CF3-4AA0-9156-2FFEED262E0E}"/>
    <cellStyle name="Calculation 2 3 2" xfId="2283" xr:uid="{E1019C75-EBB5-42C7-BD20-88E7B4167C75}"/>
    <cellStyle name="Calculation 2 3 2 10" xfId="2284" xr:uid="{0E7F3C2F-6D85-4024-BFE6-13224A67827A}"/>
    <cellStyle name="Calculation 2 3 2 11" xfId="2285" xr:uid="{7F3F01FD-88C9-4AE7-A457-EF6484D02D5C}"/>
    <cellStyle name="Calculation 2 3 2 2" xfId="2286" xr:uid="{E1A737F8-AFC6-417F-881F-93147FA1D70D}"/>
    <cellStyle name="Calculation 2 3 2 2 2" xfId="2287" xr:uid="{14B751CC-7DCF-4D0D-A8E9-9E9F4F3C56F2}"/>
    <cellStyle name="Calculation 2 3 2 2 2 2" xfId="2288" xr:uid="{3E49B40E-F1F9-4A12-85EE-93D218E7FE4F}"/>
    <cellStyle name="Calculation 2 3 2 2 2 2 2" xfId="2289" xr:uid="{49F7B1B6-C56C-454A-89F2-B66327C76B08}"/>
    <cellStyle name="Calculation 2 3 2 2 2 2 3" xfId="2290" xr:uid="{5E4E606D-2CEE-41E0-AD20-38B2332F3DA8}"/>
    <cellStyle name="Calculation 2 3 2 2 2 3" xfId="2291" xr:uid="{0F0DCAB6-6F11-4E11-9125-A7EE2539592C}"/>
    <cellStyle name="Calculation 2 3 2 2 2 3 2" xfId="2292" xr:uid="{39061336-21C7-44F5-990A-FE26471A07E2}"/>
    <cellStyle name="Calculation 2 3 2 2 2 3 3" xfId="2293" xr:uid="{0A65AF9E-4E4C-4A19-9D30-9AA33A2C83D9}"/>
    <cellStyle name="Calculation 2 3 2 2 2 4" xfId="2294" xr:uid="{06C83BBE-506C-47D0-B0D8-D7224C4FF9D3}"/>
    <cellStyle name="Calculation 2 3 2 2 2 4 2" xfId="2295" xr:uid="{F572568A-A93C-4192-8A57-358DBB4D2257}"/>
    <cellStyle name="Calculation 2 3 2 2 2 4 3" xfId="2296" xr:uid="{71DEB87A-4895-4652-9C85-CD8CB8FF7DBC}"/>
    <cellStyle name="Calculation 2 3 2 2 2 5" xfId="2297" xr:uid="{2451E417-1518-41BE-ADD0-F8554170F575}"/>
    <cellStyle name="Calculation 2 3 2 2 2 6" xfId="2298" xr:uid="{69454D9A-C739-4B6B-B404-261560A7CC44}"/>
    <cellStyle name="Calculation 2 3 2 2 3" xfId="2299" xr:uid="{3677083E-B3E4-4F1F-AD5E-E5DF1E87A93E}"/>
    <cellStyle name="Calculation 2 3 2 2 3 2" xfId="2300" xr:uid="{99700996-9056-4828-A314-E13BA2F9B80F}"/>
    <cellStyle name="Calculation 2 3 2 2 3 2 2" xfId="2301" xr:uid="{8AE668B0-25AC-474C-AAFC-4868D149725A}"/>
    <cellStyle name="Calculation 2 3 2 2 3 2 3" xfId="2302" xr:uid="{8C0460EA-A2C7-421C-8E07-CBA7344E92C5}"/>
    <cellStyle name="Calculation 2 3 2 2 3 3" xfId="2303" xr:uid="{C094BBE3-1A8A-4566-A41B-AA7CD02599B7}"/>
    <cellStyle name="Calculation 2 3 2 2 3 3 2" xfId="2304" xr:uid="{C0EC0517-BB65-49FD-9EDD-D96D8172E93B}"/>
    <cellStyle name="Calculation 2 3 2 2 3 3 3" xfId="2305" xr:uid="{89BED241-7906-40BF-AA35-38962599A3CA}"/>
    <cellStyle name="Calculation 2 3 2 2 3 4" xfId="2306" xr:uid="{3A5129A0-FC3B-4463-9B9E-8A4292CEEC02}"/>
    <cellStyle name="Calculation 2 3 2 2 3 4 2" xfId="2307" xr:uid="{ABA66C57-CC07-49C7-A788-2998E33C1314}"/>
    <cellStyle name="Calculation 2 3 2 2 3 4 3" xfId="2308" xr:uid="{A74F54DD-0273-425F-9646-EDE5C4924F08}"/>
    <cellStyle name="Calculation 2 3 2 2 3 5" xfId="2309" xr:uid="{2BA402D2-A434-498C-A5D5-76ABE57ABE17}"/>
    <cellStyle name="Calculation 2 3 2 2 3 6" xfId="2310" xr:uid="{E08FEFAE-D418-485A-802C-36A4F0B2C211}"/>
    <cellStyle name="Calculation 2 3 2 2 4" xfId="2311" xr:uid="{FAF7D066-FA5C-4F36-90F5-066F60DD27C9}"/>
    <cellStyle name="Calculation 2 3 2 2 4 2" xfId="2312" xr:uid="{500423E0-70B5-4ED2-AF5C-0CC19EB5E9CA}"/>
    <cellStyle name="Calculation 2 3 2 2 4 2 2" xfId="2313" xr:uid="{425E6CDC-B5C1-4C78-9DCB-603082359F72}"/>
    <cellStyle name="Calculation 2 3 2 2 4 2 3" xfId="2314" xr:uid="{AB3B3187-4715-4E7C-B220-8B29CCBBD9A5}"/>
    <cellStyle name="Calculation 2 3 2 2 4 3" xfId="2315" xr:uid="{04EBF120-5305-451B-89BB-BE53236C100A}"/>
    <cellStyle name="Calculation 2 3 2 2 4 3 2" xfId="2316" xr:uid="{18CF960D-EC3E-492A-AA84-11F178E341B9}"/>
    <cellStyle name="Calculation 2 3 2 2 4 3 3" xfId="2317" xr:uid="{14E17D02-A321-44EC-8766-544E3EDBC4C9}"/>
    <cellStyle name="Calculation 2 3 2 2 4 4" xfId="2318" xr:uid="{DD1AAD1A-6028-42B0-AAB8-A56A44022BCF}"/>
    <cellStyle name="Calculation 2 3 2 2 4 4 2" xfId="2319" xr:uid="{4723BDE2-D0AC-4A91-AE76-AF1F17F09D38}"/>
    <cellStyle name="Calculation 2 3 2 2 4 4 3" xfId="2320" xr:uid="{6F3934B9-4049-40B8-99BA-0887F0C473AC}"/>
    <cellStyle name="Calculation 2 3 2 2 4 5" xfId="2321" xr:uid="{B0580867-8C31-4BB5-8202-44BC1ACBC6A2}"/>
    <cellStyle name="Calculation 2 3 2 2 4 6" xfId="2322" xr:uid="{618D447D-BD82-4303-9C25-1A5411EF6AB6}"/>
    <cellStyle name="Calculation 2 3 2 2 5" xfId="2323" xr:uid="{ADB9A9FB-EF9A-42AF-9F6A-901D87E78403}"/>
    <cellStyle name="Calculation 2 3 2 2 5 2" xfId="2324" xr:uid="{FB2E9F5C-35BD-4F5F-ABB4-05E89569014A}"/>
    <cellStyle name="Calculation 2 3 2 2 5 3" xfId="2325" xr:uid="{8A5FCF52-116C-4448-BCCE-E7C5400570DF}"/>
    <cellStyle name="Calculation 2 3 2 2 6" xfId="2326" xr:uid="{3BD808B0-200A-43BC-BFA9-5458F3FC7424}"/>
    <cellStyle name="Calculation 2 3 2 2 6 2" xfId="2327" xr:uid="{2113730C-B7CA-4A92-8CCA-A9D91EEB3A40}"/>
    <cellStyle name="Calculation 2 3 2 2 6 3" xfId="2328" xr:uid="{41993B29-E25D-4F1F-872B-E76C839E4003}"/>
    <cellStyle name="Calculation 2 3 2 2 7" xfId="2329" xr:uid="{67AFD4DF-7A10-4F54-9DE2-D6602AB9AB5A}"/>
    <cellStyle name="Calculation 2 3 2 2 7 2" xfId="2330" xr:uid="{59E35EB2-CAF7-4880-8FE8-CFE5AA5B079E}"/>
    <cellStyle name="Calculation 2 3 2 2 7 3" xfId="2331" xr:uid="{3EBED7B0-9870-4481-B521-D16B31817588}"/>
    <cellStyle name="Calculation 2 3 2 2 8" xfId="2332" xr:uid="{47894E8D-3699-481F-B125-D460929B3A20}"/>
    <cellStyle name="Calculation 2 3 2 2 9" xfId="2333" xr:uid="{3FC5F31B-9607-449C-BE5A-85E924366350}"/>
    <cellStyle name="Calculation 2 3 2 3" xfId="2334" xr:uid="{5180A992-3A68-48D6-90EB-739183386E2C}"/>
    <cellStyle name="Calculation 2 3 2 3 2" xfId="2335" xr:uid="{AF33FD77-1FCE-4E35-B677-06701FCD3834}"/>
    <cellStyle name="Calculation 2 3 2 3 2 2" xfId="2336" xr:uid="{A4C4A53B-775A-4EA0-B394-FA2C603F738C}"/>
    <cellStyle name="Calculation 2 3 2 3 2 3" xfId="2337" xr:uid="{8497EBDD-9CEA-4012-9468-3A2C3742CBA8}"/>
    <cellStyle name="Calculation 2 3 2 3 3" xfId="2338" xr:uid="{C9C225D9-BE6C-4480-AB8B-02A10101FAAA}"/>
    <cellStyle name="Calculation 2 3 2 3 3 2" xfId="2339" xr:uid="{93462241-1DA0-4C1C-BF58-ACE8A2AE68EF}"/>
    <cellStyle name="Calculation 2 3 2 3 3 3" xfId="2340" xr:uid="{33B6B267-7F8B-4DDC-83CF-FCCF133C99D8}"/>
    <cellStyle name="Calculation 2 3 2 3 4" xfId="2341" xr:uid="{13B3C5AF-F54C-4017-91FC-3ED2BAA3118C}"/>
    <cellStyle name="Calculation 2 3 2 3 4 2" xfId="2342" xr:uid="{DED387E6-6A7E-459A-A72F-B0A84492369A}"/>
    <cellStyle name="Calculation 2 3 2 3 4 3" xfId="2343" xr:uid="{4622BE0F-0D43-41C3-B86B-FC86617DDF1A}"/>
    <cellStyle name="Calculation 2 3 2 3 5" xfId="2344" xr:uid="{E97CB11D-527A-4C8E-94F1-6A6F1AB8ECF1}"/>
    <cellStyle name="Calculation 2 3 2 3 6" xfId="2345" xr:uid="{AA037CD7-D6E7-4D0D-BD34-41E1CD839E12}"/>
    <cellStyle name="Calculation 2 3 2 4" xfId="2346" xr:uid="{229384B0-96AE-4B83-B8B1-A80223F8436E}"/>
    <cellStyle name="Calculation 2 3 2 4 2" xfId="2347" xr:uid="{3D9D582D-CCBB-4EF3-8337-67FB0E30FD1A}"/>
    <cellStyle name="Calculation 2 3 2 4 2 2" xfId="2348" xr:uid="{9F5E1CEA-18E9-4815-97A3-0AD1A52D4FBA}"/>
    <cellStyle name="Calculation 2 3 2 4 2 3" xfId="2349" xr:uid="{935B0E8E-F11E-49E4-BB23-AADB13E9AEFA}"/>
    <cellStyle name="Calculation 2 3 2 4 3" xfId="2350" xr:uid="{7BF11073-5E36-47CF-A890-211348CAED82}"/>
    <cellStyle name="Calculation 2 3 2 4 3 2" xfId="2351" xr:uid="{8D715490-C758-4AD2-9D37-98E14079657B}"/>
    <cellStyle name="Calculation 2 3 2 4 3 3" xfId="2352" xr:uid="{46C11F13-D0DB-4A75-BE91-6FA0FA41EB62}"/>
    <cellStyle name="Calculation 2 3 2 4 4" xfId="2353" xr:uid="{4CA0C163-0947-48A4-A829-5777E48B8FE4}"/>
    <cellStyle name="Calculation 2 3 2 4 4 2" xfId="2354" xr:uid="{1DB92237-550E-496F-A6C8-06952FCE9E96}"/>
    <cellStyle name="Calculation 2 3 2 4 4 3" xfId="2355" xr:uid="{636E1E36-F44F-4E7B-8045-E2B24E57A852}"/>
    <cellStyle name="Calculation 2 3 2 4 5" xfId="2356" xr:uid="{EFF0D445-C99A-40B3-97D2-4B3DF177A802}"/>
    <cellStyle name="Calculation 2 3 2 4 6" xfId="2357" xr:uid="{FFCC8B66-E698-4D85-91A8-CB74C2569B74}"/>
    <cellStyle name="Calculation 2 3 2 5" xfId="2358" xr:uid="{DDD76CCE-596C-4E91-AAF1-E32623DAE505}"/>
    <cellStyle name="Calculation 2 3 2 5 2" xfId="2359" xr:uid="{5C01B321-391B-46D4-A4C5-2FB31F317F96}"/>
    <cellStyle name="Calculation 2 3 2 5 2 2" xfId="2360" xr:uid="{D52FDEF2-03A5-4A92-8184-B895DE9ED9EE}"/>
    <cellStyle name="Calculation 2 3 2 5 2 3" xfId="2361" xr:uid="{5BF3360E-4515-4B2A-A6AE-ECF6689FAC4B}"/>
    <cellStyle name="Calculation 2 3 2 5 3" xfId="2362" xr:uid="{083E42A2-5538-4081-BD30-9B3860B4F6D0}"/>
    <cellStyle name="Calculation 2 3 2 5 3 2" xfId="2363" xr:uid="{A5D0A361-3C18-4AA0-99E2-E6CF997E6040}"/>
    <cellStyle name="Calculation 2 3 2 5 3 3" xfId="2364" xr:uid="{6A07727A-F5E5-4FDF-A084-F01B76A27EEE}"/>
    <cellStyle name="Calculation 2 3 2 5 4" xfId="2365" xr:uid="{C6CD8E50-821B-4666-9CE7-4A3F55D28FD2}"/>
    <cellStyle name="Calculation 2 3 2 5 4 2" xfId="2366" xr:uid="{DEC9D4D2-C7FD-4521-A15E-5A4BCC33B87A}"/>
    <cellStyle name="Calculation 2 3 2 5 4 3" xfId="2367" xr:uid="{C0D0EDCC-129A-4CFD-8FBF-5EC3634D7A82}"/>
    <cellStyle name="Calculation 2 3 2 5 5" xfId="2368" xr:uid="{BE740899-FB52-4069-9FD2-FED2EF6E4ED8}"/>
    <cellStyle name="Calculation 2 3 2 5 6" xfId="2369" xr:uid="{F8F8875D-8419-4F8B-B9C7-36D08C39F791}"/>
    <cellStyle name="Calculation 2 3 2 6" xfId="2370" xr:uid="{28C34FB9-149B-4A7C-B592-2A2DE0C5EB4F}"/>
    <cellStyle name="Calculation 2 3 2 6 2" xfId="2371" xr:uid="{B158FF37-CD62-4AE5-B02F-D87A3F508978}"/>
    <cellStyle name="Calculation 2 3 2 6 3" xfId="2372" xr:uid="{BCECB010-484B-4C3D-8EBA-A12F12618183}"/>
    <cellStyle name="Calculation 2 3 2 7" xfId="2373" xr:uid="{B76D66F8-A040-49FE-BEF2-98ECC2A5A172}"/>
    <cellStyle name="Calculation 2 3 2 7 2" xfId="2374" xr:uid="{16D12307-9FDE-479D-B66F-69A7E648B3FC}"/>
    <cellStyle name="Calculation 2 3 2 7 3" xfId="2375" xr:uid="{30DA6D91-F082-4FA2-9691-12A296768AAA}"/>
    <cellStyle name="Calculation 2 3 2 8" xfId="2376" xr:uid="{9692F6DA-968D-4AF0-B0BF-90A7C586CF50}"/>
    <cellStyle name="Calculation 2 3 2 8 2" xfId="2377" xr:uid="{3FE3C0D5-C725-4859-BF5D-F40B1AD5AACA}"/>
    <cellStyle name="Calculation 2 3 2 8 3" xfId="2378" xr:uid="{8A02CECD-F24F-4B91-A787-CA4E797D39C9}"/>
    <cellStyle name="Calculation 2 3 2 9" xfId="2379" xr:uid="{6BE0481F-98E1-44BB-B061-A401FA085373}"/>
    <cellStyle name="Calculation 2 3 3" xfId="2380" xr:uid="{9724C240-A29D-490F-9C34-36EDF2779B85}"/>
    <cellStyle name="Calculation 2 3 3 10" xfId="2381" xr:uid="{9FFF481C-BEE5-4EED-8C58-8BFBBD1061A7}"/>
    <cellStyle name="Calculation 2 3 3 2" xfId="2382" xr:uid="{6472FE9F-2814-4E8E-BE1E-069AE2CEBD38}"/>
    <cellStyle name="Calculation 2 3 3 2 2" xfId="2383" xr:uid="{A37E0AC2-D1DE-4A92-9C4A-4181822A3B1C}"/>
    <cellStyle name="Calculation 2 3 3 2 2 2" xfId="2384" xr:uid="{3106425B-F59E-4AD1-89F7-45E4A4D1EB16}"/>
    <cellStyle name="Calculation 2 3 3 2 2 2 2" xfId="2385" xr:uid="{C4A446E2-F0E6-4579-940D-A814ADA3FE4B}"/>
    <cellStyle name="Calculation 2 3 3 2 2 2 3" xfId="2386" xr:uid="{A98DFCCF-75E0-46E6-9A18-ED23D239B2AE}"/>
    <cellStyle name="Calculation 2 3 3 2 2 3" xfId="2387" xr:uid="{141B2F96-F5FF-464F-B25A-84BBAF28BA02}"/>
    <cellStyle name="Calculation 2 3 3 2 2 3 2" xfId="2388" xr:uid="{16D6CB88-BE06-4134-8321-A1461EA8B1D7}"/>
    <cellStyle name="Calculation 2 3 3 2 2 3 3" xfId="2389" xr:uid="{6FED8652-8E30-4DDC-AA0E-BD95F6EE171B}"/>
    <cellStyle name="Calculation 2 3 3 2 2 4" xfId="2390" xr:uid="{7F42EDF9-B859-4CB1-805C-B035073E672E}"/>
    <cellStyle name="Calculation 2 3 3 2 2 4 2" xfId="2391" xr:uid="{396B99F8-74CB-4306-8BBB-07A63D5ED4D5}"/>
    <cellStyle name="Calculation 2 3 3 2 2 4 3" xfId="2392" xr:uid="{303BF7EF-0486-4498-9C40-A01B3714D1EF}"/>
    <cellStyle name="Calculation 2 3 3 2 2 5" xfId="2393" xr:uid="{10D4554C-A274-4679-A7A8-58F59ED92946}"/>
    <cellStyle name="Calculation 2 3 3 2 2 6" xfId="2394" xr:uid="{4865A079-0CBC-4EC3-8C79-98582ABB9411}"/>
    <cellStyle name="Calculation 2 3 3 2 3" xfId="2395" xr:uid="{E49038FD-D320-42B2-890C-F24EAB435189}"/>
    <cellStyle name="Calculation 2 3 3 2 3 2" xfId="2396" xr:uid="{6D6757C9-BE20-4E6E-86A0-EEE844F82BBB}"/>
    <cellStyle name="Calculation 2 3 3 2 3 2 2" xfId="2397" xr:uid="{21D6C85B-2CCE-4459-9803-740C51A56D38}"/>
    <cellStyle name="Calculation 2 3 3 2 3 2 3" xfId="2398" xr:uid="{9D289508-47A6-444E-A0C7-D1CC5EB1AF5A}"/>
    <cellStyle name="Calculation 2 3 3 2 3 3" xfId="2399" xr:uid="{FAAB76A7-DBCA-42B0-961E-62D1A68AD144}"/>
    <cellStyle name="Calculation 2 3 3 2 3 3 2" xfId="2400" xr:uid="{BE5EB539-72EB-481A-851A-A9BB40E4CDC8}"/>
    <cellStyle name="Calculation 2 3 3 2 3 3 3" xfId="2401" xr:uid="{9AA81DBE-958C-4BE2-8777-5EF7C5771193}"/>
    <cellStyle name="Calculation 2 3 3 2 3 4" xfId="2402" xr:uid="{DE3C0D34-ACD3-417F-96F8-24067AEFAE56}"/>
    <cellStyle name="Calculation 2 3 3 2 3 4 2" xfId="2403" xr:uid="{C7BAE2AB-722E-4C69-8941-039F615BCF74}"/>
    <cellStyle name="Calculation 2 3 3 2 3 4 3" xfId="2404" xr:uid="{412A4294-6B81-4A77-9281-D49A6B3CE58A}"/>
    <cellStyle name="Calculation 2 3 3 2 3 5" xfId="2405" xr:uid="{00AC4297-0774-4E59-8486-925EA7C716C5}"/>
    <cellStyle name="Calculation 2 3 3 2 3 6" xfId="2406" xr:uid="{F4C116CD-C5C8-4C06-A6E3-2B9ACB40FBF6}"/>
    <cellStyle name="Calculation 2 3 3 2 4" xfId="2407" xr:uid="{17199521-0193-4CAC-86E5-C03E1C6542A5}"/>
    <cellStyle name="Calculation 2 3 3 2 4 2" xfId="2408" xr:uid="{0844216E-AAAF-4346-B6B0-859D425DC542}"/>
    <cellStyle name="Calculation 2 3 3 2 4 2 2" xfId="2409" xr:uid="{6766C8B1-0E50-480D-A636-B41E24900F3F}"/>
    <cellStyle name="Calculation 2 3 3 2 4 2 3" xfId="2410" xr:uid="{3456F8B4-8323-4C0C-8074-E74E51EAE575}"/>
    <cellStyle name="Calculation 2 3 3 2 4 3" xfId="2411" xr:uid="{526847CA-7795-4766-9601-CC6736039916}"/>
    <cellStyle name="Calculation 2 3 3 2 4 3 2" xfId="2412" xr:uid="{EE1186E7-1BF4-4885-A61F-D4344ECDF049}"/>
    <cellStyle name="Calculation 2 3 3 2 4 3 3" xfId="2413" xr:uid="{4B1F6B33-D202-4784-A215-DACA2E973DA4}"/>
    <cellStyle name="Calculation 2 3 3 2 4 4" xfId="2414" xr:uid="{28F0F721-E57B-40B7-AADC-2CD71C6BC116}"/>
    <cellStyle name="Calculation 2 3 3 2 4 4 2" xfId="2415" xr:uid="{057E2FA4-1015-442B-8D30-0647DFD903DF}"/>
    <cellStyle name="Calculation 2 3 3 2 4 4 3" xfId="2416" xr:uid="{647BDC25-074F-403A-8546-95756EF13F53}"/>
    <cellStyle name="Calculation 2 3 3 2 4 5" xfId="2417" xr:uid="{990E5FF5-11C7-406D-BF7F-D298BE08A4A3}"/>
    <cellStyle name="Calculation 2 3 3 2 4 6" xfId="2418" xr:uid="{A4AAFF36-C917-4EC5-8117-F800B5E3BD8A}"/>
    <cellStyle name="Calculation 2 3 3 2 5" xfId="2419" xr:uid="{FAF04040-A888-438B-B044-EF59CCB895E6}"/>
    <cellStyle name="Calculation 2 3 3 2 5 2" xfId="2420" xr:uid="{D39F1F1E-67EB-4174-8372-C8A80F71DC94}"/>
    <cellStyle name="Calculation 2 3 3 2 5 3" xfId="2421" xr:uid="{0DB05888-FCB9-453B-B63B-0D6FB4363BA5}"/>
    <cellStyle name="Calculation 2 3 3 2 6" xfId="2422" xr:uid="{9C5E8328-C320-468F-92BD-BBAE7E22AF93}"/>
    <cellStyle name="Calculation 2 3 3 2 6 2" xfId="2423" xr:uid="{44E7C7FA-BF87-480D-8AD4-87FB70CF35F8}"/>
    <cellStyle name="Calculation 2 3 3 2 6 3" xfId="2424" xr:uid="{9979078A-6A93-4AEE-BA84-A9C9C6A69EA4}"/>
    <cellStyle name="Calculation 2 3 3 2 7" xfId="2425" xr:uid="{5F2AE2DC-F78D-42B8-9466-E3115BA48DA6}"/>
    <cellStyle name="Calculation 2 3 3 2 7 2" xfId="2426" xr:uid="{F4AC5DB6-95F8-4228-8949-3EFCC1876BAB}"/>
    <cellStyle name="Calculation 2 3 3 2 7 3" xfId="2427" xr:uid="{C1846EF4-5845-4B30-B111-E882CBD7E240}"/>
    <cellStyle name="Calculation 2 3 3 2 8" xfId="2428" xr:uid="{A4CAD6F0-BEC1-4463-8E1C-46CCF43C11A7}"/>
    <cellStyle name="Calculation 2 3 3 2 9" xfId="2429" xr:uid="{F92BDFB1-864E-4FCD-A09F-08C091588C16}"/>
    <cellStyle name="Calculation 2 3 3 3" xfId="2430" xr:uid="{41CCF080-8BE3-426D-A0C0-90140DE34292}"/>
    <cellStyle name="Calculation 2 3 3 3 2" xfId="2431" xr:uid="{84A70DAD-CF03-4D5B-8AE8-9E362C06D7E1}"/>
    <cellStyle name="Calculation 2 3 3 3 2 2" xfId="2432" xr:uid="{2D7CA26E-68AD-4D42-ACC7-FC9C3957913A}"/>
    <cellStyle name="Calculation 2 3 3 3 2 3" xfId="2433" xr:uid="{00E6C309-525D-49EF-941E-80387B02419A}"/>
    <cellStyle name="Calculation 2 3 3 3 3" xfId="2434" xr:uid="{9727EE85-7CD6-44CF-AAD4-70AA41B1707D}"/>
    <cellStyle name="Calculation 2 3 3 3 3 2" xfId="2435" xr:uid="{FD14E897-D3E3-46B9-B23C-DE4847D68D1D}"/>
    <cellStyle name="Calculation 2 3 3 3 3 3" xfId="2436" xr:uid="{07D0E09A-4A6B-4F98-B751-9E2B6D07C6BB}"/>
    <cellStyle name="Calculation 2 3 3 3 4" xfId="2437" xr:uid="{64DC5045-3D52-4273-9DD3-4891FAC295F2}"/>
    <cellStyle name="Calculation 2 3 3 3 4 2" xfId="2438" xr:uid="{EB163CB1-978D-4B60-8FA2-FF2F0D6FDDB2}"/>
    <cellStyle name="Calculation 2 3 3 3 4 3" xfId="2439" xr:uid="{2AF575FF-871C-4358-A921-C41A25FAB06E}"/>
    <cellStyle name="Calculation 2 3 3 3 5" xfId="2440" xr:uid="{A397FBC6-F789-40FC-B40E-7F69A60E50B2}"/>
    <cellStyle name="Calculation 2 3 3 3 6" xfId="2441" xr:uid="{1F5DDDCD-11C3-45E2-BD4D-76976430D223}"/>
    <cellStyle name="Calculation 2 3 3 4" xfId="2442" xr:uid="{A711E6CD-059F-41B9-8182-CE2AEEA7588A}"/>
    <cellStyle name="Calculation 2 3 3 4 2" xfId="2443" xr:uid="{5116CFE6-45B7-42B7-911C-F587E0FB0B19}"/>
    <cellStyle name="Calculation 2 3 3 4 2 2" xfId="2444" xr:uid="{E8850C30-E03C-498A-835C-394FA454C795}"/>
    <cellStyle name="Calculation 2 3 3 4 2 3" xfId="2445" xr:uid="{ED876BCC-663A-4D5D-A42B-CC30F80C978F}"/>
    <cellStyle name="Calculation 2 3 3 4 3" xfId="2446" xr:uid="{222D724F-0469-47F0-8439-2B39DAFA1A9B}"/>
    <cellStyle name="Calculation 2 3 3 4 3 2" xfId="2447" xr:uid="{73A3FB2B-C95B-4FE4-9A4D-26A8368CA804}"/>
    <cellStyle name="Calculation 2 3 3 4 3 3" xfId="2448" xr:uid="{0567B0FC-8637-432D-ACD2-84CFEC82B210}"/>
    <cellStyle name="Calculation 2 3 3 4 4" xfId="2449" xr:uid="{2ABEA69F-6534-4B8E-BA08-AE9437DD0450}"/>
    <cellStyle name="Calculation 2 3 3 4 4 2" xfId="2450" xr:uid="{A430350B-497E-4793-B80F-5D9C6C95A512}"/>
    <cellStyle name="Calculation 2 3 3 4 4 3" xfId="2451" xr:uid="{CF36D8A4-D5F2-4210-98B2-652CB4165FFD}"/>
    <cellStyle name="Calculation 2 3 3 4 5" xfId="2452" xr:uid="{7520A725-8A9B-4E56-9BD5-0199883DD1FF}"/>
    <cellStyle name="Calculation 2 3 3 4 6" xfId="2453" xr:uid="{020DF4DE-E64F-48AD-9146-77C5349001D4}"/>
    <cellStyle name="Calculation 2 3 3 5" xfId="2454" xr:uid="{0F5688C3-8F48-42C2-919E-EAC8772A48DE}"/>
    <cellStyle name="Calculation 2 3 3 5 2" xfId="2455" xr:uid="{B5390E3F-1601-4265-AE2B-EDDB61B58318}"/>
    <cellStyle name="Calculation 2 3 3 5 2 2" xfId="2456" xr:uid="{778399D3-7EB5-4F3A-A33C-3263CFBD9B71}"/>
    <cellStyle name="Calculation 2 3 3 5 2 3" xfId="2457" xr:uid="{B2FC4D7C-C9BF-4CD2-A51E-3187EF002211}"/>
    <cellStyle name="Calculation 2 3 3 5 3" xfId="2458" xr:uid="{B97C7BB5-3130-4A05-86AB-AC66402FE524}"/>
    <cellStyle name="Calculation 2 3 3 5 3 2" xfId="2459" xr:uid="{CEB61262-C0BF-44F5-8257-16140336E944}"/>
    <cellStyle name="Calculation 2 3 3 5 3 3" xfId="2460" xr:uid="{D38A9E9C-C9E3-4862-8566-6D79B19B6676}"/>
    <cellStyle name="Calculation 2 3 3 5 4" xfId="2461" xr:uid="{A6575945-7C39-4333-87FA-F94A578E2D55}"/>
    <cellStyle name="Calculation 2 3 3 5 4 2" xfId="2462" xr:uid="{3C006FE3-9F82-43BF-8608-EB8F81506D3E}"/>
    <cellStyle name="Calculation 2 3 3 5 4 3" xfId="2463" xr:uid="{482B56FE-18B2-46DF-A9EB-50A23995C996}"/>
    <cellStyle name="Calculation 2 3 3 5 5" xfId="2464" xr:uid="{3A5AAF6E-58D4-4A2A-A814-DE387C7164B2}"/>
    <cellStyle name="Calculation 2 3 3 5 6" xfId="2465" xr:uid="{BEF9BC37-917A-49D9-95B5-71449628AEDB}"/>
    <cellStyle name="Calculation 2 3 3 6" xfId="2466" xr:uid="{B65903CB-A95A-46B9-835B-3DFC1C3E2127}"/>
    <cellStyle name="Calculation 2 3 3 6 2" xfId="2467" xr:uid="{09425C0E-1810-4653-A2E7-D2AC4E769900}"/>
    <cellStyle name="Calculation 2 3 3 6 3" xfId="2468" xr:uid="{B3289B98-AA13-4F87-99D3-0A263A05568B}"/>
    <cellStyle name="Calculation 2 3 3 7" xfId="2469" xr:uid="{E0D0124B-ABBC-484E-B188-769D66EE23B4}"/>
    <cellStyle name="Calculation 2 3 3 7 2" xfId="2470" xr:uid="{3ADC1214-341A-4266-A0CC-2AD450D5EF5E}"/>
    <cellStyle name="Calculation 2 3 3 7 3" xfId="2471" xr:uid="{73C4AE23-AA4C-40AC-B995-9BDEC49B04BA}"/>
    <cellStyle name="Calculation 2 3 3 8" xfId="2472" xr:uid="{7EB0650B-2F5D-4879-A8CE-D7F7B90C5BFB}"/>
    <cellStyle name="Calculation 2 3 3 8 2" xfId="2473" xr:uid="{3D37BD21-02BB-41B9-907A-C3960BE3D755}"/>
    <cellStyle name="Calculation 2 3 3 8 3" xfId="2474" xr:uid="{05A2B715-6EE7-4CC3-97A2-DF95971399F9}"/>
    <cellStyle name="Calculation 2 3 3 9" xfId="2475" xr:uid="{8749325B-34A4-41E7-ACEE-6680FBF2EA2C}"/>
    <cellStyle name="Calculation 2 3 4" xfId="2476" xr:uid="{260C9127-F0E8-442D-B815-C58A183ADB25}"/>
    <cellStyle name="Calculation 2 3 4 10" xfId="2477" xr:uid="{E7506AC7-493A-40EA-BD05-3A41E9E4417B}"/>
    <cellStyle name="Calculation 2 3 4 2" xfId="2478" xr:uid="{288DA22D-A64B-4807-B5FC-69D333BF0E1D}"/>
    <cellStyle name="Calculation 2 3 4 2 2" xfId="2479" xr:uid="{3CB59371-07B6-4744-9C73-0B2224B9D142}"/>
    <cellStyle name="Calculation 2 3 4 2 2 2" xfId="2480" xr:uid="{653FB037-45D1-4569-8537-717C7131260C}"/>
    <cellStyle name="Calculation 2 3 4 2 2 2 2" xfId="2481" xr:uid="{B863C42C-1F6B-4C8B-852E-8A801A36A027}"/>
    <cellStyle name="Calculation 2 3 4 2 2 2 3" xfId="2482" xr:uid="{A8D0A23F-998A-4A33-A2BE-7FED97C74B8B}"/>
    <cellStyle name="Calculation 2 3 4 2 2 3" xfId="2483" xr:uid="{E29662FE-33CF-45BA-A0F3-799C8294EC3D}"/>
    <cellStyle name="Calculation 2 3 4 2 2 3 2" xfId="2484" xr:uid="{EA27D6B6-5931-4FA9-9D1A-4CCC3C8F1765}"/>
    <cellStyle name="Calculation 2 3 4 2 2 3 3" xfId="2485" xr:uid="{5C35D4A4-04EC-461A-8C3B-D7EA45DB455C}"/>
    <cellStyle name="Calculation 2 3 4 2 2 4" xfId="2486" xr:uid="{22346F80-861F-4566-B9EE-DDBAB323F876}"/>
    <cellStyle name="Calculation 2 3 4 2 2 4 2" xfId="2487" xr:uid="{0D0A9845-0C2B-4BA7-B6FC-7F5DE38E2F8F}"/>
    <cellStyle name="Calculation 2 3 4 2 2 4 3" xfId="2488" xr:uid="{4E5EAF2F-C1B0-4D33-BED7-9BA5A2098F52}"/>
    <cellStyle name="Calculation 2 3 4 2 2 5" xfId="2489" xr:uid="{B8DDAAC7-29B5-4AA3-9C57-104D248BE171}"/>
    <cellStyle name="Calculation 2 3 4 2 2 6" xfId="2490" xr:uid="{96EACF3F-E29E-45A1-B25F-2E5BC7ED92C8}"/>
    <cellStyle name="Calculation 2 3 4 2 3" xfId="2491" xr:uid="{699AF27F-2319-4F8A-B67E-DBD6DD038F47}"/>
    <cellStyle name="Calculation 2 3 4 2 3 2" xfId="2492" xr:uid="{A4074D55-C510-4C5D-885C-588EE8100F79}"/>
    <cellStyle name="Calculation 2 3 4 2 3 2 2" xfId="2493" xr:uid="{56705B36-07FE-4881-ADB4-324F194EBB20}"/>
    <cellStyle name="Calculation 2 3 4 2 3 2 3" xfId="2494" xr:uid="{1F95487C-98F3-4B0B-836C-68361753E94A}"/>
    <cellStyle name="Calculation 2 3 4 2 3 3" xfId="2495" xr:uid="{82047EA2-D600-4049-ACA7-1CB8DF54CC14}"/>
    <cellStyle name="Calculation 2 3 4 2 3 3 2" xfId="2496" xr:uid="{353D01EA-12BB-4B00-ABF6-E72DD86F2D40}"/>
    <cellStyle name="Calculation 2 3 4 2 3 3 3" xfId="2497" xr:uid="{5637EB67-3D2E-4FB9-A2B0-C25C16D0BBBB}"/>
    <cellStyle name="Calculation 2 3 4 2 3 4" xfId="2498" xr:uid="{82BB68B5-D414-4F8D-B00E-6EBC9D079E43}"/>
    <cellStyle name="Calculation 2 3 4 2 3 4 2" xfId="2499" xr:uid="{02DEFA5D-AB91-4346-A311-ADB24C369A9A}"/>
    <cellStyle name="Calculation 2 3 4 2 3 4 3" xfId="2500" xr:uid="{C7FC1731-F503-443D-A558-F1A9B381E22D}"/>
    <cellStyle name="Calculation 2 3 4 2 3 5" xfId="2501" xr:uid="{AF110A57-914B-4C50-AAEC-C3B6973CED1F}"/>
    <cellStyle name="Calculation 2 3 4 2 3 6" xfId="2502" xr:uid="{CD300736-7A1B-4F2A-B2A7-366E9E44F12A}"/>
    <cellStyle name="Calculation 2 3 4 2 4" xfId="2503" xr:uid="{E5F05190-666E-4F56-AD21-08ED627FC781}"/>
    <cellStyle name="Calculation 2 3 4 2 4 2" xfId="2504" xr:uid="{6F41B598-D338-4AAD-8777-795E61F8846F}"/>
    <cellStyle name="Calculation 2 3 4 2 4 2 2" xfId="2505" xr:uid="{89E0F18A-5B18-43E2-AD65-0F8DA07EDECD}"/>
    <cellStyle name="Calculation 2 3 4 2 4 2 3" xfId="2506" xr:uid="{1AEEE5AD-83B4-48D2-A9CD-8748832542B9}"/>
    <cellStyle name="Calculation 2 3 4 2 4 3" xfId="2507" xr:uid="{0DBBCCBD-6A7A-4A74-8476-CFFE4816B7BD}"/>
    <cellStyle name="Calculation 2 3 4 2 4 3 2" xfId="2508" xr:uid="{18D14E48-FA6E-4448-B10B-2EE9863AD51D}"/>
    <cellStyle name="Calculation 2 3 4 2 4 3 3" xfId="2509" xr:uid="{FA2820A2-EE34-48C7-B08F-0834A2E504A3}"/>
    <cellStyle name="Calculation 2 3 4 2 4 4" xfId="2510" xr:uid="{84241BFB-C743-4F17-BF91-607E5C8D49E8}"/>
    <cellStyle name="Calculation 2 3 4 2 4 4 2" xfId="2511" xr:uid="{0E1B8334-21A6-4CF7-87DF-8A8A677E278F}"/>
    <cellStyle name="Calculation 2 3 4 2 4 4 3" xfId="2512" xr:uid="{579D0A93-B2A0-4D91-9B1F-2CA02E1C4280}"/>
    <cellStyle name="Calculation 2 3 4 2 4 5" xfId="2513" xr:uid="{35E4C914-AE3C-414C-B4CD-94B0EBCEAC49}"/>
    <cellStyle name="Calculation 2 3 4 2 4 6" xfId="2514" xr:uid="{2E9C3927-DD23-4A6F-962E-AD308A4CDC89}"/>
    <cellStyle name="Calculation 2 3 4 2 5" xfId="2515" xr:uid="{48B7B9C8-6472-4417-9F8A-F2852709FD42}"/>
    <cellStyle name="Calculation 2 3 4 2 5 2" xfId="2516" xr:uid="{8E9C09D9-E63E-462B-9F95-957598B97BC1}"/>
    <cellStyle name="Calculation 2 3 4 2 5 3" xfId="2517" xr:uid="{EC6CB3AF-E032-4401-8373-899A33FB1E91}"/>
    <cellStyle name="Calculation 2 3 4 2 6" xfId="2518" xr:uid="{EA0EE606-8E5B-4CF2-A72C-E1F9E3A718A8}"/>
    <cellStyle name="Calculation 2 3 4 2 6 2" xfId="2519" xr:uid="{B96E5EF3-D11A-4B3F-B9ED-BC98F10A3E6E}"/>
    <cellStyle name="Calculation 2 3 4 2 6 3" xfId="2520" xr:uid="{92BF2CB4-E368-4968-98FE-ADCCF7493CC8}"/>
    <cellStyle name="Calculation 2 3 4 2 7" xfId="2521" xr:uid="{4B2E5A97-FA78-4098-A8EE-262915C48530}"/>
    <cellStyle name="Calculation 2 3 4 2 7 2" xfId="2522" xr:uid="{2EA41BAE-E1CA-4A08-BE08-6E93EACB317A}"/>
    <cellStyle name="Calculation 2 3 4 2 7 3" xfId="2523" xr:uid="{C534807E-CE24-463F-8D8B-3F48C77A0364}"/>
    <cellStyle name="Calculation 2 3 4 2 8" xfId="2524" xr:uid="{28C6902B-83A7-42AA-8047-2EE08F8BA562}"/>
    <cellStyle name="Calculation 2 3 4 2 9" xfId="2525" xr:uid="{4C8BFBB8-2AF6-461F-BB11-9303BC892C7A}"/>
    <cellStyle name="Calculation 2 3 4 3" xfId="2526" xr:uid="{E0D5916F-B4E8-4BF3-901A-37BA83B92D01}"/>
    <cellStyle name="Calculation 2 3 4 3 2" xfId="2527" xr:uid="{9AF60409-3B08-499E-B2AA-D01EBA37E58F}"/>
    <cellStyle name="Calculation 2 3 4 3 2 2" xfId="2528" xr:uid="{4AF225A0-9535-4E52-AF6D-56F7412B766E}"/>
    <cellStyle name="Calculation 2 3 4 3 2 3" xfId="2529" xr:uid="{A06C7D85-5E4B-4E5B-A545-2A83E72ADB7E}"/>
    <cellStyle name="Calculation 2 3 4 3 3" xfId="2530" xr:uid="{A36A4CC8-BDE3-4F7F-8EBB-A031548481F4}"/>
    <cellStyle name="Calculation 2 3 4 3 3 2" xfId="2531" xr:uid="{49916093-E7B4-4803-83DE-F3D342B06720}"/>
    <cellStyle name="Calculation 2 3 4 3 3 3" xfId="2532" xr:uid="{DE929974-153E-41E6-AAE5-64A348656B0B}"/>
    <cellStyle name="Calculation 2 3 4 3 4" xfId="2533" xr:uid="{25BAC92C-9025-4FED-B130-5EE511184E09}"/>
    <cellStyle name="Calculation 2 3 4 3 4 2" xfId="2534" xr:uid="{B1413E97-3EE6-45E5-887C-A2C7C2F1C485}"/>
    <cellStyle name="Calculation 2 3 4 3 4 3" xfId="2535" xr:uid="{BDF8A22C-9DA3-477A-B054-B2196A6D49CF}"/>
    <cellStyle name="Calculation 2 3 4 3 5" xfId="2536" xr:uid="{71123B5A-F7CD-45DB-98FD-05A5E539A5C4}"/>
    <cellStyle name="Calculation 2 3 4 3 6" xfId="2537" xr:uid="{DB3BA3E9-3ED9-445A-8256-F32F8C4DE8C2}"/>
    <cellStyle name="Calculation 2 3 4 4" xfId="2538" xr:uid="{609CE934-5354-43A4-A262-0D7ACF92EC72}"/>
    <cellStyle name="Calculation 2 3 4 4 2" xfId="2539" xr:uid="{AEDA4CAB-F489-41F2-A413-DBE235601A8A}"/>
    <cellStyle name="Calculation 2 3 4 4 2 2" xfId="2540" xr:uid="{19F9258A-31B4-4C1E-B897-2C5C95C98DF3}"/>
    <cellStyle name="Calculation 2 3 4 4 2 3" xfId="2541" xr:uid="{A7FEA0BD-D7AF-4C0D-92DB-063C07546DE9}"/>
    <cellStyle name="Calculation 2 3 4 4 3" xfId="2542" xr:uid="{EF0EDE57-8A36-4430-8A2C-2F3C4E232659}"/>
    <cellStyle name="Calculation 2 3 4 4 3 2" xfId="2543" xr:uid="{A88070A1-2F01-4656-B369-52ABE0861176}"/>
    <cellStyle name="Calculation 2 3 4 4 3 3" xfId="2544" xr:uid="{E93969E7-9C8A-466F-9B55-BFA56FEFDA8D}"/>
    <cellStyle name="Calculation 2 3 4 4 4" xfId="2545" xr:uid="{EF086AB5-50C5-4DC4-B874-603401A2496E}"/>
    <cellStyle name="Calculation 2 3 4 4 4 2" xfId="2546" xr:uid="{91EB1244-4EF6-4ABC-B01A-0EA4DB42962A}"/>
    <cellStyle name="Calculation 2 3 4 4 4 3" xfId="2547" xr:uid="{2679A32D-7F0A-420E-94A2-6CF3B43EBC48}"/>
    <cellStyle name="Calculation 2 3 4 4 5" xfId="2548" xr:uid="{185CA8B3-433C-4F73-A87E-EC4A6E3DD000}"/>
    <cellStyle name="Calculation 2 3 4 4 6" xfId="2549" xr:uid="{6A400F9C-DAD2-49A4-B1E7-009E013415FE}"/>
    <cellStyle name="Calculation 2 3 4 5" xfId="2550" xr:uid="{20982919-C3CE-4D8C-8682-D6C8B1626DA7}"/>
    <cellStyle name="Calculation 2 3 4 5 2" xfId="2551" xr:uid="{4613C8F9-4E4B-408F-91E2-D5F2C1666585}"/>
    <cellStyle name="Calculation 2 3 4 5 2 2" xfId="2552" xr:uid="{5BD09A78-EF6F-4E16-834A-11FDB67E4451}"/>
    <cellStyle name="Calculation 2 3 4 5 2 3" xfId="2553" xr:uid="{731CF744-DC4F-4658-BBD4-8B6620D68F38}"/>
    <cellStyle name="Calculation 2 3 4 5 3" xfId="2554" xr:uid="{10D99D80-0660-4EF8-8CB6-531EED9C3256}"/>
    <cellStyle name="Calculation 2 3 4 5 3 2" xfId="2555" xr:uid="{11C72946-75AC-422E-A5CA-8FEE01E02C8B}"/>
    <cellStyle name="Calculation 2 3 4 5 3 3" xfId="2556" xr:uid="{9DF98F9B-1121-42D0-ABCF-D324E347CD63}"/>
    <cellStyle name="Calculation 2 3 4 5 4" xfId="2557" xr:uid="{2566CDDE-4B24-4F5E-A3D9-7D44FA3CFBDC}"/>
    <cellStyle name="Calculation 2 3 4 5 4 2" xfId="2558" xr:uid="{35C4A99D-FB88-4036-BE9A-9CD62CED1031}"/>
    <cellStyle name="Calculation 2 3 4 5 4 3" xfId="2559" xr:uid="{73B81ADC-A71C-42D4-909C-5A625B40D9D3}"/>
    <cellStyle name="Calculation 2 3 4 5 5" xfId="2560" xr:uid="{62A72C7A-C3C4-4AE1-87AB-A6448D43FD45}"/>
    <cellStyle name="Calculation 2 3 4 5 6" xfId="2561" xr:uid="{8571DA4E-F453-48B6-8948-7FEDBB971CA4}"/>
    <cellStyle name="Calculation 2 3 4 6" xfId="2562" xr:uid="{FDE5BFB0-6052-4219-BFA9-5EDE54CA87F1}"/>
    <cellStyle name="Calculation 2 3 4 6 2" xfId="2563" xr:uid="{850CBD72-C00E-4ACE-AE38-4A98DA3580DF}"/>
    <cellStyle name="Calculation 2 3 4 6 3" xfId="2564" xr:uid="{9DDFCBCE-681B-447F-A167-92A254A7A5DC}"/>
    <cellStyle name="Calculation 2 3 4 7" xfId="2565" xr:uid="{1EF8323E-0FE2-41F0-B1C3-CE6788E64913}"/>
    <cellStyle name="Calculation 2 3 4 7 2" xfId="2566" xr:uid="{BECE32DA-FE24-45DC-AE4F-AD4707906ABD}"/>
    <cellStyle name="Calculation 2 3 4 7 3" xfId="2567" xr:uid="{8B0D2E62-DB36-4E72-8369-01BAB6A630E7}"/>
    <cellStyle name="Calculation 2 3 4 8" xfId="2568" xr:uid="{8F8D6952-CC09-45FA-948B-8FC7B69A29B2}"/>
    <cellStyle name="Calculation 2 3 4 8 2" xfId="2569" xr:uid="{B652B11C-FA97-4DA1-9FB3-FD04DDE9E79E}"/>
    <cellStyle name="Calculation 2 3 4 8 3" xfId="2570" xr:uid="{C9B11063-777F-4B40-8382-D208BFF83A02}"/>
    <cellStyle name="Calculation 2 3 4 9" xfId="2571" xr:uid="{DAD52A66-6E68-4C79-A5D1-BD78BD22254A}"/>
    <cellStyle name="Calculation 2 3 5" xfId="2572" xr:uid="{0E502B67-DE34-4E28-BD86-999CBFD88244}"/>
    <cellStyle name="Calculation 2 3 5 10" xfId="2573" xr:uid="{002281DA-88B6-420A-AEC0-AA1944FC7BB9}"/>
    <cellStyle name="Calculation 2 3 5 2" xfId="2574" xr:uid="{739F7841-B514-4F6B-916A-C0CA311408D3}"/>
    <cellStyle name="Calculation 2 3 5 2 2" xfId="2575" xr:uid="{F08FD261-09F9-42C7-8A9F-69A71C52AFBB}"/>
    <cellStyle name="Calculation 2 3 5 2 2 2" xfId="2576" xr:uid="{6B17EEB2-9D30-4255-B8AA-77B14CE07D1E}"/>
    <cellStyle name="Calculation 2 3 5 2 2 2 2" xfId="2577" xr:uid="{9F8AFA22-DDC2-4287-A9AE-2076B469D23F}"/>
    <cellStyle name="Calculation 2 3 5 2 2 2 3" xfId="2578" xr:uid="{66017998-29EE-464B-A568-2A8E2C9884B9}"/>
    <cellStyle name="Calculation 2 3 5 2 2 3" xfId="2579" xr:uid="{CA48EF1E-7DBA-4922-B00B-56E2E824C823}"/>
    <cellStyle name="Calculation 2 3 5 2 2 3 2" xfId="2580" xr:uid="{2CC3C09D-A9F7-4E3D-89F1-6CAF2B83A6D2}"/>
    <cellStyle name="Calculation 2 3 5 2 2 3 3" xfId="2581" xr:uid="{ECD5EA40-E06B-4BEC-AA52-E2256CB335A2}"/>
    <cellStyle name="Calculation 2 3 5 2 2 4" xfId="2582" xr:uid="{C636D4E5-1433-459C-9801-30C176A2532A}"/>
    <cellStyle name="Calculation 2 3 5 2 2 4 2" xfId="2583" xr:uid="{CAB26B4E-AFD9-4512-AD68-A654E2744CD1}"/>
    <cellStyle name="Calculation 2 3 5 2 2 4 3" xfId="2584" xr:uid="{5F0873B4-5997-4EB9-B7BF-5F73DBDFF96A}"/>
    <cellStyle name="Calculation 2 3 5 2 2 5" xfId="2585" xr:uid="{3FD9FB8B-D73F-49BA-9C89-26C7B22213F7}"/>
    <cellStyle name="Calculation 2 3 5 2 2 6" xfId="2586" xr:uid="{8525BFE5-1D60-4DDD-BF58-17AA39BAAD17}"/>
    <cellStyle name="Calculation 2 3 5 2 3" xfId="2587" xr:uid="{B1E4D4EC-858E-424A-A36A-8AF377D6AC0A}"/>
    <cellStyle name="Calculation 2 3 5 2 3 2" xfId="2588" xr:uid="{39111D5F-6303-4890-B60D-9E4D72483EDD}"/>
    <cellStyle name="Calculation 2 3 5 2 3 2 2" xfId="2589" xr:uid="{7CD21297-288F-4D34-9F64-04B20E8EC0A4}"/>
    <cellStyle name="Calculation 2 3 5 2 3 2 3" xfId="2590" xr:uid="{ED94D714-68D5-4DFC-9E5A-EB63BC47C30B}"/>
    <cellStyle name="Calculation 2 3 5 2 3 3" xfId="2591" xr:uid="{1B10C76C-1F15-4F18-A50B-1BB69DC532BF}"/>
    <cellStyle name="Calculation 2 3 5 2 3 3 2" xfId="2592" xr:uid="{17F3F850-101B-4249-8A5E-3C0F2E49DA40}"/>
    <cellStyle name="Calculation 2 3 5 2 3 3 3" xfId="2593" xr:uid="{54AD21BE-D479-4CFC-AB52-22A4EEC60EB9}"/>
    <cellStyle name="Calculation 2 3 5 2 3 4" xfId="2594" xr:uid="{F022F446-149E-4807-8A86-E91B17C48264}"/>
    <cellStyle name="Calculation 2 3 5 2 3 4 2" xfId="2595" xr:uid="{25215339-6CC3-412D-B84C-07F828FBF2B9}"/>
    <cellStyle name="Calculation 2 3 5 2 3 4 3" xfId="2596" xr:uid="{234060E8-4203-4946-8773-660ED163C324}"/>
    <cellStyle name="Calculation 2 3 5 2 3 5" xfId="2597" xr:uid="{94BD4F04-3A10-45BE-ABFA-5C09BC208AD3}"/>
    <cellStyle name="Calculation 2 3 5 2 3 6" xfId="2598" xr:uid="{CAA9F01A-2DDA-417F-99F0-15312F5E9F3D}"/>
    <cellStyle name="Calculation 2 3 5 2 4" xfId="2599" xr:uid="{029B9B12-C0BC-4127-A6FD-476EA376F686}"/>
    <cellStyle name="Calculation 2 3 5 2 4 2" xfId="2600" xr:uid="{6675CC03-4A1B-451B-8618-4CA3283D43F6}"/>
    <cellStyle name="Calculation 2 3 5 2 4 2 2" xfId="2601" xr:uid="{78703A5D-08D2-4212-8349-8CBE0A7FDEFB}"/>
    <cellStyle name="Calculation 2 3 5 2 4 2 3" xfId="2602" xr:uid="{D3CC0B51-DD0B-4F4F-A5CC-0AFB16C8B36A}"/>
    <cellStyle name="Calculation 2 3 5 2 4 3" xfId="2603" xr:uid="{EA9D3375-424C-422F-BCC7-8C09CD3CD776}"/>
    <cellStyle name="Calculation 2 3 5 2 4 3 2" xfId="2604" xr:uid="{8E2D3075-C5B0-4BCD-9166-4256527E65A1}"/>
    <cellStyle name="Calculation 2 3 5 2 4 3 3" xfId="2605" xr:uid="{22DC5521-1592-4353-BBF2-BEAD9DF72753}"/>
    <cellStyle name="Calculation 2 3 5 2 4 4" xfId="2606" xr:uid="{878B6090-1384-4E64-BAE0-13299C7CFAC5}"/>
    <cellStyle name="Calculation 2 3 5 2 4 4 2" xfId="2607" xr:uid="{957FCA11-DE65-47DE-A371-4BF07730C727}"/>
    <cellStyle name="Calculation 2 3 5 2 4 4 3" xfId="2608" xr:uid="{72D8B642-DE25-466B-8933-2A310412869E}"/>
    <cellStyle name="Calculation 2 3 5 2 4 5" xfId="2609" xr:uid="{C41A9841-5F75-4126-96BB-8B1691C58E88}"/>
    <cellStyle name="Calculation 2 3 5 2 4 6" xfId="2610" xr:uid="{2D2CE06E-2340-4B85-814F-624FF31F2618}"/>
    <cellStyle name="Calculation 2 3 5 2 5" xfId="2611" xr:uid="{9BC2458A-125C-4F0E-892A-80EEF15572BD}"/>
    <cellStyle name="Calculation 2 3 5 2 5 2" xfId="2612" xr:uid="{9F6EC799-4C4E-4D05-B523-10D1E9052C9F}"/>
    <cellStyle name="Calculation 2 3 5 2 5 3" xfId="2613" xr:uid="{4A8D11CE-17CF-4210-B1F2-B9E89910A48D}"/>
    <cellStyle name="Calculation 2 3 5 2 6" xfId="2614" xr:uid="{8A1FBEED-B92C-4E06-A290-FF7E97F0F6E1}"/>
    <cellStyle name="Calculation 2 3 5 2 6 2" xfId="2615" xr:uid="{255CE78B-8619-49A5-BD25-C5A6EEE6D530}"/>
    <cellStyle name="Calculation 2 3 5 2 6 3" xfId="2616" xr:uid="{4969D821-5B4C-4E93-8E59-D7F558ED966F}"/>
    <cellStyle name="Calculation 2 3 5 2 7" xfId="2617" xr:uid="{EA8ECDB5-3DE1-43B4-A0E5-530A19536D7D}"/>
    <cellStyle name="Calculation 2 3 5 2 7 2" xfId="2618" xr:uid="{C8A2DA62-FBC1-434D-A685-0941681D3D72}"/>
    <cellStyle name="Calculation 2 3 5 2 7 3" xfId="2619" xr:uid="{6EAD40C1-D048-41A4-B854-D3433B9A479B}"/>
    <cellStyle name="Calculation 2 3 5 2 8" xfId="2620" xr:uid="{843A3C97-6606-4FF8-9DEF-02D7108CDD7C}"/>
    <cellStyle name="Calculation 2 3 5 2 9" xfId="2621" xr:uid="{6DADA705-76E9-466B-8B0A-69CFA2492083}"/>
    <cellStyle name="Calculation 2 3 5 3" xfId="2622" xr:uid="{020A8122-020A-45D1-91A3-D5A84428E1E6}"/>
    <cellStyle name="Calculation 2 3 5 3 2" xfId="2623" xr:uid="{3EBA5F2B-6DC9-4D03-9512-218E818716A5}"/>
    <cellStyle name="Calculation 2 3 5 3 2 2" xfId="2624" xr:uid="{4B50B2BE-5661-47EC-886C-E9155215E2A3}"/>
    <cellStyle name="Calculation 2 3 5 3 2 3" xfId="2625" xr:uid="{69AC6D81-139F-42CC-B6E2-92E581AA85DA}"/>
    <cellStyle name="Calculation 2 3 5 3 3" xfId="2626" xr:uid="{F9A1A310-7724-415D-9D3A-FABD496D855F}"/>
    <cellStyle name="Calculation 2 3 5 3 3 2" xfId="2627" xr:uid="{306C85EF-561B-41A4-BFA0-474C635A236D}"/>
    <cellStyle name="Calculation 2 3 5 3 3 3" xfId="2628" xr:uid="{FE76FE06-3F70-4733-AFAE-0612F6A0B0BE}"/>
    <cellStyle name="Calculation 2 3 5 3 4" xfId="2629" xr:uid="{A4627C31-43F3-4942-B77A-2D7A5650E8DB}"/>
    <cellStyle name="Calculation 2 3 5 3 4 2" xfId="2630" xr:uid="{899F4BAB-DB36-4BDC-83C5-4BF121C33161}"/>
    <cellStyle name="Calculation 2 3 5 3 4 3" xfId="2631" xr:uid="{B9C0ADC4-0D78-4AA1-9E76-A7C43F7425EF}"/>
    <cellStyle name="Calculation 2 3 5 3 5" xfId="2632" xr:uid="{497B49D2-F497-40BF-9702-3550B196ADAF}"/>
    <cellStyle name="Calculation 2 3 5 3 6" xfId="2633" xr:uid="{C6EACA99-38DE-48D2-A883-6531EA687365}"/>
    <cellStyle name="Calculation 2 3 5 4" xfId="2634" xr:uid="{BCBE9B59-54C4-4DA9-BA14-A4C78A7B8F51}"/>
    <cellStyle name="Calculation 2 3 5 4 2" xfId="2635" xr:uid="{ACE3EA84-AC52-4385-A871-7FB0026709EA}"/>
    <cellStyle name="Calculation 2 3 5 4 2 2" xfId="2636" xr:uid="{66FD7649-C181-4715-866D-1DE8C577EA74}"/>
    <cellStyle name="Calculation 2 3 5 4 2 3" xfId="2637" xr:uid="{6E4DBE8C-8617-485B-8438-D16AAD0F80C5}"/>
    <cellStyle name="Calculation 2 3 5 4 3" xfId="2638" xr:uid="{03D44CBF-3EA2-4C91-ACF1-E81CD8CB075C}"/>
    <cellStyle name="Calculation 2 3 5 4 3 2" xfId="2639" xr:uid="{F73E7E18-42C7-4F03-A7E8-F244AA4EAD82}"/>
    <cellStyle name="Calculation 2 3 5 4 3 3" xfId="2640" xr:uid="{1EBB1696-BB71-43E8-9A9D-4F60D5765215}"/>
    <cellStyle name="Calculation 2 3 5 4 4" xfId="2641" xr:uid="{CCD61C31-6C7B-4C1F-A7C5-BCCA078F2836}"/>
    <cellStyle name="Calculation 2 3 5 4 4 2" xfId="2642" xr:uid="{03BD5F7E-6FBF-4D0E-8517-E7C98ECAEA7D}"/>
    <cellStyle name="Calculation 2 3 5 4 4 3" xfId="2643" xr:uid="{E89D780F-5D80-412F-8CD8-A25DA30CA71F}"/>
    <cellStyle name="Calculation 2 3 5 4 5" xfId="2644" xr:uid="{B6E9DF4F-AEFF-41E1-ADAA-0D8B643F6085}"/>
    <cellStyle name="Calculation 2 3 5 4 6" xfId="2645" xr:uid="{98335C07-5849-49C4-95F5-EF4C18F7DFDA}"/>
    <cellStyle name="Calculation 2 3 5 5" xfId="2646" xr:uid="{0508A8C8-71B8-415F-8A6B-F591DED0BB37}"/>
    <cellStyle name="Calculation 2 3 5 5 2" xfId="2647" xr:uid="{72903BBD-56D9-459F-B0D3-4F0302BCF5D6}"/>
    <cellStyle name="Calculation 2 3 5 5 2 2" xfId="2648" xr:uid="{0FC50590-3786-48F6-B213-FFB052CF4333}"/>
    <cellStyle name="Calculation 2 3 5 5 2 3" xfId="2649" xr:uid="{7A245FDF-6153-48FC-81E2-EDB013F12CD6}"/>
    <cellStyle name="Calculation 2 3 5 5 3" xfId="2650" xr:uid="{EFA5B23F-379B-4E87-A64E-555BCF98A866}"/>
    <cellStyle name="Calculation 2 3 5 5 3 2" xfId="2651" xr:uid="{225EF946-7A5D-4C7F-AFDA-0865975755D7}"/>
    <cellStyle name="Calculation 2 3 5 5 3 3" xfId="2652" xr:uid="{BB2AF9E5-C096-4B0C-96AB-58CA5FDB4B3E}"/>
    <cellStyle name="Calculation 2 3 5 5 4" xfId="2653" xr:uid="{4CA34BC3-5551-4A7C-9368-9A8D559C01D7}"/>
    <cellStyle name="Calculation 2 3 5 5 4 2" xfId="2654" xr:uid="{B3E79A02-EFF9-4DBC-9560-8285EC0B9353}"/>
    <cellStyle name="Calculation 2 3 5 5 4 3" xfId="2655" xr:uid="{E5E9B65C-F29B-4254-B28E-D695595DA664}"/>
    <cellStyle name="Calculation 2 3 5 5 5" xfId="2656" xr:uid="{EB5C5632-C2DC-489C-A179-49039F9A5748}"/>
    <cellStyle name="Calculation 2 3 5 5 6" xfId="2657" xr:uid="{11F6F353-E32D-44F1-B098-A5182EF1F807}"/>
    <cellStyle name="Calculation 2 3 5 6" xfId="2658" xr:uid="{2C5350EB-973C-40B5-8FDD-E705A8E49639}"/>
    <cellStyle name="Calculation 2 3 5 6 2" xfId="2659" xr:uid="{DABC5314-1EFC-4FC5-8B8C-EC720560DE9F}"/>
    <cellStyle name="Calculation 2 3 5 6 3" xfId="2660" xr:uid="{198E76FA-0DF2-47E1-9A1C-23F898ED572D}"/>
    <cellStyle name="Calculation 2 3 5 7" xfId="2661" xr:uid="{F7AD2F17-CA26-439F-8BEA-920CDD7D1A9F}"/>
    <cellStyle name="Calculation 2 3 5 7 2" xfId="2662" xr:uid="{EA04D9AE-B313-4E56-97C2-5F44A480A315}"/>
    <cellStyle name="Calculation 2 3 5 7 3" xfId="2663" xr:uid="{6CE5D1F5-35FD-43F8-B5ED-9E4AF07ADF6C}"/>
    <cellStyle name="Calculation 2 3 5 8" xfId="2664" xr:uid="{0902DA9E-936A-430B-AD55-D823BF25EBB5}"/>
    <cellStyle name="Calculation 2 3 5 8 2" xfId="2665" xr:uid="{D9CE6A93-ECB8-4B09-BFAF-8F196D94F183}"/>
    <cellStyle name="Calculation 2 3 5 8 3" xfId="2666" xr:uid="{F3C2A7A0-9B0A-4557-BF46-10308C81FF34}"/>
    <cellStyle name="Calculation 2 3 5 9" xfId="2667" xr:uid="{0A9D0EF8-C364-442C-A1BE-756FFCBAD986}"/>
    <cellStyle name="Calculation 2 3 6" xfId="2668" xr:uid="{4A5459D0-7A4B-49E0-9314-28C5E0A38E93}"/>
    <cellStyle name="Calculation 2 3 6 2" xfId="2669" xr:uid="{9971DD86-2CFD-4687-89AC-0ADD7AA6E018}"/>
    <cellStyle name="Calculation 2 3 6 2 2" xfId="2670" xr:uid="{FD823C68-911C-4332-9F9D-E54931147BFE}"/>
    <cellStyle name="Calculation 2 3 6 2 2 2" xfId="2671" xr:uid="{ADAA43F9-61D6-4F2B-988A-FE55E9A9562A}"/>
    <cellStyle name="Calculation 2 3 6 2 2 3" xfId="2672" xr:uid="{E97D9999-F17E-41CB-90E0-141EEBB6BFDB}"/>
    <cellStyle name="Calculation 2 3 6 2 3" xfId="2673" xr:uid="{A2B7BC63-4E9F-4583-9800-82BA173525C9}"/>
    <cellStyle name="Calculation 2 3 6 2 3 2" xfId="2674" xr:uid="{BA7432D1-469E-4308-8A42-3B0E7E9B0921}"/>
    <cellStyle name="Calculation 2 3 6 2 3 3" xfId="2675" xr:uid="{663C3FB7-A31E-4F8D-B2A0-1D4F5E51D1FF}"/>
    <cellStyle name="Calculation 2 3 6 2 4" xfId="2676" xr:uid="{30D0B0FA-253D-4271-928A-12D385A48A1C}"/>
    <cellStyle name="Calculation 2 3 6 2 4 2" xfId="2677" xr:uid="{09AF1190-0A95-4861-83D3-23F11563FE2A}"/>
    <cellStyle name="Calculation 2 3 6 2 4 3" xfId="2678" xr:uid="{6910E1DC-72A4-46CA-9057-D41BA43257A1}"/>
    <cellStyle name="Calculation 2 3 6 2 5" xfId="2679" xr:uid="{11AE3F8F-C11D-49E7-AD86-185F687B60AD}"/>
    <cellStyle name="Calculation 2 3 6 2 6" xfId="2680" xr:uid="{D21B2BAF-30B6-4AE1-9757-6B3785ACB99F}"/>
    <cellStyle name="Calculation 2 3 6 3" xfId="2681" xr:uid="{4A7736C9-8E51-4870-A272-5C1405865921}"/>
    <cellStyle name="Calculation 2 3 6 3 2" xfId="2682" xr:uid="{9DC9343C-FD23-4D5E-AB6F-348E2B445EAF}"/>
    <cellStyle name="Calculation 2 3 6 3 2 2" xfId="2683" xr:uid="{3B2D45E8-65EE-4EFB-8144-522C92FA9E42}"/>
    <cellStyle name="Calculation 2 3 6 3 2 3" xfId="2684" xr:uid="{647973FD-DB54-40DA-A008-A1AB6401E53F}"/>
    <cellStyle name="Calculation 2 3 6 3 3" xfId="2685" xr:uid="{56F65006-20D4-454B-A711-BCBFC0E156FB}"/>
    <cellStyle name="Calculation 2 3 6 3 3 2" xfId="2686" xr:uid="{7A0C3B5D-2BBF-41EE-8539-1E8334D2D148}"/>
    <cellStyle name="Calculation 2 3 6 3 3 3" xfId="2687" xr:uid="{CF7F369F-98A1-4B14-9801-C8631C477B46}"/>
    <cellStyle name="Calculation 2 3 6 3 4" xfId="2688" xr:uid="{9664C0C6-791A-4CCA-A8B8-34637B0BE56C}"/>
    <cellStyle name="Calculation 2 3 6 3 4 2" xfId="2689" xr:uid="{0FAC6DCB-45F0-4765-BD4A-83FA7C86AE16}"/>
    <cellStyle name="Calculation 2 3 6 3 4 3" xfId="2690" xr:uid="{59EF3899-ACA0-4BAB-B8AB-2774EB0FDCCD}"/>
    <cellStyle name="Calculation 2 3 6 3 5" xfId="2691" xr:uid="{0567A1F5-6AE0-4B32-AEDD-50BF9081F617}"/>
    <cellStyle name="Calculation 2 3 6 3 6" xfId="2692" xr:uid="{0AD34795-A851-4C34-A0BF-FB79A79B8CA1}"/>
    <cellStyle name="Calculation 2 3 6 4" xfId="2693" xr:uid="{C73AF0F4-E18E-4591-B628-8B4048C13639}"/>
    <cellStyle name="Calculation 2 3 6 4 2" xfId="2694" xr:uid="{517F3E0A-A0F6-4B85-9CBF-26D3D65855DD}"/>
    <cellStyle name="Calculation 2 3 6 4 2 2" xfId="2695" xr:uid="{1B657418-6283-42D4-BBBE-4DC04CEF8FCB}"/>
    <cellStyle name="Calculation 2 3 6 4 2 3" xfId="2696" xr:uid="{A2423D0A-802A-4C99-885D-B70E60F687CE}"/>
    <cellStyle name="Calculation 2 3 6 4 3" xfId="2697" xr:uid="{7D3C3BB9-3D95-4850-A577-EF3A82F0A805}"/>
    <cellStyle name="Calculation 2 3 6 4 3 2" xfId="2698" xr:uid="{7D93552E-C02F-43BD-A093-D2E97C74B03E}"/>
    <cellStyle name="Calculation 2 3 6 4 3 3" xfId="2699" xr:uid="{70B91440-DF9F-4968-80E1-F924C91781E2}"/>
    <cellStyle name="Calculation 2 3 6 4 4" xfId="2700" xr:uid="{EA939C41-A2DD-4ADE-9DC7-C1F8FC1E92CC}"/>
    <cellStyle name="Calculation 2 3 6 4 4 2" xfId="2701" xr:uid="{9706DACC-9D72-4123-A598-F754DDA6251B}"/>
    <cellStyle name="Calculation 2 3 6 4 4 3" xfId="2702" xr:uid="{3B522377-3EFE-430C-BC83-1A0D7619CBAE}"/>
    <cellStyle name="Calculation 2 3 6 4 5" xfId="2703" xr:uid="{C399BCBC-47D7-44D8-8186-21B31E92E795}"/>
    <cellStyle name="Calculation 2 3 6 4 6" xfId="2704" xr:uid="{5A69E9F6-515F-4E2D-874E-B89D70E18263}"/>
    <cellStyle name="Calculation 2 3 6 5" xfId="2705" xr:uid="{B88365DE-E095-4A2C-B8D1-CD16B19638A3}"/>
    <cellStyle name="Calculation 2 3 6 5 2" xfId="2706" xr:uid="{7446331A-183D-48AD-B669-D3EE4F285082}"/>
    <cellStyle name="Calculation 2 3 6 5 3" xfId="2707" xr:uid="{7C6A0366-B127-4073-94EC-87192D2E64BC}"/>
    <cellStyle name="Calculation 2 3 6 6" xfId="2708" xr:uid="{38DC963E-E41E-4C62-96BA-97756DC7A4DA}"/>
    <cellStyle name="Calculation 2 3 6 6 2" xfId="2709" xr:uid="{DE9B3114-81B7-4345-8044-D15D2DAD35B8}"/>
    <cellStyle name="Calculation 2 3 6 6 3" xfId="2710" xr:uid="{70F16842-907A-4D58-91BC-9300F1C5C89F}"/>
    <cellStyle name="Calculation 2 3 6 7" xfId="2711" xr:uid="{B2559A74-5B6E-4799-A66B-DDA40D59A1E6}"/>
    <cellStyle name="Calculation 2 3 6 7 2" xfId="2712" xr:uid="{DD9CB8A5-743E-40F6-9C77-99713F9E673F}"/>
    <cellStyle name="Calculation 2 3 6 7 3" xfId="2713" xr:uid="{57552C65-4C2F-46D1-9BED-6AC7BC1CB0AE}"/>
    <cellStyle name="Calculation 2 3 6 8" xfId="2714" xr:uid="{6A1E9345-DAE0-4FE4-8BE8-C37FB4A00E70}"/>
    <cellStyle name="Calculation 2 3 6 9" xfId="2715" xr:uid="{B65A6C57-CAB9-4877-B04F-4F0CD32EA0FC}"/>
    <cellStyle name="Calculation 2 3 7" xfId="2716" xr:uid="{1EA9D26E-A052-45C4-B4B7-F1BAB21AFE6B}"/>
    <cellStyle name="Calculation 2 3 7 2" xfId="2717" xr:uid="{12B9ACF9-FCCD-4897-9548-C86FB3350D14}"/>
    <cellStyle name="Calculation 2 3 7 2 2" xfId="2718" xr:uid="{F461C30B-6CF3-457C-A4C4-89003D326020}"/>
    <cellStyle name="Calculation 2 3 7 2 3" xfId="2719" xr:uid="{6AA33BFF-19FE-48FE-888F-B4468DAF56FA}"/>
    <cellStyle name="Calculation 2 3 7 3" xfId="2720" xr:uid="{E2D9DF9D-06A1-49C8-96E8-8DC74BD15372}"/>
    <cellStyle name="Calculation 2 3 7 3 2" xfId="2721" xr:uid="{F8240263-48AF-4EE5-8A92-658F5C10C857}"/>
    <cellStyle name="Calculation 2 3 7 3 3" xfId="2722" xr:uid="{8B45BBFA-53E4-49C3-B440-CEBBE0E399C8}"/>
    <cellStyle name="Calculation 2 3 7 4" xfId="2723" xr:uid="{3DD65F42-1AD3-4DD1-9A3B-12F68A6DBE37}"/>
    <cellStyle name="Calculation 2 3 7 4 2" xfId="2724" xr:uid="{3A0C5010-E9D5-4097-A9A7-F62E45E12196}"/>
    <cellStyle name="Calculation 2 3 7 4 3" xfId="2725" xr:uid="{C63D3333-37C8-4593-A5C9-C312A836043B}"/>
    <cellStyle name="Calculation 2 3 7 5" xfId="2726" xr:uid="{BF792717-5813-4422-A124-838777645F07}"/>
    <cellStyle name="Calculation 2 3 7 6" xfId="2727" xr:uid="{27B1D0B6-A659-4A71-9056-E8FC2C270EAF}"/>
    <cellStyle name="Calculation 2 3 8" xfId="2728" xr:uid="{1D9BB037-9AAE-460F-A665-463F5C896C22}"/>
    <cellStyle name="Calculation 2 3 8 2" xfId="2729" xr:uid="{BE8977E3-C0BD-4150-90E9-C355C28D1121}"/>
    <cellStyle name="Calculation 2 3 8 2 2" xfId="2730" xr:uid="{1C013E1E-8177-46FE-9FC7-8BB473586EF8}"/>
    <cellStyle name="Calculation 2 3 8 2 3" xfId="2731" xr:uid="{1EF27AC0-825B-44D0-B249-2998749F991C}"/>
    <cellStyle name="Calculation 2 3 8 3" xfId="2732" xr:uid="{1E8DF1F1-8C11-4E76-B7E9-967CCFC33A03}"/>
    <cellStyle name="Calculation 2 3 8 3 2" xfId="2733" xr:uid="{4D908AD1-0917-471B-8BD1-767BB99C7404}"/>
    <cellStyle name="Calculation 2 3 8 3 3" xfId="2734" xr:uid="{B1CA8179-514B-4940-AD0A-B5DCB03B3347}"/>
    <cellStyle name="Calculation 2 3 8 4" xfId="2735" xr:uid="{868B13F3-C64C-4DF5-B451-BECD07833350}"/>
    <cellStyle name="Calculation 2 3 8 4 2" xfId="2736" xr:uid="{AEAB08AB-C63D-44E1-BF01-D7F376006B3F}"/>
    <cellStyle name="Calculation 2 3 8 4 3" xfId="2737" xr:uid="{FC81FA0E-6F9D-45C4-8B23-C3CB37422316}"/>
    <cellStyle name="Calculation 2 3 8 5" xfId="2738" xr:uid="{DCE36635-93D3-44B2-9690-5438BA1B3500}"/>
    <cellStyle name="Calculation 2 3 8 6" xfId="2739" xr:uid="{F39E955E-6094-483C-9E77-5940CDC521EF}"/>
    <cellStyle name="Calculation 2 3 9" xfId="2740" xr:uid="{DE02DE2B-01C7-4CDA-8D97-EF792679C99C}"/>
    <cellStyle name="Calculation 2 3 9 2" xfId="2741" xr:uid="{6643A40C-F7E4-4C7C-8790-E4F49C0637C5}"/>
    <cellStyle name="Calculation 2 3 9 2 2" xfId="2742" xr:uid="{27E5F865-161E-4DF1-B3C6-CCA2A25CE1BC}"/>
    <cellStyle name="Calculation 2 3 9 2 3" xfId="2743" xr:uid="{1391A616-DBFC-40EC-A4EC-31E3BA5F1196}"/>
    <cellStyle name="Calculation 2 3 9 3" xfId="2744" xr:uid="{1BD2D8D3-27BF-4EEA-9A7C-0288BCEA8691}"/>
    <cellStyle name="Calculation 2 3 9 3 2" xfId="2745" xr:uid="{BDD92DCB-7DC2-4849-9E92-C03F0E559455}"/>
    <cellStyle name="Calculation 2 3 9 3 3" xfId="2746" xr:uid="{7F415018-9B4D-47E6-B0B7-BFBC916728C9}"/>
    <cellStyle name="Calculation 2 3 9 4" xfId="2747" xr:uid="{8BA89DE1-DE09-4B75-9A68-8BC6B7E663A3}"/>
    <cellStyle name="Calculation 2 3 9 4 2" xfId="2748" xr:uid="{56B88C56-CF0C-482A-80DE-981BF96B99D8}"/>
    <cellStyle name="Calculation 2 3 9 4 3" xfId="2749" xr:uid="{1712B01B-2A5D-424E-9DC9-CE826F0E6A94}"/>
    <cellStyle name="Calculation 2 3 9 5" xfId="2750" xr:uid="{A56510E9-557A-488B-9225-D446E48FC8F9}"/>
    <cellStyle name="Calculation 2 3 9 6" xfId="2751" xr:uid="{F9CAAC42-C407-4B94-8BE5-CF748B2453E9}"/>
    <cellStyle name="Calculation 2 4" xfId="2752" xr:uid="{30547B1C-510F-4E26-8857-713BCD2D08E5}"/>
    <cellStyle name="Calculation 2 4 10" xfId="2753" xr:uid="{12D7C976-9959-4CF9-8987-4A7F034D81F3}"/>
    <cellStyle name="Calculation 2 4 11" xfId="2754" xr:uid="{961B3464-5364-4D67-B90E-EA9EADFC4D5E}"/>
    <cellStyle name="Calculation 2 4 12" xfId="2755" xr:uid="{0CA65287-BFED-454C-A092-BEDFCF6F4CF2}"/>
    <cellStyle name="Calculation 2 4 2" xfId="2756" xr:uid="{A81189CC-A981-476E-A660-D1E10FCABA8D}"/>
    <cellStyle name="Calculation 2 4 2 10" xfId="2757" xr:uid="{503CBD90-7610-48D0-A1B8-023D2BB053A4}"/>
    <cellStyle name="Calculation 2 4 2 2" xfId="2758" xr:uid="{872BB539-AF42-436A-AE72-0D7616159529}"/>
    <cellStyle name="Calculation 2 4 2 2 2" xfId="2759" xr:uid="{DFC0FCA3-511C-4B22-9324-AAEBAEB6F04B}"/>
    <cellStyle name="Calculation 2 4 2 2 2 2" xfId="2760" xr:uid="{7E2DF8A3-5398-42D4-B6A3-95DE0EA8AA09}"/>
    <cellStyle name="Calculation 2 4 2 2 2 3" xfId="2761" xr:uid="{6C04CCAA-B861-4232-BB0D-5FA20C548B2F}"/>
    <cellStyle name="Calculation 2 4 2 2 3" xfId="2762" xr:uid="{5D85D219-893C-4C35-94E7-8434C1985460}"/>
    <cellStyle name="Calculation 2 4 2 2 3 2" xfId="2763" xr:uid="{014A1308-8464-4220-89B3-AC2748AE7A01}"/>
    <cellStyle name="Calculation 2 4 2 2 3 3" xfId="2764" xr:uid="{3D11D7D1-F2F9-41BE-84DD-CEAEE74200D0}"/>
    <cellStyle name="Calculation 2 4 2 2 4" xfId="2765" xr:uid="{34E7AF22-BA91-483B-886B-2FFB7E715C25}"/>
    <cellStyle name="Calculation 2 4 2 2 4 2" xfId="2766" xr:uid="{B01E644A-23D5-44F7-A29C-F3F9F35BF33B}"/>
    <cellStyle name="Calculation 2 4 2 2 4 3" xfId="2767" xr:uid="{487A112A-539F-45D4-8016-9D15E674C33D}"/>
    <cellStyle name="Calculation 2 4 2 2 5" xfId="2768" xr:uid="{CA0EF2CF-9F92-4307-BAEF-E1F9905CDFF8}"/>
    <cellStyle name="Calculation 2 4 2 2 6" xfId="2769" xr:uid="{4FEDF430-18FB-4168-A119-4BE2ABEEFC28}"/>
    <cellStyle name="Calculation 2 4 2 3" xfId="2770" xr:uid="{F35A0270-6A79-48A9-9BB2-D3B76123CF66}"/>
    <cellStyle name="Calculation 2 4 2 3 2" xfId="2771" xr:uid="{E94BDC39-129E-4D36-85F2-5E07640F717D}"/>
    <cellStyle name="Calculation 2 4 2 3 2 2" xfId="2772" xr:uid="{4DE7F545-133D-4792-8DAA-EB3DC438FD8C}"/>
    <cellStyle name="Calculation 2 4 2 3 2 3" xfId="2773" xr:uid="{DC8597AB-1AAD-42F5-9F6D-E3E1A21C930A}"/>
    <cellStyle name="Calculation 2 4 2 3 3" xfId="2774" xr:uid="{9D641E0A-BE78-4EB2-8DDB-34DB9F6A6DA9}"/>
    <cellStyle name="Calculation 2 4 2 3 3 2" xfId="2775" xr:uid="{CBDB2C33-CCA6-4093-831B-CAB5EA2965B1}"/>
    <cellStyle name="Calculation 2 4 2 3 3 3" xfId="2776" xr:uid="{F946A82C-42A2-4685-AAF0-B988C34BDEDF}"/>
    <cellStyle name="Calculation 2 4 2 3 4" xfId="2777" xr:uid="{3D9665F1-20B5-45F7-8609-7C4233BC22FA}"/>
    <cellStyle name="Calculation 2 4 2 3 4 2" xfId="2778" xr:uid="{5272EE8D-9F4F-4112-81F4-037F43259D4D}"/>
    <cellStyle name="Calculation 2 4 2 3 4 3" xfId="2779" xr:uid="{907AE545-84FD-4849-9834-C634E46C4219}"/>
    <cellStyle name="Calculation 2 4 2 3 5" xfId="2780" xr:uid="{E613AA98-ECC4-4E03-AF51-C7E073570877}"/>
    <cellStyle name="Calculation 2 4 2 3 6" xfId="2781" xr:uid="{4039BAC2-4BC4-4C80-BA75-9915CE7E5B57}"/>
    <cellStyle name="Calculation 2 4 2 4" xfId="2782" xr:uid="{C0AA72E0-F864-4119-A3F6-E42B0BB03195}"/>
    <cellStyle name="Calculation 2 4 2 4 2" xfId="2783" xr:uid="{A82F1B38-EA38-48AA-B164-0D390BE23744}"/>
    <cellStyle name="Calculation 2 4 2 4 2 2" xfId="2784" xr:uid="{1290DDCC-A888-417B-B872-9181CBC89860}"/>
    <cellStyle name="Calculation 2 4 2 4 2 3" xfId="2785" xr:uid="{7F14A11F-D1A4-46B0-AF60-6F2079CDDB48}"/>
    <cellStyle name="Calculation 2 4 2 4 3" xfId="2786" xr:uid="{6910EA78-D0F1-47C2-93EA-0CE738E06A45}"/>
    <cellStyle name="Calculation 2 4 2 4 3 2" xfId="2787" xr:uid="{8FF26504-7348-46CC-BE7B-B6FC649B3DDF}"/>
    <cellStyle name="Calculation 2 4 2 4 3 3" xfId="2788" xr:uid="{9BEF2C27-FF3F-4E88-9831-A642352B991C}"/>
    <cellStyle name="Calculation 2 4 2 4 4" xfId="2789" xr:uid="{BDAD8630-AB2A-47CD-9D47-97A65D1C6F45}"/>
    <cellStyle name="Calculation 2 4 2 4 4 2" xfId="2790" xr:uid="{A9FD7FBC-71B4-4B92-8B02-39C11066CC62}"/>
    <cellStyle name="Calculation 2 4 2 4 4 3" xfId="2791" xr:uid="{5D1B6BB6-6DB9-43A4-8891-FC4FFCE5423B}"/>
    <cellStyle name="Calculation 2 4 2 4 5" xfId="2792" xr:uid="{F6F64770-D65C-40FB-998D-7C5BC582FCA5}"/>
    <cellStyle name="Calculation 2 4 2 4 6" xfId="2793" xr:uid="{6A48F05A-90ED-4F69-880A-08B55A321A51}"/>
    <cellStyle name="Calculation 2 4 2 5" xfId="2794" xr:uid="{442D64C2-042E-4A5F-B6AF-E1BC37C29A2F}"/>
    <cellStyle name="Calculation 2 4 2 5 2" xfId="2795" xr:uid="{0280A224-671D-4CE6-B416-5081C13D73FC}"/>
    <cellStyle name="Calculation 2 4 2 5 3" xfId="2796" xr:uid="{ACB2A813-26BE-4A45-8D61-5F249A6A9516}"/>
    <cellStyle name="Calculation 2 4 2 6" xfId="2797" xr:uid="{61E44973-8E6C-40A9-B5DE-A2CAE9602FF4}"/>
    <cellStyle name="Calculation 2 4 2 6 2" xfId="2798" xr:uid="{D5CA50A8-CDD2-4228-9C56-5AA9DB8207C2}"/>
    <cellStyle name="Calculation 2 4 2 6 3" xfId="2799" xr:uid="{B7B798B3-5DCF-43BB-A5A1-D1E276319539}"/>
    <cellStyle name="Calculation 2 4 2 7" xfId="2800" xr:uid="{707F5A96-8E76-4AB8-AC14-23434A8C41F9}"/>
    <cellStyle name="Calculation 2 4 2 7 2" xfId="2801" xr:uid="{E5A70DDF-DE53-45EB-94D7-BA0AE46F3465}"/>
    <cellStyle name="Calculation 2 4 2 7 3" xfId="2802" xr:uid="{6D2312C5-99C7-4070-9130-B6C05A83B4CB}"/>
    <cellStyle name="Calculation 2 4 2 8" xfId="2803" xr:uid="{C6E2FBBE-27BD-40C9-A7D3-C4383DD34C6D}"/>
    <cellStyle name="Calculation 2 4 2 9" xfId="2804" xr:uid="{4B6DD30B-79D8-4B63-AAC3-E613AF5B6C1A}"/>
    <cellStyle name="Calculation 2 4 3" xfId="2805" xr:uid="{C9693E72-70BE-4823-86B8-474E761BD268}"/>
    <cellStyle name="Calculation 2 4 3 2" xfId="2806" xr:uid="{8821A787-755F-424E-A3C3-5861027FA9C4}"/>
    <cellStyle name="Calculation 2 4 3 2 2" xfId="2807" xr:uid="{0E8773EE-5EFD-40A6-A01A-68E6984697EA}"/>
    <cellStyle name="Calculation 2 4 3 2 3" xfId="2808" xr:uid="{4ECFEA1A-EE6B-4FF6-9F1B-12CFC33129DC}"/>
    <cellStyle name="Calculation 2 4 3 3" xfId="2809" xr:uid="{93043331-8425-4CAE-ABC7-D4F951AA2FBA}"/>
    <cellStyle name="Calculation 2 4 3 3 2" xfId="2810" xr:uid="{F6612086-4815-43EA-853F-AB4027192105}"/>
    <cellStyle name="Calculation 2 4 3 3 3" xfId="2811" xr:uid="{5ED0831E-4F8C-44E6-9B8E-4070CB6129B7}"/>
    <cellStyle name="Calculation 2 4 3 4" xfId="2812" xr:uid="{3B9F3669-583A-48AB-92D9-0FA4D27FB329}"/>
    <cellStyle name="Calculation 2 4 3 4 2" xfId="2813" xr:uid="{1194BA2E-6500-4CD3-ADF9-2FB2AC078807}"/>
    <cellStyle name="Calculation 2 4 3 4 3" xfId="2814" xr:uid="{0DA14F79-E82F-44EC-BBD7-3122E2C3566A}"/>
    <cellStyle name="Calculation 2 4 3 5" xfId="2815" xr:uid="{7C5A868A-083B-4DCD-B8F1-BCFE2C224EF8}"/>
    <cellStyle name="Calculation 2 4 3 6" xfId="2816" xr:uid="{DE09AA49-A219-45BD-A03E-40D091761D28}"/>
    <cellStyle name="Calculation 2 4 4" xfId="2817" xr:uid="{F45627A0-7127-44DD-8161-61C00AC6A8DE}"/>
    <cellStyle name="Calculation 2 4 4 2" xfId="2818" xr:uid="{35642D36-6264-465A-85BC-DF05D8666081}"/>
    <cellStyle name="Calculation 2 4 4 2 2" xfId="2819" xr:uid="{B5988216-645F-4B8E-9C97-74656ACD8DA0}"/>
    <cellStyle name="Calculation 2 4 4 2 3" xfId="2820" xr:uid="{486A3FBB-C8D2-49E0-8F78-D92C4228EB6C}"/>
    <cellStyle name="Calculation 2 4 4 3" xfId="2821" xr:uid="{DD164437-622E-458D-BBDC-3D895EAD1B3D}"/>
    <cellStyle name="Calculation 2 4 4 3 2" xfId="2822" xr:uid="{5DE0F1DD-93D7-4143-8498-BF1EF8B365CA}"/>
    <cellStyle name="Calculation 2 4 4 3 3" xfId="2823" xr:uid="{96A7BBA8-90B7-4D8F-A91F-49986B5AAF49}"/>
    <cellStyle name="Calculation 2 4 4 4" xfId="2824" xr:uid="{EE206A13-FB5E-4C10-AC49-E1E52AB1CBD6}"/>
    <cellStyle name="Calculation 2 4 4 4 2" xfId="2825" xr:uid="{CA482134-F625-4F40-9105-0501B9952D29}"/>
    <cellStyle name="Calculation 2 4 4 4 3" xfId="2826" xr:uid="{29E7BD53-7C7E-4D70-956D-1288C4D547AB}"/>
    <cellStyle name="Calculation 2 4 4 5" xfId="2827" xr:uid="{1138D857-0A1E-417C-81CF-9C148A5B2B19}"/>
    <cellStyle name="Calculation 2 4 4 6" xfId="2828" xr:uid="{6027DD1F-7F11-43D6-8A00-A51F8E54DCE3}"/>
    <cellStyle name="Calculation 2 4 5" xfId="2829" xr:uid="{05A349AA-504C-4E5C-A32E-98BD610A4149}"/>
    <cellStyle name="Calculation 2 4 5 2" xfId="2830" xr:uid="{4836C0A4-E0A9-4B1A-A2B8-53E4642AA820}"/>
    <cellStyle name="Calculation 2 4 5 2 2" xfId="2831" xr:uid="{2013563A-2FA1-4766-A2E2-687C2E7F1CC3}"/>
    <cellStyle name="Calculation 2 4 5 2 3" xfId="2832" xr:uid="{FCF7535A-6191-438A-AA9D-8B510932B2A6}"/>
    <cellStyle name="Calculation 2 4 5 3" xfId="2833" xr:uid="{6521D196-AFA5-499E-B31E-9CB4970F49FE}"/>
    <cellStyle name="Calculation 2 4 5 3 2" xfId="2834" xr:uid="{BB9B9D2B-4FC4-4DA1-A91E-E69408D1A2DB}"/>
    <cellStyle name="Calculation 2 4 5 3 3" xfId="2835" xr:uid="{B25C9DB2-334D-44B9-B48C-9C6E382294CD}"/>
    <cellStyle name="Calculation 2 4 5 4" xfId="2836" xr:uid="{FA5D5A0A-0E0B-437A-BD0D-BAB2B6F52DCB}"/>
    <cellStyle name="Calculation 2 4 5 4 2" xfId="2837" xr:uid="{3FBBB224-2DA4-429B-8FDC-4F3794704A38}"/>
    <cellStyle name="Calculation 2 4 5 4 3" xfId="2838" xr:uid="{D0E71D3E-07FB-4C70-B3DC-A666DEFFD2F2}"/>
    <cellStyle name="Calculation 2 4 5 5" xfId="2839" xr:uid="{FF9B87EB-F351-4DDB-A5D5-82886C4DF1DF}"/>
    <cellStyle name="Calculation 2 4 5 6" xfId="2840" xr:uid="{AB65F946-668F-4DB5-A7AF-36DA9B6919C8}"/>
    <cellStyle name="Calculation 2 4 6" xfId="2841" xr:uid="{7A1B2A5D-8BFB-4F75-94FC-9EA2B8C9D89D}"/>
    <cellStyle name="Calculation 2 4 6 2" xfId="2842" xr:uid="{952235DA-B7AB-4090-83A8-78417C5D42B5}"/>
    <cellStyle name="Calculation 2 4 6 3" xfId="2843" xr:uid="{E9B7A033-5444-47D4-AEF1-45138FDE2736}"/>
    <cellStyle name="Calculation 2 4 7" xfId="2844" xr:uid="{D203EF3B-142D-4711-94F9-89B4306EBEDA}"/>
    <cellStyle name="Calculation 2 4 7 2" xfId="2845" xr:uid="{254015F0-C436-412E-AC8C-39DCFCA13293}"/>
    <cellStyle name="Calculation 2 4 7 3" xfId="2846" xr:uid="{A65D3980-7145-4513-AC4B-78DC9033C2C9}"/>
    <cellStyle name="Calculation 2 4 8" xfId="2847" xr:uid="{72706C61-2B98-4ECB-978B-F10D86F9118F}"/>
    <cellStyle name="Calculation 2 4 8 2" xfId="2848" xr:uid="{9730E800-44B2-4F2A-B2A0-E23788C3AA74}"/>
    <cellStyle name="Calculation 2 4 8 3" xfId="2849" xr:uid="{03341709-3EA7-4B5F-ABF5-58810FC71573}"/>
    <cellStyle name="Calculation 2 4 9" xfId="2850" xr:uid="{BB91C6F0-24E8-4F5F-9F55-0B35DF332B1E}"/>
    <cellStyle name="Calculation 2 5" xfId="2851" xr:uid="{460FBE2F-CBB6-44B7-90F4-3511C1F60760}"/>
    <cellStyle name="Calculation 2 5 10" xfId="2852" xr:uid="{BB557F85-5677-420F-A9A1-089135535A35}"/>
    <cellStyle name="Calculation 2 5 11" xfId="2853" xr:uid="{C7B3EFC5-19F4-4F99-9AA1-E8A6D581B44D}"/>
    <cellStyle name="Calculation 2 5 12" xfId="2854" xr:uid="{8376DC58-8368-4AF0-93A1-0A92C25EA7A9}"/>
    <cellStyle name="Calculation 2 5 2" xfId="2855" xr:uid="{F46D7682-83BE-41C2-80F3-F49DC98EDCA9}"/>
    <cellStyle name="Calculation 2 5 2 2" xfId="2856" xr:uid="{C80E7908-C232-44F3-837B-0C9777E079F7}"/>
    <cellStyle name="Calculation 2 5 2 2 2" xfId="2857" xr:uid="{CC381445-1B6F-43A8-8494-CF8B3DD44019}"/>
    <cellStyle name="Calculation 2 5 2 2 2 2" xfId="2858" xr:uid="{B27E6E3E-69B9-41CE-B388-F40ACA23656A}"/>
    <cellStyle name="Calculation 2 5 2 2 2 3" xfId="2859" xr:uid="{B0EAE8B7-E169-4AE3-9C60-6028FA88594F}"/>
    <cellStyle name="Calculation 2 5 2 2 3" xfId="2860" xr:uid="{F34305E7-6AAA-4C0B-AC4F-7A23AA10255F}"/>
    <cellStyle name="Calculation 2 5 2 2 3 2" xfId="2861" xr:uid="{104BEC7C-0FD1-4262-BB42-52022CFACD22}"/>
    <cellStyle name="Calculation 2 5 2 2 3 3" xfId="2862" xr:uid="{E7818E7A-30BA-4398-AFB9-951449309CF7}"/>
    <cellStyle name="Calculation 2 5 2 2 4" xfId="2863" xr:uid="{2316DF2A-8B98-4DDC-AFE2-0A7BCD0D2D72}"/>
    <cellStyle name="Calculation 2 5 2 2 4 2" xfId="2864" xr:uid="{7061CE09-B6AD-41E2-A625-7006B33D1107}"/>
    <cellStyle name="Calculation 2 5 2 2 4 3" xfId="2865" xr:uid="{C1D83894-3CA1-4225-8227-A8A0E96F9BCC}"/>
    <cellStyle name="Calculation 2 5 2 2 5" xfId="2866" xr:uid="{C8BF988D-EBE9-4FCF-9E57-99B44ED8244A}"/>
    <cellStyle name="Calculation 2 5 2 2 6" xfId="2867" xr:uid="{121B2D46-29D4-4317-8880-9DDCDEBC02EA}"/>
    <cellStyle name="Calculation 2 5 2 3" xfId="2868" xr:uid="{DA608C0B-2A48-4E4C-9974-9933AC261B1A}"/>
    <cellStyle name="Calculation 2 5 2 3 2" xfId="2869" xr:uid="{6AEB05E6-13CC-4540-834E-CC80FA8658E1}"/>
    <cellStyle name="Calculation 2 5 2 3 2 2" xfId="2870" xr:uid="{D6EADB7E-DE21-47DA-B45C-4D454B8AD656}"/>
    <cellStyle name="Calculation 2 5 2 3 2 3" xfId="2871" xr:uid="{4863970C-47BC-4E8D-A262-CD8E56D6A371}"/>
    <cellStyle name="Calculation 2 5 2 3 3" xfId="2872" xr:uid="{BBCC1A88-EE72-463E-8958-BE82F7F324B0}"/>
    <cellStyle name="Calculation 2 5 2 3 3 2" xfId="2873" xr:uid="{43CC142D-9F23-4337-9CC4-F60E493AD8C8}"/>
    <cellStyle name="Calculation 2 5 2 3 3 3" xfId="2874" xr:uid="{95994C5D-ECA4-494D-BE49-845F8412FE08}"/>
    <cellStyle name="Calculation 2 5 2 3 4" xfId="2875" xr:uid="{911C32E3-BACB-4AB6-8546-9B4FD83E29C0}"/>
    <cellStyle name="Calculation 2 5 2 3 4 2" xfId="2876" xr:uid="{6865482D-F6E6-4CA7-811B-C3B083EC71E0}"/>
    <cellStyle name="Calculation 2 5 2 3 4 3" xfId="2877" xr:uid="{7AC8F1F7-D4C5-4F87-82E1-F94E9B66694D}"/>
    <cellStyle name="Calculation 2 5 2 3 5" xfId="2878" xr:uid="{09FC757B-1081-4B50-BBE1-E69C1FB4869B}"/>
    <cellStyle name="Calculation 2 5 2 3 6" xfId="2879" xr:uid="{A6D6AD75-F280-4857-A326-63DD86BF7C89}"/>
    <cellStyle name="Calculation 2 5 2 4" xfId="2880" xr:uid="{1219EED5-A4C7-4931-AB04-3134A8644135}"/>
    <cellStyle name="Calculation 2 5 2 4 2" xfId="2881" xr:uid="{62152C2B-9D07-4134-AEEE-FA75AE402649}"/>
    <cellStyle name="Calculation 2 5 2 4 2 2" xfId="2882" xr:uid="{E1CF9269-33FA-472B-B14D-A8184BD2E991}"/>
    <cellStyle name="Calculation 2 5 2 4 2 3" xfId="2883" xr:uid="{86174AD3-5C15-48DB-9B88-971C7695C725}"/>
    <cellStyle name="Calculation 2 5 2 4 3" xfId="2884" xr:uid="{58245957-6BF0-4B3D-B80F-1558A4193EF2}"/>
    <cellStyle name="Calculation 2 5 2 4 3 2" xfId="2885" xr:uid="{AC48244D-7329-485B-B35A-66DF93F6655B}"/>
    <cellStyle name="Calculation 2 5 2 4 3 3" xfId="2886" xr:uid="{A853CD49-A104-4EF9-BFD8-7B3FF351A71C}"/>
    <cellStyle name="Calculation 2 5 2 4 4" xfId="2887" xr:uid="{D566E6D2-0DD3-451B-9263-9CB156F8F6D8}"/>
    <cellStyle name="Calculation 2 5 2 4 4 2" xfId="2888" xr:uid="{95E82C01-7EA3-41D0-A080-B6BD0538590A}"/>
    <cellStyle name="Calculation 2 5 2 4 4 3" xfId="2889" xr:uid="{365D0147-DDD0-4BB0-A236-B60EF960523C}"/>
    <cellStyle name="Calculation 2 5 2 4 5" xfId="2890" xr:uid="{0ADACD50-D9E9-411F-8CA4-29B07EA767C3}"/>
    <cellStyle name="Calculation 2 5 2 4 6" xfId="2891" xr:uid="{2D8D8E5E-044F-46A5-8698-8CDD0782811B}"/>
    <cellStyle name="Calculation 2 5 2 5" xfId="2892" xr:uid="{60821360-E120-44D0-81B4-AEC5D747C3D4}"/>
    <cellStyle name="Calculation 2 5 2 5 2" xfId="2893" xr:uid="{47811282-43DE-4592-B640-3CCD5CE1B6DA}"/>
    <cellStyle name="Calculation 2 5 2 5 3" xfId="2894" xr:uid="{9E274FF0-256F-4E7F-97C2-9DDA2586E879}"/>
    <cellStyle name="Calculation 2 5 2 6" xfId="2895" xr:uid="{A17CAA5A-EE19-42ED-81F5-0C4CF16695C6}"/>
    <cellStyle name="Calculation 2 5 2 6 2" xfId="2896" xr:uid="{82F8DE45-663F-46B6-A706-9B91B65F4BF5}"/>
    <cellStyle name="Calculation 2 5 2 6 3" xfId="2897" xr:uid="{3ABB942F-2EB0-4E55-8625-CF089A20ECDC}"/>
    <cellStyle name="Calculation 2 5 2 7" xfId="2898" xr:uid="{81AC91DD-90A6-4491-943E-31293BC0870B}"/>
    <cellStyle name="Calculation 2 5 2 7 2" xfId="2899" xr:uid="{35CE777D-67F1-490A-B489-73BD0459A2B7}"/>
    <cellStyle name="Calculation 2 5 2 7 3" xfId="2900" xr:uid="{7CF5B3B4-F970-498A-8298-93D43802A225}"/>
    <cellStyle name="Calculation 2 5 2 8" xfId="2901" xr:uid="{9B6DC5EE-438A-4843-925E-B5ABA2E33250}"/>
    <cellStyle name="Calculation 2 5 2 9" xfId="2902" xr:uid="{10AA065D-D4C2-40E7-8202-6FBB01A6B959}"/>
    <cellStyle name="Calculation 2 5 3" xfId="2903" xr:uid="{B11AB0E8-AE8B-4A31-9E6F-E0DB624267DB}"/>
    <cellStyle name="Calculation 2 5 3 2" xfId="2904" xr:uid="{C25851EA-A03E-4008-8364-DA6E4ECC6D44}"/>
    <cellStyle name="Calculation 2 5 3 2 2" xfId="2905" xr:uid="{654D1AC2-8B85-47A7-83B1-1B9A21881D8E}"/>
    <cellStyle name="Calculation 2 5 3 2 3" xfId="2906" xr:uid="{D5BDE362-2001-46B4-B3FC-369BE891D052}"/>
    <cellStyle name="Calculation 2 5 3 3" xfId="2907" xr:uid="{24DDE286-3FEC-41A0-9E82-7E2DA0F3A2C9}"/>
    <cellStyle name="Calculation 2 5 3 3 2" xfId="2908" xr:uid="{952C341D-39A3-4B56-ABDE-E302E073700D}"/>
    <cellStyle name="Calculation 2 5 3 3 3" xfId="2909" xr:uid="{E3196363-F790-41BF-8755-7FE21802B086}"/>
    <cellStyle name="Calculation 2 5 3 4" xfId="2910" xr:uid="{CE3AC9B4-96D0-4931-BFD5-6B6B0799AA8A}"/>
    <cellStyle name="Calculation 2 5 3 4 2" xfId="2911" xr:uid="{14DC5C4B-BDCE-4F80-9C3F-F1E1E60C1FB2}"/>
    <cellStyle name="Calculation 2 5 3 4 3" xfId="2912" xr:uid="{33C5A4A9-D450-4284-9E8B-6B0E4E3B764C}"/>
    <cellStyle name="Calculation 2 5 3 5" xfId="2913" xr:uid="{5A5C46B2-9EA1-472B-A64B-91E5A175356B}"/>
    <cellStyle name="Calculation 2 5 3 6" xfId="2914" xr:uid="{DAC7FDA7-433E-4E82-8124-A8799FDE2BC7}"/>
    <cellStyle name="Calculation 2 5 4" xfId="2915" xr:uid="{88F46F68-DAF1-490D-A9C6-F467C12B4A9D}"/>
    <cellStyle name="Calculation 2 5 4 2" xfId="2916" xr:uid="{B454BBE5-4568-453B-9E90-75BE4EA06D77}"/>
    <cellStyle name="Calculation 2 5 4 2 2" xfId="2917" xr:uid="{754FD8CC-4DDE-4F64-9F9C-6122F7D8F5B5}"/>
    <cellStyle name="Calculation 2 5 4 2 3" xfId="2918" xr:uid="{12195AFC-32F6-433E-8D19-6ABAD14785F7}"/>
    <cellStyle name="Calculation 2 5 4 3" xfId="2919" xr:uid="{4450B0EA-EDF5-4A00-ABDF-5AB13732A0B7}"/>
    <cellStyle name="Calculation 2 5 4 3 2" xfId="2920" xr:uid="{3F113DE0-55A8-42BC-A04F-026CDFAB6ACA}"/>
    <cellStyle name="Calculation 2 5 4 3 3" xfId="2921" xr:uid="{A9B3E9EA-AA01-4EC0-94DC-4B1E6D573556}"/>
    <cellStyle name="Calculation 2 5 4 4" xfId="2922" xr:uid="{9A16C81A-7386-457C-AC9F-DF386EC79089}"/>
    <cellStyle name="Calculation 2 5 4 4 2" xfId="2923" xr:uid="{ADA84944-77BD-40B7-B937-F31A36D0C6C9}"/>
    <cellStyle name="Calculation 2 5 4 4 3" xfId="2924" xr:uid="{E9C5AA80-F35C-43A9-9106-198848870D43}"/>
    <cellStyle name="Calculation 2 5 4 5" xfId="2925" xr:uid="{498E941A-71B7-4771-BB41-E99E0C117F21}"/>
    <cellStyle name="Calculation 2 5 4 6" xfId="2926" xr:uid="{534E29D9-34FA-430F-BF9C-A38C06AAACF2}"/>
    <cellStyle name="Calculation 2 5 5" xfId="2927" xr:uid="{5FC5486A-5BD9-44A6-BFD4-74A61C5C1E87}"/>
    <cellStyle name="Calculation 2 5 5 2" xfId="2928" xr:uid="{6DCE62B2-5D15-48F4-B8A5-7A94FBF39266}"/>
    <cellStyle name="Calculation 2 5 5 2 2" xfId="2929" xr:uid="{0F6E444A-D513-4BDF-A12F-8AB8EF234C84}"/>
    <cellStyle name="Calculation 2 5 5 2 3" xfId="2930" xr:uid="{9A3490BE-F9D7-48C0-AD85-BEAC8E6835C6}"/>
    <cellStyle name="Calculation 2 5 5 3" xfId="2931" xr:uid="{7286F6C0-D75D-424B-B9AA-DBDD507B219B}"/>
    <cellStyle name="Calculation 2 5 5 3 2" xfId="2932" xr:uid="{FD9A0358-F479-491A-A9A0-4A91C6511900}"/>
    <cellStyle name="Calculation 2 5 5 3 3" xfId="2933" xr:uid="{B8D8CA62-8A9F-40B4-818E-3382FEFE0755}"/>
    <cellStyle name="Calculation 2 5 5 4" xfId="2934" xr:uid="{C4375187-97EE-4C05-94F6-CE0AD90E1ACB}"/>
    <cellStyle name="Calculation 2 5 5 4 2" xfId="2935" xr:uid="{8270358D-8EE5-48C9-98DC-7F188596F63B}"/>
    <cellStyle name="Calculation 2 5 5 4 3" xfId="2936" xr:uid="{A2842C0B-B646-4409-AF26-E32B27ED4FBD}"/>
    <cellStyle name="Calculation 2 5 5 5" xfId="2937" xr:uid="{AC8CD157-A9F7-4947-95E6-B8A2D45A53EE}"/>
    <cellStyle name="Calculation 2 5 5 6" xfId="2938" xr:uid="{FBA71B6A-0DED-4F22-A9DE-A4926891C10F}"/>
    <cellStyle name="Calculation 2 5 6" xfId="2939" xr:uid="{B0832B55-9463-4B3E-93B0-3F6F1A55ED7C}"/>
    <cellStyle name="Calculation 2 5 6 2" xfId="2940" xr:uid="{A347FBA5-D0EF-400E-B980-916661A283FE}"/>
    <cellStyle name="Calculation 2 5 6 3" xfId="2941" xr:uid="{62458EDC-7128-4172-9C46-D6FADCDDA2B4}"/>
    <cellStyle name="Calculation 2 5 7" xfId="2942" xr:uid="{C539F784-F81D-4BA0-A558-D58FA0973F70}"/>
    <cellStyle name="Calculation 2 5 7 2" xfId="2943" xr:uid="{58E42920-B4AA-4F3B-803F-CA36C4E0F9F9}"/>
    <cellStyle name="Calculation 2 5 7 3" xfId="2944" xr:uid="{2B5A6F86-9053-4600-ACE6-6492EF6B56DE}"/>
    <cellStyle name="Calculation 2 5 8" xfId="2945" xr:uid="{95750070-E533-4B66-B91C-C206D16ADEAC}"/>
    <cellStyle name="Calculation 2 5 8 2" xfId="2946" xr:uid="{13FF997B-6DDA-4E82-9739-5E4E653248FC}"/>
    <cellStyle name="Calculation 2 5 8 3" xfId="2947" xr:uid="{BEC4D33B-3166-4B48-A185-F43D9C2617E1}"/>
    <cellStyle name="Calculation 2 5 9" xfId="2948" xr:uid="{B2E78A64-51AC-41F2-825B-D2BB8BD4935E}"/>
    <cellStyle name="Calculation 2 6" xfId="2949" xr:uid="{D95CF3D1-E870-4D20-81F1-D0C8C34112F0}"/>
    <cellStyle name="Calculation 2 6 10" xfId="2950" xr:uid="{CE2DB6CE-955C-4081-9314-524D2D967CA6}"/>
    <cellStyle name="Calculation 2 6 11" xfId="2951" xr:uid="{4E5A7898-67A5-4900-B4AB-6F4DEC2AFF09}"/>
    <cellStyle name="Calculation 2 6 12" xfId="2952" xr:uid="{9026A641-43F6-49CE-BC84-763E696D9B00}"/>
    <cellStyle name="Calculation 2 6 2" xfId="2953" xr:uid="{E6F78A61-1E67-4B9D-A9F7-F9046FBBF178}"/>
    <cellStyle name="Calculation 2 6 2 2" xfId="2954" xr:uid="{B697AE4B-BF18-46DC-9107-E2E161F1FAAC}"/>
    <cellStyle name="Calculation 2 6 2 2 2" xfId="2955" xr:uid="{5D7300B9-C52F-4511-B0C7-CFCFFD0E684C}"/>
    <cellStyle name="Calculation 2 6 2 2 2 2" xfId="2956" xr:uid="{D3778E74-0E01-492F-8B47-50ECC618BC33}"/>
    <cellStyle name="Calculation 2 6 2 2 2 3" xfId="2957" xr:uid="{52380FCE-88D1-46E9-99DF-8CB4ECA188CC}"/>
    <cellStyle name="Calculation 2 6 2 2 3" xfId="2958" xr:uid="{D1294588-10FC-44EB-97F6-6D80B41BB2D7}"/>
    <cellStyle name="Calculation 2 6 2 2 3 2" xfId="2959" xr:uid="{39747E13-2FF8-483C-844E-3A8C370225BD}"/>
    <cellStyle name="Calculation 2 6 2 2 3 3" xfId="2960" xr:uid="{9B227D46-AF75-4BBE-9883-16EEA37B53B8}"/>
    <cellStyle name="Calculation 2 6 2 2 4" xfId="2961" xr:uid="{4003942A-3383-483C-8050-F00923485ED8}"/>
    <cellStyle name="Calculation 2 6 2 2 4 2" xfId="2962" xr:uid="{4E999532-80D2-482B-9127-3809AEF8E047}"/>
    <cellStyle name="Calculation 2 6 2 2 4 3" xfId="2963" xr:uid="{79792598-2766-4570-8405-6D05813190F7}"/>
    <cellStyle name="Calculation 2 6 2 2 5" xfId="2964" xr:uid="{6BBFC131-3BAE-4B76-80F3-DD2026DA8A72}"/>
    <cellStyle name="Calculation 2 6 2 2 6" xfId="2965" xr:uid="{42E3651B-8EAB-4293-9C76-F2C16B05E4C9}"/>
    <cellStyle name="Calculation 2 6 2 3" xfId="2966" xr:uid="{C46C2354-D9C8-47FE-9B80-64E01AC20DCC}"/>
    <cellStyle name="Calculation 2 6 2 3 2" xfId="2967" xr:uid="{85DF2E79-F4B9-42D8-A4A7-BE1347BB9928}"/>
    <cellStyle name="Calculation 2 6 2 3 2 2" xfId="2968" xr:uid="{416F9A69-1922-4839-A54C-70A0239DC022}"/>
    <cellStyle name="Calculation 2 6 2 3 2 3" xfId="2969" xr:uid="{E00535B3-FAED-4679-B18C-400100669111}"/>
    <cellStyle name="Calculation 2 6 2 3 3" xfId="2970" xr:uid="{6F9E83ED-A744-4E55-AE4C-6913C469C1F9}"/>
    <cellStyle name="Calculation 2 6 2 3 3 2" xfId="2971" xr:uid="{FD7CE727-EB9A-4B74-A7FF-A3FF5E4D9E0D}"/>
    <cellStyle name="Calculation 2 6 2 3 3 3" xfId="2972" xr:uid="{87A61B56-D491-47F0-A13C-AB639A0D7976}"/>
    <cellStyle name="Calculation 2 6 2 3 4" xfId="2973" xr:uid="{FC4E264C-CE38-473D-B0E4-7276ABAA98B6}"/>
    <cellStyle name="Calculation 2 6 2 3 4 2" xfId="2974" xr:uid="{15B789F5-8B34-4D8A-B9B0-F2F91D2D47A7}"/>
    <cellStyle name="Calculation 2 6 2 3 4 3" xfId="2975" xr:uid="{8A39725C-18F4-4B82-8D24-9979BD38888B}"/>
    <cellStyle name="Calculation 2 6 2 3 5" xfId="2976" xr:uid="{1C8447C3-3E0C-4784-A433-E43E2EFCE05A}"/>
    <cellStyle name="Calculation 2 6 2 3 6" xfId="2977" xr:uid="{737384B4-2987-4BB8-8EBF-C42D17B67D6A}"/>
    <cellStyle name="Calculation 2 6 2 4" xfId="2978" xr:uid="{A9D32B76-302B-43D8-B11F-E214E756962E}"/>
    <cellStyle name="Calculation 2 6 2 4 2" xfId="2979" xr:uid="{2287B483-8163-421D-B81C-3DAD8F0F3E9F}"/>
    <cellStyle name="Calculation 2 6 2 4 2 2" xfId="2980" xr:uid="{71E27FCF-C1AD-460F-AF47-9A706C037C18}"/>
    <cellStyle name="Calculation 2 6 2 4 2 3" xfId="2981" xr:uid="{9E7E7E10-1ECA-4ACD-B879-E27B32C098E4}"/>
    <cellStyle name="Calculation 2 6 2 4 3" xfId="2982" xr:uid="{B79175F2-FD37-4E8E-820B-DC15CD3F97C4}"/>
    <cellStyle name="Calculation 2 6 2 4 3 2" xfId="2983" xr:uid="{8A8F5A6B-4332-4328-B4F3-E829B7216A68}"/>
    <cellStyle name="Calculation 2 6 2 4 3 3" xfId="2984" xr:uid="{B0848B6B-2EC3-4ECA-BBD8-11D26E9E1FFE}"/>
    <cellStyle name="Calculation 2 6 2 4 4" xfId="2985" xr:uid="{75EFF030-3D30-4068-9C50-F4679408AE2D}"/>
    <cellStyle name="Calculation 2 6 2 4 4 2" xfId="2986" xr:uid="{2C24304E-102B-499B-8C10-160043E54994}"/>
    <cellStyle name="Calculation 2 6 2 4 4 3" xfId="2987" xr:uid="{FD442521-290D-4DAC-A2D2-B74796C00981}"/>
    <cellStyle name="Calculation 2 6 2 4 5" xfId="2988" xr:uid="{C51AEC9C-8229-4285-8C88-A47A363A2734}"/>
    <cellStyle name="Calculation 2 6 2 4 6" xfId="2989" xr:uid="{010016ED-91B1-4FF7-BB21-60D1B8C3F48D}"/>
    <cellStyle name="Calculation 2 6 2 5" xfId="2990" xr:uid="{F3CFB626-5A88-47D3-9601-4C4C7CEE8547}"/>
    <cellStyle name="Calculation 2 6 2 5 2" xfId="2991" xr:uid="{1E3A640D-8FBC-4339-A199-A3758256D87D}"/>
    <cellStyle name="Calculation 2 6 2 5 3" xfId="2992" xr:uid="{E99A27BC-24CA-42B8-A6FC-4BE43D6348D8}"/>
    <cellStyle name="Calculation 2 6 2 6" xfId="2993" xr:uid="{49AD3BE1-AFE5-4F76-89CE-0FB5BB209B3A}"/>
    <cellStyle name="Calculation 2 6 2 6 2" xfId="2994" xr:uid="{66C44D86-0E94-49BA-AE9B-1CA52A423D2A}"/>
    <cellStyle name="Calculation 2 6 2 6 3" xfId="2995" xr:uid="{AF4EBD62-83DA-45CD-8AD1-6E7E5F533BFF}"/>
    <cellStyle name="Calculation 2 6 2 7" xfId="2996" xr:uid="{F810BD55-1116-4BD1-9280-91598154E8B4}"/>
    <cellStyle name="Calculation 2 6 2 7 2" xfId="2997" xr:uid="{E071DE66-B985-423E-B883-6E4B7D414EFC}"/>
    <cellStyle name="Calculation 2 6 2 7 3" xfId="2998" xr:uid="{92E4E61C-B247-4D0D-822F-78F56512C7A9}"/>
    <cellStyle name="Calculation 2 6 2 8" xfId="2999" xr:uid="{5D119A27-EDE3-4743-8971-D2173275C9D2}"/>
    <cellStyle name="Calculation 2 6 2 9" xfId="3000" xr:uid="{930AC454-A347-44D4-9C12-B3A3F006A2C1}"/>
    <cellStyle name="Calculation 2 6 3" xfId="3001" xr:uid="{B0AA8C48-7588-4F07-B924-C4ED9EB5D639}"/>
    <cellStyle name="Calculation 2 6 3 2" xfId="3002" xr:uid="{F95E14E5-E835-4966-BDB5-6F28D23CDE3B}"/>
    <cellStyle name="Calculation 2 6 3 2 2" xfId="3003" xr:uid="{6822B2E1-BCDF-48BD-9FCD-7EC295B2C80F}"/>
    <cellStyle name="Calculation 2 6 3 2 3" xfId="3004" xr:uid="{5630C5B9-8863-438E-ACEF-52C6590C7528}"/>
    <cellStyle name="Calculation 2 6 3 3" xfId="3005" xr:uid="{F2D5B14C-CBBE-4E0A-9FDD-9253819FD5E2}"/>
    <cellStyle name="Calculation 2 6 3 3 2" xfId="3006" xr:uid="{440B2B4C-EC89-49F1-A61B-DD21692EEBA9}"/>
    <cellStyle name="Calculation 2 6 3 3 3" xfId="3007" xr:uid="{75119AEE-CF02-4F9A-9DC2-C22289C3349E}"/>
    <cellStyle name="Calculation 2 6 3 4" xfId="3008" xr:uid="{178B0586-EC15-49A9-AA0F-5C95EE875386}"/>
    <cellStyle name="Calculation 2 6 3 4 2" xfId="3009" xr:uid="{CB375CD7-B21D-4829-A42D-F7FF0EC6E831}"/>
    <cellStyle name="Calculation 2 6 3 4 3" xfId="3010" xr:uid="{8253A1FE-4AC2-4E3E-96FB-D01C8C4283AA}"/>
    <cellStyle name="Calculation 2 6 3 5" xfId="3011" xr:uid="{60A20EE5-BC13-40AB-9815-AD081E7A4BF0}"/>
    <cellStyle name="Calculation 2 6 3 6" xfId="3012" xr:uid="{97FA05FF-FCB9-4F06-9742-8D70ECB7137A}"/>
    <cellStyle name="Calculation 2 6 4" xfId="3013" xr:uid="{0C333808-FE72-4309-8C97-C5EA0A36EE65}"/>
    <cellStyle name="Calculation 2 6 4 2" xfId="3014" xr:uid="{9B0D99C1-23E8-47F9-9A3C-633AFC53A669}"/>
    <cellStyle name="Calculation 2 6 4 2 2" xfId="3015" xr:uid="{37DF0861-37F0-4955-89E5-B9DEF326B73B}"/>
    <cellStyle name="Calculation 2 6 4 2 3" xfId="3016" xr:uid="{99811ECF-673F-46A3-962B-1B2F18199563}"/>
    <cellStyle name="Calculation 2 6 4 3" xfId="3017" xr:uid="{AA4328EF-A962-43DE-A980-47AC9FF11393}"/>
    <cellStyle name="Calculation 2 6 4 3 2" xfId="3018" xr:uid="{C8F9B016-5586-428E-91C1-7930FEFA8C01}"/>
    <cellStyle name="Calculation 2 6 4 3 3" xfId="3019" xr:uid="{F0895C92-E25F-424D-8B90-CABE7975C22C}"/>
    <cellStyle name="Calculation 2 6 4 4" xfId="3020" xr:uid="{6E109699-05B0-40A3-90AC-E1684BB67C4A}"/>
    <cellStyle name="Calculation 2 6 4 4 2" xfId="3021" xr:uid="{549E6D11-8E0D-4793-B1B7-33F1F0627FAE}"/>
    <cellStyle name="Calculation 2 6 4 4 3" xfId="3022" xr:uid="{BC53D42E-FB23-43C5-9F3F-5B0356C155EF}"/>
    <cellStyle name="Calculation 2 6 4 5" xfId="3023" xr:uid="{30579E54-ED8E-4E9C-B7E9-31C88370ADCD}"/>
    <cellStyle name="Calculation 2 6 4 6" xfId="3024" xr:uid="{FCBD8BD8-CDED-47CC-9BF5-6FCA196F7292}"/>
    <cellStyle name="Calculation 2 6 5" xfId="3025" xr:uid="{8193EFFF-B416-40AC-89C4-3394649307F3}"/>
    <cellStyle name="Calculation 2 6 5 2" xfId="3026" xr:uid="{F3E3E0AF-B616-4E9A-B374-CBF18D25AEC2}"/>
    <cellStyle name="Calculation 2 6 5 2 2" xfId="3027" xr:uid="{59135198-4971-4808-B9F5-88CB3DF0A437}"/>
    <cellStyle name="Calculation 2 6 5 2 3" xfId="3028" xr:uid="{C799B347-AFCD-4E50-8956-8CF3197E5C69}"/>
    <cellStyle name="Calculation 2 6 5 3" xfId="3029" xr:uid="{FC3B2465-75BB-4636-90B1-F76CBC5C06D4}"/>
    <cellStyle name="Calculation 2 6 5 3 2" xfId="3030" xr:uid="{88FF81B4-E1E2-4FF6-A369-F670734CBAB2}"/>
    <cellStyle name="Calculation 2 6 5 3 3" xfId="3031" xr:uid="{A35F3ED5-061E-458C-80B8-6A90CA93B59B}"/>
    <cellStyle name="Calculation 2 6 5 4" xfId="3032" xr:uid="{10248FAA-F75E-47D4-B174-72B1868C9A22}"/>
    <cellStyle name="Calculation 2 6 5 4 2" xfId="3033" xr:uid="{E186BCCF-5031-4DFE-88CB-252DCE4A1E1D}"/>
    <cellStyle name="Calculation 2 6 5 4 3" xfId="3034" xr:uid="{FFDBED79-2DC2-4F87-B6F1-AD63D018D33D}"/>
    <cellStyle name="Calculation 2 6 5 5" xfId="3035" xr:uid="{65837BB3-534C-4055-9272-A92A377AA1D0}"/>
    <cellStyle name="Calculation 2 6 5 6" xfId="3036" xr:uid="{C3F51F43-9F97-4B9C-BD97-FC062CE644FF}"/>
    <cellStyle name="Calculation 2 6 6" xfId="3037" xr:uid="{37398C1F-4421-42B8-BAFB-511AAF3FF334}"/>
    <cellStyle name="Calculation 2 6 6 2" xfId="3038" xr:uid="{C6B32705-8DB4-421E-9A16-D26047897F68}"/>
    <cellStyle name="Calculation 2 6 6 3" xfId="3039" xr:uid="{FF3465BB-267B-432E-831B-63E876B1E6BB}"/>
    <cellStyle name="Calculation 2 6 7" xfId="3040" xr:uid="{93E63BCD-32E8-4F48-8C98-525BD08836B5}"/>
    <cellStyle name="Calculation 2 6 7 2" xfId="3041" xr:uid="{33B231D6-AAC7-4FE1-AA1F-4FEE43A1AAE9}"/>
    <cellStyle name="Calculation 2 6 7 3" xfId="3042" xr:uid="{4B27DB35-5F55-440C-B872-3E1ED278707C}"/>
    <cellStyle name="Calculation 2 6 8" xfId="3043" xr:uid="{5E451CAE-E11D-4F77-9120-D140426591BC}"/>
    <cellStyle name="Calculation 2 6 8 2" xfId="3044" xr:uid="{E6B4CA4B-6D06-4691-A3A1-22AAA91019EF}"/>
    <cellStyle name="Calculation 2 6 8 3" xfId="3045" xr:uid="{C439AD09-DCF6-4C7A-BB0C-9A8F667648C6}"/>
    <cellStyle name="Calculation 2 6 9" xfId="3046" xr:uid="{CA67C461-F7D7-4B6C-B4A6-F2941F1CDDA8}"/>
    <cellStyle name="Calculation 2 7" xfId="3047" xr:uid="{BD6C1093-54AE-4B36-8386-D21936ACC9A4}"/>
    <cellStyle name="Calculation 2 7 10" xfId="3048" xr:uid="{EA636F4F-60DA-42A1-B981-538B101261A2}"/>
    <cellStyle name="Calculation 2 7 11" xfId="3049" xr:uid="{9BE06C01-69AC-47BF-8BFA-1C9752D76566}"/>
    <cellStyle name="Calculation 2 7 2" xfId="3050" xr:uid="{4B6928B0-B0EE-46EA-92A6-448995DD6BD0}"/>
    <cellStyle name="Calculation 2 7 2 2" xfId="3051" xr:uid="{2A8FB384-47F3-4B3E-AA89-90B8BC1C351D}"/>
    <cellStyle name="Calculation 2 7 2 2 2" xfId="3052" xr:uid="{088FECAA-738A-48FB-93C0-A75C5767961F}"/>
    <cellStyle name="Calculation 2 7 2 2 2 2" xfId="3053" xr:uid="{ABC4CCD0-8580-44DB-A6FF-418F2B3C3D98}"/>
    <cellStyle name="Calculation 2 7 2 2 2 3" xfId="3054" xr:uid="{9650D868-AEF1-4292-874F-237FD0C36C1A}"/>
    <cellStyle name="Calculation 2 7 2 2 3" xfId="3055" xr:uid="{A7B6C279-CFAF-48C8-8AB9-13C502E26AB3}"/>
    <cellStyle name="Calculation 2 7 2 2 3 2" xfId="3056" xr:uid="{EDAD1B48-6178-479B-9AB7-96C7819514CD}"/>
    <cellStyle name="Calculation 2 7 2 2 3 3" xfId="3057" xr:uid="{730732B4-35C6-4A75-B53D-9259AF693A44}"/>
    <cellStyle name="Calculation 2 7 2 2 4" xfId="3058" xr:uid="{3AE9F18A-58A9-4941-98A9-1F1385576BBC}"/>
    <cellStyle name="Calculation 2 7 2 2 4 2" xfId="3059" xr:uid="{C2CEE25D-3E77-45B5-861E-3DAABC78B356}"/>
    <cellStyle name="Calculation 2 7 2 2 4 3" xfId="3060" xr:uid="{79766F2B-6A50-4C96-90FC-C1ABAF4E285E}"/>
    <cellStyle name="Calculation 2 7 2 2 5" xfId="3061" xr:uid="{B207B825-DB63-4624-80B9-E885AAB8D3D0}"/>
    <cellStyle name="Calculation 2 7 2 2 6" xfId="3062" xr:uid="{CD0A833D-BD6C-40DA-8BF1-C47DD3231331}"/>
    <cellStyle name="Calculation 2 7 2 3" xfId="3063" xr:uid="{C71BE45B-0A94-4729-9FC7-8CA7CF3730EE}"/>
    <cellStyle name="Calculation 2 7 2 3 2" xfId="3064" xr:uid="{ED69B4AF-768F-47EC-BF33-90352254E818}"/>
    <cellStyle name="Calculation 2 7 2 3 2 2" xfId="3065" xr:uid="{2E26457F-F070-41EA-8FB6-FBA3F46A17A8}"/>
    <cellStyle name="Calculation 2 7 2 3 2 3" xfId="3066" xr:uid="{A5E66409-F187-46BE-BFCF-1894884B9BFE}"/>
    <cellStyle name="Calculation 2 7 2 3 3" xfId="3067" xr:uid="{6AEB1948-296F-495E-8074-74DF4504DB60}"/>
    <cellStyle name="Calculation 2 7 2 3 3 2" xfId="3068" xr:uid="{49C43B66-6654-4804-A9ED-4EB052A66EF6}"/>
    <cellStyle name="Calculation 2 7 2 3 3 3" xfId="3069" xr:uid="{11738C56-5D4B-41A4-A591-28B9FAA4F3F5}"/>
    <cellStyle name="Calculation 2 7 2 3 4" xfId="3070" xr:uid="{64E34D52-F0A0-4BBE-900B-7A3DE7F8523D}"/>
    <cellStyle name="Calculation 2 7 2 3 4 2" xfId="3071" xr:uid="{DA105117-DA0B-430D-A3FD-C4CAD7F27BBF}"/>
    <cellStyle name="Calculation 2 7 2 3 4 3" xfId="3072" xr:uid="{0F6948B7-B1AB-488C-9223-A7644911E27D}"/>
    <cellStyle name="Calculation 2 7 2 3 5" xfId="3073" xr:uid="{D6346124-6090-464A-92E6-0455F4FC1F74}"/>
    <cellStyle name="Calculation 2 7 2 3 6" xfId="3074" xr:uid="{E20B375D-C9E8-4853-AFA0-79F73FE0FDFD}"/>
    <cellStyle name="Calculation 2 7 2 4" xfId="3075" xr:uid="{E80756CC-FFE4-4EFE-9962-97D74E9FCC69}"/>
    <cellStyle name="Calculation 2 7 2 4 2" xfId="3076" xr:uid="{41FB2C31-CCA6-4634-8B63-0C00D7C4488C}"/>
    <cellStyle name="Calculation 2 7 2 4 2 2" xfId="3077" xr:uid="{CAA1DD31-3E44-4F35-8F29-634118A2C684}"/>
    <cellStyle name="Calculation 2 7 2 4 2 3" xfId="3078" xr:uid="{4EB65C58-0149-4456-96F8-C8A34A8378A5}"/>
    <cellStyle name="Calculation 2 7 2 4 3" xfId="3079" xr:uid="{1AF5C9AF-AE9E-44EC-9EDB-12EF4E61B8BE}"/>
    <cellStyle name="Calculation 2 7 2 4 3 2" xfId="3080" xr:uid="{BEEAA2AC-1F35-43BD-8D90-0860E4E13873}"/>
    <cellStyle name="Calculation 2 7 2 4 3 3" xfId="3081" xr:uid="{F9326954-66FF-4829-A3BD-1C99A21D7536}"/>
    <cellStyle name="Calculation 2 7 2 4 4" xfId="3082" xr:uid="{6C6E3B84-A0E0-4E87-9625-161A602C4E20}"/>
    <cellStyle name="Calculation 2 7 2 4 4 2" xfId="3083" xr:uid="{C8FBB614-E952-43EC-A534-F818E26BABE8}"/>
    <cellStyle name="Calculation 2 7 2 4 4 3" xfId="3084" xr:uid="{AD57A26A-EF8B-4563-8F62-5D19201E0947}"/>
    <cellStyle name="Calculation 2 7 2 4 5" xfId="3085" xr:uid="{1E336C3D-6C7F-4848-8A0D-AD7453066ABF}"/>
    <cellStyle name="Calculation 2 7 2 4 6" xfId="3086" xr:uid="{60B3ED55-E223-48EE-8507-999CE85B496A}"/>
    <cellStyle name="Calculation 2 7 2 5" xfId="3087" xr:uid="{81E5D27C-3D67-47B3-8629-BAE78857F1FB}"/>
    <cellStyle name="Calculation 2 7 2 5 2" xfId="3088" xr:uid="{A316EE3E-707C-4C7D-9FD4-5CDCFAC6C2F8}"/>
    <cellStyle name="Calculation 2 7 2 5 3" xfId="3089" xr:uid="{69E169A1-2F0B-43AC-A99C-E0C2BB637902}"/>
    <cellStyle name="Calculation 2 7 2 6" xfId="3090" xr:uid="{8B5E1224-6C20-4DE6-9921-CABB3C70C1E1}"/>
    <cellStyle name="Calculation 2 7 2 6 2" xfId="3091" xr:uid="{D84006DB-E706-4C72-9082-EF721D0E03E8}"/>
    <cellStyle name="Calculation 2 7 2 6 3" xfId="3092" xr:uid="{36685B59-E6CE-45DB-BA75-C4236490B4DF}"/>
    <cellStyle name="Calculation 2 7 2 7" xfId="3093" xr:uid="{1207B5F2-F3CE-414C-B938-3FC727FD8F65}"/>
    <cellStyle name="Calculation 2 7 2 7 2" xfId="3094" xr:uid="{9A67A0BC-6B37-4E76-9FB2-756B370F6868}"/>
    <cellStyle name="Calculation 2 7 2 7 3" xfId="3095" xr:uid="{8E01DEB6-2C47-4C78-8D98-88DA08313D62}"/>
    <cellStyle name="Calculation 2 7 2 8" xfId="3096" xr:uid="{899064B5-006E-40A1-A974-82E942FD8374}"/>
    <cellStyle name="Calculation 2 7 2 9" xfId="3097" xr:uid="{F107FAD6-7331-4B2D-B8C9-F2F05B223D7A}"/>
    <cellStyle name="Calculation 2 7 3" xfId="3098" xr:uid="{39C4E11F-8732-443F-B397-D7CFB26E29C3}"/>
    <cellStyle name="Calculation 2 7 3 2" xfId="3099" xr:uid="{31550121-BE68-4D1A-98D6-8671A79E32EA}"/>
    <cellStyle name="Calculation 2 7 3 2 2" xfId="3100" xr:uid="{66FE8B0F-F00C-4BBC-AF83-F307E8CF6C31}"/>
    <cellStyle name="Calculation 2 7 3 2 3" xfId="3101" xr:uid="{0476BC4A-C8CA-4831-A9FB-CE3795FE0FE7}"/>
    <cellStyle name="Calculation 2 7 3 3" xfId="3102" xr:uid="{C0BAB717-5685-48B2-A789-D6858E24EE13}"/>
    <cellStyle name="Calculation 2 7 3 3 2" xfId="3103" xr:uid="{7EE8B433-4976-44BD-9592-B9D605314128}"/>
    <cellStyle name="Calculation 2 7 3 3 3" xfId="3104" xr:uid="{CD738061-EE6F-40A0-BE4E-915CB2F0F7B8}"/>
    <cellStyle name="Calculation 2 7 3 4" xfId="3105" xr:uid="{B35E33A9-A715-4559-A837-F966B86A6507}"/>
    <cellStyle name="Calculation 2 7 3 4 2" xfId="3106" xr:uid="{DFD41697-A0CA-41F9-BD88-A928245843EC}"/>
    <cellStyle name="Calculation 2 7 3 4 3" xfId="3107" xr:uid="{33EECDF7-1464-4F9B-ADBD-904783E89683}"/>
    <cellStyle name="Calculation 2 7 3 5" xfId="3108" xr:uid="{884D719D-EA47-485C-A3CA-6711E0A1F508}"/>
    <cellStyle name="Calculation 2 7 3 6" xfId="3109" xr:uid="{FE8E4BAD-CA7E-427C-B65A-8E5856DF46E0}"/>
    <cellStyle name="Calculation 2 7 4" xfId="3110" xr:uid="{2FE88DC5-D5BC-43F6-AF95-1616841CBE4F}"/>
    <cellStyle name="Calculation 2 7 4 2" xfId="3111" xr:uid="{4AEF3425-772E-4409-9ED3-2D38F8AF23CB}"/>
    <cellStyle name="Calculation 2 7 4 2 2" xfId="3112" xr:uid="{42F63C82-5771-421B-B0D3-A836E35E9905}"/>
    <cellStyle name="Calculation 2 7 4 2 3" xfId="3113" xr:uid="{9E921BB8-4892-428A-BEE0-14A98145857A}"/>
    <cellStyle name="Calculation 2 7 4 3" xfId="3114" xr:uid="{8192AE64-2EBA-4FC4-84DF-8B9BEEDCBA35}"/>
    <cellStyle name="Calculation 2 7 4 3 2" xfId="3115" xr:uid="{0B2E2936-B913-4DBA-B59F-E96B70945263}"/>
    <cellStyle name="Calculation 2 7 4 3 3" xfId="3116" xr:uid="{BA135569-09C4-426B-8902-71602127C24A}"/>
    <cellStyle name="Calculation 2 7 4 4" xfId="3117" xr:uid="{9FE048A0-1A04-48E1-8B9E-8031F4D66FEA}"/>
    <cellStyle name="Calculation 2 7 4 4 2" xfId="3118" xr:uid="{D66F265B-A2BF-449D-A23C-8948BDDF725C}"/>
    <cellStyle name="Calculation 2 7 4 4 3" xfId="3119" xr:uid="{EA45ED6B-E989-4056-9B56-232D12F8A403}"/>
    <cellStyle name="Calculation 2 7 4 5" xfId="3120" xr:uid="{9020DABA-5B49-410B-94F9-107BBC89CE39}"/>
    <cellStyle name="Calculation 2 7 4 6" xfId="3121" xr:uid="{28ADBC8F-EFB5-4B3B-956D-952E887370E9}"/>
    <cellStyle name="Calculation 2 7 5" xfId="3122" xr:uid="{FBC26E50-31AA-4001-B932-0D2CB222E96B}"/>
    <cellStyle name="Calculation 2 7 5 2" xfId="3123" xr:uid="{0D4775CB-2E0F-4C5F-881B-F98854F6A47A}"/>
    <cellStyle name="Calculation 2 7 5 2 2" xfId="3124" xr:uid="{447C5B11-FCDF-4F96-9041-B590714A70FF}"/>
    <cellStyle name="Calculation 2 7 5 2 3" xfId="3125" xr:uid="{3A3300A0-91A8-4DDD-A5FE-6415A714C95C}"/>
    <cellStyle name="Calculation 2 7 5 3" xfId="3126" xr:uid="{D8EC24D8-3815-4987-8767-3EA443A3F525}"/>
    <cellStyle name="Calculation 2 7 5 3 2" xfId="3127" xr:uid="{37FB7563-FE7C-4959-8AB1-8954C504AB87}"/>
    <cellStyle name="Calculation 2 7 5 3 3" xfId="3128" xr:uid="{2EC77652-8AA9-48F7-AA48-BBE6706B3869}"/>
    <cellStyle name="Calculation 2 7 5 4" xfId="3129" xr:uid="{54BF9AA8-664E-4993-A775-953E2825FAD0}"/>
    <cellStyle name="Calculation 2 7 5 4 2" xfId="3130" xr:uid="{B5E1BA32-B29C-4292-AC04-86C4EFAA5D0E}"/>
    <cellStyle name="Calculation 2 7 5 4 3" xfId="3131" xr:uid="{70B623D1-8C85-4BBB-A34B-93C3426342D9}"/>
    <cellStyle name="Calculation 2 7 5 5" xfId="3132" xr:uid="{49414806-D510-4DD0-8CC1-C54DADA2C726}"/>
    <cellStyle name="Calculation 2 7 5 6" xfId="3133" xr:uid="{204A59CF-6AE6-41F9-950D-2CD903BC7C56}"/>
    <cellStyle name="Calculation 2 7 6" xfId="3134" xr:uid="{922423CF-40D1-47B1-BD55-3E79D388DEBD}"/>
    <cellStyle name="Calculation 2 7 6 2" xfId="3135" xr:uid="{53E9E227-7802-4FE2-9009-EA26BAE11AC2}"/>
    <cellStyle name="Calculation 2 7 6 3" xfId="3136" xr:uid="{9AF95C28-53C1-437F-9F0A-CF6D64D1B475}"/>
    <cellStyle name="Calculation 2 7 7" xfId="3137" xr:uid="{B071F938-AD36-4D94-8544-895FC5EF0130}"/>
    <cellStyle name="Calculation 2 7 7 2" xfId="3138" xr:uid="{8A2EDA6F-0BBB-436C-A4B5-E618223CF436}"/>
    <cellStyle name="Calculation 2 7 7 3" xfId="3139" xr:uid="{287C373F-F276-4E77-8F11-65A47E160839}"/>
    <cellStyle name="Calculation 2 7 8" xfId="3140" xr:uid="{CA39D9FB-F83F-477B-8325-9CC079A98093}"/>
    <cellStyle name="Calculation 2 7 8 2" xfId="3141" xr:uid="{07E28F6B-F984-4B17-9255-01C9855A1931}"/>
    <cellStyle name="Calculation 2 7 8 3" xfId="3142" xr:uid="{3D2C8DC3-0F0B-4A93-A997-13C87CD3BAE8}"/>
    <cellStyle name="Calculation 2 7 9" xfId="3143" xr:uid="{D04712DA-C9AF-40BA-8972-3C69CC5E82CD}"/>
    <cellStyle name="Calculation 2 8" xfId="3144" xr:uid="{1F793704-BBD9-469A-A349-3E9664AF8868}"/>
    <cellStyle name="Calculation 2 8 2" xfId="3145" xr:uid="{8762A5CA-1560-49DA-A69D-372334D7B916}"/>
    <cellStyle name="Calculation 2 8 2 2" xfId="3146" xr:uid="{8CD12924-275B-4F48-BF55-3478C0B1D195}"/>
    <cellStyle name="Calculation 2 8 2 2 2" xfId="3147" xr:uid="{50406343-8C3C-434D-B894-AB424043F0C5}"/>
    <cellStyle name="Calculation 2 8 2 2 3" xfId="3148" xr:uid="{EDBA1A0D-CC5A-4E82-9787-709F5B30122F}"/>
    <cellStyle name="Calculation 2 8 2 3" xfId="3149" xr:uid="{183EAABD-AE5C-4852-935A-5924E30C1879}"/>
    <cellStyle name="Calculation 2 8 2 3 2" xfId="3150" xr:uid="{A84BF6A0-4EA1-4EC9-8D81-CBDCF0154246}"/>
    <cellStyle name="Calculation 2 8 2 3 3" xfId="3151" xr:uid="{1BB6FF19-3849-4F11-90EE-DD80A7BC345D}"/>
    <cellStyle name="Calculation 2 8 2 4" xfId="3152" xr:uid="{2524036F-C812-4702-9D06-2BB9DC0EA180}"/>
    <cellStyle name="Calculation 2 8 2 4 2" xfId="3153" xr:uid="{C4A32148-7060-4AA5-9715-626F1E8D8B43}"/>
    <cellStyle name="Calculation 2 8 2 4 3" xfId="3154" xr:uid="{B0886BD5-3131-443F-85DE-5F3031209113}"/>
    <cellStyle name="Calculation 2 8 2 5" xfId="3155" xr:uid="{DAC0FD56-892F-49AA-8297-C48842235A91}"/>
    <cellStyle name="Calculation 2 8 2 6" xfId="3156" xr:uid="{AD862706-78DD-4CC6-9B1E-54BE24F6970E}"/>
    <cellStyle name="Calculation 2 8 3" xfId="3157" xr:uid="{8AD94997-6454-47FC-B3F4-1A28E860F556}"/>
    <cellStyle name="Calculation 2 8 3 2" xfId="3158" xr:uid="{2C837081-8B73-4807-826E-EAEE255284A2}"/>
    <cellStyle name="Calculation 2 8 3 2 2" xfId="3159" xr:uid="{B7DE8BE0-E3C1-4946-9699-6A6B08AF517C}"/>
    <cellStyle name="Calculation 2 8 3 2 3" xfId="3160" xr:uid="{7724F8EF-74DE-4F80-ACAD-8CEE97DED88F}"/>
    <cellStyle name="Calculation 2 8 3 3" xfId="3161" xr:uid="{742F7C80-B64A-4C12-B10C-733048F153B6}"/>
    <cellStyle name="Calculation 2 8 3 3 2" xfId="3162" xr:uid="{5C2FF83C-2C34-4555-9781-FF80239A68B9}"/>
    <cellStyle name="Calculation 2 8 3 3 3" xfId="3163" xr:uid="{710885CB-FF63-485D-9E1D-F530612B5BF6}"/>
    <cellStyle name="Calculation 2 8 3 4" xfId="3164" xr:uid="{B84449BE-0743-43A3-88E4-B0D272D15621}"/>
    <cellStyle name="Calculation 2 8 3 4 2" xfId="3165" xr:uid="{0E6C9CB2-3A60-43E8-B26C-BA0035FBAD9B}"/>
    <cellStyle name="Calculation 2 8 3 4 3" xfId="3166" xr:uid="{49C792EA-8786-47D8-A068-73AEAADA1E79}"/>
    <cellStyle name="Calculation 2 8 3 5" xfId="3167" xr:uid="{CEF73453-8860-4F75-AF2B-A65969708547}"/>
    <cellStyle name="Calculation 2 8 3 6" xfId="3168" xr:uid="{88517505-26FF-4EFF-A606-C516DAF5E21D}"/>
    <cellStyle name="Calculation 2 8 4" xfId="3169" xr:uid="{434572B3-FB16-4AA1-96C7-63C9BEF2D1FB}"/>
    <cellStyle name="Calculation 2 8 4 2" xfId="3170" xr:uid="{14573EE8-668B-4881-B86B-4760B2725676}"/>
    <cellStyle name="Calculation 2 8 4 2 2" xfId="3171" xr:uid="{B2174BCA-9094-46D2-AAED-17CF50A837C4}"/>
    <cellStyle name="Calculation 2 8 4 2 3" xfId="3172" xr:uid="{0D2692E5-5D07-4C77-A7A7-BC3F6EC32711}"/>
    <cellStyle name="Calculation 2 8 4 3" xfId="3173" xr:uid="{58AFBA90-4608-45C2-9F3B-1DA90E79E7C9}"/>
    <cellStyle name="Calculation 2 8 4 3 2" xfId="3174" xr:uid="{A9C1182C-5ABB-4448-8BEB-CD5BCEEB6972}"/>
    <cellStyle name="Calculation 2 8 4 3 3" xfId="3175" xr:uid="{FA1A45AF-7985-408A-BE14-96025C9F39EB}"/>
    <cellStyle name="Calculation 2 8 4 4" xfId="3176" xr:uid="{0093A6D4-FE36-4596-B23B-9FDBD04BB319}"/>
    <cellStyle name="Calculation 2 8 4 4 2" xfId="3177" xr:uid="{6AAD1546-CDA4-41F7-9806-C4DA0D3DEDC8}"/>
    <cellStyle name="Calculation 2 8 4 4 3" xfId="3178" xr:uid="{B9934FD4-9E31-4C19-AA56-2566486A0EEE}"/>
    <cellStyle name="Calculation 2 8 4 5" xfId="3179" xr:uid="{30E655D3-0DFC-44A5-8B87-9558F4F9F91E}"/>
    <cellStyle name="Calculation 2 8 4 6" xfId="3180" xr:uid="{FA350158-BE1E-493F-8F03-85ECECB2A54C}"/>
    <cellStyle name="Calculation 2 8 5" xfId="3181" xr:uid="{2ABCC3D6-291F-4168-BE25-94B44CCE6515}"/>
    <cellStyle name="Calculation 2 8 5 2" xfId="3182" xr:uid="{7E4108A6-6B91-40AF-BF95-65F0B15965C0}"/>
    <cellStyle name="Calculation 2 8 5 3" xfId="3183" xr:uid="{39FEDB71-9784-4F5F-9C10-C99BA264B527}"/>
    <cellStyle name="Calculation 2 8 6" xfId="3184" xr:uid="{A76B8787-A9FC-4425-9FC8-25983E2F026D}"/>
    <cellStyle name="Calculation 2 8 6 2" xfId="3185" xr:uid="{D92C3561-3868-490E-A51D-F2AEC88D6E2E}"/>
    <cellStyle name="Calculation 2 8 6 3" xfId="3186" xr:uid="{2C5C69F9-C003-4AA2-B62D-5AAFF1ED0592}"/>
    <cellStyle name="Calculation 2 8 7" xfId="3187" xr:uid="{D61085F1-3C23-45F7-A62D-799F4D47D89F}"/>
    <cellStyle name="Calculation 2 8 7 2" xfId="3188" xr:uid="{724835A9-D1F5-4504-A16D-2DACD3B9BA08}"/>
    <cellStyle name="Calculation 2 8 7 3" xfId="3189" xr:uid="{8AAD582C-6712-4B7D-AC4F-3B46E9BF941F}"/>
    <cellStyle name="Calculation 2 8 8" xfId="3190" xr:uid="{10B9FDAD-BE50-4135-A767-4DE04CA24D59}"/>
    <cellStyle name="Calculation 2 8 9" xfId="3191" xr:uid="{B283392C-594F-47BA-A0CA-F51A83336BBA}"/>
    <cellStyle name="Calculation 2 9" xfId="3192" xr:uid="{EF496099-F6AD-4B34-A7AF-78B9261F5810}"/>
    <cellStyle name="Calculation 2 9 2" xfId="3193" xr:uid="{99DDDE17-0C22-4AF1-8163-DF671027755C}"/>
    <cellStyle name="Calculation 2 9 2 2" xfId="3194" xr:uid="{477593A5-79B3-4CF4-BA8B-E6F45CB34169}"/>
    <cellStyle name="Calculation 2 9 2 2 2" xfId="3195" xr:uid="{BB87B948-2FBE-48FD-8651-640198FDBE0D}"/>
    <cellStyle name="Calculation 2 9 2 2 3" xfId="3196" xr:uid="{EE1D6D42-DCCE-4E82-91F6-086E4B525726}"/>
    <cellStyle name="Calculation 2 9 2 3" xfId="3197" xr:uid="{229D3D62-5848-4E4F-964A-91414914EB84}"/>
    <cellStyle name="Calculation 2 9 2 3 2" xfId="3198" xr:uid="{8F5994FE-C9CF-4022-8D35-F56198050EBF}"/>
    <cellStyle name="Calculation 2 9 2 3 3" xfId="3199" xr:uid="{91758145-FBA0-48F4-BFBC-DBC4456D8EF4}"/>
    <cellStyle name="Calculation 2 9 2 4" xfId="3200" xr:uid="{8C90823D-2CE7-4C83-A371-600541482374}"/>
    <cellStyle name="Calculation 2 9 2 4 2" xfId="3201" xr:uid="{04124F3F-0FB1-4889-88BF-8BF40142D91D}"/>
    <cellStyle name="Calculation 2 9 2 4 3" xfId="3202" xr:uid="{5B8F9100-E273-43C3-A3BF-39F509BBC02B}"/>
    <cellStyle name="Calculation 2 9 2 5" xfId="3203" xr:uid="{2AE889E7-6850-423A-9E1D-5FD9DFFE8CAD}"/>
    <cellStyle name="Calculation 2 9 2 6" xfId="3204" xr:uid="{56F0AFB0-C1A5-49B2-9559-91C5851CFE3D}"/>
    <cellStyle name="Calculation 2 9 3" xfId="3205" xr:uid="{9BD2FBE6-D36E-4611-BC21-2583AD734438}"/>
    <cellStyle name="Calculation 2 9 3 2" xfId="3206" xr:uid="{3F27DCC1-F328-4444-9012-7238B2F79B85}"/>
    <cellStyle name="Calculation 2 9 3 2 2" xfId="3207" xr:uid="{41AFD0B5-29AD-4DF2-B92C-EE784A92491B}"/>
    <cellStyle name="Calculation 2 9 3 2 3" xfId="3208" xr:uid="{CDA0C710-5FE5-442A-890E-4DE3FB738443}"/>
    <cellStyle name="Calculation 2 9 3 3" xfId="3209" xr:uid="{E65ECC5D-9935-4263-B62A-D5159221F6D1}"/>
    <cellStyle name="Calculation 2 9 3 3 2" xfId="3210" xr:uid="{2EE72A33-F32E-43D3-B544-3EB4D97C1DEC}"/>
    <cellStyle name="Calculation 2 9 3 3 3" xfId="3211" xr:uid="{8FF0A02A-47B8-4D23-AC2D-9A1CEA5BA64D}"/>
    <cellStyle name="Calculation 2 9 3 4" xfId="3212" xr:uid="{1AD07AD7-8525-4B09-9B10-D8123DCD07D3}"/>
    <cellStyle name="Calculation 2 9 3 4 2" xfId="3213" xr:uid="{A3A9E3DB-7126-4CC6-9B4D-DE5549AE63D2}"/>
    <cellStyle name="Calculation 2 9 3 4 3" xfId="3214" xr:uid="{B75322D1-4061-430B-B3A3-EE852241AEDA}"/>
    <cellStyle name="Calculation 2 9 3 5" xfId="3215" xr:uid="{827EDFD8-DE0C-4024-9D7D-1CD4A9DFD45F}"/>
    <cellStyle name="Calculation 2 9 3 6" xfId="3216" xr:uid="{A7293D46-0DA6-4143-89DB-FB3AD3A7EB3F}"/>
    <cellStyle name="Calculation 2 9 4" xfId="3217" xr:uid="{B6433CB9-2385-46C6-B798-42738F2F462D}"/>
    <cellStyle name="Calculation 2 9 4 2" xfId="3218" xr:uid="{E3BDAC61-7AA3-4D7C-A010-3051B74672F2}"/>
    <cellStyle name="Calculation 2 9 4 2 2" xfId="3219" xr:uid="{1413C66D-410A-4844-90F5-F0FAFEBA0D1F}"/>
    <cellStyle name="Calculation 2 9 4 2 3" xfId="3220" xr:uid="{84923D56-FFDF-4BD8-BD02-2BC1C36F17F3}"/>
    <cellStyle name="Calculation 2 9 4 3" xfId="3221" xr:uid="{54531B1E-B6BC-4CC4-A9EF-1B8525B97004}"/>
    <cellStyle name="Calculation 2 9 4 3 2" xfId="3222" xr:uid="{816A36B7-D942-4A7A-92ED-4505C8F04A46}"/>
    <cellStyle name="Calculation 2 9 4 3 3" xfId="3223" xr:uid="{ADD397C1-3F96-4528-BF7A-DD2C168DDF81}"/>
    <cellStyle name="Calculation 2 9 4 4" xfId="3224" xr:uid="{273CAC0A-4601-456F-931F-3E4E23CC3DA6}"/>
    <cellStyle name="Calculation 2 9 4 4 2" xfId="3225" xr:uid="{E9F76766-BB9E-4627-8ABE-147B817B4610}"/>
    <cellStyle name="Calculation 2 9 4 4 3" xfId="3226" xr:uid="{124B5923-D789-4CD6-8913-438FAF56492B}"/>
    <cellStyle name="Calculation 2 9 4 5" xfId="3227" xr:uid="{6D8FB860-0216-4AC8-8987-98EE9BE35CD6}"/>
    <cellStyle name="Calculation 2 9 4 6" xfId="3228" xr:uid="{1ACA1818-CEC4-4CFB-B04B-56B1F9236ED1}"/>
    <cellStyle name="Calculation 2 9 5" xfId="3229" xr:uid="{49DE8B3B-9FF7-4EEF-9D03-15E80C1F88C8}"/>
    <cellStyle name="Calculation 2 9 5 2" xfId="3230" xr:uid="{E684D635-4077-4D69-831A-0F938FB3DB42}"/>
    <cellStyle name="Calculation 2 9 5 3" xfId="3231" xr:uid="{AC2C94DF-370C-4F18-98C3-6896C56105B7}"/>
    <cellStyle name="Calculation 2 9 6" xfId="3232" xr:uid="{866D6571-CFB5-4CB0-BBFF-DF735ABB57DB}"/>
    <cellStyle name="Calculation 2 9 6 2" xfId="3233" xr:uid="{29BB264B-0983-4624-AD13-AECD686E76A2}"/>
    <cellStyle name="Calculation 2 9 6 3" xfId="3234" xr:uid="{EE79F382-5173-4340-B37F-FC94E885D2BB}"/>
    <cellStyle name="Calculation 2 9 7" xfId="3235" xr:uid="{C81CFB4A-015C-4D69-8799-495FB4DAAAF3}"/>
    <cellStyle name="Calculation 2 9 7 2" xfId="3236" xr:uid="{54C266D8-F51D-485D-A978-65469A214747}"/>
    <cellStyle name="Calculation 2 9 7 3" xfId="3237" xr:uid="{435E5081-0966-463B-B821-0C0C7A724B04}"/>
    <cellStyle name="Calculation 2 9 8" xfId="3238" xr:uid="{95FF6291-9CB3-4A2B-A1CC-5D4BC04B35FC}"/>
    <cellStyle name="Calculation 2 9 9" xfId="3239" xr:uid="{4C5B69FD-97A7-4B4B-B810-1A8A63540338}"/>
    <cellStyle name="Calculation 3" xfId="3240" xr:uid="{7FB3FBA3-411B-4D43-840B-434E00C9BC1D}"/>
    <cellStyle name="Calculation 3 2" xfId="3241" xr:uid="{D366EBAD-C015-452E-8B33-DA6C4256570A}"/>
    <cellStyle name="Calculation 3 2 2" xfId="3242" xr:uid="{2FF1ED82-507B-4C96-9F0B-0F27515EBFF4}"/>
    <cellStyle name="Calculation 3 3" xfId="3243" xr:uid="{E06DB337-689E-4034-8CBC-EE5683616C7E}"/>
    <cellStyle name="Calculation 3 4" xfId="3244" xr:uid="{684099EC-B81F-42ED-B357-1EB48F940947}"/>
    <cellStyle name="Calculation 4" xfId="3245" xr:uid="{4A4727C7-6C85-4B4F-BB68-411981C2B27B}"/>
    <cellStyle name="Calculation 4 2" xfId="3246" xr:uid="{71106AA3-CCD3-4767-9DF0-CF234A692F9A}"/>
    <cellStyle name="Calculation 5" xfId="3247" xr:uid="{7F114EE1-61BE-4AB4-AAD2-6A5727195DE6}"/>
    <cellStyle name="Calculation 5 2" xfId="3248" xr:uid="{0A1AA61C-407A-4577-A1EA-B38C7A0D6D4E}"/>
    <cellStyle name="Calculation 6" xfId="3249" xr:uid="{375C3376-7AE0-4F8E-8F32-A28BB174EB62}"/>
    <cellStyle name="Calculation 6 2" xfId="3250" xr:uid="{39A24755-283A-428C-933D-08C1A6BFDB82}"/>
    <cellStyle name="Calculation 7" xfId="3251" xr:uid="{EDAE3FDA-0D07-490B-8FD4-C2D9D3226151}"/>
    <cellStyle name="Calculation 7 2" xfId="3252" xr:uid="{662EA611-ED1A-48D5-BBC9-0845130563C0}"/>
    <cellStyle name="Calculation 8" xfId="3253" xr:uid="{002B9469-DB84-4C8A-A1C9-6BA3A29E8071}"/>
    <cellStyle name="Calculation 8 2" xfId="3254" xr:uid="{28753277-77D9-4ABF-BABA-4349D49F1A2E}"/>
    <cellStyle name="category" xfId="3255" xr:uid="{E8AE0E21-B699-4B8B-99D6-65952CC1C2A4}"/>
    <cellStyle name="Change A&amp;ll" xfId="3256" xr:uid="{E4511DCF-7043-40F0-A7FF-F4B852F437C1}"/>
    <cellStyle name="Change A&amp;ll 2" xfId="3257" xr:uid="{21F82CEA-215D-4BF1-9B3B-0E1723DD3EE7}"/>
    <cellStyle name="Change A&amp;ll 2 2" xfId="3258" xr:uid="{53E91B14-C5B4-4AE7-A30F-F8D895C040AD}"/>
    <cellStyle name="Change A&amp;ll 2 2 2" xfId="3259" xr:uid="{64E26E36-87EC-47B0-ACF2-B9094EE31075}"/>
    <cellStyle name="Change A&amp;ll 2 2 2 2" xfId="3260" xr:uid="{A9AF9C54-E597-4D21-B5A0-D7ABB9088718}"/>
    <cellStyle name="Change A&amp;ll 2 2 3" xfId="3261" xr:uid="{266D49EC-90B6-4CFF-BCBC-1BFE796F78EE}"/>
    <cellStyle name="Change A&amp;ll 2 2 3 2" xfId="3262" xr:uid="{6E894E7A-1F2F-44A5-9CBB-87C29403A38A}"/>
    <cellStyle name="Change A&amp;ll 2 2 4" xfId="3263" xr:uid="{58CF4499-40AF-4052-BC34-F9874DFCED7C}"/>
    <cellStyle name="Change A&amp;ll 2 3" xfId="3264" xr:uid="{433A6B87-B88E-42F8-8701-9A1F41213AF9}"/>
    <cellStyle name="Change A&amp;ll 2 3 2" xfId="3265" xr:uid="{64B0EB04-48FB-4077-8C15-5DE993ADC7DD}"/>
    <cellStyle name="Change A&amp;ll 2 4" xfId="3266" xr:uid="{A81A0089-33FE-4F57-8EFB-C388F6E39821}"/>
    <cellStyle name="Change A&amp;ll 2 4 2" xfId="3267" xr:uid="{8A17C402-F7A6-4718-8E77-5B4504C30B66}"/>
    <cellStyle name="Change A&amp;ll 2 5" xfId="3268" xr:uid="{F42E2A0E-ED42-4F98-8971-C447FE9EBBFE}"/>
    <cellStyle name="Change A&amp;ll 2 6" xfId="3269" xr:uid="{A6D4D045-076D-4113-9522-6E0107521E56}"/>
    <cellStyle name="Change A&amp;ll 3" xfId="3270" xr:uid="{9D496402-6D25-47A8-8459-421225BF2080}"/>
    <cellStyle name="Change A&amp;ll 3 2" xfId="3271" xr:uid="{F751E751-4D9E-46FC-B117-F18F692831FA}"/>
    <cellStyle name="Change A&amp;ll 3 2 2" xfId="3272" xr:uid="{FAED3BC9-D642-4A2A-9E5D-1AFAA9559190}"/>
    <cellStyle name="Change A&amp;ll 3 3" xfId="3273" xr:uid="{51E43D37-3C29-46CB-81E4-584C60BFD17C}"/>
    <cellStyle name="Change A&amp;ll 3 3 2" xfId="3274" xr:uid="{DD19C37D-2E78-417C-B276-1A77AB39F876}"/>
    <cellStyle name="Change A&amp;ll 3 4" xfId="3275" xr:uid="{00B6C884-337D-489C-A14E-9A3ACE84E186}"/>
    <cellStyle name="Change A&amp;ll 4" xfId="3276" xr:uid="{8CC8DF77-5F4C-4E90-AE7A-D93264058032}"/>
    <cellStyle name="Change A&amp;ll 4 2" xfId="3277" xr:uid="{524E0A3F-6801-40F6-A6B2-419E731E4957}"/>
    <cellStyle name="Change A&amp;ll 5" xfId="3278" xr:uid="{3E618595-9CFB-4997-B573-F86201CF7D75}"/>
    <cellStyle name="Change A&amp;ll 5 2" xfId="3279" xr:uid="{C364A163-B743-4F60-8ADE-4824C1506C31}"/>
    <cellStyle name="Change A&amp;ll 6" xfId="3280" xr:uid="{046C96F0-C5C6-4D1E-94A7-731F0B3778A7}"/>
    <cellStyle name="Change A&amp;ll 7" xfId="3281" xr:uid="{75007B2A-85C8-4480-BDC3-211E15ABDB9F}"/>
    <cellStyle name="Check Cell 2" xfId="3282" xr:uid="{36A39588-93D7-4BF6-AADA-F183C2C8B9C1}"/>
    <cellStyle name="Check Cell 2 2" xfId="3283" xr:uid="{D0094C5B-C3F9-4927-A0DE-F824ACDF6F43}"/>
    <cellStyle name="Check Cell 2 2 2" xfId="3284" xr:uid="{465E8494-E99B-471E-BF89-D25187B65080}"/>
    <cellStyle name="Check Cell 2 2 3" xfId="3285" xr:uid="{9649D77F-49A6-40C2-92EF-1CE28967BDDA}"/>
    <cellStyle name="Check Cell 2 3" xfId="3286" xr:uid="{F615A5C1-95C6-44D6-A587-62A708A85E3D}"/>
    <cellStyle name="Check Cell 2 3 2" xfId="3287" xr:uid="{D94000B9-0900-4587-BFC8-8C624F87240A}"/>
    <cellStyle name="Check Cell 2 4" xfId="3288" xr:uid="{277F1E97-B54B-499C-9BD3-B722C34C06E5}"/>
    <cellStyle name="Check Cell 2 4 2" xfId="3289" xr:uid="{469F0397-7502-4C3A-9A3E-9A0FF6896E20}"/>
    <cellStyle name="Check Cell 2 5" xfId="3290" xr:uid="{C49BB7F4-1310-45CC-A082-ACE03C737A5B}"/>
    <cellStyle name="Check Cell 2 6" xfId="3291" xr:uid="{94567FC7-9E32-47C6-A7C1-BEDF549CB00B}"/>
    <cellStyle name="Check Cell 2 7" xfId="3292" xr:uid="{4ECFEA91-C257-4E59-851C-77CA216E77D0}"/>
    <cellStyle name="Check Cell 3" xfId="3293" xr:uid="{73F2CD7E-DD1E-4266-8BC3-17FD64A4EC9A}"/>
    <cellStyle name="Check Cell 3 2" xfId="3294" xr:uid="{CD6B7985-5BB5-4226-9FC7-474E913341A7}"/>
    <cellStyle name="Check Cell 3 2 2" xfId="3295" xr:uid="{73CFFBE4-AD46-4079-A6D0-FA9045690B77}"/>
    <cellStyle name="Check Cell 3 3" xfId="3296" xr:uid="{92E68511-D2B8-47E5-8311-0ED8AF5E56AA}"/>
    <cellStyle name="Check Cell 4" xfId="3297" xr:uid="{48851B0F-52B5-4207-8572-6B3C48B2D4BE}"/>
    <cellStyle name="Check Cell 5" xfId="3298" xr:uid="{47DBBB6B-DF82-48D6-8FD9-C0944DB7B3B1}"/>
    <cellStyle name="Check Cell 6" xfId="3299" xr:uid="{C5E8B764-48B5-484C-979B-D3D8F03EE149}"/>
    <cellStyle name="Check Cell 7" xfId="3300" xr:uid="{3FFDD633-772B-4C72-9EC8-C833A6878ADB}"/>
    <cellStyle name="Check Cell 8" xfId="3301" xr:uid="{E906C2E2-9E3F-4502-B670-5FE6872B8D96}"/>
    <cellStyle name="Comma" xfId="1" builtinId="3"/>
    <cellStyle name="Comma  - Style7" xfId="3302" xr:uid="{3859DEE4-B0BB-4D64-A9DD-941F8C8AA267}"/>
    <cellStyle name="Comma  - Style8" xfId="3303" xr:uid="{72107983-7A33-4C9D-823A-1044DD338894}"/>
    <cellStyle name="Comma [0] 2" xfId="3304" xr:uid="{C528AA1B-6B8E-4545-9299-2A8ACB4D26C0}"/>
    <cellStyle name="Comma [0] 2 2" xfId="3305" xr:uid="{F3BE1815-55EA-48A7-8867-02FA1C9ABF72}"/>
    <cellStyle name="Comma [0] 2 3" xfId="3306" xr:uid="{23908597-F589-4E7D-82C0-2F5C9ABDBB8B}"/>
    <cellStyle name="Comma [00]" xfId="3307" xr:uid="{38E36046-F760-4AD5-8413-384D41B3ADCA}"/>
    <cellStyle name="Comma 10" xfId="3308" xr:uid="{4D021CE3-DB51-4A15-A676-1E846BBFC50E}"/>
    <cellStyle name="Comma 10 2" xfId="3309" xr:uid="{DD2A3491-2CD1-4887-8FEE-C82C39629837}"/>
    <cellStyle name="Comma 10 2 2" xfId="3310" xr:uid="{30945472-661F-4272-B788-2216015ABB91}"/>
    <cellStyle name="Comma 10 2 3" xfId="3311" xr:uid="{95D60A98-14E8-49C7-BFA3-0D8BED0DB9D7}"/>
    <cellStyle name="Comma 10 2 4" xfId="3312" xr:uid="{A51096C0-7C98-4756-86F4-E46580908204}"/>
    <cellStyle name="Comma 10 3" xfId="3313" xr:uid="{4DC38B27-2C7B-478F-A582-58B96A96939C}"/>
    <cellStyle name="Comma 10 3 2" xfId="3314" xr:uid="{3FF64647-15DF-4915-BF21-68B818CA818A}"/>
    <cellStyle name="Comma 10 3 3" xfId="3315" xr:uid="{4A17DA40-8C5D-48EB-9EEC-1188060DEA5D}"/>
    <cellStyle name="Comma 10 3 3 2" xfId="3316" xr:uid="{37022D5A-2189-4CDC-8C44-FD02053ACF2E}"/>
    <cellStyle name="Comma 10 3 3 2 2" xfId="3317" xr:uid="{9777963F-6186-4254-BC3B-43B4A9E43A00}"/>
    <cellStyle name="Comma 10 3 3 2 3" xfId="3318" xr:uid="{6E93E104-129D-4537-B55A-83C20B739599}"/>
    <cellStyle name="Comma 10 3 3 3" xfId="3319" xr:uid="{93DC388D-6906-4F13-BF76-46AF83F308C9}"/>
    <cellStyle name="Comma 10 3 4" xfId="3320" xr:uid="{6A6B8B0B-B194-4017-8C81-A7D3FE915C96}"/>
    <cellStyle name="Comma 10 3 5" xfId="3321" xr:uid="{A403BBEE-8ACE-4C93-9EBE-B8A93DEE4D2A}"/>
    <cellStyle name="Comma 10 4" xfId="3322" xr:uid="{01D84AF3-CA5F-4531-AD14-842E8D17A924}"/>
    <cellStyle name="Comma 10 4 2" xfId="3323" xr:uid="{144F81EE-E1A2-439D-9BA1-62BFBB761A5B}"/>
    <cellStyle name="Comma 10 4 3" xfId="3324" xr:uid="{9C8261E5-F62F-49C7-AA59-76E731C9600E}"/>
    <cellStyle name="Comma 10 4 4" xfId="3325" xr:uid="{691B83D1-2713-45CA-8146-6C0F73505486}"/>
    <cellStyle name="Comma 10 5" xfId="3326" xr:uid="{68922A51-CD0B-4DB1-A08D-729F1EEF0AAB}"/>
    <cellStyle name="Comma 10 5 2" xfId="3327" xr:uid="{962D9BB2-7A1D-4568-8C4B-BD1F6A9AE000}"/>
    <cellStyle name="Comma 10 5 3" xfId="3328" xr:uid="{2EFF4901-A3C8-41C3-A38F-9423CF2572BC}"/>
    <cellStyle name="Comma 10 5 4" xfId="3329" xr:uid="{0E5887B1-318F-49A4-8C7A-E8A53E57672D}"/>
    <cellStyle name="Comma 10 6" xfId="3330" xr:uid="{3661333E-64D0-4FE3-9F5E-8650C33780A2}"/>
    <cellStyle name="Comma 11" xfId="3331" xr:uid="{21177FC7-CB3F-4F78-8985-127EDFC02C51}"/>
    <cellStyle name="Comma 11 2" xfId="3332" xr:uid="{75231195-AB2F-4FAA-949E-9F03F526437A}"/>
    <cellStyle name="Comma 11 2 2" xfId="3333" xr:uid="{E425CFD0-19CB-4E33-AF2A-0D7734838A6D}"/>
    <cellStyle name="Comma 11 2 2 2" xfId="3334" xr:uid="{43C647F9-2F6C-4360-9A52-A17767C69189}"/>
    <cellStyle name="Comma 11 2 2 3" xfId="3335" xr:uid="{FBD71F0C-3754-4A69-88CE-EF7272814E07}"/>
    <cellStyle name="Comma 11 2 3" xfId="3336" xr:uid="{753E5017-49EE-4A4E-AF34-89459F66778B}"/>
    <cellStyle name="Comma 11 2 3 2" xfId="3337" xr:uid="{9CA76025-0882-42B1-86B5-FFA52628648C}"/>
    <cellStyle name="Comma 11 2 4" xfId="3338" xr:uid="{042DD035-0F47-438F-806E-26FCA5A823B3}"/>
    <cellStyle name="Comma 11 2 5" xfId="3339" xr:uid="{74B312DB-513F-4744-B916-2B896B1BDF01}"/>
    <cellStyle name="Comma 11 3" xfId="3340" xr:uid="{08A8FFC9-C973-4D00-AB9B-5F0676DDFDD9}"/>
    <cellStyle name="Comma 11 3 2" xfId="3341" xr:uid="{8B4A11D0-CFA2-496C-8330-0A53C7A5F09D}"/>
    <cellStyle name="Comma 11 3 3" xfId="3342" xr:uid="{845E29EF-5426-4467-9D06-4F94DF4705E9}"/>
    <cellStyle name="Comma 11 3 4" xfId="3343" xr:uid="{EBAE09BF-0558-47FA-8109-6B494AEA2D79}"/>
    <cellStyle name="Comma 11 4" xfId="3344" xr:uid="{5525BCFA-240F-45B9-9717-EEFEB68B2EF6}"/>
    <cellStyle name="Comma 11 5" xfId="3345" xr:uid="{D310236C-F372-4625-BA5A-DE4109DBD59E}"/>
    <cellStyle name="Comma 11 6" xfId="3346" xr:uid="{54F3FE61-927E-46FD-9BB8-851EAE2BFF22}"/>
    <cellStyle name="Comma 11 7" xfId="3347" xr:uid="{D74BB612-74ED-4B3F-8BF1-8EEDCE254C0D}"/>
    <cellStyle name="Comma 12" xfId="3348" xr:uid="{39D03904-570E-435C-B002-E7222D899A49}"/>
    <cellStyle name="Comma 12 10" xfId="3349" xr:uid="{178D7236-41E5-41EE-993A-8F9274614D04}"/>
    <cellStyle name="Comma 12 10 2" xfId="3350" xr:uid="{ADE48B6A-0E08-4745-879B-7816F51426A9}"/>
    <cellStyle name="Comma 12 11" xfId="3351" xr:uid="{7452EBE8-D5A0-4EC8-B61D-B2B6341B95C9}"/>
    <cellStyle name="Comma 12 11 2" xfId="3352" xr:uid="{63ED21EF-3A7C-432C-8AE0-96B33168F5B9}"/>
    <cellStyle name="Comma 12 12" xfId="3353" xr:uid="{03AE1652-011E-42D5-852A-F19D56DD32CA}"/>
    <cellStyle name="Comma 12 12 2" xfId="3354" xr:uid="{F9F899D7-A861-4D13-A5A4-6DC13967190C}"/>
    <cellStyle name="Comma 12 13" xfId="3355" xr:uid="{1F73E1BE-1CA1-45FE-A240-4C39D2D3CD9E}"/>
    <cellStyle name="Comma 12 13 2" xfId="3356" xr:uid="{A17C267D-2ABB-4782-A90F-F3C56E343146}"/>
    <cellStyle name="Comma 12 14" xfId="3357" xr:uid="{F2B36B27-60EF-442B-A65D-4AFB3DA926DC}"/>
    <cellStyle name="Comma 12 14 2" xfId="3358" xr:uid="{78CD8E49-4E23-4206-907A-536020CA254C}"/>
    <cellStyle name="Comma 12 15" xfId="3359" xr:uid="{1692249F-C41B-4490-812E-2529DA709CDC}"/>
    <cellStyle name="Comma 12 16" xfId="3360" xr:uid="{DC36363D-63F3-4E90-AD77-99FFD3375834}"/>
    <cellStyle name="Comma 12 17" xfId="3361" xr:uid="{F1C7E214-FA74-472A-ACB0-2D224B1B6037}"/>
    <cellStyle name="Comma 12 2" xfId="3362" xr:uid="{1A17CED3-1E76-41E1-9594-27FEC62FDAFF}"/>
    <cellStyle name="Comma 12 2 10" xfId="3363" xr:uid="{75B2A8D1-FA48-4091-8A16-257963D81A3B}"/>
    <cellStyle name="Comma 12 2 11" xfId="3364" xr:uid="{7EA35A4C-1261-4E25-8FF6-6ED8EAFF9363}"/>
    <cellStyle name="Comma 12 2 2" xfId="3365" xr:uid="{1D4C7F46-0E44-4797-8F87-333A1C26B575}"/>
    <cellStyle name="Comma 12 2 2 2" xfId="3366" xr:uid="{DC1D8F8C-7570-4C6E-A1A9-7A7AE10D80D7}"/>
    <cellStyle name="Comma 12 2 2 2 2" xfId="3367" xr:uid="{FA1F9DF8-28F5-4A59-9ADD-AECFB494CBAD}"/>
    <cellStyle name="Comma 12 2 2 3" xfId="3368" xr:uid="{9FD5DEB0-4F31-46B1-9269-B61B962D07BD}"/>
    <cellStyle name="Comma 12 2 2 3 2" xfId="3369" xr:uid="{C5AFCF23-5788-465A-88B4-7EF36511E0D6}"/>
    <cellStyle name="Comma 12 2 2 4" xfId="3370" xr:uid="{DAF668FC-3990-4BFD-9D5D-34CAFDFF1667}"/>
    <cellStyle name="Comma 12 2 2 4 2" xfId="3371" xr:uid="{638042CD-7DE7-4C2B-86A4-B893D5934943}"/>
    <cellStyle name="Comma 12 2 2 5" xfId="3372" xr:uid="{B35B68FA-52D0-4BF8-AFC2-9868A7EF4C9A}"/>
    <cellStyle name="Comma 12 2 2 5 2" xfId="3373" xr:uid="{E5A06CBB-6DAC-42FC-AB79-8563A14E3383}"/>
    <cellStyle name="Comma 12 2 2 6" xfId="3374" xr:uid="{F18466F9-DCD0-4415-9C0E-C6E0B10EA081}"/>
    <cellStyle name="Comma 12 2 2 6 2" xfId="3375" xr:uid="{40AE7EE4-6C11-4034-BF45-A47851800C0D}"/>
    <cellStyle name="Comma 12 2 2 7" xfId="3376" xr:uid="{937B6013-0057-45FC-9F9F-8639092DDD44}"/>
    <cellStyle name="Comma 12 2 2 7 2" xfId="3377" xr:uid="{6EC9592E-BEB3-472C-8B45-865D24142F9A}"/>
    <cellStyle name="Comma 12 2 2 8" xfId="3378" xr:uid="{AD08A595-0473-4DF9-BA21-C16FDE7F5B10}"/>
    <cellStyle name="Comma 12 2 2 9" xfId="3379" xr:uid="{516BC03C-D8CC-4949-87BA-25566DDCB864}"/>
    <cellStyle name="Comma 12 2 3" xfId="3380" xr:uid="{0D26FA32-8285-4BAC-90AF-2B6B9C878651}"/>
    <cellStyle name="Comma 12 2 3 2" xfId="3381" xr:uid="{D482856F-478C-4889-ADDF-BA83F23E0D5D}"/>
    <cellStyle name="Comma 12 2 3 3" xfId="3382" xr:uid="{775063AC-9CB9-46AE-AFFA-3447E2DE151C}"/>
    <cellStyle name="Comma 12 2 4" xfId="3383" xr:uid="{DDD960CE-7AAB-4045-B547-504D93CA2913}"/>
    <cellStyle name="Comma 12 2 4 2" xfId="3384" xr:uid="{8343E735-61AA-4F78-9081-811A846EF4AD}"/>
    <cellStyle name="Comma 12 2 5" xfId="3385" xr:uid="{D24997C4-E6D3-4035-88D0-B9A9F8AB3A40}"/>
    <cellStyle name="Comma 12 2 5 2" xfId="3386" xr:uid="{7E97ED3C-481E-4BFF-B9BE-6BBEF5968930}"/>
    <cellStyle name="Comma 12 2 6" xfId="3387" xr:uid="{F6E1A040-915C-4B29-A1F9-425560DADF67}"/>
    <cellStyle name="Comma 12 2 6 2" xfId="3388" xr:uid="{9220F048-ABCD-4180-9FD7-262BB40B50B0}"/>
    <cellStyle name="Comma 12 2 7" xfId="3389" xr:uid="{C9537E02-04F0-41B3-BF02-90FFE3A39BF2}"/>
    <cellStyle name="Comma 12 2 7 2" xfId="3390" xr:uid="{CEF8B27D-E281-4903-95FE-284D782D2542}"/>
    <cellStyle name="Comma 12 2 8" xfId="3391" xr:uid="{0BFF8CB3-B45C-4872-943E-3EE2F7DE75D8}"/>
    <cellStyle name="Comma 12 2 8 2" xfId="3392" xr:uid="{0A82BAAD-166D-46EE-B635-997B769D694B}"/>
    <cellStyle name="Comma 12 2 9" xfId="3393" xr:uid="{301962A2-6686-40A8-A5A8-67CAF116AC42}"/>
    <cellStyle name="Comma 12 3" xfId="3394" xr:uid="{65DA0084-E860-400B-A1E6-856F3F2469A5}"/>
    <cellStyle name="Comma 12 3 10" xfId="3395" xr:uid="{C8CD6179-9EE5-4A95-91EA-4B9857774910}"/>
    <cellStyle name="Comma 12 3 2" xfId="3396" xr:uid="{B2D5E688-6EFA-49E6-B0A1-08CEC608ED7A}"/>
    <cellStyle name="Comma 12 3 2 2" xfId="3397" xr:uid="{839151AF-3D71-4F38-BC4E-F1E741ADCBB2}"/>
    <cellStyle name="Comma 12 3 2 3" xfId="3398" xr:uid="{55BF1CA9-FBDF-4FD8-B90A-F8E4F7A0AF90}"/>
    <cellStyle name="Comma 12 3 3" xfId="3399" xr:uid="{A93E356D-D6A0-4573-9BA2-7FFC337FBC32}"/>
    <cellStyle name="Comma 12 3 3 2" xfId="3400" xr:uid="{77493DC8-3C86-4B26-B3D6-F3FF9AEDFDED}"/>
    <cellStyle name="Comma 12 3 3 3" xfId="3401" xr:uid="{140FB19A-A52A-491E-8D6A-08601D46BFE6}"/>
    <cellStyle name="Comma 12 3 4" xfId="3402" xr:uid="{0846F9F4-6AC7-4CC3-B19D-289CF4F1ACCD}"/>
    <cellStyle name="Comma 12 3 4 2" xfId="3403" xr:uid="{053AB3E2-EBDA-4F68-B464-CE8CA88DACF1}"/>
    <cellStyle name="Comma 12 3 5" xfId="3404" xr:uid="{145AA764-C799-4229-82B7-126089112901}"/>
    <cellStyle name="Comma 12 3 5 2" xfId="3405" xr:uid="{ABC7287C-3419-4285-8B6D-778C2757E132}"/>
    <cellStyle name="Comma 12 3 6" xfId="3406" xr:uid="{1736090F-173D-45EF-9A21-AFAFB6C68245}"/>
    <cellStyle name="Comma 12 3 6 2" xfId="3407" xr:uid="{09EBDB21-61C5-4E8A-85EC-325696728118}"/>
    <cellStyle name="Comma 12 3 7" xfId="3408" xr:uid="{D2BE1C81-1E60-46D4-AF1E-391644A481DA}"/>
    <cellStyle name="Comma 12 3 7 2" xfId="3409" xr:uid="{3F0B1DDC-1477-4E90-B33B-690F0E20B5BF}"/>
    <cellStyle name="Comma 12 3 8" xfId="3410" xr:uid="{0D2316FC-B044-4228-A3AC-75A1EEBDCD9F}"/>
    <cellStyle name="Comma 12 3 9" xfId="3411" xr:uid="{6BC60527-1DE9-4DEE-9AB4-41D7C7035254}"/>
    <cellStyle name="Comma 12 4" xfId="3412" xr:uid="{22DA9763-EAA7-4ABC-9126-344D32737D9E}"/>
    <cellStyle name="Comma 12 4 2" xfId="3413" xr:uid="{195FDA32-9B1F-4434-B61A-7BD313999300}"/>
    <cellStyle name="Comma 12 4 2 2" xfId="3414" xr:uid="{D7F94CAC-47A9-4080-9A21-7AA48914619D}"/>
    <cellStyle name="Comma 12 4 3" xfId="3415" xr:uid="{108B3318-3CD4-4911-B4AB-46EAE9F26B93}"/>
    <cellStyle name="Comma 12 4 4" xfId="3416" xr:uid="{547AF45D-1989-4F45-BBC8-72EF4A1CD196}"/>
    <cellStyle name="Comma 12 5" xfId="3417" xr:uid="{EE10316B-390B-4065-983D-19D6CADA6A38}"/>
    <cellStyle name="Comma 12 5 2" xfId="3418" xr:uid="{8E3D04C9-B156-40EC-872A-8FBBE00C4958}"/>
    <cellStyle name="Comma 12 5 3" xfId="3419" xr:uid="{FF998FE6-5439-4CDC-B474-7E4C6D896182}"/>
    <cellStyle name="Comma 12 6" xfId="3420" xr:uid="{495B098B-99FB-4D68-854E-9CE24DE0B06F}"/>
    <cellStyle name="Comma 12 6 2" xfId="3421" xr:uid="{DDFB15A1-341A-4C88-8CC7-5CA9F9109740}"/>
    <cellStyle name="Comma 12 6 3" xfId="3422" xr:uid="{00FBC224-EE72-4CF0-A398-BDE702340ED3}"/>
    <cellStyle name="Comma 12 7" xfId="3423" xr:uid="{86E2A71F-22A2-4EC9-B295-1779E6DE7DAB}"/>
    <cellStyle name="Comma 12 7 2" xfId="3424" xr:uid="{7E4DC295-7319-4CEF-BB64-E2ADDF6E4140}"/>
    <cellStyle name="Comma 12 8" xfId="3425" xr:uid="{590450EC-7C44-496F-89EC-5462F7D5346F}"/>
    <cellStyle name="Comma 12 8 2" xfId="3426" xr:uid="{7903E253-28CE-47BD-B252-32D827CC36F5}"/>
    <cellStyle name="Comma 12 9" xfId="3427" xr:uid="{D031AA20-A71D-4B56-8EF1-66A5EA66A3E1}"/>
    <cellStyle name="Comma 12 9 2" xfId="3428" xr:uid="{90381B8F-C227-439A-8FE6-56CC4EA66B06}"/>
    <cellStyle name="Comma 125" xfId="3429" xr:uid="{E8CA9BE4-E7DF-4C66-ACF7-248B28FB0143}"/>
    <cellStyle name="Comma 13" xfId="3430" xr:uid="{FB24BBC9-A6EA-4AD9-8530-515AE534EAA4}"/>
    <cellStyle name="Comma 13 10" xfId="3431" xr:uid="{C3EC9AE8-8F31-42B2-A72F-062C691ADE6C}"/>
    <cellStyle name="Comma 13 11" xfId="3432" xr:uid="{C9CE492F-BC1F-47FC-A19F-40955D312851}"/>
    <cellStyle name="Comma 13 12" xfId="3433" xr:uid="{2FB8CA60-116B-48BB-82B2-780B265B84C9}"/>
    <cellStyle name="Comma 13 2" xfId="3434" xr:uid="{0BC086F8-1B9F-4480-80F2-DAF612A0C58D}"/>
    <cellStyle name="Comma 13 2 10" xfId="3435" xr:uid="{B6ED7B22-AB31-4B3F-8DAC-5F31DE6911F0}"/>
    <cellStyle name="Comma 13 2 11" xfId="3436" xr:uid="{FCEB4A58-0F23-474F-9B51-1E7DB1BC2A57}"/>
    <cellStyle name="Comma 13 2 2" xfId="3437" xr:uid="{85F6B880-1279-4B07-B679-9D4DAE72076E}"/>
    <cellStyle name="Comma 13 2 2 2" xfId="3438" xr:uid="{54C88095-5BD8-41C4-A4F2-B3E9422F8348}"/>
    <cellStyle name="Comma 13 2 2 2 2" xfId="3439" xr:uid="{F2EDD65C-BEE3-4126-A81A-7A0B1A2831D4}"/>
    <cellStyle name="Comma 13 2 2 2 3" xfId="3440" xr:uid="{F63C2E1A-0D11-4DE2-8172-8D161A2A490E}"/>
    <cellStyle name="Comma 13 2 2 3" xfId="3441" xr:uid="{55125F62-FAD5-442D-96D5-E731202C93DD}"/>
    <cellStyle name="Comma 13 2 2 3 2" xfId="3442" xr:uid="{9ACD9876-9415-4785-84B9-E56C4D3FB658}"/>
    <cellStyle name="Comma 13 2 2 4" xfId="3443" xr:uid="{3E735822-61DC-4D3D-9852-C637FA6E1CF1}"/>
    <cellStyle name="Comma 13 2 2 5" xfId="3444" xr:uid="{19686420-25AD-4646-8C39-7E1CF7523289}"/>
    <cellStyle name="Comma 13 2 3" xfId="3445" xr:uid="{F302F7EF-8A6D-47F2-8B81-D0EF766A5318}"/>
    <cellStyle name="Comma 13 2 3 2" xfId="3446" xr:uid="{6193FE13-2D8A-4242-951E-1D3CD07FFE9C}"/>
    <cellStyle name="Comma 13 2 3 3" xfId="3447" xr:uid="{56EFFC9E-EB50-4AFB-82DA-DFEBC5072823}"/>
    <cellStyle name="Comma 13 2 3 4" xfId="3448" xr:uid="{67D73643-EB98-47AD-AD45-8AA7A4741DF5}"/>
    <cellStyle name="Comma 13 2 4" xfId="3449" xr:uid="{35DC2A14-130E-47CA-922F-07A1290CC54A}"/>
    <cellStyle name="Comma 13 2 4 2" xfId="3450" xr:uid="{9A510FBB-23CE-4B95-BC6C-C8D23D0206A9}"/>
    <cellStyle name="Comma 13 2 4 3" xfId="3451" xr:uid="{A8915E95-2F70-45CE-B019-031FDA2BBDB5}"/>
    <cellStyle name="Comma 13 2 4 4" xfId="3452" xr:uid="{AE737CF9-0BE8-4A59-A14A-DA689D0DE25A}"/>
    <cellStyle name="Comma 13 2 5" xfId="3453" xr:uid="{4582D689-D643-4A81-AF54-CCD4908909C5}"/>
    <cellStyle name="Comma 13 2 5 2" xfId="3454" xr:uid="{B580E474-B9C9-45FB-B435-2630BAECB7E2}"/>
    <cellStyle name="Comma 13 2 5 3" xfId="3455" xr:uid="{02F96515-B169-44FB-B0C3-C4B5B2EFC17E}"/>
    <cellStyle name="Comma 13 2 6" xfId="3456" xr:uid="{C4A438AB-F79F-408C-8778-F0E035AB601B}"/>
    <cellStyle name="Comma 13 2 6 2" xfId="3457" xr:uid="{7F5530C5-C833-4F56-88F6-4E2EA7AF0540}"/>
    <cellStyle name="Comma 13 2 6 3" xfId="3458" xr:uid="{FA141402-A30D-4EC7-B771-4C352E4EA728}"/>
    <cellStyle name="Comma 13 2 7" xfId="3459" xr:uid="{C6B0F8E2-EAF8-457C-B514-020337B96770}"/>
    <cellStyle name="Comma 13 2 7 2" xfId="3460" xr:uid="{EBCD5372-BE6C-4DB4-9061-BBA186A3E96F}"/>
    <cellStyle name="Comma 13 2 7 3" xfId="3461" xr:uid="{00B4CE83-64DA-49BA-AAE3-60191B07F1AE}"/>
    <cellStyle name="Comma 13 2 8" xfId="3462" xr:uid="{6311E6E4-8436-4EBF-B07D-A6A7F27F6A30}"/>
    <cellStyle name="Comma 13 2 8 2" xfId="3463" xr:uid="{20138529-8FB7-4445-A6EE-A9172209D336}"/>
    <cellStyle name="Comma 13 2 8 3" xfId="3464" xr:uid="{A90CDB86-38B7-443D-B73A-6FD5854CD2DB}"/>
    <cellStyle name="Comma 13 2 9" xfId="3465" xr:uid="{8A9B247B-4307-48BB-86DD-22FCCEBDE271}"/>
    <cellStyle name="Comma 13 2 9 2" xfId="3466" xr:uid="{4E95AEB7-D945-4FAD-A367-30368C52916D}"/>
    <cellStyle name="Comma 13 3" xfId="3467" xr:uid="{5F713F58-8819-493F-B68C-448547E052A8}"/>
    <cellStyle name="Comma 13 3 2" xfId="3468" xr:uid="{AC9F72C4-7DED-4776-AB4B-6553FA1CD2F2}"/>
    <cellStyle name="Comma 13 3 2 2" xfId="3469" xr:uid="{14FCE041-A945-43A3-8780-3EB6E255B55A}"/>
    <cellStyle name="Comma 13 3 2 3" xfId="3470" xr:uid="{E700018A-CA22-4DE0-A086-B2660B896680}"/>
    <cellStyle name="Comma 13 3 3" xfId="3471" xr:uid="{7E2C96B4-FFA9-4B9E-AB18-BC536A1366C6}"/>
    <cellStyle name="Comma 13 3 3 2" xfId="3472" xr:uid="{04848C2A-E4A3-4209-B221-162CB28D32B4}"/>
    <cellStyle name="Comma 13 3 4" xfId="3473" xr:uid="{9801ADC0-92D3-45CF-BF1C-A72C3777EE02}"/>
    <cellStyle name="Comma 13 4" xfId="3474" xr:uid="{A6BF5FDB-AC77-43E7-A894-BBCEF89E2A72}"/>
    <cellStyle name="Comma 13 4 2" xfId="3475" xr:uid="{8778ACB4-8CB6-479A-AADD-246E102BFC17}"/>
    <cellStyle name="Comma 13 4 3" xfId="3476" xr:uid="{CA7A2994-00AF-45B5-B4C9-A693BED31ED8}"/>
    <cellStyle name="Comma 13 5" xfId="3477" xr:uid="{5B6CCCC3-0B38-4F20-81B3-887176D41EB3}"/>
    <cellStyle name="Comma 13 5 2" xfId="3478" xr:uid="{F0F635F9-52EF-4EED-AEE2-85B0F46007ED}"/>
    <cellStyle name="Comma 13 5 3" xfId="3479" xr:uid="{53966D2C-CD31-4A33-B454-9FF02228B7F0}"/>
    <cellStyle name="Comma 13 6" xfId="3480" xr:uid="{FAEC022B-294D-44F7-8A00-8F7AAEBA6C47}"/>
    <cellStyle name="Comma 13 6 2" xfId="3481" xr:uid="{2A51C612-128D-4D52-9186-B945122FCC47}"/>
    <cellStyle name="Comma 13 7" xfId="3482" xr:uid="{2230182B-A3E8-4214-BDD2-0024F5D01ED5}"/>
    <cellStyle name="Comma 13 7 2" xfId="3483" xr:uid="{D2CA668E-62A5-4658-B774-562A4BD37E6C}"/>
    <cellStyle name="Comma 13 8" xfId="3484" xr:uid="{E190842E-1134-4E55-BDA4-1A04CB2E5E2C}"/>
    <cellStyle name="Comma 13 8 2" xfId="3485" xr:uid="{18ACA57D-5E3B-416C-B059-E53A5935A67F}"/>
    <cellStyle name="Comma 13 9" xfId="3486" xr:uid="{A14FFFB6-A75B-43F4-82BF-8B917FC78BC1}"/>
    <cellStyle name="Comma 13 9 2" xfId="3487" xr:uid="{79B6B558-ACC6-4807-A997-B18F8996BF33}"/>
    <cellStyle name="Comma 137 2" xfId="3488" xr:uid="{4C71BD11-BB52-4978-8454-6ECE00777A53}"/>
    <cellStyle name="Comma 139" xfId="3489" xr:uid="{F976DEE1-1264-48F8-8CCA-A7BC6FB6B89E}"/>
    <cellStyle name="Comma 14" xfId="3490" xr:uid="{6E580854-4511-4F41-873E-35C598594DE9}"/>
    <cellStyle name="Comma 14 2" xfId="3491" xr:uid="{50E41B7E-733C-4008-AD92-177EDBA3444C}"/>
    <cellStyle name="Comma 14 2 2" xfId="3492" xr:uid="{5939BE40-B70A-4F37-8F63-AFB857F5C9D9}"/>
    <cellStyle name="Comma 14 2 3" xfId="3493" xr:uid="{BAA5316A-8ACC-4C44-9301-6F84D0CE2AFB}"/>
    <cellStyle name="Comma 14 2 4" xfId="3494" xr:uid="{C308EBC6-EB15-4BC9-A068-B57561CAE5B0}"/>
    <cellStyle name="Comma 14 3" xfId="3495" xr:uid="{0A6C66AC-1887-4D95-A880-7D90409BA773}"/>
    <cellStyle name="Comma 14 3 2" xfId="3496" xr:uid="{327945DA-0358-45D0-BEB4-1D497675FBD3}"/>
    <cellStyle name="Comma 14 3 3" xfId="3497" xr:uid="{944CF6D8-BD53-4EF4-89FD-C8589BED35B3}"/>
    <cellStyle name="Comma 14 3 4" xfId="3498" xr:uid="{61C5FAAE-3CFC-401B-BCF9-B19254EE8D70}"/>
    <cellStyle name="Comma 14 4" xfId="3499" xr:uid="{2B6F8E6D-A2BD-47CD-99D4-6F9E73B085C0}"/>
    <cellStyle name="Comma 14 5" xfId="3500" xr:uid="{01AAEB09-DDDD-4A76-8033-7FCB2783CBDB}"/>
    <cellStyle name="Comma 14 6" xfId="3501" xr:uid="{BDB1C466-3414-46E0-B229-E5FDA9D7B991}"/>
    <cellStyle name="Comma 15" xfId="3502" xr:uid="{1936CF7D-E3E4-4B1F-AD86-9C13F54478C2}"/>
    <cellStyle name="Comma 15 10" xfId="3503" xr:uid="{AE23F159-3A46-4812-956C-A47739C231B7}"/>
    <cellStyle name="Comma 15 11" xfId="3504" xr:uid="{55FBA479-7D1A-417D-A88E-3A0BD511D7D3}"/>
    <cellStyle name="Comma 15 12" xfId="3505" xr:uid="{23CE75E4-63E8-403F-9B2E-AF1A547B02C9}"/>
    <cellStyle name="Comma 15 2" xfId="3506" xr:uid="{8A0E003E-741F-475F-9D72-B90CC2942CBB}"/>
    <cellStyle name="Comma 15 2 10" xfId="3507" xr:uid="{F8C260B1-6BEE-4041-8D38-B086391810FD}"/>
    <cellStyle name="Comma 15 2 11" xfId="3508" xr:uid="{FA052B14-B1EC-425E-B371-8E12AB1D1E06}"/>
    <cellStyle name="Comma 15 2 2" xfId="3509" xr:uid="{7C5760B9-6A48-4C05-8FFC-B249DEEFFC6B}"/>
    <cellStyle name="Comma 15 2 2 2" xfId="3510" xr:uid="{1904D9C3-1B75-4BE2-867B-E7A7FA24FF87}"/>
    <cellStyle name="Comma 15 2 2 2 2" xfId="3511" xr:uid="{7CCB3444-B7B4-499E-8A73-64BDC7EE9C49}"/>
    <cellStyle name="Comma 15 2 2 3" xfId="3512" xr:uid="{15CA4F7D-3DF2-4E23-9DB5-FC911ACFD173}"/>
    <cellStyle name="Comma 15 2 2 4" xfId="3513" xr:uid="{E28BB0CC-899D-4479-8BC1-7FFD75B89A0E}"/>
    <cellStyle name="Comma 15 2 3" xfId="3514" xr:uid="{99914FBF-0562-4097-AFA7-45C149B93762}"/>
    <cellStyle name="Comma 15 2 3 2" xfId="3515" xr:uid="{12AA2055-BE29-4A5D-A185-5E9D55F8C181}"/>
    <cellStyle name="Comma 15 2 3 3" xfId="3516" xr:uid="{A499A640-1E1A-4B00-A479-8CAD7854499D}"/>
    <cellStyle name="Comma 15 2 4" xfId="3517" xr:uid="{22C53103-C08D-4DD1-B4B6-546FF409ED8E}"/>
    <cellStyle name="Comma 15 2 4 2" xfId="3518" xr:uid="{EB7773E1-6449-420F-8D9C-4B71325394CD}"/>
    <cellStyle name="Comma 15 2 5" xfId="3519" xr:uid="{4E0A2574-A91F-4C4A-829C-6A81C656E992}"/>
    <cellStyle name="Comma 15 2 5 2" xfId="3520" xr:uid="{AB2AB772-2BDA-4268-B7F8-6A656746E105}"/>
    <cellStyle name="Comma 15 2 6" xfId="3521" xr:uid="{4B562F40-2B36-42C6-961F-4DDBBA8DC25D}"/>
    <cellStyle name="Comma 15 2 6 2" xfId="3522" xr:uid="{F29459F6-8AF3-4AC0-8379-D903519C4ED4}"/>
    <cellStyle name="Comma 15 2 7" xfId="3523" xr:uid="{7391F719-2667-4ED5-B17D-5C7BD5F1CC30}"/>
    <cellStyle name="Comma 15 2 7 2" xfId="3524" xr:uid="{82E52322-D806-433F-AD1B-EC13B5C447E5}"/>
    <cellStyle name="Comma 15 2 8" xfId="3525" xr:uid="{854B302B-EA77-413F-A439-2707E496D9C0}"/>
    <cellStyle name="Comma 15 2 8 2" xfId="3526" xr:uid="{32A5A402-CA41-47B9-9327-4BC77ED4E9DC}"/>
    <cellStyle name="Comma 15 2 9" xfId="3527" xr:uid="{7AB4C572-7796-4AAE-8BE4-1329760C70F1}"/>
    <cellStyle name="Comma 15 3" xfId="3528" xr:uid="{FE82DC77-986F-4295-BF12-6460381F57C4}"/>
    <cellStyle name="Comma 15 3 2" xfId="3529" xr:uid="{C731BB7D-3957-4C2A-BE45-FBA126DFA4E0}"/>
    <cellStyle name="Comma 15 3 2 2" xfId="3530" xr:uid="{BC40433F-28F2-4D9D-933E-C0FBBDA5998C}"/>
    <cellStyle name="Comma 15 4" xfId="3531" xr:uid="{ECE2C9D1-9692-40C0-84B0-8F9E64A3318C}"/>
    <cellStyle name="Comma 15 4 2" xfId="3532" xr:uid="{B22217FB-641F-487C-8D0D-F64FFB72DC56}"/>
    <cellStyle name="Comma 15 4 2 2" xfId="3533" xr:uid="{00D2EE65-4D26-46D6-97F9-0E62EBAE24FE}"/>
    <cellStyle name="Comma 15 4 3" xfId="3534" xr:uid="{BA773D50-8786-40C0-AD0B-540A9BC75C2B}"/>
    <cellStyle name="Comma 15 5" xfId="3535" xr:uid="{A71753A7-469D-47D3-9A6E-439B815E2081}"/>
    <cellStyle name="Comma 15 5 2" xfId="3536" xr:uid="{A027AFC4-1586-4A1D-9B17-5AD127FD45EA}"/>
    <cellStyle name="Comma 15 6" xfId="3537" xr:uid="{BCC49414-A620-49E2-81B5-BD871B9BD89F}"/>
    <cellStyle name="Comma 15 6 2" xfId="3538" xr:uid="{FCDE6720-F57D-4894-9816-D2C17E619742}"/>
    <cellStyle name="Comma 15 7" xfId="3539" xr:uid="{45C7AF7D-F671-437E-A4A6-90048177578A}"/>
    <cellStyle name="Comma 15 7 2" xfId="3540" xr:uid="{1709C4AE-F26D-4303-8398-8F9646D915E2}"/>
    <cellStyle name="Comma 15 8" xfId="3541" xr:uid="{187B22CC-61CD-4BFD-BBC9-E4C51DBDC6D3}"/>
    <cellStyle name="Comma 15 8 2" xfId="3542" xr:uid="{9127C41C-1AEB-4225-ACC5-15B0FF90EF10}"/>
    <cellStyle name="Comma 15 9" xfId="3543" xr:uid="{7463DF1B-5A98-4670-88F5-A3A0231103A8}"/>
    <cellStyle name="Comma 15 9 2" xfId="3544" xr:uid="{878D4B28-E28C-4FEA-8584-257395BB87FD}"/>
    <cellStyle name="Comma 16" xfId="3545" xr:uid="{C10863AB-C97D-4E97-B211-5F138CA5720D}"/>
    <cellStyle name="Comma 16 10" xfId="3546" xr:uid="{F64F8E4A-ECDB-44EB-8A53-1DD3D1B308BF}"/>
    <cellStyle name="Comma 16 11" xfId="3547" xr:uid="{764168DE-C46B-4131-8057-3621E95CCF4A}"/>
    <cellStyle name="Comma 16 12" xfId="3548" xr:uid="{AE3D581D-6262-48E0-A471-2083DEEAF29E}"/>
    <cellStyle name="Comma 16 13" xfId="3549" xr:uid="{6326E88D-C8FD-4A1E-A1CF-C304ECC3FD46}"/>
    <cellStyle name="Comma 16 2" xfId="3550" xr:uid="{8770C5BD-FB42-49C0-BF39-56E3A7523EF6}"/>
    <cellStyle name="Comma 16 2 10" xfId="3551" xr:uid="{04C7AB9C-CFB9-4009-8618-C6BDF63F5F92}"/>
    <cellStyle name="Comma 16 2 11" xfId="3552" xr:uid="{C86EF027-C7BE-4529-B8FC-487F456F6B65}"/>
    <cellStyle name="Comma 16 2 2" xfId="3553" xr:uid="{2BBA5A48-C8C9-415C-B860-022992874B3F}"/>
    <cellStyle name="Comma 16 2 2 2" xfId="3554" xr:uid="{C801B5E7-2A17-4B4B-B00D-9C4E35E4DEF6}"/>
    <cellStyle name="Comma 16 2 2 2 2" xfId="3555" xr:uid="{EE5AC4F9-2E4F-4690-9134-A98474DAA6BB}"/>
    <cellStyle name="Comma 16 2 2 2 3" xfId="3556" xr:uid="{ED9CA186-5B87-4642-BBE1-EB1B62EFBBD1}"/>
    <cellStyle name="Comma 16 2 2 3" xfId="3557" xr:uid="{01874C24-9E03-4276-9844-FA59F7B0A7D3}"/>
    <cellStyle name="Comma 16 2 2 3 2" xfId="3558" xr:uid="{C9211269-9ACB-4919-948A-13DE4B642AD5}"/>
    <cellStyle name="Comma 16 2 2 3 3" xfId="3559" xr:uid="{ACDC177D-2295-459B-8217-A1881C9F4832}"/>
    <cellStyle name="Comma 16 2 2 4" xfId="3560" xr:uid="{CF82179A-5527-4CE1-B250-7B5D038331F5}"/>
    <cellStyle name="Comma 16 2 2 4 2" xfId="3561" xr:uid="{339EEBD6-798A-4A26-9766-09EA8223CACE}"/>
    <cellStyle name="Comma 16 2 2 5" xfId="3562" xr:uid="{6C8FB23C-F60C-4107-8F69-F9729EC84AD7}"/>
    <cellStyle name="Comma 16 2 2 5 2" xfId="3563" xr:uid="{4F30EE11-9489-4E98-B5E2-8639993EFACC}"/>
    <cellStyle name="Comma 16 2 2 6" xfId="3564" xr:uid="{2920E5B7-A592-4DA8-A571-1A0330FB7B7D}"/>
    <cellStyle name="Comma 16 2 2 6 2" xfId="3565" xr:uid="{837B93D9-39F9-48BE-B89E-381CB1C20839}"/>
    <cellStyle name="Comma 16 2 2 7" xfId="3566" xr:uid="{5234591E-EF6F-4D3A-B17C-6578327D217A}"/>
    <cellStyle name="Comma 16 2 2 8" xfId="3567" xr:uid="{63E41B3B-86B9-4F9B-8CD9-1385D60451A2}"/>
    <cellStyle name="Comma 16 2 3" xfId="3568" xr:uid="{39800383-6642-4078-B1AB-6BC8B8DCE384}"/>
    <cellStyle name="Comma 16 2 3 2" xfId="3569" xr:uid="{6EB11E8A-B944-426A-B728-9412891D64C3}"/>
    <cellStyle name="Comma 16 2 3 3" xfId="3570" xr:uid="{49ED9C5C-AFBE-44EB-A6DA-F626B8B50498}"/>
    <cellStyle name="Comma 16 2 4" xfId="3571" xr:uid="{BA28E5DA-DE19-474C-B539-EED9FB2B5784}"/>
    <cellStyle name="Comma 16 2 4 2" xfId="3572" xr:uid="{A224E6EC-0691-4BBF-86C6-D9BB3F884E65}"/>
    <cellStyle name="Comma 16 2 4 3" xfId="3573" xr:uid="{4974D7F2-22FE-4B14-B6F3-6F8D1B5269E0}"/>
    <cellStyle name="Comma 16 2 5" xfId="3574" xr:uid="{CAA1E2D5-515D-42AC-8126-EF094B4F9C87}"/>
    <cellStyle name="Comma 16 2 5 2" xfId="3575" xr:uid="{D382D26D-E995-4371-84CB-ACE9A975D3BE}"/>
    <cellStyle name="Comma 16 2 6" xfId="3576" xr:uid="{498204FB-98C5-4DC6-88CF-969E81B6E616}"/>
    <cellStyle name="Comma 16 2 6 2" xfId="3577" xr:uid="{0B43DFC1-2530-471F-8A93-FA9D52292A19}"/>
    <cellStyle name="Comma 16 2 7" xfId="3578" xr:uid="{6759C138-FB74-4253-AF85-AA7C1E82B6F7}"/>
    <cellStyle name="Comma 16 2 7 2" xfId="3579" xr:uid="{FCD715FF-0429-4A66-8D47-8294F14E7274}"/>
    <cellStyle name="Comma 16 2 8" xfId="3580" xr:uid="{653AC57F-D753-4398-AD23-51BED34715BE}"/>
    <cellStyle name="Comma 16 2 9" xfId="3581" xr:uid="{8230BB3F-FCE8-46A9-81DC-549B76FB7D0E}"/>
    <cellStyle name="Comma 16 3" xfId="3582" xr:uid="{D8196A45-A1CD-4DA1-8C92-16FA607A2414}"/>
    <cellStyle name="Comma 16 3 2" xfId="3583" xr:uid="{8FC60054-948F-4A8A-B82E-EC32DC355040}"/>
    <cellStyle name="Comma 16 3 2 2" xfId="3584" xr:uid="{C250B17C-23FB-467E-8466-1E6F48E2E8B5}"/>
    <cellStyle name="Comma 16 3 2 2 2" xfId="3585" xr:uid="{64AD02CE-C2F5-4073-90DB-5020E819A797}"/>
    <cellStyle name="Comma 16 3 2 3" xfId="3586" xr:uid="{FA4DECC5-AEB7-4E21-8275-684C21ED4A3D}"/>
    <cellStyle name="Comma 16 3 2 4" xfId="3587" xr:uid="{59384621-6B6A-4D23-A3E0-7E2DE39BBB1E}"/>
    <cellStyle name="Comma 16 3 3" xfId="3588" xr:uid="{037DABD0-115E-4535-85D9-323D6152E6C2}"/>
    <cellStyle name="Comma 16 3 3 2" xfId="3589" xr:uid="{374A5002-C1CE-4004-A6F9-351EEF40ED61}"/>
    <cellStyle name="Comma 16 3 3 3" xfId="3590" xr:uid="{076696BF-F753-4E88-888F-25EF9FA6EBA2}"/>
    <cellStyle name="Comma 16 3 4" xfId="3591" xr:uid="{5454B67E-EDC5-48E1-90F7-F26F2BB6C0B6}"/>
    <cellStyle name="Comma 16 3 4 2" xfId="3592" xr:uid="{5A820CAF-FB47-4165-87D2-8E08878F740A}"/>
    <cellStyle name="Comma 16 3 4 3" xfId="3593" xr:uid="{283A5AAE-63C1-40AF-BD99-E22F54732097}"/>
    <cellStyle name="Comma 16 3 5" xfId="3594" xr:uid="{B32FC04E-814F-4681-A299-19894397E17C}"/>
    <cellStyle name="Comma 16 3 5 2" xfId="3595" xr:uid="{DB0825BA-3EB2-4091-89A9-10A3CC3A25FD}"/>
    <cellStyle name="Comma 16 3 6" xfId="3596" xr:uid="{1FA411BB-1C9A-40ED-87EF-98A39D3769BA}"/>
    <cellStyle name="Comma 16 3 6 2" xfId="3597" xr:uid="{9BE43228-9087-4D18-96DB-1F894E49DBC2}"/>
    <cellStyle name="Comma 16 3 7" xfId="3598" xr:uid="{62566908-D1E1-4AC5-80FB-53EC24755721}"/>
    <cellStyle name="Comma 16 3 8" xfId="3599" xr:uid="{447E021E-CE18-43FA-A8F3-6230F831A676}"/>
    <cellStyle name="Comma 16 3 9" xfId="3600" xr:uid="{B18F3E8C-C4A4-457E-966E-1D3C420900F1}"/>
    <cellStyle name="Comma 16 4" xfId="3601" xr:uid="{C29B28F4-94CC-4480-866B-D7443F32A284}"/>
    <cellStyle name="Comma 16 4 2" xfId="3602" xr:uid="{2580213F-3D70-492C-9EF0-33166F3AA38D}"/>
    <cellStyle name="Comma 16 4 2 2" xfId="3603" xr:uid="{97A1BE4E-1FC7-467F-927B-882B7E51CE8A}"/>
    <cellStyle name="Comma 16 4 2 3" xfId="3604" xr:uid="{2B7ED915-6DD2-4417-B1DF-4429A21A6BA5}"/>
    <cellStyle name="Comma 16 4 2 4" xfId="3605" xr:uid="{C55F5D09-C95A-48D7-8AEA-5AD31CA4A999}"/>
    <cellStyle name="Comma 16 4 3" xfId="3606" xr:uid="{EDE33C18-190A-47C5-B3A3-EE78870A1B22}"/>
    <cellStyle name="Comma 16 4 4" xfId="3607" xr:uid="{0D14D693-8CD9-42AD-A69B-75BA4B757B78}"/>
    <cellStyle name="Comma 16 4 5" xfId="3608" xr:uid="{432A06FD-C9B3-42A0-B937-948FAF89F3C0}"/>
    <cellStyle name="Comma 16 5" xfId="3609" xr:uid="{0DF68183-C2C7-4B53-8E3D-36663D55A414}"/>
    <cellStyle name="Comma 16 5 2" xfId="3610" xr:uid="{500FEA03-0AAD-4A07-A57E-CED9291A4000}"/>
    <cellStyle name="Comma 16 5 2 2" xfId="3611" xr:uid="{84449161-B2F7-4804-8366-70E875929B9F}"/>
    <cellStyle name="Comma 16 5 2 3" xfId="3612" xr:uid="{A520BC00-D70F-4A8D-B45D-3E562359A303}"/>
    <cellStyle name="Comma 16 5 2 4" xfId="3613" xr:uid="{01671BA0-C114-4611-9150-823D8BFA3682}"/>
    <cellStyle name="Comma 16 5 3" xfId="3614" xr:uid="{DC861A61-6634-4CF0-B7B2-87030380ED98}"/>
    <cellStyle name="Comma 16 5 4" xfId="3615" xr:uid="{0AA564C4-5D26-4873-AA34-B20ECE99269F}"/>
    <cellStyle name="Comma 16 5 5" xfId="3616" xr:uid="{C7C75EBF-36C5-463C-8DA4-48D0BB02FC40}"/>
    <cellStyle name="Comma 16 6" xfId="3617" xr:uid="{65C1E2CF-C08C-4186-997A-7877D9DF660B}"/>
    <cellStyle name="Comma 16 6 2" xfId="3618" xr:uid="{547AEA0D-71A4-4C64-9D46-42B804CD56A7}"/>
    <cellStyle name="Comma 16 6 2 2" xfId="3619" xr:uid="{172B98FA-5C5F-4E69-A824-35FBA4E0F526}"/>
    <cellStyle name="Comma 16 6 3" xfId="3620" xr:uid="{09AAA989-4A89-4C0E-8903-B2B15AA0CD73}"/>
    <cellStyle name="Comma 16 6 4" xfId="3621" xr:uid="{62DF0C09-11D0-4E84-9845-A83BA92298BA}"/>
    <cellStyle name="Comma 16 7" xfId="3622" xr:uid="{C0D2B515-F15D-4961-8747-E1026DCF44D6}"/>
    <cellStyle name="Comma 16 7 2" xfId="3623" xr:uid="{9C9E044C-F017-433A-8124-160BEDD08BD1}"/>
    <cellStyle name="Comma 16 7 3" xfId="3624" xr:uid="{EDDC5FEC-1071-49E0-B1C3-01CE4810E0AE}"/>
    <cellStyle name="Comma 16 8" xfId="3625" xr:uid="{699D01C9-5C69-4525-91D9-2EF453E52CB5}"/>
    <cellStyle name="Comma 16 8 2" xfId="3626" xr:uid="{49F84662-3196-4661-AAD8-B186D611E774}"/>
    <cellStyle name="Comma 16 8 3" xfId="3627" xr:uid="{7BC11B36-3EE1-4037-A034-169F7C345A5F}"/>
    <cellStyle name="Comma 16 9" xfId="3628" xr:uid="{7216B2D0-D4B3-41E7-AE4D-CDF982E150B1}"/>
    <cellStyle name="Comma 17" xfId="3629" xr:uid="{9D011234-39D6-4A39-A083-857AFFA1B4A4}"/>
    <cellStyle name="Comma 17 10" xfId="3630" xr:uid="{4D263C45-EF48-496D-9CF8-130526D61C14}"/>
    <cellStyle name="Comma 17 11" xfId="3631" xr:uid="{42EEA6B0-5649-4AFD-BFF4-576CE60975DC}"/>
    <cellStyle name="Comma 17 12" xfId="3632" xr:uid="{623EED40-3589-414E-9629-562B04561BFA}"/>
    <cellStyle name="Comma 17 2" xfId="3633" xr:uid="{3E222032-3808-4C28-8AEE-30DBEC0E8EDE}"/>
    <cellStyle name="Comma 17 2 2" xfId="3634" xr:uid="{4B3484B7-54AF-4BB4-A44B-89B1712BB18F}"/>
    <cellStyle name="Comma 17 2 2 2" xfId="3635" xr:uid="{E140A34E-8E86-463F-98B3-497C8E322FF1}"/>
    <cellStyle name="Comma 17 2 2 3" xfId="3636" xr:uid="{28CF500B-70EE-4238-A88D-080CFC991E55}"/>
    <cellStyle name="Comma 17 2 3" xfId="3637" xr:uid="{E6551AE9-99DF-4C33-9C18-DC23946A4666}"/>
    <cellStyle name="Comma 17 2 3 2" xfId="3638" xr:uid="{75ED5198-83B7-4BA1-8C48-EA0CAF397AE7}"/>
    <cellStyle name="Comma 17 2 4" xfId="3639" xr:uid="{7D87F390-11D1-4B8A-834B-2D22A35A8177}"/>
    <cellStyle name="Comma 17 3" xfId="3640" xr:uid="{CD98D020-9A01-4C5B-BC2E-6BBA83F00CE8}"/>
    <cellStyle name="Comma 17 3 2" xfId="3641" xr:uid="{6571468E-2658-45CF-88FD-CD4402372B56}"/>
    <cellStyle name="Comma 17 3 3" xfId="3642" xr:uid="{727F920F-1BCA-4F64-A013-D9831A836A1F}"/>
    <cellStyle name="Comma 17 4" xfId="3643" xr:uid="{B7CE61EC-7B0B-4250-8CFD-3CE1613943D3}"/>
    <cellStyle name="Comma 17 4 2" xfId="3644" xr:uid="{E02AC2BC-9663-4071-8B02-6E00FD2C31FA}"/>
    <cellStyle name="Comma 17 4 3" xfId="3645" xr:uid="{176F40C7-9024-4FDC-936F-611BEC297D15}"/>
    <cellStyle name="Comma 17 5" xfId="3646" xr:uid="{71AC3322-64FE-47C8-AEF3-AE602E30BDD4}"/>
    <cellStyle name="Comma 17 5 2" xfId="3647" xr:uid="{52D3E98C-03BF-47ED-AA64-85A9C5470EB7}"/>
    <cellStyle name="Comma 17 6" xfId="3648" xr:uid="{6FEF636B-9DAE-4B62-90B7-3E420890AD93}"/>
    <cellStyle name="Comma 17 6 2" xfId="3649" xr:uid="{F892560D-25E4-4743-953C-2295669D0CD4}"/>
    <cellStyle name="Comma 17 7" xfId="3650" xr:uid="{783812B5-CA41-4A77-A41B-CF19DF167C61}"/>
    <cellStyle name="Comma 17 7 2" xfId="3651" xr:uid="{296DF463-7C50-46B8-8A36-F293A114102D}"/>
    <cellStyle name="Comma 17 8" xfId="3652" xr:uid="{41FFC66D-104C-4A7C-B14B-29205FC711FF}"/>
    <cellStyle name="Comma 17 8 2" xfId="3653" xr:uid="{3DD9F5AD-F869-4F37-B74E-43BD8CC9D4E3}"/>
    <cellStyle name="Comma 17 9" xfId="3654" xr:uid="{32A279B6-9650-4F02-9C73-21A8CC02AB7C}"/>
    <cellStyle name="Comma 18" xfId="3655" xr:uid="{D93AB4F4-AD33-4373-B888-754A4418D4A9}"/>
    <cellStyle name="Comma 18 10" xfId="3656" xr:uid="{AA19FBD5-6C1A-444D-BACB-20019F619F8F}"/>
    <cellStyle name="Comma 18 2" xfId="3657" xr:uid="{98010272-7BD2-43F5-8CA1-C7AE7128AB3D}"/>
    <cellStyle name="Comma 18 2 2" xfId="3658" xr:uid="{12BEA313-8E41-45E2-9CFA-71CC593FEAEB}"/>
    <cellStyle name="Comma 18 2 2 2" xfId="3659" xr:uid="{2CA74AE5-29D2-4006-9A9F-1335D9EA7C68}"/>
    <cellStyle name="Comma 18 2 2 3" xfId="3660" xr:uid="{49A2F713-A131-475C-8AE4-2AC4259FBE25}"/>
    <cellStyle name="Comma 18 2 3" xfId="3661" xr:uid="{AFC64B8A-48D4-4DE1-B11D-969F3C29C498}"/>
    <cellStyle name="Comma 18 2 3 2" xfId="3662" xr:uid="{50A1CB4D-3FC3-4B3C-A07F-DFFE44CE2BAB}"/>
    <cellStyle name="Comma 18 2 4" xfId="3663" xr:uid="{E0D4B590-0721-4DB3-BC5C-EAC209A4E0A4}"/>
    <cellStyle name="Comma 18 3" xfId="3664" xr:uid="{597EA5C6-7198-4DF7-9A7B-E747639A50A9}"/>
    <cellStyle name="Comma 18 3 2" xfId="3665" xr:uid="{F6862939-67D0-40D9-AD41-8A41CADCD326}"/>
    <cellStyle name="Comma 18 3 2 2" xfId="3666" xr:uid="{DC742DE9-DB0B-42A0-ABDF-36D79B4E2AF9}"/>
    <cellStyle name="Comma 18 3 3" xfId="3667" xr:uid="{3E483F1E-AB20-430A-85A7-4D6A8B204366}"/>
    <cellStyle name="Comma 18 3 3 2" xfId="3668" xr:uid="{C8271053-1DF6-4108-829F-7A7A2B13D7EE}"/>
    <cellStyle name="Comma 18 3 4" xfId="3669" xr:uid="{5603F0C9-74EE-4BD7-BB7D-838ED58D2D2B}"/>
    <cellStyle name="Comma 18 4" xfId="3670" xr:uid="{98D9B919-01C3-4A47-A0F6-E46B1744C030}"/>
    <cellStyle name="Comma 18 4 2" xfId="3671" xr:uid="{8881A77A-A00C-497B-9C97-754FBC248159}"/>
    <cellStyle name="Comma 18 4 3" xfId="3672" xr:uid="{EBF24696-CAD5-4617-A3DE-8A7E4BCD4389}"/>
    <cellStyle name="Comma 18 5" xfId="3673" xr:uid="{6F535C43-41D9-460F-BB66-E25C5910F75A}"/>
    <cellStyle name="Comma 18 5 2" xfId="3674" xr:uid="{B10AA763-7B65-42F0-940E-6D6A88BE7410}"/>
    <cellStyle name="Comma 18 5 3" xfId="3675" xr:uid="{38F1F81D-7E9A-4780-9F7C-1AF45C1B3290}"/>
    <cellStyle name="Comma 18 6" xfId="3676" xr:uid="{B31D5A6C-A8E0-44AA-8AE2-31F379C7052D}"/>
    <cellStyle name="Comma 18 6 2" xfId="3677" xr:uid="{185E042E-F2EA-4F48-8A26-8B944EBFD0CF}"/>
    <cellStyle name="Comma 18 7" xfId="3678" xr:uid="{AC731465-B269-4CD2-AFDA-9FF2373F1ECB}"/>
    <cellStyle name="Comma 18 8" xfId="3679" xr:uid="{A1AF2DCF-7EC3-4036-9639-57616EEDA84D}"/>
    <cellStyle name="Comma 18 9" xfId="3680" xr:uid="{7F121A55-4A5A-4E9A-AB9E-C7A1FC3509F5}"/>
    <cellStyle name="Comma 19" xfId="3681" xr:uid="{3B6F968D-8DF5-4860-9EFA-5288E972560C}"/>
    <cellStyle name="Comma 19 10" xfId="3682" xr:uid="{E3DCD24F-0903-472E-950C-46D565496BD0}"/>
    <cellStyle name="Comma 19 10 2" xfId="3683" xr:uid="{428D59BD-62E8-409B-9B91-7D7E8D8F6884}"/>
    <cellStyle name="Comma 19 10 2 2" xfId="3684" xr:uid="{8166A037-ED4E-46BA-B1A7-F93FBE3650F3}"/>
    <cellStyle name="Comma 19 10 2 3" xfId="3685" xr:uid="{87317815-5AC6-4086-A5C6-6CF92BCAAC7F}"/>
    <cellStyle name="Comma 19 10 3" xfId="3686" xr:uid="{26F467A8-23E0-4BAB-AD18-2D9414A6CBA2}"/>
    <cellStyle name="Comma 19 10 4" xfId="3687" xr:uid="{FAB4E337-49DE-4AA5-96A2-1E00C8A29777}"/>
    <cellStyle name="Comma 19 10 5" xfId="3688" xr:uid="{E11F2939-C77D-43C4-8203-3E2B9AE621FF}"/>
    <cellStyle name="Comma 19 11" xfId="3689" xr:uid="{35D95591-5000-4AF0-B04F-427603F5D3BD}"/>
    <cellStyle name="Comma 19 11 2" xfId="3690" xr:uid="{D761AC20-BC26-4CE6-8019-1AFE59B4F94B}"/>
    <cellStyle name="Comma 19 11 3" xfId="3691" xr:uid="{45ECD755-E2DD-49F1-B36B-D0ED64240CC1}"/>
    <cellStyle name="Comma 19 11 4" xfId="3692" xr:uid="{40C010D6-61BF-4085-A67F-107CA50DBD0A}"/>
    <cellStyle name="Comma 19 12" xfId="3693" xr:uid="{7F721D1C-014F-4FC0-8282-57B79663A039}"/>
    <cellStyle name="Comma 19 12 2" xfId="3694" xr:uid="{1696E2FD-6236-4A97-B1B6-EC68CD3152E1}"/>
    <cellStyle name="Comma 19 12 3" xfId="3695" xr:uid="{98734CAA-4883-44DD-A792-C41137C73390}"/>
    <cellStyle name="Comma 19 13" xfId="3696" xr:uid="{46619E1E-B0D9-4576-BBDB-FC4F6B8710B9}"/>
    <cellStyle name="Comma 19 13 2" xfId="3697" xr:uid="{625C4AD3-7A32-420A-9D74-7FBAD4D905A8}"/>
    <cellStyle name="Comma 19 13 3" xfId="3698" xr:uid="{42D48922-A767-4424-AB23-6D88AFB4930B}"/>
    <cellStyle name="Comma 19 14" xfId="3699" xr:uid="{6618FC0E-14A4-4767-9F11-9C5EEEF80453}"/>
    <cellStyle name="Comma 19 15" xfId="3700" xr:uid="{850D1819-FFC2-4137-A08A-60FFCCDA58C9}"/>
    <cellStyle name="Comma 19 2" xfId="3701" xr:uid="{814556B7-C503-47DD-9E39-06B5A8E8F2A9}"/>
    <cellStyle name="Comma 19 2 10" xfId="3702" xr:uid="{F58FB1ED-E274-4A62-86D8-889EE77B2946}"/>
    <cellStyle name="Comma 19 2 10 2" xfId="3703" xr:uid="{B6AC3EEB-E472-4F32-A689-63DBDFE21261}"/>
    <cellStyle name="Comma 19 2 10 3" xfId="3704" xr:uid="{8E32A7F4-EEF2-4183-940D-B344B321DFBD}"/>
    <cellStyle name="Comma 19 2 11" xfId="3705" xr:uid="{EC689A64-CAC8-4A27-8FB4-2964A08C0EDC}"/>
    <cellStyle name="Comma 19 2 11 2" xfId="3706" xr:uid="{1FA2DDB6-2263-42CE-B91A-60FCF1472449}"/>
    <cellStyle name="Comma 19 2 11 3" xfId="3707" xr:uid="{C7508F0F-E0BE-4802-859A-37897195C4A3}"/>
    <cellStyle name="Comma 19 2 12" xfId="3708" xr:uid="{557628AF-F3A6-43A2-9D34-4A17D6968DCE}"/>
    <cellStyle name="Comma 19 2 13" xfId="3709" xr:uid="{3AA6AB99-8820-4DB3-A3DD-0FC469099EBD}"/>
    <cellStyle name="Comma 19 2 2" xfId="3710" xr:uid="{ADC66B12-1EAA-4EC8-A29E-3E25B461BB16}"/>
    <cellStyle name="Comma 19 2 2 10" xfId="3711" xr:uid="{5BCE48E5-8CCA-4371-802B-F6CCA9580968}"/>
    <cellStyle name="Comma 19 2 2 10 2" xfId="3712" xr:uid="{60598303-7B95-4D0A-8173-235C06B66822}"/>
    <cellStyle name="Comma 19 2 2 10 3" xfId="3713" xr:uid="{79C40DE6-398B-4B44-BABA-A53DBF6B70E0}"/>
    <cellStyle name="Comma 19 2 2 11" xfId="3714" xr:uid="{B5A8F03E-887B-4648-A528-9570E796724C}"/>
    <cellStyle name="Comma 19 2 2 12" xfId="3715" xr:uid="{5540E8DD-CB77-4B91-B76B-1D961CD052FE}"/>
    <cellStyle name="Comma 19 2 2 13" xfId="3716" xr:uid="{3DE0ECE5-75AE-4059-AFA1-CF46C62E885D}"/>
    <cellStyle name="Comma 19 2 2 2" xfId="3717" xr:uid="{25A1510C-D847-4D7D-87BB-80920C555E77}"/>
    <cellStyle name="Comma 19 2 2 2 10" xfId="3718" xr:uid="{AB429851-292B-4002-A508-9C4BC03F104A}"/>
    <cellStyle name="Comma 19 2 2 2 2" xfId="3719" xr:uid="{74A5A90F-6097-4AF4-B6AD-06973EC859A7}"/>
    <cellStyle name="Comma 19 2 2 2 2 2" xfId="3720" xr:uid="{8B6EEA13-01BF-425B-B637-6B96A18F171B}"/>
    <cellStyle name="Comma 19 2 2 2 2 2 2" xfId="3721" xr:uid="{4127A494-3EA0-4CB7-8A87-C70BC301C0F1}"/>
    <cellStyle name="Comma 19 2 2 2 2 2 2 2" xfId="3722" xr:uid="{910A0646-5F1B-4AF2-819E-D0A5806523A0}"/>
    <cellStyle name="Comma 19 2 2 2 2 2 2 2 2" xfId="3723" xr:uid="{7203CDDA-19D2-4876-A394-BA568A0D8300}"/>
    <cellStyle name="Comma 19 2 2 2 2 2 2 2 2 2" xfId="3724" xr:uid="{9FF93D9B-E617-4103-B342-0343818D554C}"/>
    <cellStyle name="Comma 19 2 2 2 2 2 2 2 2 3" xfId="3725" xr:uid="{2DC7F779-68E3-45B3-A958-3B555477FD28}"/>
    <cellStyle name="Comma 19 2 2 2 2 2 2 2 3" xfId="3726" xr:uid="{3DE9592D-E27D-40CB-84BA-D14D6E03496C}"/>
    <cellStyle name="Comma 19 2 2 2 2 2 2 2 4" xfId="3727" xr:uid="{5C9B263B-8EED-4ABA-BDF3-463BDA20793D}"/>
    <cellStyle name="Comma 19 2 2 2 2 2 2 3" xfId="3728" xr:uid="{2D3453C7-6569-49DC-B99B-24227EA3BA78}"/>
    <cellStyle name="Comma 19 2 2 2 2 2 2 3 2" xfId="3729" xr:uid="{4C1A1D18-4E38-46B3-895A-EFAC2F6D7D04}"/>
    <cellStyle name="Comma 19 2 2 2 2 2 2 3 3" xfId="3730" xr:uid="{A0DEF3F8-02A3-4539-A2D4-8FBD4FA68299}"/>
    <cellStyle name="Comma 19 2 2 2 2 2 2 4" xfId="3731" xr:uid="{F0454425-49D9-42C0-9196-C6D5FC3E41E9}"/>
    <cellStyle name="Comma 19 2 2 2 2 2 2 5" xfId="3732" xr:uid="{512E9C54-CED1-42B0-9787-4A6BF9DBFDEC}"/>
    <cellStyle name="Comma 19 2 2 2 2 2 3" xfId="3733" xr:uid="{7B837BFA-4C8A-4F25-8DCD-60D0960D9759}"/>
    <cellStyle name="Comma 19 2 2 2 2 2 3 2" xfId="3734" xr:uid="{302E71DF-FA49-4A63-9C3F-A61C573709AA}"/>
    <cellStyle name="Comma 19 2 2 2 2 2 3 2 2" xfId="3735" xr:uid="{9BB7C940-1507-4CFF-B3F5-2BB643AE1CCF}"/>
    <cellStyle name="Comma 19 2 2 2 2 2 3 2 3" xfId="3736" xr:uid="{3A04BE01-FC1C-42AE-9402-4E25B68DFB02}"/>
    <cellStyle name="Comma 19 2 2 2 2 2 3 3" xfId="3737" xr:uid="{BAC86631-E91C-4D84-9430-8C49A60B3CC2}"/>
    <cellStyle name="Comma 19 2 2 2 2 2 3 4" xfId="3738" xr:uid="{B6F9275F-8480-4F96-A245-DDC64C7A670F}"/>
    <cellStyle name="Comma 19 2 2 2 2 2 4" xfId="3739" xr:uid="{165938DB-CF24-4A68-B5A8-D4EDE0D092DA}"/>
    <cellStyle name="Comma 19 2 2 2 2 2 4 2" xfId="3740" xr:uid="{A1AAC94C-F68A-4EAD-BDD1-278A31C178EA}"/>
    <cellStyle name="Comma 19 2 2 2 2 2 4 3" xfId="3741" xr:uid="{F9ACE334-B874-47E8-BB9D-CB216011F2CF}"/>
    <cellStyle name="Comma 19 2 2 2 2 2 5" xfId="3742" xr:uid="{AD74666D-9F3B-4502-A74C-02CD1F10F4C1}"/>
    <cellStyle name="Comma 19 2 2 2 2 2 5 2" xfId="3743" xr:uid="{6774799D-018E-4BE4-89B3-1062E70CA21E}"/>
    <cellStyle name="Comma 19 2 2 2 2 2 5 3" xfId="3744" xr:uid="{E228B80B-5D3E-4ADF-9D82-C9F1B3D9D6CD}"/>
    <cellStyle name="Comma 19 2 2 2 2 2 6" xfId="3745" xr:uid="{86D3444E-2E6C-4133-A0A8-67D64332BC9B}"/>
    <cellStyle name="Comma 19 2 2 2 2 2 7" xfId="3746" xr:uid="{D32FCAEC-7D9A-41B1-8443-361526F87C8A}"/>
    <cellStyle name="Comma 19 2 2 2 2 3" xfId="3747" xr:uid="{2CC745C1-5F50-4062-A43F-8112A6CC876A}"/>
    <cellStyle name="Comma 19 2 2 2 2 3 2" xfId="3748" xr:uid="{7FAC8AC4-C265-45A2-8446-F7DFA235BF29}"/>
    <cellStyle name="Comma 19 2 2 2 2 3 2 2" xfId="3749" xr:uid="{C4BFD610-5E7A-4134-BC2A-E62596E2B560}"/>
    <cellStyle name="Comma 19 2 2 2 2 3 2 2 2" xfId="3750" xr:uid="{5DFA8D0D-5C11-4CA1-BA61-D7210105AD02}"/>
    <cellStyle name="Comma 19 2 2 2 2 3 2 2 3" xfId="3751" xr:uid="{89B90E1F-C6D4-494D-9C7B-B563777F7972}"/>
    <cellStyle name="Comma 19 2 2 2 2 3 2 3" xfId="3752" xr:uid="{732419CA-7F66-4092-B8F3-72DB89F5178A}"/>
    <cellStyle name="Comma 19 2 2 2 2 3 2 4" xfId="3753" xr:uid="{5C7DE83A-432C-49A3-9FBB-26CBE6FED1A2}"/>
    <cellStyle name="Comma 19 2 2 2 2 3 3" xfId="3754" xr:uid="{9074F1F6-5FCD-4776-B379-E44E598118E2}"/>
    <cellStyle name="Comma 19 2 2 2 2 3 3 2" xfId="3755" xr:uid="{13367775-2F1A-4A0D-B07D-61260E117821}"/>
    <cellStyle name="Comma 19 2 2 2 2 3 3 3" xfId="3756" xr:uid="{7E02EED0-3D07-4EA0-939D-FEF8B70B0893}"/>
    <cellStyle name="Comma 19 2 2 2 2 3 4" xfId="3757" xr:uid="{04EC030B-5651-4C6A-9E7E-278A6B2D0B29}"/>
    <cellStyle name="Comma 19 2 2 2 2 3 5" xfId="3758" xr:uid="{6033810B-EF9A-4668-891C-32CFD224110F}"/>
    <cellStyle name="Comma 19 2 2 2 2 4" xfId="3759" xr:uid="{BCF500ED-636D-4A30-BC63-8045F90C2A04}"/>
    <cellStyle name="Comma 19 2 2 2 2 4 2" xfId="3760" xr:uid="{B27A9658-442E-4775-8F4A-A937EED1F8FD}"/>
    <cellStyle name="Comma 19 2 2 2 2 4 2 2" xfId="3761" xr:uid="{BB0249F9-E998-43B9-9137-9D66218B8867}"/>
    <cellStyle name="Comma 19 2 2 2 2 4 2 3" xfId="3762" xr:uid="{F2E8596E-312D-4BBB-B8BD-C89E663C5894}"/>
    <cellStyle name="Comma 19 2 2 2 2 4 3" xfId="3763" xr:uid="{B174570A-E8E9-495E-A9A8-118A9251FC10}"/>
    <cellStyle name="Comma 19 2 2 2 2 4 4" xfId="3764" xr:uid="{3C316FA9-E062-4152-B82C-714C3F266C97}"/>
    <cellStyle name="Comma 19 2 2 2 2 5" xfId="3765" xr:uid="{41E0ECE3-495B-4E5E-94A3-1C6EACF95D52}"/>
    <cellStyle name="Comma 19 2 2 2 2 5 2" xfId="3766" xr:uid="{2CFC49CF-E3CC-4137-829C-477B7B0D6D4C}"/>
    <cellStyle name="Comma 19 2 2 2 2 5 3" xfId="3767" xr:uid="{B1904DD3-ED92-4045-8A70-0F0C8D8C6360}"/>
    <cellStyle name="Comma 19 2 2 2 2 6" xfId="3768" xr:uid="{A4DB99DA-56B4-431A-A485-65C027793CC9}"/>
    <cellStyle name="Comma 19 2 2 2 2 6 2" xfId="3769" xr:uid="{37FCA372-F874-4909-8D24-54656373F8F7}"/>
    <cellStyle name="Comma 19 2 2 2 2 6 3" xfId="3770" xr:uid="{1ED35EF8-F5DF-4309-89A5-52803C34D80C}"/>
    <cellStyle name="Comma 19 2 2 2 2 7" xfId="3771" xr:uid="{96CAD2A3-139B-4905-A491-397EC5C8DD8E}"/>
    <cellStyle name="Comma 19 2 2 2 2 8" xfId="3772" xr:uid="{BDE54FFF-B07B-46CE-91A7-50E8EB37328E}"/>
    <cellStyle name="Comma 19 2 2 2 3" xfId="3773" xr:uid="{15E57F9C-F104-4514-95E9-FFF5A4D790C2}"/>
    <cellStyle name="Comma 19 2 2 2 3 2" xfId="3774" xr:uid="{DDD4954F-F3A8-4EE3-8333-5E3BA1E16E3D}"/>
    <cellStyle name="Comma 19 2 2 2 3 2 2" xfId="3775" xr:uid="{64009EA1-856E-40D1-B300-C5A69A97A6AD}"/>
    <cellStyle name="Comma 19 2 2 2 3 2 2 2" xfId="3776" xr:uid="{57D606ED-0CC0-4420-9EF9-6A7DC1657D54}"/>
    <cellStyle name="Comma 19 2 2 2 3 2 2 2 2" xfId="3777" xr:uid="{2B0C927F-2949-406D-9439-CB23A437C71D}"/>
    <cellStyle name="Comma 19 2 2 2 3 2 2 2 2 2" xfId="3778" xr:uid="{CD633000-A556-442C-84A6-1D171DF8E9C4}"/>
    <cellStyle name="Comma 19 2 2 2 3 2 2 2 2 3" xfId="3779" xr:uid="{0A06F0A2-AB15-44F3-BB21-C368DE2C734F}"/>
    <cellStyle name="Comma 19 2 2 2 3 2 2 2 3" xfId="3780" xr:uid="{6CD11812-696A-481A-AB8F-8634832689B6}"/>
    <cellStyle name="Comma 19 2 2 2 3 2 2 2 4" xfId="3781" xr:uid="{484A972B-F40C-464E-9B68-3B747CE77F3B}"/>
    <cellStyle name="Comma 19 2 2 2 3 2 2 3" xfId="3782" xr:uid="{17F2F2B3-9F94-47D8-89D2-EE28D1FF0EFD}"/>
    <cellStyle name="Comma 19 2 2 2 3 2 2 3 2" xfId="3783" xr:uid="{D537C943-A7EA-49B3-95C1-C5E924B72B01}"/>
    <cellStyle name="Comma 19 2 2 2 3 2 2 3 3" xfId="3784" xr:uid="{41044D3F-8919-4AEA-9739-B15D6404C90E}"/>
    <cellStyle name="Comma 19 2 2 2 3 2 2 4" xfId="3785" xr:uid="{BFF2D742-AA2C-4930-9F60-BA966A40C3D3}"/>
    <cellStyle name="Comma 19 2 2 2 3 2 2 5" xfId="3786" xr:uid="{9E40DAB2-AE77-4EE8-9CD9-6D1B241A5B8D}"/>
    <cellStyle name="Comma 19 2 2 2 3 2 3" xfId="3787" xr:uid="{7D95E329-13D2-4BB3-A9EC-1A2CAB9A1202}"/>
    <cellStyle name="Comma 19 2 2 2 3 2 3 2" xfId="3788" xr:uid="{6B2564E2-FDE3-49D9-8C5D-9CA1B6661AE6}"/>
    <cellStyle name="Comma 19 2 2 2 3 2 3 2 2" xfId="3789" xr:uid="{F961092C-6560-49AD-B7E6-FE3972604EA1}"/>
    <cellStyle name="Comma 19 2 2 2 3 2 3 2 3" xfId="3790" xr:uid="{F3F3E808-4CE9-49CC-987F-3D707542093E}"/>
    <cellStyle name="Comma 19 2 2 2 3 2 3 3" xfId="3791" xr:uid="{672EA59C-5500-4075-932B-A763944CD1A6}"/>
    <cellStyle name="Comma 19 2 2 2 3 2 3 4" xfId="3792" xr:uid="{3D279439-A7F1-4C9A-9D91-5A38F77207A5}"/>
    <cellStyle name="Comma 19 2 2 2 3 2 4" xfId="3793" xr:uid="{B10431FE-867D-4E24-9C39-816A5ABD4772}"/>
    <cellStyle name="Comma 19 2 2 2 3 2 4 2" xfId="3794" xr:uid="{1E994FC7-5609-4529-BD08-ECEE2D9BAD3F}"/>
    <cellStyle name="Comma 19 2 2 2 3 2 4 3" xfId="3795" xr:uid="{DC50DB28-ED61-4C47-8B03-B13F58AAE819}"/>
    <cellStyle name="Comma 19 2 2 2 3 2 5" xfId="3796" xr:uid="{957CEE61-6E3D-4D06-8208-5ACB66382E11}"/>
    <cellStyle name="Comma 19 2 2 2 3 2 6" xfId="3797" xr:uid="{47707E26-4F85-41B5-BDA0-4F9B4B9CB376}"/>
    <cellStyle name="Comma 19 2 2 2 3 3" xfId="3798" xr:uid="{0C5D2B29-976A-46FC-B5E5-8100A16DC91F}"/>
    <cellStyle name="Comma 19 2 2 2 3 3 2" xfId="3799" xr:uid="{1D3776BE-A9DA-4F64-9AF2-16E7A9C8D15D}"/>
    <cellStyle name="Comma 19 2 2 2 3 3 2 2" xfId="3800" xr:uid="{A4863358-72FF-4635-895F-544842A1BE09}"/>
    <cellStyle name="Comma 19 2 2 2 3 3 2 2 2" xfId="3801" xr:uid="{52E581FB-DAFD-478E-B8F9-99C51F1D5038}"/>
    <cellStyle name="Comma 19 2 2 2 3 3 2 2 3" xfId="3802" xr:uid="{BC67C887-3840-44EA-A4C5-00E0842672D2}"/>
    <cellStyle name="Comma 19 2 2 2 3 3 2 3" xfId="3803" xr:uid="{5C7AD5BF-774E-45E5-8B74-EFCBA2CA95D1}"/>
    <cellStyle name="Comma 19 2 2 2 3 3 2 4" xfId="3804" xr:uid="{9E1CAE43-9EB8-4742-9CFB-FD0C7B1866DA}"/>
    <cellStyle name="Comma 19 2 2 2 3 3 3" xfId="3805" xr:uid="{016F6D0B-BCEC-4970-8C49-072EC62BD4A1}"/>
    <cellStyle name="Comma 19 2 2 2 3 3 3 2" xfId="3806" xr:uid="{39E448D1-6FBA-4664-806D-F46F7EEE2517}"/>
    <cellStyle name="Comma 19 2 2 2 3 3 3 3" xfId="3807" xr:uid="{0B92F16C-1B51-4EC1-9961-5C5E4BF3C47B}"/>
    <cellStyle name="Comma 19 2 2 2 3 3 4" xfId="3808" xr:uid="{1091EC4F-E9DA-4454-A273-63527ACF16A2}"/>
    <cellStyle name="Comma 19 2 2 2 3 3 5" xfId="3809" xr:uid="{8C58A20D-0256-4897-A55F-9B8EC8C1E19D}"/>
    <cellStyle name="Comma 19 2 2 2 3 4" xfId="3810" xr:uid="{A53F5296-50D4-4307-BC00-17A42F195A1F}"/>
    <cellStyle name="Comma 19 2 2 2 3 4 2" xfId="3811" xr:uid="{BC8958EA-769B-460B-AD82-565A68B3A7BA}"/>
    <cellStyle name="Comma 19 2 2 2 3 4 2 2" xfId="3812" xr:uid="{0BC81DA0-B93B-4959-A9C6-1D52641D1EF6}"/>
    <cellStyle name="Comma 19 2 2 2 3 4 2 3" xfId="3813" xr:uid="{E59F8015-B5F7-4FA0-BCA3-A63BDE33643E}"/>
    <cellStyle name="Comma 19 2 2 2 3 4 3" xfId="3814" xr:uid="{FE2B453F-ADD7-4B97-B13D-01F4D0C7C47D}"/>
    <cellStyle name="Comma 19 2 2 2 3 4 4" xfId="3815" xr:uid="{0D7BD26B-AAA6-40BA-8321-2E2421E7E383}"/>
    <cellStyle name="Comma 19 2 2 2 3 5" xfId="3816" xr:uid="{8B80B904-4B2C-47BD-A2DD-6CBB5E16C599}"/>
    <cellStyle name="Comma 19 2 2 2 3 5 2" xfId="3817" xr:uid="{054C0995-A919-42E6-BB5D-1750EB5AB474}"/>
    <cellStyle name="Comma 19 2 2 2 3 5 3" xfId="3818" xr:uid="{D5791C37-4DBC-43F6-9B01-571B8BC2F46C}"/>
    <cellStyle name="Comma 19 2 2 2 3 6" xfId="3819" xr:uid="{818D68A4-DFFC-46FC-9F52-A76F0BCD66FF}"/>
    <cellStyle name="Comma 19 2 2 2 3 6 2" xfId="3820" xr:uid="{56BE5AFF-5E7F-4C4D-97FC-804921026C87}"/>
    <cellStyle name="Comma 19 2 2 2 3 6 3" xfId="3821" xr:uid="{861E9383-62A2-4A73-B77A-B06B707131F5}"/>
    <cellStyle name="Comma 19 2 2 2 3 7" xfId="3822" xr:uid="{88B19AD8-5B60-4357-8F37-F01EADCA81F5}"/>
    <cellStyle name="Comma 19 2 2 2 3 8" xfId="3823" xr:uid="{D0E228AC-D53F-459F-B188-5A4C84F06F7D}"/>
    <cellStyle name="Comma 19 2 2 2 4" xfId="3824" xr:uid="{C28B23D8-BE9A-4AFE-992B-4EF9A75C765E}"/>
    <cellStyle name="Comma 19 2 2 2 4 2" xfId="3825" xr:uid="{D1940B03-7F73-4A76-B4D6-3858DE31246C}"/>
    <cellStyle name="Comma 19 2 2 2 4 2 2" xfId="3826" xr:uid="{352131A1-4346-459D-8EAE-FF8485D94070}"/>
    <cellStyle name="Comma 19 2 2 2 4 2 2 2" xfId="3827" xr:uid="{29EC4194-59F8-4367-AE30-FE0A30BE2406}"/>
    <cellStyle name="Comma 19 2 2 2 4 2 2 2 2" xfId="3828" xr:uid="{06308AF5-F37E-4774-9456-0DD283B74972}"/>
    <cellStyle name="Comma 19 2 2 2 4 2 2 2 3" xfId="3829" xr:uid="{B9DACAC9-8825-4AA2-B6E5-0E151C9DEB9B}"/>
    <cellStyle name="Comma 19 2 2 2 4 2 2 3" xfId="3830" xr:uid="{3116A9A6-C533-425D-B98F-B847957E5352}"/>
    <cellStyle name="Comma 19 2 2 2 4 2 2 4" xfId="3831" xr:uid="{5A73D0A6-83B5-4E9B-9516-36822A707D65}"/>
    <cellStyle name="Comma 19 2 2 2 4 2 3" xfId="3832" xr:uid="{173F6E67-CBDE-4B71-92AD-F49CD921656E}"/>
    <cellStyle name="Comma 19 2 2 2 4 2 3 2" xfId="3833" xr:uid="{857F90AD-DC41-4773-B124-9A3FC241E7AB}"/>
    <cellStyle name="Comma 19 2 2 2 4 2 3 3" xfId="3834" xr:uid="{AC5FD61F-C918-4CE6-939F-BBE95CAFBBF4}"/>
    <cellStyle name="Comma 19 2 2 2 4 2 4" xfId="3835" xr:uid="{2667D045-5D2F-4718-AE26-4DF2820A278F}"/>
    <cellStyle name="Comma 19 2 2 2 4 2 5" xfId="3836" xr:uid="{E63EFB0F-8D54-4D80-B6EC-6868A0A1D633}"/>
    <cellStyle name="Comma 19 2 2 2 4 3" xfId="3837" xr:uid="{8DD273B9-140C-4028-9680-F878A93B7F55}"/>
    <cellStyle name="Comma 19 2 2 2 4 3 2" xfId="3838" xr:uid="{97C1D2AA-41AE-4940-BDB6-852F1F91AEFB}"/>
    <cellStyle name="Comma 19 2 2 2 4 3 2 2" xfId="3839" xr:uid="{B7393B9D-2160-46BE-977F-387B82B44F0E}"/>
    <cellStyle name="Comma 19 2 2 2 4 3 2 3" xfId="3840" xr:uid="{B70F07F5-D775-46E7-AA49-D53F458CA650}"/>
    <cellStyle name="Comma 19 2 2 2 4 3 3" xfId="3841" xr:uid="{CB54E2FA-8DE5-4484-9B8F-4858455B838C}"/>
    <cellStyle name="Comma 19 2 2 2 4 3 4" xfId="3842" xr:uid="{A305D3E4-733D-458E-A287-091BE0D6C25C}"/>
    <cellStyle name="Comma 19 2 2 2 4 4" xfId="3843" xr:uid="{7F4FF38D-05AB-4502-9FCA-352ADD878923}"/>
    <cellStyle name="Comma 19 2 2 2 4 4 2" xfId="3844" xr:uid="{9F417419-6C83-4DEA-889B-934BADA26302}"/>
    <cellStyle name="Comma 19 2 2 2 4 4 3" xfId="3845" xr:uid="{EE0C3C91-0CFA-4202-A013-F477A30F7383}"/>
    <cellStyle name="Comma 19 2 2 2 4 5" xfId="3846" xr:uid="{5339E33B-E964-4D99-8535-FC3A76CA4EDF}"/>
    <cellStyle name="Comma 19 2 2 2 4 6" xfId="3847" xr:uid="{FBF6D22C-08BF-476A-96F5-80658AB91D84}"/>
    <cellStyle name="Comma 19 2 2 2 5" xfId="3848" xr:uid="{AA4031E8-F1B4-4753-83BE-0B676CBDBA80}"/>
    <cellStyle name="Comma 19 2 2 2 5 2" xfId="3849" xr:uid="{46D61698-9753-456B-9C09-4453C5DC3554}"/>
    <cellStyle name="Comma 19 2 2 2 5 2 2" xfId="3850" xr:uid="{10B0BF94-92CA-4831-BCEB-F676FD7B458D}"/>
    <cellStyle name="Comma 19 2 2 2 5 2 2 2" xfId="3851" xr:uid="{493C1CFF-6680-48C3-8894-C2C1415D307D}"/>
    <cellStyle name="Comma 19 2 2 2 5 2 2 3" xfId="3852" xr:uid="{0158B0B8-E743-41E5-BBAD-582BE2FE21D0}"/>
    <cellStyle name="Comma 19 2 2 2 5 2 3" xfId="3853" xr:uid="{BD63BA33-0C39-4ED0-BA54-E8DE8AE91E4E}"/>
    <cellStyle name="Comma 19 2 2 2 5 2 4" xfId="3854" xr:uid="{E29F9DE2-6286-4940-B510-443251578C0E}"/>
    <cellStyle name="Comma 19 2 2 2 5 3" xfId="3855" xr:uid="{D6B90F7A-7715-4BC9-B8BE-2167239D45A2}"/>
    <cellStyle name="Comma 19 2 2 2 5 3 2" xfId="3856" xr:uid="{DB29E8AC-81B4-4BE9-A6D2-B004DEBCEFD4}"/>
    <cellStyle name="Comma 19 2 2 2 5 3 3" xfId="3857" xr:uid="{D561A3EC-0B62-48B6-966B-C0C5EBBA88EF}"/>
    <cellStyle name="Comma 19 2 2 2 5 4" xfId="3858" xr:uid="{91856B52-6A00-4C60-9990-35D5C63E3208}"/>
    <cellStyle name="Comma 19 2 2 2 5 5" xfId="3859" xr:uid="{7E204CBE-598A-4505-8291-6BB6BE310F7F}"/>
    <cellStyle name="Comma 19 2 2 2 6" xfId="3860" xr:uid="{F6AAC20C-F91C-45C5-BA9B-2CA910CFAA15}"/>
    <cellStyle name="Comma 19 2 2 2 6 2" xfId="3861" xr:uid="{6080B075-4F6D-4B97-BF9B-E1410E0335A6}"/>
    <cellStyle name="Comma 19 2 2 2 6 2 2" xfId="3862" xr:uid="{FFA4C131-151E-4472-8132-7537D0B99CC9}"/>
    <cellStyle name="Comma 19 2 2 2 6 2 3" xfId="3863" xr:uid="{A5A1C5FF-7066-4898-93A1-74F66697727B}"/>
    <cellStyle name="Comma 19 2 2 2 6 3" xfId="3864" xr:uid="{272CDA4E-24CD-4F20-ACFD-E301506439D9}"/>
    <cellStyle name="Comma 19 2 2 2 6 4" xfId="3865" xr:uid="{43E98A4F-E6E8-48EA-A7E8-6B5104C394D7}"/>
    <cellStyle name="Comma 19 2 2 2 7" xfId="3866" xr:uid="{025BE71C-91A5-4255-B4CC-BC733712267A}"/>
    <cellStyle name="Comma 19 2 2 2 7 2" xfId="3867" xr:uid="{32122969-AD08-45A1-91F6-F17E2BE629FC}"/>
    <cellStyle name="Comma 19 2 2 2 7 3" xfId="3868" xr:uid="{97521EDC-1E5A-494D-ACD9-BCE7798A44C7}"/>
    <cellStyle name="Comma 19 2 2 2 8" xfId="3869" xr:uid="{6BCA1192-038D-4E36-A5DF-CAC2035577BE}"/>
    <cellStyle name="Comma 19 2 2 2 8 2" xfId="3870" xr:uid="{6CEE13C9-0773-46A9-BBC8-DD1914F01CB0}"/>
    <cellStyle name="Comma 19 2 2 2 8 3" xfId="3871" xr:uid="{05C95ED2-A7C3-4CFB-A6E5-E0406E2064EA}"/>
    <cellStyle name="Comma 19 2 2 2 9" xfId="3872" xr:uid="{34EB645A-CB5E-4832-BE23-FBDD168E4F60}"/>
    <cellStyle name="Comma 19 2 2 3" xfId="3873" xr:uid="{05D9BB42-C2B4-43B3-AD23-C5667623A224}"/>
    <cellStyle name="Comma 19 2 2 3 2" xfId="3874" xr:uid="{3CF58E92-7642-46BA-9CB2-672417910966}"/>
    <cellStyle name="Comma 19 2 2 3 2 2" xfId="3875" xr:uid="{3C3FCBC1-A26C-4270-9355-5A500A476852}"/>
    <cellStyle name="Comma 19 2 2 3 2 2 2" xfId="3876" xr:uid="{1BD26F9B-84BE-457F-B5F9-D9AA62AEF2C1}"/>
    <cellStyle name="Comma 19 2 2 3 2 2 2 2" xfId="3877" xr:uid="{22CE4EF8-6C39-44F1-A1E4-38E2BC6F360A}"/>
    <cellStyle name="Comma 19 2 2 3 2 2 2 2 2" xfId="3878" xr:uid="{05B965E1-C80D-4913-965F-3E90521AFFAC}"/>
    <cellStyle name="Comma 19 2 2 3 2 2 2 2 3" xfId="3879" xr:uid="{CCBA924D-3E13-4EEC-8C51-4355652B9177}"/>
    <cellStyle name="Comma 19 2 2 3 2 2 2 3" xfId="3880" xr:uid="{253C59E4-90F7-46E3-8D10-10DC794F4147}"/>
    <cellStyle name="Comma 19 2 2 3 2 2 2 4" xfId="3881" xr:uid="{98F19F3B-A054-4B3A-A83D-179080BE9E9B}"/>
    <cellStyle name="Comma 19 2 2 3 2 2 3" xfId="3882" xr:uid="{7A48936B-97B9-435E-AFF8-EB440AC9A5ED}"/>
    <cellStyle name="Comma 19 2 2 3 2 2 3 2" xfId="3883" xr:uid="{CEAC8DA1-59FB-495F-909C-73008F74F856}"/>
    <cellStyle name="Comma 19 2 2 3 2 2 3 3" xfId="3884" xr:uid="{3F4DFA2E-A006-41DB-AD6A-009C4039AE0A}"/>
    <cellStyle name="Comma 19 2 2 3 2 2 4" xfId="3885" xr:uid="{00BE973A-EE54-423C-BB88-A043EA6F609A}"/>
    <cellStyle name="Comma 19 2 2 3 2 2 5" xfId="3886" xr:uid="{F533413F-F2A0-4BE9-AF5D-7313E48E063D}"/>
    <cellStyle name="Comma 19 2 2 3 2 3" xfId="3887" xr:uid="{446C9314-B78F-4CF9-9B66-6880009A3EF5}"/>
    <cellStyle name="Comma 19 2 2 3 2 3 2" xfId="3888" xr:uid="{201B0BA0-8B59-4132-8580-351AE02ED1D1}"/>
    <cellStyle name="Comma 19 2 2 3 2 3 2 2" xfId="3889" xr:uid="{CB03EA48-71A1-4382-BF3B-06B271AD6985}"/>
    <cellStyle name="Comma 19 2 2 3 2 3 2 3" xfId="3890" xr:uid="{7DDD03B7-2C78-4572-8C9C-41A52D7369A8}"/>
    <cellStyle name="Comma 19 2 2 3 2 3 3" xfId="3891" xr:uid="{D2A2AD50-6A7B-47BE-B8DB-BFC52EB6E1EC}"/>
    <cellStyle name="Comma 19 2 2 3 2 3 4" xfId="3892" xr:uid="{22351463-E1DD-4894-9D8F-9CC7B2A2FA9C}"/>
    <cellStyle name="Comma 19 2 2 3 2 4" xfId="3893" xr:uid="{BB40480A-9D3D-4877-B141-5821CE07A791}"/>
    <cellStyle name="Comma 19 2 2 3 2 4 2" xfId="3894" xr:uid="{855AA6A2-CDF4-44AA-94C0-1D338692258B}"/>
    <cellStyle name="Comma 19 2 2 3 2 4 3" xfId="3895" xr:uid="{CC8035E9-3051-4CAB-B5FC-910901D08B48}"/>
    <cellStyle name="Comma 19 2 2 3 2 5" xfId="3896" xr:uid="{547E76B1-9867-4F79-8D51-2C76582F6B28}"/>
    <cellStyle name="Comma 19 2 2 3 2 6" xfId="3897" xr:uid="{479F826C-7F80-4833-936E-A3DC4B86F0E7}"/>
    <cellStyle name="Comma 19 2 2 3 3" xfId="3898" xr:uid="{88523D23-19F3-47AB-813D-5CE2C449D677}"/>
    <cellStyle name="Comma 19 2 2 3 3 2" xfId="3899" xr:uid="{736D71B5-2171-4CAC-9EED-4B35698583E2}"/>
    <cellStyle name="Comma 19 2 2 3 3 2 2" xfId="3900" xr:uid="{7F383285-B99C-4A93-A9D3-2594B6EC028F}"/>
    <cellStyle name="Comma 19 2 2 3 3 2 2 2" xfId="3901" xr:uid="{46EBC866-CDBE-4446-B3A2-104714377238}"/>
    <cellStyle name="Comma 19 2 2 3 3 2 2 3" xfId="3902" xr:uid="{E96F1933-9EA1-48A0-9AF3-E4B5A52CEE74}"/>
    <cellStyle name="Comma 19 2 2 3 3 2 3" xfId="3903" xr:uid="{17BE8B77-B2DE-4D4B-BE8A-FD41B0D83326}"/>
    <cellStyle name="Comma 19 2 2 3 3 2 4" xfId="3904" xr:uid="{98D56B96-D49A-413A-8C7C-CADEA3652A30}"/>
    <cellStyle name="Comma 19 2 2 3 3 3" xfId="3905" xr:uid="{46DB32D0-3A0B-42C2-AEA6-A8D4459A0CB9}"/>
    <cellStyle name="Comma 19 2 2 3 3 3 2" xfId="3906" xr:uid="{00BEB3BC-70D8-4078-8896-2608B0DCE8E5}"/>
    <cellStyle name="Comma 19 2 2 3 3 3 3" xfId="3907" xr:uid="{234D864B-EF8B-42CC-B6B3-8F41CF117B61}"/>
    <cellStyle name="Comma 19 2 2 3 3 4" xfId="3908" xr:uid="{F06D7966-A2B4-4B32-93C5-F4F43B672120}"/>
    <cellStyle name="Comma 19 2 2 3 3 5" xfId="3909" xr:uid="{178409E5-722C-434C-A4D0-4B589D96E127}"/>
    <cellStyle name="Comma 19 2 2 3 4" xfId="3910" xr:uid="{C261DB92-1929-455C-86F2-D70AFEE04C6C}"/>
    <cellStyle name="Comma 19 2 2 3 4 2" xfId="3911" xr:uid="{68F41EF6-0BDB-45C3-B894-9F0B0F7960D7}"/>
    <cellStyle name="Comma 19 2 2 3 4 2 2" xfId="3912" xr:uid="{FD3D323A-80A1-4A92-BC7D-74C83CF28AD6}"/>
    <cellStyle name="Comma 19 2 2 3 4 2 3" xfId="3913" xr:uid="{A77BE607-4598-4421-9B60-65A95F4F62D9}"/>
    <cellStyle name="Comma 19 2 2 3 4 3" xfId="3914" xr:uid="{7FB2C723-88F6-4526-82BF-A742B982531C}"/>
    <cellStyle name="Comma 19 2 2 3 4 4" xfId="3915" xr:uid="{7759D1E2-F85B-4D0D-8B44-E125BF8B3A25}"/>
    <cellStyle name="Comma 19 2 2 3 5" xfId="3916" xr:uid="{573F9536-E191-4277-A34C-1EF32B955305}"/>
    <cellStyle name="Comma 19 2 2 3 5 2" xfId="3917" xr:uid="{757142A4-5926-4734-ACE1-0C9A5147FC08}"/>
    <cellStyle name="Comma 19 2 2 3 5 3" xfId="3918" xr:uid="{25CFDBA4-75B7-4D65-8E7C-6D4B31D1FC45}"/>
    <cellStyle name="Comma 19 2 2 3 6" xfId="3919" xr:uid="{14D16E1D-A5B0-4EE5-9BCA-30F1969BD8C6}"/>
    <cellStyle name="Comma 19 2 2 3 7" xfId="3920" xr:uid="{66369FB3-1909-4B8C-BE5C-CC9ADDC8FB10}"/>
    <cellStyle name="Comma 19 2 2 4" xfId="3921" xr:uid="{4CA27566-9872-4CB5-905C-3F95CB50C43F}"/>
    <cellStyle name="Comma 19 2 2 4 2" xfId="3922" xr:uid="{4205A3C9-EC42-4F39-9937-E5B4D44603E9}"/>
    <cellStyle name="Comma 19 2 2 4 2 2" xfId="3923" xr:uid="{C2B03E12-3FCD-4045-9691-13C93920F0B3}"/>
    <cellStyle name="Comma 19 2 2 4 2 2 2" xfId="3924" xr:uid="{BCF8E452-BD62-429C-9774-CC2D7C8BE8EF}"/>
    <cellStyle name="Comma 19 2 2 4 2 2 2 2" xfId="3925" xr:uid="{E7BB5C47-2A15-46A2-9FDC-1B71B56F2934}"/>
    <cellStyle name="Comma 19 2 2 4 2 2 2 2 2" xfId="3926" xr:uid="{39D4CF09-82ED-48E1-ABA2-81272AEAE8A1}"/>
    <cellStyle name="Comma 19 2 2 4 2 2 2 2 3" xfId="3927" xr:uid="{DD166254-9731-4A49-8FFE-0B26DE2A72B7}"/>
    <cellStyle name="Comma 19 2 2 4 2 2 2 3" xfId="3928" xr:uid="{E7130281-7736-4AB7-8B04-580A955CD8BB}"/>
    <cellStyle name="Comma 19 2 2 4 2 2 2 4" xfId="3929" xr:uid="{F16D5879-4DA2-4594-83FC-F4F4C0810236}"/>
    <cellStyle name="Comma 19 2 2 4 2 2 3" xfId="3930" xr:uid="{B227E6DB-FCB4-453A-8E6A-6264D73C345E}"/>
    <cellStyle name="Comma 19 2 2 4 2 2 3 2" xfId="3931" xr:uid="{FEE7E893-3828-4DEC-9208-DFB7B919F17F}"/>
    <cellStyle name="Comma 19 2 2 4 2 2 3 3" xfId="3932" xr:uid="{773A1DE2-5D5E-4D14-B6C9-C3A3A46805CA}"/>
    <cellStyle name="Comma 19 2 2 4 2 2 4" xfId="3933" xr:uid="{541BF422-E485-4070-B2E7-89F4A24AB89C}"/>
    <cellStyle name="Comma 19 2 2 4 2 2 5" xfId="3934" xr:uid="{B8F15552-0155-453C-9B80-527A48E637A5}"/>
    <cellStyle name="Comma 19 2 2 4 2 3" xfId="3935" xr:uid="{CAE1032C-3C14-434B-BD30-7A733766190E}"/>
    <cellStyle name="Comma 19 2 2 4 2 3 2" xfId="3936" xr:uid="{DF65C2EB-7E9B-4194-85E3-64473C9C071B}"/>
    <cellStyle name="Comma 19 2 2 4 2 3 2 2" xfId="3937" xr:uid="{610DBC6A-F9D1-4372-8752-530DEBD5F996}"/>
    <cellStyle name="Comma 19 2 2 4 2 3 2 3" xfId="3938" xr:uid="{19830EC6-F18F-48DE-A6D7-084C83AAFBA0}"/>
    <cellStyle name="Comma 19 2 2 4 2 3 3" xfId="3939" xr:uid="{078E4626-AD21-4774-83FB-4986EFE917A9}"/>
    <cellStyle name="Comma 19 2 2 4 2 3 4" xfId="3940" xr:uid="{A8F1FDA6-4673-45F3-8B4F-FD3F73691CD9}"/>
    <cellStyle name="Comma 19 2 2 4 2 4" xfId="3941" xr:uid="{66C71A0E-2754-45B4-BAC3-F27484277B48}"/>
    <cellStyle name="Comma 19 2 2 4 2 4 2" xfId="3942" xr:uid="{6CC397FE-2494-4EB0-9DCA-C4BA0F5F5E08}"/>
    <cellStyle name="Comma 19 2 2 4 2 4 3" xfId="3943" xr:uid="{32688780-040F-4774-9AD4-83B9878521DF}"/>
    <cellStyle name="Comma 19 2 2 4 2 5" xfId="3944" xr:uid="{C8DD92F0-16EC-4A73-956B-C2D6D4B5934F}"/>
    <cellStyle name="Comma 19 2 2 4 2 6" xfId="3945" xr:uid="{D8EAA7E0-073E-4EB0-BBF9-7AA2981AD9E5}"/>
    <cellStyle name="Comma 19 2 2 4 3" xfId="3946" xr:uid="{A3D13B8F-8ACC-4651-82ED-C40E0F61F851}"/>
    <cellStyle name="Comma 19 2 2 4 3 2" xfId="3947" xr:uid="{15FC24AA-BF2A-4CB7-972D-DF43EFA68782}"/>
    <cellStyle name="Comma 19 2 2 4 3 2 2" xfId="3948" xr:uid="{E511D0A6-7765-4E70-A65B-4569F45F498F}"/>
    <cellStyle name="Comma 19 2 2 4 3 2 2 2" xfId="3949" xr:uid="{647168D8-E921-4559-9120-A3571A92F759}"/>
    <cellStyle name="Comma 19 2 2 4 3 2 2 3" xfId="3950" xr:uid="{2EA51334-C553-4453-B153-3EE2CC542281}"/>
    <cellStyle name="Comma 19 2 2 4 3 2 3" xfId="3951" xr:uid="{8A2C136E-FAA8-4176-BA69-EB4FC7A3CDCE}"/>
    <cellStyle name="Comma 19 2 2 4 3 2 4" xfId="3952" xr:uid="{7DAAA81A-8121-4468-9550-D623CC01437E}"/>
    <cellStyle name="Comma 19 2 2 4 3 3" xfId="3953" xr:uid="{DEA495F3-17F6-406D-AF3F-FAC5AB136AC0}"/>
    <cellStyle name="Comma 19 2 2 4 3 3 2" xfId="3954" xr:uid="{8BFD013E-C826-4FC2-896B-2F1DAA803F25}"/>
    <cellStyle name="Comma 19 2 2 4 3 3 3" xfId="3955" xr:uid="{50B2DB0F-3B8E-44FA-8F01-7D15CFB76CE7}"/>
    <cellStyle name="Comma 19 2 2 4 3 4" xfId="3956" xr:uid="{BA12AFE2-E308-491C-92EA-2AD15E9D14C0}"/>
    <cellStyle name="Comma 19 2 2 4 3 5" xfId="3957" xr:uid="{3131694F-CE62-4F7E-B91A-01402D2E8BEB}"/>
    <cellStyle name="Comma 19 2 2 4 4" xfId="3958" xr:uid="{A2F239E4-F00C-4522-8FB2-EB83B31DC7A6}"/>
    <cellStyle name="Comma 19 2 2 4 4 2" xfId="3959" xr:uid="{D056D75D-782F-4513-89C1-1C8845115118}"/>
    <cellStyle name="Comma 19 2 2 4 4 2 2" xfId="3960" xr:uid="{1169D55C-A945-4A7A-9DFE-86452B3BA393}"/>
    <cellStyle name="Comma 19 2 2 4 4 2 3" xfId="3961" xr:uid="{505090CC-769C-4CE0-BDB0-50CF713F77CF}"/>
    <cellStyle name="Comma 19 2 2 4 4 3" xfId="3962" xr:uid="{38342385-5778-49FF-84A3-9144BB05B620}"/>
    <cellStyle name="Comma 19 2 2 4 4 4" xfId="3963" xr:uid="{D78201CB-216F-4F7F-9A9F-592F07C9EEA4}"/>
    <cellStyle name="Comma 19 2 2 4 5" xfId="3964" xr:uid="{102AF84C-B1BF-42CA-B08B-039B5DF70619}"/>
    <cellStyle name="Comma 19 2 2 4 5 2" xfId="3965" xr:uid="{9BB28C59-0086-4DCD-805C-7497B850DB66}"/>
    <cellStyle name="Comma 19 2 2 4 5 3" xfId="3966" xr:uid="{BCF5E20A-FABF-4BB5-AAB6-4E0843283FBA}"/>
    <cellStyle name="Comma 19 2 2 4 6" xfId="3967" xr:uid="{69061612-2425-422A-ACBF-C330BA56EA3B}"/>
    <cellStyle name="Comma 19 2 2 4 7" xfId="3968" xr:uid="{CDD4C0A8-F7B1-43E6-976E-5419DC9283FF}"/>
    <cellStyle name="Comma 19 2 2 5" xfId="3969" xr:uid="{D7A8B7C3-BC03-460C-9F49-707AD1BDA98D}"/>
    <cellStyle name="Comma 19 2 2 5 2" xfId="3970" xr:uid="{58E470E7-69A4-4AE4-A33B-4408A4042D59}"/>
    <cellStyle name="Comma 19 2 2 5 2 2" xfId="3971" xr:uid="{2C5B29A0-8C2E-416F-9EEE-CD7A0A56EA19}"/>
    <cellStyle name="Comma 19 2 2 5 2 2 2" xfId="3972" xr:uid="{BC0682A4-77E9-4115-9119-ABC42265E7C3}"/>
    <cellStyle name="Comma 19 2 2 5 2 2 2 2" xfId="3973" xr:uid="{E21B86E4-90F4-4305-9211-201BE6AF1E8D}"/>
    <cellStyle name="Comma 19 2 2 5 2 2 2 3" xfId="3974" xr:uid="{256DA6A8-91E0-4777-BBC5-5EDE88442E9B}"/>
    <cellStyle name="Comma 19 2 2 5 2 2 3" xfId="3975" xr:uid="{9BC8C26B-E163-452C-BF06-1D8C9CCB7CE5}"/>
    <cellStyle name="Comma 19 2 2 5 2 2 4" xfId="3976" xr:uid="{0FB5FB94-C2A6-4661-A198-A86A88BE449B}"/>
    <cellStyle name="Comma 19 2 2 5 2 3" xfId="3977" xr:uid="{C4C8B009-C2F1-4793-A420-29B86ED6CA02}"/>
    <cellStyle name="Comma 19 2 2 5 2 3 2" xfId="3978" xr:uid="{CE83DA07-0A6B-4F79-991B-CE3FD4ABF4BE}"/>
    <cellStyle name="Comma 19 2 2 5 2 3 3" xfId="3979" xr:uid="{A02B21CB-88F0-4F76-BF7D-6603842714D5}"/>
    <cellStyle name="Comma 19 2 2 5 2 4" xfId="3980" xr:uid="{F539DAE4-75C3-48C1-A3F2-4FFDF19982FF}"/>
    <cellStyle name="Comma 19 2 2 5 2 5" xfId="3981" xr:uid="{4BC16A7C-BD63-4781-AB2A-9C7B3BE82978}"/>
    <cellStyle name="Comma 19 2 2 5 3" xfId="3982" xr:uid="{0304A3E3-C977-4F0C-99A3-085ACC720CB5}"/>
    <cellStyle name="Comma 19 2 2 5 3 2" xfId="3983" xr:uid="{F2ED6F52-4163-4BA1-86BD-2CA532EEEF96}"/>
    <cellStyle name="Comma 19 2 2 5 3 2 2" xfId="3984" xr:uid="{E6C516E9-59D5-400B-803E-234BB9CDE530}"/>
    <cellStyle name="Comma 19 2 2 5 3 2 3" xfId="3985" xr:uid="{A2CB5406-1499-44B0-B8DA-091295F551B3}"/>
    <cellStyle name="Comma 19 2 2 5 3 3" xfId="3986" xr:uid="{7D1598E3-2B21-47EB-992A-9D24B42789BD}"/>
    <cellStyle name="Comma 19 2 2 5 3 4" xfId="3987" xr:uid="{FC3BEB67-5F84-4926-866A-14C143C38582}"/>
    <cellStyle name="Comma 19 2 2 5 4" xfId="3988" xr:uid="{1D0A5CD0-4C00-4D77-A407-FD2C0E0DE4A0}"/>
    <cellStyle name="Comma 19 2 2 5 4 2" xfId="3989" xr:uid="{78A42555-74BD-498A-AE6C-685BA26138D5}"/>
    <cellStyle name="Comma 19 2 2 5 4 3" xfId="3990" xr:uid="{501423AF-79FB-4AFD-8DAB-B52543A41C75}"/>
    <cellStyle name="Comma 19 2 2 5 5" xfId="3991" xr:uid="{19BAFEEE-076C-4B1F-BEF5-1A062A0F7C56}"/>
    <cellStyle name="Comma 19 2 2 5 6" xfId="3992" xr:uid="{47B697C2-B8C5-4D35-BF91-5555307B0F1F}"/>
    <cellStyle name="Comma 19 2 2 6" xfId="3993" xr:uid="{BC7C4685-56A8-45CC-A434-8431367E85E4}"/>
    <cellStyle name="Comma 19 2 2 6 2" xfId="3994" xr:uid="{6C90A9C8-3DDF-452E-9E4E-EDF106EBAB78}"/>
    <cellStyle name="Comma 19 2 2 6 2 2" xfId="3995" xr:uid="{172778CD-680D-4700-9284-F20652B7ADED}"/>
    <cellStyle name="Comma 19 2 2 6 2 2 2" xfId="3996" xr:uid="{2ED2FDF4-FCAF-4BBA-80F4-9F81EBBCA5B8}"/>
    <cellStyle name="Comma 19 2 2 6 2 2 3" xfId="3997" xr:uid="{37522EE1-2851-4F39-9C09-4B8587B5EF3A}"/>
    <cellStyle name="Comma 19 2 2 6 2 3" xfId="3998" xr:uid="{01CD32FC-4669-42AE-B43F-362443928C01}"/>
    <cellStyle name="Comma 19 2 2 6 2 4" xfId="3999" xr:uid="{FAAF08C7-14E6-4DD7-ABD7-F3745626DA57}"/>
    <cellStyle name="Comma 19 2 2 6 3" xfId="4000" xr:uid="{B8E6E614-C853-4412-9E04-08184A3EC259}"/>
    <cellStyle name="Comma 19 2 2 6 3 2" xfId="4001" xr:uid="{20767F4C-ED86-448D-947E-3FA068EA22B7}"/>
    <cellStyle name="Comma 19 2 2 6 3 3" xfId="4002" xr:uid="{CD4FD460-50D8-4637-9684-1F4774B4A681}"/>
    <cellStyle name="Comma 19 2 2 6 4" xfId="4003" xr:uid="{3BDFDFAA-1322-4739-B921-5CB0CCC99D57}"/>
    <cellStyle name="Comma 19 2 2 6 5" xfId="4004" xr:uid="{3112B651-8C74-4371-9C93-4DC95C1B3B80}"/>
    <cellStyle name="Comma 19 2 2 7" xfId="4005" xr:uid="{75E431C5-5EE5-4FCF-9ABB-FA8A7FC54714}"/>
    <cellStyle name="Comma 19 2 2 7 2" xfId="4006" xr:uid="{CF7516C9-F855-4085-96AB-69283ED18330}"/>
    <cellStyle name="Comma 19 2 2 7 2 2" xfId="4007" xr:uid="{230E4C3F-0A56-43CF-AF32-C553384DC156}"/>
    <cellStyle name="Comma 19 2 2 7 2 3" xfId="4008" xr:uid="{CB937BD1-5C5E-473C-9CC3-4EB045A7FFA2}"/>
    <cellStyle name="Comma 19 2 2 7 3" xfId="4009" xr:uid="{ABBDD4BF-E35D-479D-B01D-892698ACAD61}"/>
    <cellStyle name="Comma 19 2 2 7 4" xfId="4010" xr:uid="{BDA85658-4754-47B2-94E4-7404D366FEA9}"/>
    <cellStyle name="Comma 19 2 2 8" xfId="4011" xr:uid="{DF985B13-2158-4A8F-8599-A72B87C49DE7}"/>
    <cellStyle name="Comma 19 2 2 8 2" xfId="4012" xr:uid="{B18C90DE-DF5A-4D81-9FAD-83D2AF8AB9F3}"/>
    <cellStyle name="Comma 19 2 2 8 3" xfId="4013" xr:uid="{D51DBC66-0887-4C59-BBB7-2776ED370D92}"/>
    <cellStyle name="Comma 19 2 2 9" xfId="4014" xr:uid="{25E75661-B61A-4B51-A5CB-898306213419}"/>
    <cellStyle name="Comma 19 2 2 9 2" xfId="4015" xr:uid="{6A06989D-DA77-461C-BF9C-C47DBF82A3A1}"/>
    <cellStyle name="Comma 19 2 2 9 3" xfId="4016" xr:uid="{2FF52D88-BB95-40DD-A6C9-7A09E29F034C}"/>
    <cellStyle name="Comma 19 2 3" xfId="4017" xr:uid="{66C0AEB8-9CBA-4C3D-8B47-03A72B63CC9A}"/>
    <cellStyle name="Comma 19 2 3 2" xfId="4018" xr:uid="{939EAA33-1E58-453D-B825-E24F21D31E9A}"/>
    <cellStyle name="Comma 19 2 3 2 2" xfId="4019" xr:uid="{89438A84-063F-41D7-A3DE-AFD9BA46FE9F}"/>
    <cellStyle name="Comma 19 2 3 2 2 2" xfId="4020" xr:uid="{99416A4A-622F-483B-ACEF-F2E036DA7AF6}"/>
    <cellStyle name="Comma 19 2 3 2 2 2 2" xfId="4021" xr:uid="{5D911931-63EB-45A6-8276-166237C5CC38}"/>
    <cellStyle name="Comma 19 2 3 2 2 2 2 2" xfId="4022" xr:uid="{C3B00F27-539D-49E3-B510-1AB461CF07F9}"/>
    <cellStyle name="Comma 19 2 3 2 2 2 2 2 2" xfId="4023" xr:uid="{B391FD62-0EA1-4B8F-B26A-6F0E42B82ED6}"/>
    <cellStyle name="Comma 19 2 3 2 2 2 2 2 3" xfId="4024" xr:uid="{9C3EB230-50C9-4841-861A-9F2AC7CD283B}"/>
    <cellStyle name="Comma 19 2 3 2 2 2 2 3" xfId="4025" xr:uid="{4566B7F5-795A-4F72-B942-FD2FA72E11CA}"/>
    <cellStyle name="Comma 19 2 3 2 2 2 2 4" xfId="4026" xr:uid="{9DC77680-0956-40D4-A91F-D2B3290D6629}"/>
    <cellStyle name="Comma 19 2 3 2 2 2 3" xfId="4027" xr:uid="{9D0ADB60-9113-431F-A7EE-DBF2FC797815}"/>
    <cellStyle name="Comma 19 2 3 2 2 2 3 2" xfId="4028" xr:uid="{E67B8429-2885-4BE0-8899-7540EE2A65EE}"/>
    <cellStyle name="Comma 19 2 3 2 2 2 3 3" xfId="4029" xr:uid="{00EFEF77-1D0A-408F-9119-E7536662680E}"/>
    <cellStyle name="Comma 19 2 3 2 2 2 4" xfId="4030" xr:uid="{A25EA1C9-A6A5-4B25-A896-41878F0701B0}"/>
    <cellStyle name="Comma 19 2 3 2 2 2 5" xfId="4031" xr:uid="{5A0C78E3-09E3-4D0B-A3C7-635A47BD298A}"/>
    <cellStyle name="Comma 19 2 3 2 2 3" xfId="4032" xr:uid="{662A598B-3E04-4D43-A595-46515556AD1A}"/>
    <cellStyle name="Comma 19 2 3 2 2 3 2" xfId="4033" xr:uid="{39F64FFA-1266-4A3D-8736-D756A78570DA}"/>
    <cellStyle name="Comma 19 2 3 2 2 3 2 2" xfId="4034" xr:uid="{72B31E82-E22F-4DA8-BF45-87AB735AD5DB}"/>
    <cellStyle name="Comma 19 2 3 2 2 3 2 3" xfId="4035" xr:uid="{751FB3A4-C2F4-4642-89A0-DE33D5845358}"/>
    <cellStyle name="Comma 19 2 3 2 2 3 3" xfId="4036" xr:uid="{7AF34E71-DDFA-417F-81A4-80641DE1B48D}"/>
    <cellStyle name="Comma 19 2 3 2 2 3 4" xfId="4037" xr:uid="{F479F7D0-2495-4314-A17C-2BE655096113}"/>
    <cellStyle name="Comma 19 2 3 2 2 4" xfId="4038" xr:uid="{4FAD5B04-9616-416B-AC1D-0894476C3C91}"/>
    <cellStyle name="Comma 19 2 3 2 2 4 2" xfId="4039" xr:uid="{7C903484-8ACA-4DDB-8E2B-9E1C496501D6}"/>
    <cellStyle name="Comma 19 2 3 2 2 4 3" xfId="4040" xr:uid="{A0FFFCE6-0F12-4AC1-88D0-0FBC5D102121}"/>
    <cellStyle name="Comma 19 2 3 2 2 5" xfId="4041" xr:uid="{7BE07DDA-385C-4A5D-ADD2-C42F435A969B}"/>
    <cellStyle name="Comma 19 2 3 2 2 6" xfId="4042" xr:uid="{633617D6-C6A5-4926-8518-6414E0686AB4}"/>
    <cellStyle name="Comma 19 2 3 2 3" xfId="4043" xr:uid="{ACC0AFF9-CB18-4EEB-AA17-77EFEF767029}"/>
    <cellStyle name="Comma 19 2 3 2 3 2" xfId="4044" xr:uid="{7BEFFEAF-15F5-4689-B278-7DD6E2F43B25}"/>
    <cellStyle name="Comma 19 2 3 2 3 2 2" xfId="4045" xr:uid="{6ADADCAE-FD1A-4089-9981-2F888053D632}"/>
    <cellStyle name="Comma 19 2 3 2 3 2 2 2" xfId="4046" xr:uid="{1BF4BC22-00E9-4B91-9A40-587B23266838}"/>
    <cellStyle name="Comma 19 2 3 2 3 2 2 3" xfId="4047" xr:uid="{3194CEA1-DECE-4856-8D33-D141D9CBB5D1}"/>
    <cellStyle name="Comma 19 2 3 2 3 2 3" xfId="4048" xr:uid="{A1CC862B-5AF2-49AA-8077-649B33579E05}"/>
    <cellStyle name="Comma 19 2 3 2 3 2 4" xfId="4049" xr:uid="{07F5AD8C-8BE0-49C6-A53B-8279E35DE243}"/>
    <cellStyle name="Comma 19 2 3 2 3 3" xfId="4050" xr:uid="{29D9DE3A-2BB9-4A14-BDF2-B6D89252CAE2}"/>
    <cellStyle name="Comma 19 2 3 2 3 3 2" xfId="4051" xr:uid="{A5CE6B7A-8E5A-46FB-B497-B84BF0FDFC12}"/>
    <cellStyle name="Comma 19 2 3 2 3 3 3" xfId="4052" xr:uid="{7DD212C0-BF08-4092-85F0-B6A9546D893F}"/>
    <cellStyle name="Comma 19 2 3 2 3 4" xfId="4053" xr:uid="{0F58D8BD-A512-471E-B590-32C90D26F579}"/>
    <cellStyle name="Comma 19 2 3 2 3 5" xfId="4054" xr:uid="{C68FC0AF-4B06-4CAD-9872-A1AA2F5986EA}"/>
    <cellStyle name="Comma 19 2 3 2 4" xfId="4055" xr:uid="{E2B729A4-BE6D-4899-8FA7-48FF9E33D274}"/>
    <cellStyle name="Comma 19 2 3 2 4 2" xfId="4056" xr:uid="{2B4ED29D-E954-4A05-8F15-36118CE8A5BF}"/>
    <cellStyle name="Comma 19 2 3 2 4 2 2" xfId="4057" xr:uid="{C49474EB-F600-4AA3-9939-841FCCD457E7}"/>
    <cellStyle name="Comma 19 2 3 2 4 2 3" xfId="4058" xr:uid="{99D152CB-6581-47C6-8B58-28F12A262064}"/>
    <cellStyle name="Comma 19 2 3 2 4 3" xfId="4059" xr:uid="{DDAC530A-8D48-44CB-A89B-96ADD6D7E8E9}"/>
    <cellStyle name="Comma 19 2 3 2 4 4" xfId="4060" xr:uid="{47F27584-855E-40EB-9385-0DA31ED759D9}"/>
    <cellStyle name="Comma 19 2 3 2 5" xfId="4061" xr:uid="{80203E67-B31F-48BF-A778-B9EC5B419696}"/>
    <cellStyle name="Comma 19 2 3 2 5 2" xfId="4062" xr:uid="{5AD533F3-8B48-4AD0-AB30-2F2991A1201B}"/>
    <cellStyle name="Comma 19 2 3 2 5 3" xfId="4063" xr:uid="{5CA24564-6F85-46D2-9525-78AD16979835}"/>
    <cellStyle name="Comma 19 2 3 2 6" xfId="4064" xr:uid="{1C6DDB5F-1E61-4B78-AB5E-BB13C3936C39}"/>
    <cellStyle name="Comma 19 2 3 2 7" xfId="4065" xr:uid="{7FE4E9E7-1887-4B5A-8B4A-64C7B0D5EABC}"/>
    <cellStyle name="Comma 19 2 3 3" xfId="4066" xr:uid="{A0DAC9E8-12A7-4AA6-AED3-FC06F108B0E7}"/>
    <cellStyle name="Comma 19 2 3 3 2" xfId="4067" xr:uid="{B353BF06-E3C6-4FF5-A822-67E052B74D84}"/>
    <cellStyle name="Comma 19 2 3 3 2 2" xfId="4068" xr:uid="{5676405B-4436-4E13-875A-A1CD1668901D}"/>
    <cellStyle name="Comma 19 2 3 3 2 2 2" xfId="4069" xr:uid="{E25285F9-1567-4791-AE8C-B2FF27C7A1CB}"/>
    <cellStyle name="Comma 19 2 3 3 2 2 2 2" xfId="4070" xr:uid="{61F6E6F2-372C-4574-8BE2-256CAE72DAF5}"/>
    <cellStyle name="Comma 19 2 3 3 2 2 2 2 2" xfId="4071" xr:uid="{6001C1C6-25B6-49F4-ABA8-B4742E7F8099}"/>
    <cellStyle name="Comma 19 2 3 3 2 2 2 2 3" xfId="4072" xr:uid="{B4DC893C-6C8D-40A9-BB7A-4DC5954807D7}"/>
    <cellStyle name="Comma 19 2 3 3 2 2 2 3" xfId="4073" xr:uid="{A211BB2C-F051-4922-8ED4-B3F7F682C6DA}"/>
    <cellStyle name="Comma 19 2 3 3 2 2 2 4" xfId="4074" xr:uid="{07D23EED-FB3B-4B86-B42B-3DB78CA3EEC9}"/>
    <cellStyle name="Comma 19 2 3 3 2 2 3" xfId="4075" xr:uid="{1673ED31-815C-4054-96BD-B0ADD01F27C0}"/>
    <cellStyle name="Comma 19 2 3 3 2 2 3 2" xfId="4076" xr:uid="{D1F83375-6EA2-4896-B965-7B746B842BF7}"/>
    <cellStyle name="Comma 19 2 3 3 2 2 3 3" xfId="4077" xr:uid="{18EDCC87-BF08-4125-8E70-E4193600BFED}"/>
    <cellStyle name="Comma 19 2 3 3 2 2 4" xfId="4078" xr:uid="{210A29A1-D85A-4942-8EB5-C133EBD32077}"/>
    <cellStyle name="Comma 19 2 3 3 2 2 5" xfId="4079" xr:uid="{8B4FD580-8EEC-4385-976C-27858AA177C2}"/>
    <cellStyle name="Comma 19 2 3 3 2 3" xfId="4080" xr:uid="{0C4255C6-4365-4A0E-8C31-2499FE7FD317}"/>
    <cellStyle name="Comma 19 2 3 3 2 3 2" xfId="4081" xr:uid="{6A22539C-3E93-4B8D-BA6E-2BB470CBA941}"/>
    <cellStyle name="Comma 19 2 3 3 2 3 2 2" xfId="4082" xr:uid="{E6272C08-1680-4A1F-B651-70E849E35F78}"/>
    <cellStyle name="Comma 19 2 3 3 2 3 2 3" xfId="4083" xr:uid="{A4ABBCDD-6923-478E-839E-27B27FFC0075}"/>
    <cellStyle name="Comma 19 2 3 3 2 3 3" xfId="4084" xr:uid="{686B8276-9053-453C-9017-614DB7CF8BF6}"/>
    <cellStyle name="Comma 19 2 3 3 2 3 4" xfId="4085" xr:uid="{160EA8BD-40B2-4B94-922E-7B8C5DD72F0C}"/>
    <cellStyle name="Comma 19 2 3 3 2 4" xfId="4086" xr:uid="{DFF9E43D-246F-485A-85E0-E5928E498CD4}"/>
    <cellStyle name="Comma 19 2 3 3 2 4 2" xfId="4087" xr:uid="{8EABB10A-F290-4E60-91A8-EA9CDCB6D725}"/>
    <cellStyle name="Comma 19 2 3 3 2 4 3" xfId="4088" xr:uid="{3342B0EE-F68F-49F4-9A9B-40F6AFB74BBF}"/>
    <cellStyle name="Comma 19 2 3 3 2 5" xfId="4089" xr:uid="{9158000A-1889-4301-A2A5-159B7A13A63E}"/>
    <cellStyle name="Comma 19 2 3 3 2 6" xfId="4090" xr:uid="{063909D6-F990-458A-8B15-6F8DBD3121E4}"/>
    <cellStyle name="Comma 19 2 3 3 3" xfId="4091" xr:uid="{2EE117A3-CB9D-4782-A36C-B17E7B3F78B6}"/>
    <cellStyle name="Comma 19 2 3 3 3 2" xfId="4092" xr:uid="{F678D181-0598-438F-AB3E-78801A1F978B}"/>
    <cellStyle name="Comma 19 2 3 3 3 2 2" xfId="4093" xr:uid="{EFA33FC4-EB3C-4945-96AD-C6DC14834D50}"/>
    <cellStyle name="Comma 19 2 3 3 3 2 2 2" xfId="4094" xr:uid="{D7A2F136-FE87-4425-BA49-DF56852B93E3}"/>
    <cellStyle name="Comma 19 2 3 3 3 2 2 3" xfId="4095" xr:uid="{0762A7DA-E1C9-4AB0-BB15-B83BB8E0F59A}"/>
    <cellStyle name="Comma 19 2 3 3 3 2 3" xfId="4096" xr:uid="{3B33452D-0676-4B17-AA88-D8DC9C79ABA7}"/>
    <cellStyle name="Comma 19 2 3 3 3 2 4" xfId="4097" xr:uid="{95FC3E21-5538-4844-BBD8-7A00BB0ED061}"/>
    <cellStyle name="Comma 19 2 3 3 3 3" xfId="4098" xr:uid="{BFEC8E18-FB90-4C93-B975-A18B0378124B}"/>
    <cellStyle name="Comma 19 2 3 3 3 3 2" xfId="4099" xr:uid="{BF52E6C3-71D6-4499-B9F0-3024B3F8E9F3}"/>
    <cellStyle name="Comma 19 2 3 3 3 3 3" xfId="4100" xr:uid="{172FD48F-D563-4F4A-BF1C-F45B01342EB8}"/>
    <cellStyle name="Comma 19 2 3 3 3 4" xfId="4101" xr:uid="{8E05BD90-1A36-48C1-84F8-EF08270E174B}"/>
    <cellStyle name="Comma 19 2 3 3 3 5" xfId="4102" xr:uid="{6058FD73-D114-4240-9CD4-66D3A07D9DED}"/>
    <cellStyle name="Comma 19 2 3 3 4" xfId="4103" xr:uid="{713404DF-ECCD-4CA5-812F-26442EFB48E5}"/>
    <cellStyle name="Comma 19 2 3 3 4 2" xfId="4104" xr:uid="{B5D9DB90-ADD3-4362-8C94-110176BA4166}"/>
    <cellStyle name="Comma 19 2 3 3 4 2 2" xfId="4105" xr:uid="{313AD389-DDC8-441A-A113-8FEB10BC4B36}"/>
    <cellStyle name="Comma 19 2 3 3 4 2 3" xfId="4106" xr:uid="{9385E856-4FAE-4A76-A74C-3AEFBEA55AAB}"/>
    <cellStyle name="Comma 19 2 3 3 4 3" xfId="4107" xr:uid="{8C181384-963A-46BB-B8A3-E24913BD6D25}"/>
    <cellStyle name="Comma 19 2 3 3 4 4" xfId="4108" xr:uid="{06832E6B-1713-4641-8B41-02EF6096BA0C}"/>
    <cellStyle name="Comma 19 2 3 3 5" xfId="4109" xr:uid="{F9B4718C-92A0-497E-AA3B-B9EC2E974764}"/>
    <cellStyle name="Comma 19 2 3 3 5 2" xfId="4110" xr:uid="{22A5CC14-8F6C-4D1D-99BE-50CB47B4DE11}"/>
    <cellStyle name="Comma 19 2 3 3 5 3" xfId="4111" xr:uid="{42BFECF2-5FF3-4C3D-B330-8E55F2F32EBE}"/>
    <cellStyle name="Comma 19 2 3 3 6" xfId="4112" xr:uid="{1FDE0C40-C085-430C-A737-CDE09980ABFD}"/>
    <cellStyle name="Comma 19 2 3 3 7" xfId="4113" xr:uid="{7F43C746-6EFB-446A-A5D8-2B30A5090162}"/>
    <cellStyle name="Comma 19 2 3 4" xfId="4114" xr:uid="{CD3B46C4-96D7-462B-916E-17FC6670460F}"/>
    <cellStyle name="Comma 19 2 3 4 2" xfId="4115" xr:uid="{16C7E720-D550-4ACE-BD8A-D30291FC5AAC}"/>
    <cellStyle name="Comma 19 2 3 4 2 2" xfId="4116" xr:uid="{BFB9762C-B571-4C94-A52B-E8525D44D436}"/>
    <cellStyle name="Comma 19 2 3 4 2 2 2" xfId="4117" xr:uid="{C299449C-1B15-42A9-BDFF-96CD81BFB408}"/>
    <cellStyle name="Comma 19 2 3 4 2 2 2 2" xfId="4118" xr:uid="{143D4C81-4E16-4015-B1CD-0F8DE56FDF6C}"/>
    <cellStyle name="Comma 19 2 3 4 2 2 2 3" xfId="4119" xr:uid="{B8EC10EA-6A4F-45B9-8800-54C299EDF682}"/>
    <cellStyle name="Comma 19 2 3 4 2 2 3" xfId="4120" xr:uid="{B4256886-32D7-4089-8B77-77374DF9C5E6}"/>
    <cellStyle name="Comma 19 2 3 4 2 2 4" xfId="4121" xr:uid="{5439EAFD-333A-4C99-A95C-E61F784225EA}"/>
    <cellStyle name="Comma 19 2 3 4 2 3" xfId="4122" xr:uid="{39C9E067-97BD-444E-8310-833B1EBCB699}"/>
    <cellStyle name="Comma 19 2 3 4 2 3 2" xfId="4123" xr:uid="{5214450B-CFEE-4811-881C-11615283CE78}"/>
    <cellStyle name="Comma 19 2 3 4 2 3 3" xfId="4124" xr:uid="{0B34939F-50C9-496A-9EF8-2F7C6A20A6C7}"/>
    <cellStyle name="Comma 19 2 3 4 2 4" xfId="4125" xr:uid="{48585B92-365B-4E81-9010-843355BD9A13}"/>
    <cellStyle name="Comma 19 2 3 4 2 5" xfId="4126" xr:uid="{B3322B27-BD6E-4C63-BB7F-EF595B75B1FC}"/>
    <cellStyle name="Comma 19 2 3 4 3" xfId="4127" xr:uid="{20A98026-0445-474A-BADC-E60B831CEE45}"/>
    <cellStyle name="Comma 19 2 3 4 3 2" xfId="4128" xr:uid="{10869DCB-2B01-403D-9601-49AC3F839BD9}"/>
    <cellStyle name="Comma 19 2 3 4 3 2 2" xfId="4129" xr:uid="{D364494E-B164-435D-87DE-B6A817360BAD}"/>
    <cellStyle name="Comma 19 2 3 4 3 2 3" xfId="4130" xr:uid="{D4E4672E-E58E-4236-8D42-928277E345E4}"/>
    <cellStyle name="Comma 19 2 3 4 3 3" xfId="4131" xr:uid="{ED44E10F-1FAF-4F05-B040-48F4F691AF28}"/>
    <cellStyle name="Comma 19 2 3 4 3 4" xfId="4132" xr:uid="{376BF7C5-8BBB-4E6D-9A95-9606FE644F90}"/>
    <cellStyle name="Comma 19 2 3 4 4" xfId="4133" xr:uid="{759FC8FF-37B2-4E4B-8340-D05091E83FBE}"/>
    <cellStyle name="Comma 19 2 3 4 4 2" xfId="4134" xr:uid="{DE2414E9-173F-4A6F-8055-5DB1B0ADDC5B}"/>
    <cellStyle name="Comma 19 2 3 4 4 3" xfId="4135" xr:uid="{25B78660-7217-4780-BC14-63EAD8C9167D}"/>
    <cellStyle name="Comma 19 2 3 4 5" xfId="4136" xr:uid="{231CC8E9-207D-428E-8AC2-2AEF87EA1CBD}"/>
    <cellStyle name="Comma 19 2 3 4 6" xfId="4137" xr:uid="{70985118-CA97-407E-B1F1-F5446D444167}"/>
    <cellStyle name="Comma 19 2 3 5" xfId="4138" xr:uid="{BBED9632-5BC8-40B0-8190-2DF51DB4C4DF}"/>
    <cellStyle name="Comma 19 2 3 5 2" xfId="4139" xr:uid="{9187DC53-124A-4EEC-99A7-C9170CF117FB}"/>
    <cellStyle name="Comma 19 2 3 5 2 2" xfId="4140" xr:uid="{F4FD4899-04E1-4180-B549-7601E2FF7886}"/>
    <cellStyle name="Comma 19 2 3 5 2 2 2" xfId="4141" xr:uid="{5FE09B65-F9A7-4848-8A8B-BB47D0E7A0C4}"/>
    <cellStyle name="Comma 19 2 3 5 2 2 3" xfId="4142" xr:uid="{6E8A3897-F5C8-4324-84E3-4D7A4E58D7DB}"/>
    <cellStyle name="Comma 19 2 3 5 2 3" xfId="4143" xr:uid="{F1431F28-6717-4ABC-A81F-181526E8F2FB}"/>
    <cellStyle name="Comma 19 2 3 5 2 4" xfId="4144" xr:uid="{4E0D8CAF-1A09-40AD-BAFC-E15B4E6C9064}"/>
    <cellStyle name="Comma 19 2 3 5 3" xfId="4145" xr:uid="{26ED75DB-4C53-425E-9C9C-CC717B92D94A}"/>
    <cellStyle name="Comma 19 2 3 5 3 2" xfId="4146" xr:uid="{FF9D3B6E-BED3-406A-BB1C-6EDB385C2105}"/>
    <cellStyle name="Comma 19 2 3 5 3 3" xfId="4147" xr:uid="{BC120667-FFBD-49E6-A157-1C805F1D1A98}"/>
    <cellStyle name="Comma 19 2 3 5 4" xfId="4148" xr:uid="{61BB29D9-BE49-4480-A1EF-335072BB5F60}"/>
    <cellStyle name="Comma 19 2 3 5 5" xfId="4149" xr:uid="{3A579307-387F-4151-B2BD-863183D882A3}"/>
    <cellStyle name="Comma 19 2 3 6" xfId="4150" xr:uid="{461CE75E-B2AE-4528-A48B-E5C87196A58A}"/>
    <cellStyle name="Comma 19 2 3 6 2" xfId="4151" xr:uid="{35BA09BA-D68B-4889-A092-D2590FC3EADF}"/>
    <cellStyle name="Comma 19 2 3 6 2 2" xfId="4152" xr:uid="{71CA3FAA-91A2-431E-BEE7-D1C8F5C91637}"/>
    <cellStyle name="Comma 19 2 3 6 2 3" xfId="4153" xr:uid="{185B11E7-16B8-4F47-B11C-8E595A64B336}"/>
    <cellStyle name="Comma 19 2 3 6 3" xfId="4154" xr:uid="{C88CDB1C-82C0-481C-8A8D-0AAB94B17BFE}"/>
    <cellStyle name="Comma 19 2 3 6 4" xfId="4155" xr:uid="{897B19F6-76E8-45E4-ABC0-39C709C1355F}"/>
    <cellStyle name="Comma 19 2 3 7" xfId="4156" xr:uid="{097EF18D-F182-44AF-AB80-05745C0F033A}"/>
    <cellStyle name="Comma 19 2 3 7 2" xfId="4157" xr:uid="{3608DA11-D0D9-414A-8DC7-3759CB11DFA3}"/>
    <cellStyle name="Comma 19 2 3 7 3" xfId="4158" xr:uid="{4DF9AF7D-F235-484A-A645-4611DDAEFD99}"/>
    <cellStyle name="Comma 19 2 3 8" xfId="4159" xr:uid="{5087C20A-2C21-423A-81D0-D1D84ECC4A6A}"/>
    <cellStyle name="Comma 19 2 3 9" xfId="4160" xr:uid="{AF129315-5A08-44E4-A6B8-FB221E160203}"/>
    <cellStyle name="Comma 19 2 4" xfId="4161" xr:uid="{D4B77ED7-28BB-466B-8009-A674C567C0C3}"/>
    <cellStyle name="Comma 19 2 4 2" xfId="4162" xr:uid="{12135A33-A2EE-4A65-A38F-3BAF533C410E}"/>
    <cellStyle name="Comma 19 2 4 2 2" xfId="4163" xr:uid="{CA3BD7E7-939C-4484-88A0-02C3423E668E}"/>
    <cellStyle name="Comma 19 2 4 2 2 2" xfId="4164" xr:uid="{2898DF05-8CEC-4E4C-B94D-15EF38D3A0F6}"/>
    <cellStyle name="Comma 19 2 4 2 2 2 2" xfId="4165" xr:uid="{324CDC0E-1E10-45A1-A775-B519BBFBA21D}"/>
    <cellStyle name="Comma 19 2 4 2 2 2 2 2" xfId="4166" xr:uid="{AE1C1FB2-745B-4220-9B2E-3BAC84B1B6D6}"/>
    <cellStyle name="Comma 19 2 4 2 2 2 2 3" xfId="4167" xr:uid="{8586D4F8-9AAD-4A98-ADE4-5F4F1676B4DB}"/>
    <cellStyle name="Comma 19 2 4 2 2 2 3" xfId="4168" xr:uid="{B3FEEFD9-004A-495B-9406-EAD22C766E18}"/>
    <cellStyle name="Comma 19 2 4 2 2 2 4" xfId="4169" xr:uid="{12E4D462-5115-4F71-9BE2-BE3DA68D88AC}"/>
    <cellStyle name="Comma 19 2 4 2 2 3" xfId="4170" xr:uid="{87A7CB07-6232-4DE1-9AA5-65CA80940334}"/>
    <cellStyle name="Comma 19 2 4 2 2 3 2" xfId="4171" xr:uid="{C326CD1C-4F35-4E3B-AF43-A7D532D8A7D9}"/>
    <cellStyle name="Comma 19 2 4 2 2 3 3" xfId="4172" xr:uid="{6EB3DA4F-54EF-4E2B-858B-4EDDB7DF0255}"/>
    <cellStyle name="Comma 19 2 4 2 2 4" xfId="4173" xr:uid="{344B1ECC-F514-4216-B398-C5D80C8E945F}"/>
    <cellStyle name="Comma 19 2 4 2 2 5" xfId="4174" xr:uid="{4093A21A-AAAF-4F1B-A370-7741FA76E6B5}"/>
    <cellStyle name="Comma 19 2 4 2 3" xfId="4175" xr:uid="{B97F6277-85E9-419C-B288-E06F50E8FDD3}"/>
    <cellStyle name="Comma 19 2 4 2 3 2" xfId="4176" xr:uid="{C4E1358E-05CB-4B16-A359-72E0E6A73205}"/>
    <cellStyle name="Comma 19 2 4 2 3 2 2" xfId="4177" xr:uid="{BFD3D61E-4331-4223-9508-9E2D93216FAF}"/>
    <cellStyle name="Comma 19 2 4 2 3 2 3" xfId="4178" xr:uid="{BB0DF33C-F15E-4BC5-97A0-667816321791}"/>
    <cellStyle name="Comma 19 2 4 2 3 3" xfId="4179" xr:uid="{A252FFFB-B047-4E20-B4A7-566F0AEF80D4}"/>
    <cellStyle name="Comma 19 2 4 2 3 4" xfId="4180" xr:uid="{95DE1D0C-416C-41CE-840E-CE31903C39E1}"/>
    <cellStyle name="Comma 19 2 4 2 4" xfId="4181" xr:uid="{ECDDE842-FAEB-4A92-B7E3-3385492F1129}"/>
    <cellStyle name="Comma 19 2 4 2 4 2" xfId="4182" xr:uid="{992CECF4-552A-4E2C-A28B-458716093C20}"/>
    <cellStyle name="Comma 19 2 4 2 4 3" xfId="4183" xr:uid="{AD510E73-76F4-47D3-A856-47A24B23FF07}"/>
    <cellStyle name="Comma 19 2 4 2 5" xfId="4184" xr:uid="{D4046A22-46F8-4BFD-BEF9-556D659A0D1A}"/>
    <cellStyle name="Comma 19 2 4 2 6" xfId="4185" xr:uid="{6504D804-3364-4C5B-A583-36FB3D07F0A8}"/>
    <cellStyle name="Comma 19 2 4 3" xfId="4186" xr:uid="{B951F2B2-47A4-4239-B7F0-AC96BB0C4DBE}"/>
    <cellStyle name="Comma 19 2 4 3 2" xfId="4187" xr:uid="{7531D160-202B-4007-B079-2B59550217E9}"/>
    <cellStyle name="Comma 19 2 4 3 2 2" xfId="4188" xr:uid="{D3251C29-26B7-42C8-81A0-6DC618668B3F}"/>
    <cellStyle name="Comma 19 2 4 3 2 2 2" xfId="4189" xr:uid="{3C0968F5-AEB7-45C7-B148-05EFC1157AD1}"/>
    <cellStyle name="Comma 19 2 4 3 2 2 3" xfId="4190" xr:uid="{3281129E-4E1D-4248-AEA0-D6C639F87BA1}"/>
    <cellStyle name="Comma 19 2 4 3 2 3" xfId="4191" xr:uid="{4FF1AFF7-C9E0-4CCD-8606-EB52C67677BC}"/>
    <cellStyle name="Comma 19 2 4 3 2 4" xfId="4192" xr:uid="{A2B09E15-BBC6-4D25-9A84-5FEB1BC69098}"/>
    <cellStyle name="Comma 19 2 4 3 3" xfId="4193" xr:uid="{0EE67AD2-BFE7-4934-8981-7D80D3018ECD}"/>
    <cellStyle name="Comma 19 2 4 3 3 2" xfId="4194" xr:uid="{7B1AF854-3E09-4E69-9027-E57C30C8CF64}"/>
    <cellStyle name="Comma 19 2 4 3 3 3" xfId="4195" xr:uid="{90159C95-2144-4147-BA6B-04D2B26A3C5E}"/>
    <cellStyle name="Comma 19 2 4 3 4" xfId="4196" xr:uid="{217C32F9-5991-49E4-A521-FDF3F90E0260}"/>
    <cellStyle name="Comma 19 2 4 3 5" xfId="4197" xr:uid="{A8198DFF-3FD3-472C-878B-954512BA6F20}"/>
    <cellStyle name="Comma 19 2 4 4" xfId="4198" xr:uid="{0DA99BD6-87BA-453D-97A5-BDBB8DBA6536}"/>
    <cellStyle name="Comma 19 2 4 4 2" xfId="4199" xr:uid="{67E6AB70-0CB5-4A02-A19D-A20BE706442A}"/>
    <cellStyle name="Comma 19 2 4 4 2 2" xfId="4200" xr:uid="{A68C323E-7A23-483E-BAA9-E016978CE0BB}"/>
    <cellStyle name="Comma 19 2 4 4 2 3" xfId="4201" xr:uid="{969D0292-089A-4608-8399-EB95DED75703}"/>
    <cellStyle name="Comma 19 2 4 4 3" xfId="4202" xr:uid="{59854868-38AC-4F1F-87E2-32F090797116}"/>
    <cellStyle name="Comma 19 2 4 4 4" xfId="4203" xr:uid="{779C75C3-9D6A-4AFD-B061-7CA082E10C65}"/>
    <cellStyle name="Comma 19 2 4 5" xfId="4204" xr:uid="{B3FF5E64-8097-4571-914A-FEA518D84F80}"/>
    <cellStyle name="Comma 19 2 4 5 2" xfId="4205" xr:uid="{C1FF5778-3606-4A60-B02F-2CCE88C7F755}"/>
    <cellStyle name="Comma 19 2 4 5 3" xfId="4206" xr:uid="{C5A505E0-2F62-417E-A5AC-A78FF19691EC}"/>
    <cellStyle name="Comma 19 2 4 6" xfId="4207" xr:uid="{F5A2AA87-8401-4242-94EB-538268FF5FB1}"/>
    <cellStyle name="Comma 19 2 4 7" xfId="4208" xr:uid="{519FAE79-AC22-45DB-9B84-2F951579A383}"/>
    <cellStyle name="Comma 19 2 4 8" xfId="4209" xr:uid="{5C43D45D-D1FE-415B-A034-0784B6BCEE1E}"/>
    <cellStyle name="Comma 19 2 5" xfId="4210" xr:uid="{6754E6DD-2CB8-4A09-9107-299ADDE39852}"/>
    <cellStyle name="Comma 19 2 5 2" xfId="4211" xr:uid="{477361B0-4524-4A1D-8B0A-F32435F0401A}"/>
    <cellStyle name="Comma 19 2 5 2 2" xfId="4212" xr:uid="{275A950F-6E76-4E81-8AB9-C073F09315CB}"/>
    <cellStyle name="Comma 19 2 5 2 2 2" xfId="4213" xr:uid="{4FAEB9C2-912B-4EA5-80AA-FE30A8DD23D5}"/>
    <cellStyle name="Comma 19 2 5 2 2 2 2" xfId="4214" xr:uid="{8267D58A-C606-4864-8BED-B322096EB2C9}"/>
    <cellStyle name="Comma 19 2 5 2 2 2 2 2" xfId="4215" xr:uid="{4B24B93D-526A-4510-99E5-6AD37DF9F909}"/>
    <cellStyle name="Comma 19 2 5 2 2 2 2 3" xfId="4216" xr:uid="{B9CDCA22-FC48-42DC-9BB3-680C6226086D}"/>
    <cellStyle name="Comma 19 2 5 2 2 2 3" xfId="4217" xr:uid="{CAAAAB67-CEBF-4E65-95F7-7E0BCF2EB386}"/>
    <cellStyle name="Comma 19 2 5 2 2 2 4" xfId="4218" xr:uid="{342AEEC0-A5E2-44DA-8131-2D49EAB1B362}"/>
    <cellStyle name="Comma 19 2 5 2 2 3" xfId="4219" xr:uid="{C32DE328-248F-4BD4-B94B-FF0F680B8840}"/>
    <cellStyle name="Comma 19 2 5 2 2 3 2" xfId="4220" xr:uid="{CB869A49-4C6E-4B2A-AD9E-0B3F7DA248EA}"/>
    <cellStyle name="Comma 19 2 5 2 2 3 3" xfId="4221" xr:uid="{344540B4-E421-42BC-B97C-3101399A89F9}"/>
    <cellStyle name="Comma 19 2 5 2 2 4" xfId="4222" xr:uid="{61A7A9AB-3165-477E-8869-9283E79D5C89}"/>
    <cellStyle name="Comma 19 2 5 2 2 5" xfId="4223" xr:uid="{532FCA59-1CF1-406F-B488-1672F07A2E07}"/>
    <cellStyle name="Comma 19 2 5 2 3" xfId="4224" xr:uid="{0E13A99A-90C2-471F-B3C3-AB7FD31024DA}"/>
    <cellStyle name="Comma 19 2 5 2 3 2" xfId="4225" xr:uid="{2A8E73A4-0433-4282-B5A9-4EAC248EC158}"/>
    <cellStyle name="Comma 19 2 5 2 3 2 2" xfId="4226" xr:uid="{7B7B9141-3BF3-41C3-B29E-BE036A0F40CE}"/>
    <cellStyle name="Comma 19 2 5 2 3 2 3" xfId="4227" xr:uid="{82D115AE-EC25-454B-81A6-6A4BE8446E4D}"/>
    <cellStyle name="Comma 19 2 5 2 3 3" xfId="4228" xr:uid="{4CD2450D-B9B6-43DB-A184-E5ECD7A6F8E6}"/>
    <cellStyle name="Comma 19 2 5 2 3 4" xfId="4229" xr:uid="{5EDF2862-563B-4AFB-8089-8B5C73451914}"/>
    <cellStyle name="Comma 19 2 5 2 4" xfId="4230" xr:uid="{23A30CBF-19B4-4F78-970B-2D8E9B5C7B10}"/>
    <cellStyle name="Comma 19 2 5 2 4 2" xfId="4231" xr:uid="{96122D7D-43B7-4618-B154-3587A8CEDBD0}"/>
    <cellStyle name="Comma 19 2 5 2 4 3" xfId="4232" xr:uid="{C05E1169-94A3-4A9E-9F6A-FC99D7560F3C}"/>
    <cellStyle name="Comma 19 2 5 2 5" xfId="4233" xr:uid="{8EAE390C-8522-4D6B-9527-60D497228EA4}"/>
    <cellStyle name="Comma 19 2 5 2 6" xfId="4234" xr:uid="{72B20228-3A39-4F32-8E5D-BDF7C27A0071}"/>
    <cellStyle name="Comma 19 2 5 3" xfId="4235" xr:uid="{7C04C550-87A8-4C36-9EDE-16B738EBD910}"/>
    <cellStyle name="Comma 19 2 5 3 2" xfId="4236" xr:uid="{D21EB534-8223-4E43-89CD-D9B3C84484A4}"/>
    <cellStyle name="Comma 19 2 5 3 2 2" xfId="4237" xr:uid="{08CDAC6E-3640-4C34-8485-6757BC4C8D0B}"/>
    <cellStyle name="Comma 19 2 5 3 2 2 2" xfId="4238" xr:uid="{0A626FC2-AB39-4478-8775-5A602761657A}"/>
    <cellStyle name="Comma 19 2 5 3 2 2 3" xfId="4239" xr:uid="{B95D9D8F-CE82-4615-BA3D-2B06D26D9A8A}"/>
    <cellStyle name="Comma 19 2 5 3 2 3" xfId="4240" xr:uid="{2E472E29-70D2-4CD6-AEA3-67834BF15F95}"/>
    <cellStyle name="Comma 19 2 5 3 2 4" xfId="4241" xr:uid="{1BC3E10E-798C-4A5F-9BB5-1B07BEC39462}"/>
    <cellStyle name="Comma 19 2 5 3 3" xfId="4242" xr:uid="{913BA5C5-0C31-4DC0-88D7-A414783A4CBC}"/>
    <cellStyle name="Comma 19 2 5 3 3 2" xfId="4243" xr:uid="{205162B9-9868-4FB9-9FAF-E03D2F17619A}"/>
    <cellStyle name="Comma 19 2 5 3 3 3" xfId="4244" xr:uid="{B45344CE-16A5-4492-9D92-AB9CFE78BCC2}"/>
    <cellStyle name="Comma 19 2 5 3 4" xfId="4245" xr:uid="{AADDA9E1-9411-4FD3-B5B0-C952EEC985E5}"/>
    <cellStyle name="Comma 19 2 5 3 5" xfId="4246" xr:uid="{1578791B-2BF2-4EE5-BF4F-7C17B5C1925D}"/>
    <cellStyle name="Comma 19 2 5 4" xfId="4247" xr:uid="{2C7BA0BB-4AAA-438E-8164-A0E0B25624C7}"/>
    <cellStyle name="Comma 19 2 5 4 2" xfId="4248" xr:uid="{747B0652-B939-4759-A7A3-3B17204522CD}"/>
    <cellStyle name="Comma 19 2 5 4 2 2" xfId="4249" xr:uid="{57B99294-AE04-4E43-AA39-FCC2C6C16F32}"/>
    <cellStyle name="Comma 19 2 5 4 2 3" xfId="4250" xr:uid="{B1C0BC59-FD65-438A-96D8-F4B1947AD5F6}"/>
    <cellStyle name="Comma 19 2 5 4 3" xfId="4251" xr:uid="{0C69D3BD-B68F-44CF-8286-EB5E67019272}"/>
    <cellStyle name="Comma 19 2 5 4 4" xfId="4252" xr:uid="{17F23A95-2610-4393-BD18-9A1B24E504B4}"/>
    <cellStyle name="Comma 19 2 5 5" xfId="4253" xr:uid="{DB8F1BDC-8797-4675-834B-F8D94A6450C2}"/>
    <cellStyle name="Comma 19 2 5 5 2" xfId="4254" xr:uid="{18FFD076-EA5C-46FD-ABB8-A92C17A9B0D1}"/>
    <cellStyle name="Comma 19 2 5 5 3" xfId="4255" xr:uid="{982AB860-26C3-438B-B457-AF3EA45B71E7}"/>
    <cellStyle name="Comma 19 2 5 6" xfId="4256" xr:uid="{50834FF6-625D-4E86-BD44-53BE0953FAD7}"/>
    <cellStyle name="Comma 19 2 5 7" xfId="4257" xr:uid="{05A8DC65-7205-4203-9546-8E4CBBC84988}"/>
    <cellStyle name="Comma 19 2 6" xfId="4258" xr:uid="{D139627F-869B-45CD-B028-C1BB21F90B55}"/>
    <cellStyle name="Comma 19 2 6 2" xfId="4259" xr:uid="{881BB6E0-58FE-40B0-B7B0-D26DC583461D}"/>
    <cellStyle name="Comma 19 2 6 2 2" xfId="4260" xr:uid="{BE5422AF-DA2E-4E9E-A0A4-177E0FF82491}"/>
    <cellStyle name="Comma 19 2 6 2 2 2" xfId="4261" xr:uid="{6AA4E9F8-8258-42E9-8CD3-C03D825B2025}"/>
    <cellStyle name="Comma 19 2 6 2 2 2 2" xfId="4262" xr:uid="{D37D25FB-20E6-4DD2-B32F-D92FACB2D843}"/>
    <cellStyle name="Comma 19 2 6 2 2 2 3" xfId="4263" xr:uid="{3F2A35A3-800E-4918-BE31-0E2419303B3C}"/>
    <cellStyle name="Comma 19 2 6 2 2 3" xfId="4264" xr:uid="{C39F84C7-1918-41A3-A962-E0A0CCB3E668}"/>
    <cellStyle name="Comma 19 2 6 2 2 4" xfId="4265" xr:uid="{3A7C6558-4CE3-4773-9D87-258FD107ECCB}"/>
    <cellStyle name="Comma 19 2 6 2 3" xfId="4266" xr:uid="{CA8F8E08-4CA2-497D-B8BD-955C881A0152}"/>
    <cellStyle name="Comma 19 2 6 2 3 2" xfId="4267" xr:uid="{8B88CB5A-C24F-48C1-A79B-02BDE8DE9BE1}"/>
    <cellStyle name="Comma 19 2 6 2 3 3" xfId="4268" xr:uid="{B13294B5-FE2B-4B6B-9C2D-0BF4DEE35D36}"/>
    <cellStyle name="Comma 19 2 6 2 4" xfId="4269" xr:uid="{B7CC9EED-79F8-41A9-8A94-C51708B9EA4A}"/>
    <cellStyle name="Comma 19 2 6 2 5" xfId="4270" xr:uid="{52425729-965C-4EE6-8D46-743793B0F442}"/>
    <cellStyle name="Comma 19 2 6 3" xfId="4271" xr:uid="{7B6105F0-6D82-486B-9A5B-90C9CF3730E2}"/>
    <cellStyle name="Comma 19 2 6 3 2" xfId="4272" xr:uid="{98B32A1B-E6D6-4319-9BB1-0DD9E0864A0F}"/>
    <cellStyle name="Comma 19 2 6 3 2 2" xfId="4273" xr:uid="{BD4146BB-863A-4D57-9496-903D3C5E6473}"/>
    <cellStyle name="Comma 19 2 6 3 2 3" xfId="4274" xr:uid="{080F00D0-D472-439E-A346-8F7D8DE3DEE6}"/>
    <cellStyle name="Comma 19 2 6 3 3" xfId="4275" xr:uid="{63C1ACBE-46BF-49CD-A3BC-C7F26F31CC87}"/>
    <cellStyle name="Comma 19 2 6 3 4" xfId="4276" xr:uid="{DD56ACA4-CEEB-4510-8A97-F07995C11C19}"/>
    <cellStyle name="Comma 19 2 6 4" xfId="4277" xr:uid="{FBB29F49-FAF2-4801-98EC-260A70D1C55A}"/>
    <cellStyle name="Comma 19 2 6 4 2" xfId="4278" xr:uid="{C32C362B-78AD-4D42-A15F-555973A15226}"/>
    <cellStyle name="Comma 19 2 6 4 3" xfId="4279" xr:uid="{D47A34DC-3F7E-4F37-A7B6-8D268AFF21C1}"/>
    <cellStyle name="Comma 19 2 6 5" xfId="4280" xr:uid="{EDF3AB0F-C464-4F41-9F17-2DEE9603D4CA}"/>
    <cellStyle name="Comma 19 2 6 6" xfId="4281" xr:uid="{234BCE3E-CCB7-454E-BF3F-A39F2C306A29}"/>
    <cellStyle name="Comma 19 2 7" xfId="4282" xr:uid="{8C515C6E-1044-4444-AD94-D21B474758DA}"/>
    <cellStyle name="Comma 19 2 7 2" xfId="4283" xr:uid="{495457DD-3C0D-4859-A667-4F9C8B95378B}"/>
    <cellStyle name="Comma 19 2 7 2 2" xfId="4284" xr:uid="{0888F5C1-F48C-4E90-A32D-AA03FFA4175F}"/>
    <cellStyle name="Comma 19 2 7 2 2 2" xfId="4285" xr:uid="{3481D5B5-4FA8-4E89-B737-3F8076166257}"/>
    <cellStyle name="Comma 19 2 7 2 2 3" xfId="4286" xr:uid="{0E75B625-7488-4BFB-AED6-B80172F890BA}"/>
    <cellStyle name="Comma 19 2 7 2 3" xfId="4287" xr:uid="{F2F50B08-7A66-4B0B-9D86-235A71969E25}"/>
    <cellStyle name="Comma 19 2 7 2 4" xfId="4288" xr:uid="{C07ADA20-E069-435C-A812-51CB6A5BF179}"/>
    <cellStyle name="Comma 19 2 7 3" xfId="4289" xr:uid="{931E8084-D66D-40CC-81A8-9E076A19AA15}"/>
    <cellStyle name="Comma 19 2 7 3 2" xfId="4290" xr:uid="{51B744C8-3646-42E7-B597-6C0C5A014723}"/>
    <cellStyle name="Comma 19 2 7 3 3" xfId="4291" xr:uid="{CB6598B0-88CB-4154-8EE6-032E0E5A8216}"/>
    <cellStyle name="Comma 19 2 7 4" xfId="4292" xr:uid="{4996149F-3987-46F4-99E8-4474A6BD5573}"/>
    <cellStyle name="Comma 19 2 7 5" xfId="4293" xr:uid="{0B55E507-F081-4814-9EE5-3D730195C142}"/>
    <cellStyle name="Comma 19 2 8" xfId="4294" xr:uid="{0F94D761-6DE2-4250-B453-7DAAFD9DABBF}"/>
    <cellStyle name="Comma 19 2 8 2" xfId="4295" xr:uid="{3EB4A81B-B2AD-46FC-9029-565780E0445A}"/>
    <cellStyle name="Comma 19 2 8 2 2" xfId="4296" xr:uid="{08EAEC78-37C1-414A-A561-95E34AD2A210}"/>
    <cellStyle name="Comma 19 2 8 2 3" xfId="4297" xr:uid="{2D116604-A259-4EAA-853E-B068DBE9556E}"/>
    <cellStyle name="Comma 19 2 8 3" xfId="4298" xr:uid="{EAD41182-72D6-4D6E-B22E-B6841BBA83FA}"/>
    <cellStyle name="Comma 19 2 8 4" xfId="4299" xr:uid="{51A59053-C2E9-4845-8364-B66371F7D363}"/>
    <cellStyle name="Comma 19 2 9" xfId="4300" xr:uid="{F5C89E2A-FB2B-4623-96D9-50800FCD4748}"/>
    <cellStyle name="Comma 19 2 9 2" xfId="4301" xr:uid="{B477482C-E796-4D57-90AA-BBF41232C394}"/>
    <cellStyle name="Comma 19 2 9 3" xfId="4302" xr:uid="{0E7008BA-C5C4-4485-8D1F-47E35D9600FD}"/>
    <cellStyle name="Comma 19 3" xfId="4303" xr:uid="{60B960E3-D900-4C26-BA2F-5A72D663690A}"/>
    <cellStyle name="Comma 19 3 10" xfId="4304" xr:uid="{A150C286-0C9A-4844-B97E-BB44B12B237D}"/>
    <cellStyle name="Comma 19 3 10 2" xfId="4305" xr:uid="{50768C16-8F63-41D5-835D-FBAA8D360653}"/>
    <cellStyle name="Comma 19 3 10 3" xfId="4306" xr:uid="{D1B6692B-DB1E-447E-99F0-8BB66E65782D}"/>
    <cellStyle name="Comma 19 3 11" xfId="4307" xr:uid="{41C3447E-D172-42C8-B525-40C8AB47FF3D}"/>
    <cellStyle name="Comma 19 3 12" xfId="4308" xr:uid="{874824E0-2B77-47CD-B977-F28C5F07B078}"/>
    <cellStyle name="Comma 19 3 13" xfId="4309" xr:uid="{3654D3FF-D8B3-4F6B-9818-D98C8F64C607}"/>
    <cellStyle name="Comma 19 3 2" xfId="4310" xr:uid="{3DD5A769-60A5-41CC-8E0B-25891505640E}"/>
    <cellStyle name="Comma 19 3 2 10" xfId="4311" xr:uid="{92586B9C-8969-40F0-98EF-009B9B4F9AE8}"/>
    <cellStyle name="Comma 19 3 2 2" xfId="4312" xr:uid="{25A235FD-92BA-4A05-88ED-D87CB84192B9}"/>
    <cellStyle name="Comma 19 3 2 2 2" xfId="4313" xr:uid="{DB4A6810-EC8D-440E-9A36-AF749E8F5B6D}"/>
    <cellStyle name="Comma 19 3 2 2 2 2" xfId="4314" xr:uid="{89249A58-B49F-42B9-964B-7DAB05A49015}"/>
    <cellStyle name="Comma 19 3 2 2 2 2 2" xfId="4315" xr:uid="{AFF05565-523E-4B34-8C8A-C9B63561AE55}"/>
    <cellStyle name="Comma 19 3 2 2 2 2 2 2" xfId="4316" xr:uid="{42DFB392-EDC6-417B-9549-C9E7EEC404D2}"/>
    <cellStyle name="Comma 19 3 2 2 2 2 2 2 2" xfId="4317" xr:uid="{484EC043-C41C-44D6-9248-835E6F19D0F1}"/>
    <cellStyle name="Comma 19 3 2 2 2 2 2 2 3" xfId="4318" xr:uid="{482DEBF2-3939-4F8A-91F5-98CAFB10304E}"/>
    <cellStyle name="Comma 19 3 2 2 2 2 2 3" xfId="4319" xr:uid="{2C81F2AB-3ED3-4967-8FAE-FDB0B34F9BFC}"/>
    <cellStyle name="Comma 19 3 2 2 2 2 2 4" xfId="4320" xr:uid="{1C318BFD-0E4D-4189-8A38-C79CA4DE744B}"/>
    <cellStyle name="Comma 19 3 2 2 2 2 3" xfId="4321" xr:uid="{87BCC230-C746-418F-BB14-641E66301BF8}"/>
    <cellStyle name="Comma 19 3 2 2 2 2 3 2" xfId="4322" xr:uid="{5192ECB6-7978-4A33-B88C-DA58A3CABE8A}"/>
    <cellStyle name="Comma 19 3 2 2 2 2 3 3" xfId="4323" xr:uid="{21795A2D-438B-4E75-B480-09B9A40993D6}"/>
    <cellStyle name="Comma 19 3 2 2 2 2 4" xfId="4324" xr:uid="{FA6622A5-D94F-4399-9146-022422B8EDE9}"/>
    <cellStyle name="Comma 19 3 2 2 2 2 5" xfId="4325" xr:uid="{1F575F29-2033-4D82-A134-14A22A719CCB}"/>
    <cellStyle name="Comma 19 3 2 2 2 3" xfId="4326" xr:uid="{65D333A1-AABF-4BD4-BE51-2689B3D937F0}"/>
    <cellStyle name="Comma 19 3 2 2 2 3 2" xfId="4327" xr:uid="{E21CEC2D-3562-4311-A6BE-988DE4281E3A}"/>
    <cellStyle name="Comma 19 3 2 2 2 3 2 2" xfId="4328" xr:uid="{4D2A6D56-6A30-4ECE-BBCD-F9217BE29D40}"/>
    <cellStyle name="Comma 19 3 2 2 2 3 2 3" xfId="4329" xr:uid="{A0613AA8-C846-49E0-A556-3CDB455CB69A}"/>
    <cellStyle name="Comma 19 3 2 2 2 3 3" xfId="4330" xr:uid="{CF53B03A-1D9D-4322-81CC-A15E9FC7B6B4}"/>
    <cellStyle name="Comma 19 3 2 2 2 3 4" xfId="4331" xr:uid="{F68C1D6D-BE42-464D-8958-3AD7547BC374}"/>
    <cellStyle name="Comma 19 3 2 2 2 4" xfId="4332" xr:uid="{700652FF-4A0F-4C78-A291-F20365F6475D}"/>
    <cellStyle name="Comma 19 3 2 2 2 4 2" xfId="4333" xr:uid="{B1B1FEB6-B640-46CC-9262-0168AFF4FEF2}"/>
    <cellStyle name="Comma 19 3 2 2 2 4 3" xfId="4334" xr:uid="{459570FF-6E29-4FE9-8071-627711F7FA56}"/>
    <cellStyle name="Comma 19 3 2 2 2 5" xfId="4335" xr:uid="{621492B2-4FC2-417D-B53E-782CD6090690}"/>
    <cellStyle name="Comma 19 3 2 2 2 6" xfId="4336" xr:uid="{65813976-D4B7-4547-A0ED-D9A51C452FFB}"/>
    <cellStyle name="Comma 19 3 2 2 3" xfId="4337" xr:uid="{D995802F-E4EB-49F6-822F-78B44A7A8B01}"/>
    <cellStyle name="Comma 19 3 2 2 3 2" xfId="4338" xr:uid="{B4510039-F78C-4A62-86DB-564670EC6F05}"/>
    <cellStyle name="Comma 19 3 2 2 3 2 2" xfId="4339" xr:uid="{44E60BDC-BBEC-47E5-8449-981C99B2E251}"/>
    <cellStyle name="Comma 19 3 2 2 3 2 2 2" xfId="4340" xr:uid="{7C3B6BF3-C949-46C9-A0E7-1028E7A71EF9}"/>
    <cellStyle name="Comma 19 3 2 2 3 2 2 3" xfId="4341" xr:uid="{B0D35932-741F-4E3D-B5EC-10B25078213C}"/>
    <cellStyle name="Comma 19 3 2 2 3 2 3" xfId="4342" xr:uid="{F3EFA0A4-4D8C-48F1-839C-BD82C49F10AC}"/>
    <cellStyle name="Comma 19 3 2 2 3 2 4" xfId="4343" xr:uid="{28F981BE-3633-47BB-B638-7E3C085D63F3}"/>
    <cellStyle name="Comma 19 3 2 2 3 3" xfId="4344" xr:uid="{C9039B48-B030-493F-A0A0-9A735BFFF955}"/>
    <cellStyle name="Comma 19 3 2 2 3 3 2" xfId="4345" xr:uid="{A4DB81AF-E9F7-4DE2-A675-5371C61CDA55}"/>
    <cellStyle name="Comma 19 3 2 2 3 3 3" xfId="4346" xr:uid="{13C51049-27E5-4CF1-A518-5D802B2B54ED}"/>
    <cellStyle name="Comma 19 3 2 2 3 4" xfId="4347" xr:uid="{0428A423-CAFC-4D6C-A02A-328D51A3D1EC}"/>
    <cellStyle name="Comma 19 3 2 2 3 5" xfId="4348" xr:uid="{AF4E8C5D-00AC-4031-949A-E1C0CC76CB42}"/>
    <cellStyle name="Comma 19 3 2 2 4" xfId="4349" xr:uid="{EF854633-D54F-44D3-9D52-5517CDEA45FB}"/>
    <cellStyle name="Comma 19 3 2 2 4 2" xfId="4350" xr:uid="{DAF1DF67-E725-4208-87A0-C89AB05915D0}"/>
    <cellStyle name="Comma 19 3 2 2 4 2 2" xfId="4351" xr:uid="{8205958B-BA31-4B46-B6A8-948CF06788E8}"/>
    <cellStyle name="Comma 19 3 2 2 4 2 3" xfId="4352" xr:uid="{11D74921-F9FB-4DED-9B4E-33CCCEB6D324}"/>
    <cellStyle name="Comma 19 3 2 2 4 3" xfId="4353" xr:uid="{93AD348D-6429-4A83-8A0B-536E19B5B8FF}"/>
    <cellStyle name="Comma 19 3 2 2 4 4" xfId="4354" xr:uid="{D97CDB0E-8948-4F37-96D9-FBFF2013C95A}"/>
    <cellStyle name="Comma 19 3 2 2 5" xfId="4355" xr:uid="{D3532191-3CD4-48F2-806F-0ACE0B41C0C5}"/>
    <cellStyle name="Comma 19 3 2 2 5 2" xfId="4356" xr:uid="{6EE8A13A-3F24-4657-B1F0-FCE9E0B7A977}"/>
    <cellStyle name="Comma 19 3 2 2 5 3" xfId="4357" xr:uid="{02AFCD4C-678F-4332-836F-5D2CBEB41FE4}"/>
    <cellStyle name="Comma 19 3 2 2 6" xfId="4358" xr:uid="{18099EED-ECAB-43A4-A835-7B0209FB5E2C}"/>
    <cellStyle name="Comma 19 3 2 2 7" xfId="4359" xr:uid="{F2644D27-AB84-4D42-8591-C4D42A64C27C}"/>
    <cellStyle name="Comma 19 3 2 3" xfId="4360" xr:uid="{7B783FB6-FED1-4753-8B25-6A35598F6C3D}"/>
    <cellStyle name="Comma 19 3 2 3 2" xfId="4361" xr:uid="{2F68382E-0022-44BD-8468-6257FCB69377}"/>
    <cellStyle name="Comma 19 3 2 3 2 2" xfId="4362" xr:uid="{9882A658-88A8-4D2D-BF0C-E8BF41FDCA69}"/>
    <cellStyle name="Comma 19 3 2 3 2 2 2" xfId="4363" xr:uid="{FF0326B6-DC02-4184-9964-71817D4EDB07}"/>
    <cellStyle name="Comma 19 3 2 3 2 2 2 2" xfId="4364" xr:uid="{83517DB2-5CAE-453B-9B45-63904FFA6B2A}"/>
    <cellStyle name="Comma 19 3 2 3 2 2 2 2 2" xfId="4365" xr:uid="{670B991B-45E9-4665-A910-C4E615067085}"/>
    <cellStyle name="Comma 19 3 2 3 2 2 2 2 3" xfId="4366" xr:uid="{3C782FE5-BEF0-4342-B977-9241959351AE}"/>
    <cellStyle name="Comma 19 3 2 3 2 2 2 3" xfId="4367" xr:uid="{ED398DF3-D106-499A-AA2F-846206C054D9}"/>
    <cellStyle name="Comma 19 3 2 3 2 2 2 4" xfId="4368" xr:uid="{4BE9B386-1578-4497-B837-0182A32F6296}"/>
    <cellStyle name="Comma 19 3 2 3 2 2 3" xfId="4369" xr:uid="{41E13F5C-E84E-4D21-B1D5-D72A05D3BCEB}"/>
    <cellStyle name="Comma 19 3 2 3 2 2 3 2" xfId="4370" xr:uid="{727FE7CF-E6F1-4EC7-8FE3-EEE6A4A06410}"/>
    <cellStyle name="Comma 19 3 2 3 2 2 3 3" xfId="4371" xr:uid="{0DF179E6-F055-4A86-AA82-AE3500D03278}"/>
    <cellStyle name="Comma 19 3 2 3 2 2 4" xfId="4372" xr:uid="{A204BBD8-25ED-4C62-B184-0B75A63A6EF7}"/>
    <cellStyle name="Comma 19 3 2 3 2 2 5" xfId="4373" xr:uid="{873DF794-32B7-4E5F-8A7E-47203E1440C7}"/>
    <cellStyle name="Comma 19 3 2 3 2 3" xfId="4374" xr:uid="{162B4B89-32F9-4C5F-AC37-B3409B6D7FF5}"/>
    <cellStyle name="Comma 19 3 2 3 2 3 2" xfId="4375" xr:uid="{F59E3BCC-5D5D-4164-83FA-395D0F4480F8}"/>
    <cellStyle name="Comma 19 3 2 3 2 3 2 2" xfId="4376" xr:uid="{1AAE1222-901F-41CD-A911-29B79F57DE7C}"/>
    <cellStyle name="Comma 19 3 2 3 2 3 2 3" xfId="4377" xr:uid="{98174B5B-3A0E-4973-94BE-9BC203996821}"/>
    <cellStyle name="Comma 19 3 2 3 2 3 3" xfId="4378" xr:uid="{322617D1-3130-4317-A002-7DE151D23A67}"/>
    <cellStyle name="Comma 19 3 2 3 2 3 4" xfId="4379" xr:uid="{31FC1D30-42DE-4724-9449-667FEF509627}"/>
    <cellStyle name="Comma 19 3 2 3 2 4" xfId="4380" xr:uid="{11FA3600-CBA4-452D-BE85-CDD2BB70DC82}"/>
    <cellStyle name="Comma 19 3 2 3 2 4 2" xfId="4381" xr:uid="{D3876228-8D02-40EE-AF6F-DDA41A26191C}"/>
    <cellStyle name="Comma 19 3 2 3 2 4 3" xfId="4382" xr:uid="{0D33ED59-0D64-46AF-9428-FA7D365B34F4}"/>
    <cellStyle name="Comma 19 3 2 3 2 5" xfId="4383" xr:uid="{36C54E48-1B75-48B9-BED9-8ACC02835B1E}"/>
    <cellStyle name="Comma 19 3 2 3 2 6" xfId="4384" xr:uid="{1F5ED3CE-E208-4B63-A040-4787542C4EB9}"/>
    <cellStyle name="Comma 19 3 2 3 3" xfId="4385" xr:uid="{BAB059E4-1D68-49F2-A9E1-2422D65AF9F9}"/>
    <cellStyle name="Comma 19 3 2 3 3 2" xfId="4386" xr:uid="{16C2B418-40A7-4A2E-962F-4BE4A151EE58}"/>
    <cellStyle name="Comma 19 3 2 3 3 2 2" xfId="4387" xr:uid="{E33791D0-AA72-4CF3-AA1F-E545C3FCBE58}"/>
    <cellStyle name="Comma 19 3 2 3 3 2 2 2" xfId="4388" xr:uid="{6D5D03CE-B7DB-4BA6-8DAF-B2AAEDCF80D3}"/>
    <cellStyle name="Comma 19 3 2 3 3 2 2 3" xfId="4389" xr:uid="{E32D9146-6779-4298-ADD9-093B246CF421}"/>
    <cellStyle name="Comma 19 3 2 3 3 2 3" xfId="4390" xr:uid="{3D2C995C-1185-4A11-829C-AA5023818E59}"/>
    <cellStyle name="Comma 19 3 2 3 3 2 4" xfId="4391" xr:uid="{1140F342-72EB-4202-AD2B-385057607435}"/>
    <cellStyle name="Comma 19 3 2 3 3 3" xfId="4392" xr:uid="{97328898-1481-493D-95C5-AC341320F19D}"/>
    <cellStyle name="Comma 19 3 2 3 3 3 2" xfId="4393" xr:uid="{26ED922D-10DD-4D6D-9BAA-D7FABFD34A87}"/>
    <cellStyle name="Comma 19 3 2 3 3 3 3" xfId="4394" xr:uid="{EB5DD54A-ED41-4BF4-A5C8-B72521692681}"/>
    <cellStyle name="Comma 19 3 2 3 3 4" xfId="4395" xr:uid="{D4E57021-4D34-40E0-A143-A49A9F395BB6}"/>
    <cellStyle name="Comma 19 3 2 3 3 5" xfId="4396" xr:uid="{706C77BD-D317-42C4-A6CD-0AFB4B82ECE9}"/>
    <cellStyle name="Comma 19 3 2 3 4" xfId="4397" xr:uid="{9B944851-F0A0-4BA4-AF70-F7C3B96F54FD}"/>
    <cellStyle name="Comma 19 3 2 3 4 2" xfId="4398" xr:uid="{AD495C66-AE4A-4A1A-9518-810C6D792E48}"/>
    <cellStyle name="Comma 19 3 2 3 4 2 2" xfId="4399" xr:uid="{628890FF-944E-4E4F-A4B9-F502ED75D2A1}"/>
    <cellStyle name="Comma 19 3 2 3 4 2 3" xfId="4400" xr:uid="{91C07EA2-8FB9-4FF7-9822-9AC3351975F0}"/>
    <cellStyle name="Comma 19 3 2 3 4 3" xfId="4401" xr:uid="{CAF96659-7E8C-4A55-AE1B-6383A879D49A}"/>
    <cellStyle name="Comma 19 3 2 3 4 4" xfId="4402" xr:uid="{9AE7DFC4-9749-4DD5-AC5C-E2C6036CF7E9}"/>
    <cellStyle name="Comma 19 3 2 3 5" xfId="4403" xr:uid="{C603B291-80B8-4895-B6CC-5964F378D246}"/>
    <cellStyle name="Comma 19 3 2 3 5 2" xfId="4404" xr:uid="{D4433D00-6D4A-432D-ADDC-394620634C4A}"/>
    <cellStyle name="Comma 19 3 2 3 5 3" xfId="4405" xr:uid="{7978F8FD-678E-4D57-9D12-2005401B803B}"/>
    <cellStyle name="Comma 19 3 2 3 6" xfId="4406" xr:uid="{3207AC84-EE38-492C-AFA5-B89C3F84E98B}"/>
    <cellStyle name="Comma 19 3 2 3 7" xfId="4407" xr:uid="{EB88A44D-F07E-45FB-8254-691F89042F6B}"/>
    <cellStyle name="Comma 19 3 2 4" xfId="4408" xr:uid="{305FE2AD-AC76-4D4C-9967-076F4C8EDD95}"/>
    <cellStyle name="Comma 19 3 2 4 2" xfId="4409" xr:uid="{910ADCF1-A297-440B-A634-D18CC2345BB9}"/>
    <cellStyle name="Comma 19 3 2 4 2 2" xfId="4410" xr:uid="{2000F0D7-1FD9-4B3E-B2D5-B026090844A7}"/>
    <cellStyle name="Comma 19 3 2 4 2 2 2" xfId="4411" xr:uid="{2BF21B99-A1A6-4AB3-9DA9-5D301CAA1203}"/>
    <cellStyle name="Comma 19 3 2 4 2 2 2 2" xfId="4412" xr:uid="{08D9CCCB-B2F7-403E-BB05-EAF1B123C2B6}"/>
    <cellStyle name="Comma 19 3 2 4 2 2 2 3" xfId="4413" xr:uid="{32ADCE48-BB9E-4E1B-93B5-6ADD2108ABAE}"/>
    <cellStyle name="Comma 19 3 2 4 2 2 3" xfId="4414" xr:uid="{69A147D1-81B3-4B4A-97B9-D64D052857DA}"/>
    <cellStyle name="Comma 19 3 2 4 2 2 4" xfId="4415" xr:uid="{F93B82C3-A01D-4918-AE7C-6B854EF7645F}"/>
    <cellStyle name="Comma 19 3 2 4 2 3" xfId="4416" xr:uid="{41A126D6-A26A-4F94-BC9D-802D667E050D}"/>
    <cellStyle name="Comma 19 3 2 4 2 3 2" xfId="4417" xr:uid="{94F6BEDA-DF86-4DEA-8AB3-6C7B1B82A28D}"/>
    <cellStyle name="Comma 19 3 2 4 2 3 3" xfId="4418" xr:uid="{6F283451-7A24-42B0-BEA9-EBC9F12F50B6}"/>
    <cellStyle name="Comma 19 3 2 4 2 4" xfId="4419" xr:uid="{89F3AF30-490D-47BB-8FEC-18D5178F4292}"/>
    <cellStyle name="Comma 19 3 2 4 2 5" xfId="4420" xr:uid="{3B2B2390-0EF1-43BA-A816-2BF85111B3C9}"/>
    <cellStyle name="Comma 19 3 2 4 3" xfId="4421" xr:uid="{CCFC04B5-1D1D-4873-B100-B5211A786138}"/>
    <cellStyle name="Comma 19 3 2 4 3 2" xfId="4422" xr:uid="{4791C631-8BCC-45A7-A4C1-7D0216FBADC2}"/>
    <cellStyle name="Comma 19 3 2 4 3 2 2" xfId="4423" xr:uid="{0AD37461-B358-46BD-8576-C35F107C09ED}"/>
    <cellStyle name="Comma 19 3 2 4 3 2 3" xfId="4424" xr:uid="{A30858D6-2196-4DB6-8A12-D3E6EC4D9FC6}"/>
    <cellStyle name="Comma 19 3 2 4 3 3" xfId="4425" xr:uid="{2D25E428-E08B-4DD1-B903-2613CE18C62A}"/>
    <cellStyle name="Comma 19 3 2 4 3 4" xfId="4426" xr:uid="{B02798B9-A8AC-4B0A-870C-B504905CE084}"/>
    <cellStyle name="Comma 19 3 2 4 4" xfId="4427" xr:uid="{76700B28-D07E-48C9-BAC5-22DFF0CC7C23}"/>
    <cellStyle name="Comma 19 3 2 4 4 2" xfId="4428" xr:uid="{E9F463E2-6E18-4035-9216-BF8A401006FB}"/>
    <cellStyle name="Comma 19 3 2 4 4 3" xfId="4429" xr:uid="{B0B5B5CC-709A-4907-BEEA-3575BAC5198E}"/>
    <cellStyle name="Comma 19 3 2 4 5" xfId="4430" xr:uid="{2F9808AC-D70F-4DD8-908E-608FE45C4990}"/>
    <cellStyle name="Comma 19 3 2 4 6" xfId="4431" xr:uid="{39D27C0C-9C8C-49A1-BDC0-0C99392437E5}"/>
    <cellStyle name="Comma 19 3 2 5" xfId="4432" xr:uid="{ADCF2861-7C45-4E26-AFE7-80DEB0ED8DC9}"/>
    <cellStyle name="Comma 19 3 2 5 2" xfId="4433" xr:uid="{4E8272D6-E9B0-46DA-AE66-F37C5DF3C33A}"/>
    <cellStyle name="Comma 19 3 2 5 2 2" xfId="4434" xr:uid="{CC711E7F-8067-402A-ACB5-D908E0246ACE}"/>
    <cellStyle name="Comma 19 3 2 5 2 2 2" xfId="4435" xr:uid="{2B61E565-2606-4FFA-A2A4-5E07A7C1FEDE}"/>
    <cellStyle name="Comma 19 3 2 5 2 2 3" xfId="4436" xr:uid="{18FE0C56-4515-4D24-AB8E-86A779B803C3}"/>
    <cellStyle name="Comma 19 3 2 5 2 3" xfId="4437" xr:uid="{0D1E3053-5F83-4FFA-A7AD-ECDBC64CD1A0}"/>
    <cellStyle name="Comma 19 3 2 5 2 4" xfId="4438" xr:uid="{85860497-A7B0-4073-BF77-C19E36A6ABC5}"/>
    <cellStyle name="Comma 19 3 2 5 3" xfId="4439" xr:uid="{C314B739-6B09-4FE6-91F3-62B91124B748}"/>
    <cellStyle name="Comma 19 3 2 5 3 2" xfId="4440" xr:uid="{FA490E73-C253-4307-BFC2-F79646FF21D8}"/>
    <cellStyle name="Comma 19 3 2 5 3 3" xfId="4441" xr:uid="{1B998C12-9702-4EA7-AF8F-ACEB143B56F5}"/>
    <cellStyle name="Comma 19 3 2 5 4" xfId="4442" xr:uid="{F2D9C07B-33DC-446B-AD1F-C24E08B07B13}"/>
    <cellStyle name="Comma 19 3 2 5 5" xfId="4443" xr:uid="{21517BA8-65A9-4592-A44F-9BAB86FB6DA3}"/>
    <cellStyle name="Comma 19 3 2 6" xfId="4444" xr:uid="{2230E996-48A1-49D0-8953-45875A083B86}"/>
    <cellStyle name="Comma 19 3 2 6 2" xfId="4445" xr:uid="{328A4574-01CA-410C-A925-538FE961C9AB}"/>
    <cellStyle name="Comma 19 3 2 6 2 2" xfId="4446" xr:uid="{F2982350-65A8-46A7-B8D3-5BEF16FCE4F7}"/>
    <cellStyle name="Comma 19 3 2 6 2 3" xfId="4447" xr:uid="{439BD66A-5978-484F-8219-D0575A6E9729}"/>
    <cellStyle name="Comma 19 3 2 6 3" xfId="4448" xr:uid="{8DAAAB24-41BD-40EF-BB10-7958D478DFDB}"/>
    <cellStyle name="Comma 19 3 2 6 4" xfId="4449" xr:uid="{1EDF9E34-EDA2-4BCC-AA05-D2A183504AB1}"/>
    <cellStyle name="Comma 19 3 2 7" xfId="4450" xr:uid="{5FDA18B0-F1FE-48F2-8DF2-A2839B3272F4}"/>
    <cellStyle name="Comma 19 3 2 7 2" xfId="4451" xr:uid="{2783C40B-56C0-4536-8A6B-72E1CDEA25A6}"/>
    <cellStyle name="Comma 19 3 2 7 3" xfId="4452" xr:uid="{6B6485DC-E120-48FC-B6C9-2D66D9CF5B4E}"/>
    <cellStyle name="Comma 19 3 2 8" xfId="4453" xr:uid="{EB939FCC-6979-43BC-BB43-04B1015C0696}"/>
    <cellStyle name="Comma 19 3 2 9" xfId="4454" xr:uid="{23BF8FF1-445F-473F-9FC3-744649CF34FD}"/>
    <cellStyle name="Comma 19 3 3" xfId="4455" xr:uid="{9324A3C5-5025-4549-B57D-68010E2108C0}"/>
    <cellStyle name="Comma 19 3 3 2" xfId="4456" xr:uid="{37E1FA70-DE2D-4929-8F37-6466A8DACE3B}"/>
    <cellStyle name="Comma 19 3 3 2 2" xfId="4457" xr:uid="{44EAB7AA-570C-41B6-9C0B-10EB7BB740C3}"/>
    <cellStyle name="Comma 19 3 3 2 2 2" xfId="4458" xr:uid="{A0134C99-A761-4FB3-A991-53C0C09A4C13}"/>
    <cellStyle name="Comma 19 3 3 2 2 2 2" xfId="4459" xr:uid="{334A6C5F-1263-4648-B8FB-1FBF76DF1184}"/>
    <cellStyle name="Comma 19 3 3 2 2 2 2 2" xfId="4460" xr:uid="{C85E08C3-01AF-4930-8F92-F9B7E82631E7}"/>
    <cellStyle name="Comma 19 3 3 2 2 2 2 3" xfId="4461" xr:uid="{3BCB1BE3-ADC4-4FA4-8898-88E039AE5F02}"/>
    <cellStyle name="Comma 19 3 3 2 2 2 3" xfId="4462" xr:uid="{3E0A8EE3-5CDA-426C-A776-B861A4F877E2}"/>
    <cellStyle name="Comma 19 3 3 2 2 2 4" xfId="4463" xr:uid="{18922685-8B37-495A-BF13-B81FDB6FFF8A}"/>
    <cellStyle name="Comma 19 3 3 2 2 3" xfId="4464" xr:uid="{68F30308-B82D-4723-B80A-F2EF64CDDC54}"/>
    <cellStyle name="Comma 19 3 3 2 2 3 2" xfId="4465" xr:uid="{044BBC88-53AE-41AA-9356-7B1916AE5725}"/>
    <cellStyle name="Comma 19 3 3 2 2 3 3" xfId="4466" xr:uid="{715AA24F-8565-4547-AE20-946E78A3A8A5}"/>
    <cellStyle name="Comma 19 3 3 2 2 4" xfId="4467" xr:uid="{83FF51EB-1767-4DBD-A16A-3A21BEEA464E}"/>
    <cellStyle name="Comma 19 3 3 2 2 5" xfId="4468" xr:uid="{453B97E5-3D5C-45A3-9478-02DC3B941C84}"/>
    <cellStyle name="Comma 19 3 3 2 3" xfId="4469" xr:uid="{0F4B554E-0FD5-4E4D-A2BE-3E9BF4C67404}"/>
    <cellStyle name="Comma 19 3 3 2 3 2" xfId="4470" xr:uid="{225574BD-98C5-494B-ACD3-6BC63A0501A2}"/>
    <cellStyle name="Comma 19 3 3 2 3 2 2" xfId="4471" xr:uid="{3251C340-3672-423E-ABAC-082B58A182FB}"/>
    <cellStyle name="Comma 19 3 3 2 3 2 3" xfId="4472" xr:uid="{FA243C84-2AE0-4B3F-91DE-69AFBCC198E4}"/>
    <cellStyle name="Comma 19 3 3 2 3 3" xfId="4473" xr:uid="{895DFF22-2CF9-488A-BAC0-E0A7C53D4C56}"/>
    <cellStyle name="Comma 19 3 3 2 3 4" xfId="4474" xr:uid="{8BC1B629-08C4-4EC8-8A1E-CAEF9CC9945B}"/>
    <cellStyle name="Comma 19 3 3 2 4" xfId="4475" xr:uid="{48B01FE2-358E-439B-8CD3-DCA9261D0330}"/>
    <cellStyle name="Comma 19 3 3 2 4 2" xfId="4476" xr:uid="{303B2BDF-6638-4C1F-B59B-A6E8FD925BFE}"/>
    <cellStyle name="Comma 19 3 3 2 4 3" xfId="4477" xr:uid="{35B047BE-CBC7-49D1-9383-90D435C643AE}"/>
    <cellStyle name="Comma 19 3 3 2 5" xfId="4478" xr:uid="{B699954D-349B-4168-9983-A1C0CF5FC1BB}"/>
    <cellStyle name="Comma 19 3 3 2 6" xfId="4479" xr:uid="{4DCDCCF1-59F2-4D2D-BE1A-697EB87FDF04}"/>
    <cellStyle name="Comma 19 3 3 3" xfId="4480" xr:uid="{8BD64C43-D2A6-46B0-9E3F-81A6A2161A63}"/>
    <cellStyle name="Comma 19 3 3 3 2" xfId="4481" xr:uid="{E8C4D954-5601-4AE8-A32A-0B81EEED1C25}"/>
    <cellStyle name="Comma 19 3 3 3 2 2" xfId="4482" xr:uid="{621811D5-5DFE-4522-AB7C-0F820C293FB1}"/>
    <cellStyle name="Comma 19 3 3 3 2 2 2" xfId="4483" xr:uid="{68D0AA9F-588E-4C8B-8EC2-64C3D2676436}"/>
    <cellStyle name="Comma 19 3 3 3 2 2 3" xfId="4484" xr:uid="{291EE34F-B022-47C8-8600-4583DF7FEB5F}"/>
    <cellStyle name="Comma 19 3 3 3 2 3" xfId="4485" xr:uid="{6A595162-F68E-480A-B033-CE41C69A5EB0}"/>
    <cellStyle name="Comma 19 3 3 3 2 4" xfId="4486" xr:uid="{5F04B5F9-BA0F-4C06-B921-DDF28D38D8E6}"/>
    <cellStyle name="Comma 19 3 3 3 3" xfId="4487" xr:uid="{1E190F94-45D8-401D-8C52-B388DADA547D}"/>
    <cellStyle name="Comma 19 3 3 3 3 2" xfId="4488" xr:uid="{03F030F6-16CF-4E5B-A692-416A159A539C}"/>
    <cellStyle name="Comma 19 3 3 3 3 3" xfId="4489" xr:uid="{0596C784-86B6-410F-9B63-EE04C75C4202}"/>
    <cellStyle name="Comma 19 3 3 3 4" xfId="4490" xr:uid="{2AFA96A4-44DA-4ED9-9E5D-A85B8600A98C}"/>
    <cellStyle name="Comma 19 3 3 3 5" xfId="4491" xr:uid="{A33AA913-75C6-4097-AD23-AEA6C6690390}"/>
    <cellStyle name="Comma 19 3 3 4" xfId="4492" xr:uid="{7EE60C18-E9EB-458C-A956-B42B5A29962A}"/>
    <cellStyle name="Comma 19 3 3 4 2" xfId="4493" xr:uid="{623F6D4F-F082-44AF-B098-A48631A44645}"/>
    <cellStyle name="Comma 19 3 3 4 2 2" xfId="4494" xr:uid="{70D491D3-2989-4158-9C6E-0B67A0DD1611}"/>
    <cellStyle name="Comma 19 3 3 4 2 3" xfId="4495" xr:uid="{C8B98140-3680-489F-B83C-3C0E92B39DF6}"/>
    <cellStyle name="Comma 19 3 3 4 3" xfId="4496" xr:uid="{538200FA-0C5A-48A2-8285-BEEFE5D63CA2}"/>
    <cellStyle name="Comma 19 3 3 4 4" xfId="4497" xr:uid="{FB963795-A89C-40BB-96BC-67ED89EABC4C}"/>
    <cellStyle name="Comma 19 3 3 5" xfId="4498" xr:uid="{E9DF4495-D0E5-496A-94DD-3E0E9EFEE55C}"/>
    <cellStyle name="Comma 19 3 3 5 2" xfId="4499" xr:uid="{35A10BC7-F52F-4AB7-B8DA-1DE5D9F1334D}"/>
    <cellStyle name="Comma 19 3 3 5 3" xfId="4500" xr:uid="{BE86EA64-F7DB-4CFB-8196-ECC112774FBC}"/>
    <cellStyle name="Comma 19 3 3 6" xfId="4501" xr:uid="{671F7496-991E-49F0-868F-D8CD6BAF6311}"/>
    <cellStyle name="Comma 19 3 3 7" xfId="4502" xr:uid="{28AFD547-8D14-4E93-A9F6-46B8CADFAC7C}"/>
    <cellStyle name="Comma 19 3 4" xfId="4503" xr:uid="{4B72DE14-4FB2-4312-968C-3168B53DF8A5}"/>
    <cellStyle name="Comma 19 3 4 2" xfId="4504" xr:uid="{9B503124-E23E-45E9-BD8A-68931369F012}"/>
    <cellStyle name="Comma 19 3 4 2 2" xfId="4505" xr:uid="{6C35253E-BFEE-45DD-B8DE-DB90A3FF03C6}"/>
    <cellStyle name="Comma 19 3 4 2 2 2" xfId="4506" xr:uid="{879E1997-B49D-4937-B751-FED027FEC404}"/>
    <cellStyle name="Comma 19 3 4 2 2 2 2" xfId="4507" xr:uid="{6AEE093F-0367-4B97-BD86-E54573AD7731}"/>
    <cellStyle name="Comma 19 3 4 2 2 2 2 2" xfId="4508" xr:uid="{998D56AD-AA23-4D79-8C53-AFD2AFB06986}"/>
    <cellStyle name="Comma 19 3 4 2 2 2 2 3" xfId="4509" xr:uid="{C79AC679-BD80-4EEC-B06F-F0CB9F9C4A38}"/>
    <cellStyle name="Comma 19 3 4 2 2 2 3" xfId="4510" xr:uid="{A23EA6DA-6BB4-4164-B5D3-409A0B2215CD}"/>
    <cellStyle name="Comma 19 3 4 2 2 2 4" xfId="4511" xr:uid="{9AF8F313-532E-4B73-BB62-240E8C3A5C43}"/>
    <cellStyle name="Comma 19 3 4 2 2 3" xfId="4512" xr:uid="{D9F886F2-56DA-426C-A160-51D3EC5B4883}"/>
    <cellStyle name="Comma 19 3 4 2 2 3 2" xfId="4513" xr:uid="{CFF63193-905B-49F3-9C2F-1A263B1A7537}"/>
    <cellStyle name="Comma 19 3 4 2 2 3 3" xfId="4514" xr:uid="{024CF6D7-21B7-41F8-BE0D-58981632B650}"/>
    <cellStyle name="Comma 19 3 4 2 2 4" xfId="4515" xr:uid="{A134B0F2-30A5-4096-8BC5-4EC0AE7E257D}"/>
    <cellStyle name="Comma 19 3 4 2 2 5" xfId="4516" xr:uid="{35ECDD06-9B52-44F4-B888-F5E298AF3CCF}"/>
    <cellStyle name="Comma 19 3 4 2 3" xfId="4517" xr:uid="{E9781D05-C02B-4E9F-8061-E6D8C63781AB}"/>
    <cellStyle name="Comma 19 3 4 2 3 2" xfId="4518" xr:uid="{670A12FC-70D9-416E-BAAE-ABADDDF0EBA2}"/>
    <cellStyle name="Comma 19 3 4 2 3 2 2" xfId="4519" xr:uid="{2B12A140-1DC4-4D7E-BC08-3C4F92FBB6E4}"/>
    <cellStyle name="Comma 19 3 4 2 3 2 3" xfId="4520" xr:uid="{30C399F5-6EF8-4C4C-ADAE-6FEB201D04AF}"/>
    <cellStyle name="Comma 19 3 4 2 3 3" xfId="4521" xr:uid="{CF6BA6D5-EC1D-4F61-8CEE-5AC345828AD7}"/>
    <cellStyle name="Comma 19 3 4 2 3 4" xfId="4522" xr:uid="{83C79BDE-6C19-4A38-9280-BCE64C208475}"/>
    <cellStyle name="Comma 19 3 4 2 4" xfId="4523" xr:uid="{D30B4E1C-D396-450A-A78F-098F1271D493}"/>
    <cellStyle name="Comma 19 3 4 2 4 2" xfId="4524" xr:uid="{9FD060D0-5A52-43D7-BEE6-9E9C2605897D}"/>
    <cellStyle name="Comma 19 3 4 2 4 3" xfId="4525" xr:uid="{4FE8B967-BE12-4AC6-A0C7-AB95683E7050}"/>
    <cellStyle name="Comma 19 3 4 2 5" xfId="4526" xr:uid="{1019662A-62D7-4500-83BF-EA4FA9E172DF}"/>
    <cellStyle name="Comma 19 3 4 2 6" xfId="4527" xr:uid="{9B59E273-F563-46A9-B726-4775906E4706}"/>
    <cellStyle name="Comma 19 3 4 3" xfId="4528" xr:uid="{352225A1-A9C3-43A5-8AF3-EEB3B3AB5EA9}"/>
    <cellStyle name="Comma 19 3 4 3 2" xfId="4529" xr:uid="{F5528E84-5435-4E1F-BD11-A81030ABC212}"/>
    <cellStyle name="Comma 19 3 4 3 2 2" xfId="4530" xr:uid="{FBEB6D76-6B2F-43F0-8181-5912D41AFFDC}"/>
    <cellStyle name="Comma 19 3 4 3 2 2 2" xfId="4531" xr:uid="{5C89D736-8B02-42CA-B1E9-0ABF8FF91C7B}"/>
    <cellStyle name="Comma 19 3 4 3 2 2 3" xfId="4532" xr:uid="{461C788D-A309-4B18-B838-2BEC924BBD29}"/>
    <cellStyle name="Comma 19 3 4 3 2 3" xfId="4533" xr:uid="{AF9F34A4-6271-47E3-B7E3-5365E046CA90}"/>
    <cellStyle name="Comma 19 3 4 3 2 4" xfId="4534" xr:uid="{E85B9DAE-80BC-4700-B1DF-BDBA16655511}"/>
    <cellStyle name="Comma 19 3 4 3 3" xfId="4535" xr:uid="{C5D10575-4680-4828-9EE9-A5EA81BB7B29}"/>
    <cellStyle name="Comma 19 3 4 3 3 2" xfId="4536" xr:uid="{68456626-01FA-49EA-9F87-6A9D45391B5E}"/>
    <cellStyle name="Comma 19 3 4 3 3 3" xfId="4537" xr:uid="{D75DFB93-24AC-4563-81DF-6EC53ECE5984}"/>
    <cellStyle name="Comma 19 3 4 3 4" xfId="4538" xr:uid="{46055102-CAA8-4DB5-AC3D-36DCFC0BD440}"/>
    <cellStyle name="Comma 19 3 4 3 5" xfId="4539" xr:uid="{D739FCD6-FBC3-46C5-AF56-8232E0155C27}"/>
    <cellStyle name="Comma 19 3 4 4" xfId="4540" xr:uid="{F781CA06-AE54-4874-BDDC-A2B247239787}"/>
    <cellStyle name="Comma 19 3 4 4 2" xfId="4541" xr:uid="{1C368A18-A621-4AC8-A1D9-87FFE2B351FD}"/>
    <cellStyle name="Comma 19 3 4 4 2 2" xfId="4542" xr:uid="{00DBA40B-DC7A-428F-9982-D13A0D28BD53}"/>
    <cellStyle name="Comma 19 3 4 4 2 3" xfId="4543" xr:uid="{07BDFDE6-BC9B-48C2-9FB3-67173519FEA2}"/>
    <cellStyle name="Comma 19 3 4 4 3" xfId="4544" xr:uid="{82498788-4F41-4016-96A5-7FFBE1582478}"/>
    <cellStyle name="Comma 19 3 4 4 4" xfId="4545" xr:uid="{928A2424-11DB-4679-85D3-00B515A7C5BE}"/>
    <cellStyle name="Comma 19 3 4 5" xfId="4546" xr:uid="{E4FC5643-FDD0-4B43-8898-27FD734353FA}"/>
    <cellStyle name="Comma 19 3 4 5 2" xfId="4547" xr:uid="{D4A12771-2330-4054-BE3A-658EB850FE48}"/>
    <cellStyle name="Comma 19 3 4 5 3" xfId="4548" xr:uid="{0913B52C-CF14-4C78-9B49-E16865178B02}"/>
    <cellStyle name="Comma 19 3 4 6" xfId="4549" xr:uid="{1AB85F03-CC98-4C66-8DE8-31F6A701BE66}"/>
    <cellStyle name="Comma 19 3 4 7" xfId="4550" xr:uid="{1F03BB5F-DA03-448F-B894-084C95E9C3EF}"/>
    <cellStyle name="Comma 19 3 5" xfId="4551" xr:uid="{F8AF73FA-A2FC-4592-B558-77669F47E3CB}"/>
    <cellStyle name="Comma 19 3 5 2" xfId="4552" xr:uid="{FCDEAD4A-3227-4F45-9F29-C983433303AD}"/>
    <cellStyle name="Comma 19 3 5 2 2" xfId="4553" xr:uid="{277064E0-7334-4D95-A055-304FFF38C320}"/>
    <cellStyle name="Comma 19 3 5 2 2 2" xfId="4554" xr:uid="{CE38BFFE-0ADD-43AF-8C45-1F39B2DA5D7C}"/>
    <cellStyle name="Comma 19 3 5 2 2 2 2" xfId="4555" xr:uid="{1115E40D-2C6A-4A25-8B27-EFBA4C12E3EB}"/>
    <cellStyle name="Comma 19 3 5 2 2 2 3" xfId="4556" xr:uid="{844BDB45-84FA-476C-AB05-20A6C985912D}"/>
    <cellStyle name="Comma 19 3 5 2 2 3" xfId="4557" xr:uid="{90091425-D466-4B45-8821-66A28F8E3BB9}"/>
    <cellStyle name="Comma 19 3 5 2 2 4" xfId="4558" xr:uid="{588439B9-6A5B-4F25-B6B3-2DA51194CA82}"/>
    <cellStyle name="Comma 19 3 5 2 3" xfId="4559" xr:uid="{9B1CB72D-9AA6-42C0-A2D8-45D840F085AC}"/>
    <cellStyle name="Comma 19 3 5 2 3 2" xfId="4560" xr:uid="{C4EE837B-7201-4701-8E55-109C99D1C002}"/>
    <cellStyle name="Comma 19 3 5 2 3 3" xfId="4561" xr:uid="{6C74A559-6CC3-46E3-B870-0C206EB018F9}"/>
    <cellStyle name="Comma 19 3 5 2 4" xfId="4562" xr:uid="{53887F3F-C7B4-415F-ADFF-55445B83F48B}"/>
    <cellStyle name="Comma 19 3 5 2 5" xfId="4563" xr:uid="{47370620-A49E-4C10-859F-187B6DBD46C0}"/>
    <cellStyle name="Comma 19 3 5 3" xfId="4564" xr:uid="{FCB200DD-A635-4285-8149-D422FFA54F44}"/>
    <cellStyle name="Comma 19 3 5 3 2" xfId="4565" xr:uid="{755AE3EF-5A33-4C6A-BBA7-4CDF0C90B270}"/>
    <cellStyle name="Comma 19 3 5 3 2 2" xfId="4566" xr:uid="{87BEE471-6F05-4345-BD5B-BE81162152D9}"/>
    <cellStyle name="Comma 19 3 5 3 2 3" xfId="4567" xr:uid="{78BD0022-86CA-48FD-B64B-F800EA2CD4CF}"/>
    <cellStyle name="Comma 19 3 5 3 3" xfId="4568" xr:uid="{2248EDE4-4805-4767-AFAE-11F46A2FC6D5}"/>
    <cellStyle name="Comma 19 3 5 3 4" xfId="4569" xr:uid="{EAC6FDDA-3F71-4B53-AE2D-D7C5D9EEF4C9}"/>
    <cellStyle name="Comma 19 3 5 4" xfId="4570" xr:uid="{7434D277-4597-4478-A2DE-4737C6770996}"/>
    <cellStyle name="Comma 19 3 5 4 2" xfId="4571" xr:uid="{FC04972C-20F3-45B0-B5A7-11A40DC41C6B}"/>
    <cellStyle name="Comma 19 3 5 4 3" xfId="4572" xr:uid="{5DFAAF0A-B174-4B83-BEB9-52801D7768D8}"/>
    <cellStyle name="Comma 19 3 5 5" xfId="4573" xr:uid="{A4873E7B-F9CC-4528-B2A8-189862C4A062}"/>
    <cellStyle name="Comma 19 3 5 6" xfId="4574" xr:uid="{A55CA958-2D3C-4D1C-8B4D-0F27510FA693}"/>
    <cellStyle name="Comma 19 3 6" xfId="4575" xr:uid="{53EF9B45-DA4B-4A77-884D-E2EBA7AAC745}"/>
    <cellStyle name="Comma 19 3 6 2" xfId="4576" xr:uid="{C14ACE26-EA13-4866-BE33-EC199EF84B5A}"/>
    <cellStyle name="Comma 19 3 6 2 2" xfId="4577" xr:uid="{E20B2BE9-B871-48C0-A027-75095D0CE2EF}"/>
    <cellStyle name="Comma 19 3 6 2 2 2" xfId="4578" xr:uid="{8B20D13B-3662-4EBF-B69E-D744E1802AA6}"/>
    <cellStyle name="Comma 19 3 6 2 2 3" xfId="4579" xr:uid="{907F2A0A-6382-4C3A-8245-9071E9CB2F66}"/>
    <cellStyle name="Comma 19 3 6 2 3" xfId="4580" xr:uid="{8C0FF631-6EF5-4900-91CC-EAEE2F3831D8}"/>
    <cellStyle name="Comma 19 3 6 2 4" xfId="4581" xr:uid="{D73D90B4-4726-4708-8530-469E52AE6200}"/>
    <cellStyle name="Comma 19 3 6 3" xfId="4582" xr:uid="{43031473-B257-46E8-BE75-E25318744497}"/>
    <cellStyle name="Comma 19 3 6 3 2" xfId="4583" xr:uid="{1C08402E-7FB8-4876-B34F-A4605EEC9ECB}"/>
    <cellStyle name="Comma 19 3 6 3 3" xfId="4584" xr:uid="{91393988-7D2B-4A24-8DF4-131292CFD435}"/>
    <cellStyle name="Comma 19 3 6 4" xfId="4585" xr:uid="{1F481C45-4B3B-44A9-A985-195848E127BB}"/>
    <cellStyle name="Comma 19 3 6 5" xfId="4586" xr:uid="{369CE052-6AB9-48D4-8F44-34CAF53EDDF4}"/>
    <cellStyle name="Comma 19 3 7" xfId="4587" xr:uid="{F67D552A-291E-4F70-A40A-98CDCC056413}"/>
    <cellStyle name="Comma 19 3 7 2" xfId="4588" xr:uid="{BBA4514F-93D5-425E-8F43-6C3F0F576700}"/>
    <cellStyle name="Comma 19 3 7 2 2" xfId="4589" xr:uid="{2182954A-ED54-4089-AAA3-AA85C4D01FDD}"/>
    <cellStyle name="Comma 19 3 7 2 3" xfId="4590" xr:uid="{B01D708C-CF29-4E96-A8E4-CDD3EE73924F}"/>
    <cellStyle name="Comma 19 3 7 3" xfId="4591" xr:uid="{302B1476-4AED-4718-B7C2-1D7F3589B71D}"/>
    <cellStyle name="Comma 19 3 7 4" xfId="4592" xr:uid="{B913FF92-9259-44A6-B4BB-77B2C4B35DE1}"/>
    <cellStyle name="Comma 19 3 8" xfId="4593" xr:uid="{5FB033E1-F5AA-4D98-995C-28CA81FC22AF}"/>
    <cellStyle name="Comma 19 3 8 2" xfId="4594" xr:uid="{5CD21C28-7345-4AA5-A8C0-182A1DD025CD}"/>
    <cellStyle name="Comma 19 3 8 3" xfId="4595" xr:uid="{EAB701E7-C11F-4C7E-91AC-E396289BA07D}"/>
    <cellStyle name="Comma 19 3 9" xfId="4596" xr:uid="{369C82CE-5B84-4F11-805A-1492DB2CAC99}"/>
    <cellStyle name="Comma 19 3 9 2" xfId="4597" xr:uid="{7A284AC2-44C7-49A7-9C74-940E123DF6A6}"/>
    <cellStyle name="Comma 19 3 9 3" xfId="4598" xr:uid="{9197E7B7-4915-4233-A2B2-9BEB183E49E4}"/>
    <cellStyle name="Comma 19 4" xfId="4599" xr:uid="{3464A8E1-4813-403A-838B-63D1D04AE363}"/>
    <cellStyle name="Comma 19 4 10" xfId="4600" xr:uid="{D3C00429-B4DE-434E-A4F3-2EEC2536E790}"/>
    <cellStyle name="Comma 19 4 2" xfId="4601" xr:uid="{8F008EEE-D2CD-46A2-A67E-B167CEE9207F}"/>
    <cellStyle name="Comma 19 4 2 2" xfId="4602" xr:uid="{5D497C37-D258-4315-9372-30067A615941}"/>
    <cellStyle name="Comma 19 4 2 2 2" xfId="4603" xr:uid="{0C00645F-FAA5-48A4-9A7C-73BC9EC4C18A}"/>
    <cellStyle name="Comma 19 4 2 2 2 2" xfId="4604" xr:uid="{3D701D8B-4EA7-4194-A1DB-8A049F901CD6}"/>
    <cellStyle name="Comma 19 4 2 2 2 2 2" xfId="4605" xr:uid="{8B90B222-CEBF-4089-8E4E-4F1CBCABC66C}"/>
    <cellStyle name="Comma 19 4 2 2 2 2 2 2" xfId="4606" xr:uid="{F28D21D4-A187-4DAA-AECC-61A4A6A78311}"/>
    <cellStyle name="Comma 19 4 2 2 2 2 2 3" xfId="4607" xr:uid="{CEA193FF-BA14-455B-B4A1-5C93F4F8B65B}"/>
    <cellStyle name="Comma 19 4 2 2 2 2 3" xfId="4608" xr:uid="{73B57321-85C8-4976-BA60-5A8E062A44F1}"/>
    <cellStyle name="Comma 19 4 2 2 2 2 4" xfId="4609" xr:uid="{60C1E6B9-0FBC-4DC2-B384-4A8EA32C3063}"/>
    <cellStyle name="Comma 19 4 2 2 2 3" xfId="4610" xr:uid="{4C42E83A-73C9-4277-8559-0F51BB3C7765}"/>
    <cellStyle name="Comma 19 4 2 2 2 3 2" xfId="4611" xr:uid="{F5AA77E2-F587-410B-9E85-65B15830EE63}"/>
    <cellStyle name="Comma 19 4 2 2 2 3 3" xfId="4612" xr:uid="{1069FCCD-73F1-487F-BE11-65746DB31CE6}"/>
    <cellStyle name="Comma 19 4 2 2 2 4" xfId="4613" xr:uid="{1F279802-D6D5-46A4-B676-2224B1C358C7}"/>
    <cellStyle name="Comma 19 4 2 2 2 5" xfId="4614" xr:uid="{9C00B917-5BE5-4EF3-99D4-053CCF258ABF}"/>
    <cellStyle name="Comma 19 4 2 2 3" xfId="4615" xr:uid="{0AE07AE7-7292-4F46-BB20-8C06C403BDCD}"/>
    <cellStyle name="Comma 19 4 2 2 3 2" xfId="4616" xr:uid="{497DCCE5-2C8A-48E6-A31A-D1A6B5FCEF32}"/>
    <cellStyle name="Comma 19 4 2 2 3 2 2" xfId="4617" xr:uid="{804FFEFE-BD4E-4980-A2B9-5B6D1625FDEC}"/>
    <cellStyle name="Comma 19 4 2 2 3 2 3" xfId="4618" xr:uid="{4D811FC8-C574-4B4C-B642-51E9AEDFCEF7}"/>
    <cellStyle name="Comma 19 4 2 2 3 3" xfId="4619" xr:uid="{64F23F25-4CFF-43F0-9879-AF8265FE83B7}"/>
    <cellStyle name="Comma 19 4 2 2 3 4" xfId="4620" xr:uid="{092FF1D2-B93B-4A00-A0FB-F1E0EFB47BF8}"/>
    <cellStyle name="Comma 19 4 2 2 4" xfId="4621" xr:uid="{D8FC46CC-1398-4050-B291-343785338D11}"/>
    <cellStyle name="Comma 19 4 2 2 4 2" xfId="4622" xr:uid="{1E161EA3-6CD7-4FC8-BB44-72BDEFA17FFF}"/>
    <cellStyle name="Comma 19 4 2 2 4 3" xfId="4623" xr:uid="{E1BD176E-839A-4877-8156-98EEA2661311}"/>
    <cellStyle name="Comma 19 4 2 2 5" xfId="4624" xr:uid="{02E0EADD-F037-4BF5-B786-F08CD7D06593}"/>
    <cellStyle name="Comma 19 4 2 2 6" xfId="4625" xr:uid="{FA03DCA3-B6A6-40BC-9D4E-5D50D19FA34C}"/>
    <cellStyle name="Comma 19 4 2 3" xfId="4626" xr:uid="{7EDB180D-C7C8-4635-9465-39973F5DDB53}"/>
    <cellStyle name="Comma 19 4 2 3 2" xfId="4627" xr:uid="{59060535-098C-45B7-8ABF-533B5E5CB381}"/>
    <cellStyle name="Comma 19 4 2 3 2 2" xfId="4628" xr:uid="{62353D55-87B6-4E38-87C1-2E9BB17B9621}"/>
    <cellStyle name="Comma 19 4 2 3 2 2 2" xfId="4629" xr:uid="{A7504FD8-26C8-4662-B214-F4D4F5C858F8}"/>
    <cellStyle name="Comma 19 4 2 3 2 2 3" xfId="4630" xr:uid="{0CF44F1F-DB25-40BD-97D6-1D7F2C841999}"/>
    <cellStyle name="Comma 19 4 2 3 2 3" xfId="4631" xr:uid="{D6BD4346-DA62-44F9-BEF8-97D3BB7D78E2}"/>
    <cellStyle name="Comma 19 4 2 3 2 4" xfId="4632" xr:uid="{0B3BE173-FE11-448A-8F22-E588164CB7E9}"/>
    <cellStyle name="Comma 19 4 2 3 3" xfId="4633" xr:uid="{0D788F7F-F6A2-4E1E-87C5-9BB4F9C42959}"/>
    <cellStyle name="Comma 19 4 2 3 3 2" xfId="4634" xr:uid="{AFD629AB-44B5-419E-9887-41971E8796AE}"/>
    <cellStyle name="Comma 19 4 2 3 3 3" xfId="4635" xr:uid="{ECBC1AAF-5974-47C6-96CA-D8B752D1C04A}"/>
    <cellStyle name="Comma 19 4 2 3 4" xfId="4636" xr:uid="{FCC0DB6D-708B-4018-B0C8-6C28B73AB83C}"/>
    <cellStyle name="Comma 19 4 2 3 5" xfId="4637" xr:uid="{2064B917-D29E-48DE-93D9-8EBF83E26986}"/>
    <cellStyle name="Comma 19 4 2 4" xfId="4638" xr:uid="{122F7200-44FC-4D34-825C-084A8C3F370C}"/>
    <cellStyle name="Comma 19 4 2 4 2" xfId="4639" xr:uid="{864BCEBA-FE05-4283-AF05-DB3BE43B794C}"/>
    <cellStyle name="Comma 19 4 2 4 2 2" xfId="4640" xr:uid="{C39E526E-846F-4342-A2AA-7E357211FB03}"/>
    <cellStyle name="Comma 19 4 2 4 2 3" xfId="4641" xr:uid="{B2F4578E-4792-4077-B0FA-2EF6219F7114}"/>
    <cellStyle name="Comma 19 4 2 4 3" xfId="4642" xr:uid="{BF36DEB8-FBD2-4454-ACE9-9F607DB0290A}"/>
    <cellStyle name="Comma 19 4 2 4 4" xfId="4643" xr:uid="{71D6E3C6-5460-40C3-B292-731B0BA5D3DF}"/>
    <cellStyle name="Comma 19 4 2 5" xfId="4644" xr:uid="{2B101EEC-11F8-4D7E-8A3D-437B82A34619}"/>
    <cellStyle name="Comma 19 4 2 5 2" xfId="4645" xr:uid="{0E926A79-50CA-481B-A5B5-E646082BB878}"/>
    <cellStyle name="Comma 19 4 2 5 3" xfId="4646" xr:uid="{93166279-25A9-4C58-8BE7-A9F88735712A}"/>
    <cellStyle name="Comma 19 4 2 6" xfId="4647" xr:uid="{A0FF1BB0-1F11-424E-B07C-65649804A4FB}"/>
    <cellStyle name="Comma 19 4 2 7" xfId="4648" xr:uid="{74BAF35D-57D5-4F47-90B6-80FB0542E942}"/>
    <cellStyle name="Comma 19 4 2 8" xfId="4649" xr:uid="{304BF1CB-6D68-47C0-9F10-AB1B6CA022E4}"/>
    <cellStyle name="Comma 19 4 3" xfId="4650" xr:uid="{52E79787-6E8B-43D7-AB41-6BF2EE4189A9}"/>
    <cellStyle name="Comma 19 4 3 2" xfId="4651" xr:uid="{63FF9849-0D32-4247-AADA-A6F8C4399A8B}"/>
    <cellStyle name="Comma 19 4 3 2 2" xfId="4652" xr:uid="{43B3A514-BB4B-4D5B-9E8D-46012D865835}"/>
    <cellStyle name="Comma 19 4 3 2 2 2" xfId="4653" xr:uid="{6547D2A6-2337-4875-BD9C-278E724F803B}"/>
    <cellStyle name="Comma 19 4 3 2 2 2 2" xfId="4654" xr:uid="{F2F1FE42-7C92-43EC-BAFE-DA799D58CBAC}"/>
    <cellStyle name="Comma 19 4 3 2 2 2 2 2" xfId="4655" xr:uid="{A2DD3B8E-764D-4E6A-BFB7-E7235165DBD9}"/>
    <cellStyle name="Comma 19 4 3 2 2 2 2 3" xfId="4656" xr:uid="{62F6D4DB-2AF3-473C-98C7-D845CE3E86F2}"/>
    <cellStyle name="Comma 19 4 3 2 2 2 3" xfId="4657" xr:uid="{F46BD156-C3EF-4A04-9CE9-E9D012B134D8}"/>
    <cellStyle name="Comma 19 4 3 2 2 2 4" xfId="4658" xr:uid="{D575BA6B-E55B-4793-9CA1-7AB2380106B0}"/>
    <cellStyle name="Comma 19 4 3 2 2 3" xfId="4659" xr:uid="{C3A07E10-F2FE-4091-A8DD-0BC7D99B0E5D}"/>
    <cellStyle name="Comma 19 4 3 2 2 3 2" xfId="4660" xr:uid="{7EFDA110-6819-4AB2-B35B-2602EAC8A704}"/>
    <cellStyle name="Comma 19 4 3 2 2 3 3" xfId="4661" xr:uid="{AD2956AA-47B5-433E-A733-B91D0956FB2B}"/>
    <cellStyle name="Comma 19 4 3 2 2 4" xfId="4662" xr:uid="{6A19A5BA-122C-40FC-BBAB-483C2C0172A4}"/>
    <cellStyle name="Comma 19 4 3 2 2 5" xfId="4663" xr:uid="{1A158B3C-654E-440D-A886-D077DCF8EFD9}"/>
    <cellStyle name="Comma 19 4 3 2 3" xfId="4664" xr:uid="{38709B9B-52B9-4322-98C5-AF344FB008AD}"/>
    <cellStyle name="Comma 19 4 3 2 3 2" xfId="4665" xr:uid="{E95FB0AC-0820-49B6-8A86-42A45B4D8745}"/>
    <cellStyle name="Comma 19 4 3 2 3 2 2" xfId="4666" xr:uid="{5260A6F7-A3C9-44DE-AA47-B82A94E980BF}"/>
    <cellStyle name="Comma 19 4 3 2 3 2 3" xfId="4667" xr:uid="{47254BAD-92BD-4B94-9C0F-E20C676097A4}"/>
    <cellStyle name="Comma 19 4 3 2 3 3" xfId="4668" xr:uid="{C313E25B-5F31-49E7-B76D-2005B0ACB88C}"/>
    <cellStyle name="Comma 19 4 3 2 3 4" xfId="4669" xr:uid="{D8BE6F2D-219F-4056-9375-CD46AF6EB588}"/>
    <cellStyle name="Comma 19 4 3 2 4" xfId="4670" xr:uid="{511ADEFB-65DE-42D6-ADE2-00BFE03C17CA}"/>
    <cellStyle name="Comma 19 4 3 2 4 2" xfId="4671" xr:uid="{C0E8D2F6-63CB-44E9-BB21-FAD7A174C241}"/>
    <cellStyle name="Comma 19 4 3 2 4 3" xfId="4672" xr:uid="{BD4E3935-528A-475D-9C50-A032F19EC83E}"/>
    <cellStyle name="Comma 19 4 3 2 5" xfId="4673" xr:uid="{D9594ED9-3ECB-4151-B1C1-4F65579BFCA5}"/>
    <cellStyle name="Comma 19 4 3 2 6" xfId="4674" xr:uid="{C1E00E02-3159-4529-80B2-DE3F42F04E45}"/>
    <cellStyle name="Comma 19 4 3 3" xfId="4675" xr:uid="{1D789584-700C-4948-B75B-6893EF0465EF}"/>
    <cellStyle name="Comma 19 4 3 3 2" xfId="4676" xr:uid="{6F580B71-F3E0-445D-A836-CE529616EDDE}"/>
    <cellStyle name="Comma 19 4 3 3 2 2" xfId="4677" xr:uid="{9D675C9A-9EBF-46BE-8AC9-9144FDB94A4A}"/>
    <cellStyle name="Comma 19 4 3 3 2 2 2" xfId="4678" xr:uid="{F328F3F0-ABED-4E2B-9344-894C6AFE04F3}"/>
    <cellStyle name="Comma 19 4 3 3 2 2 3" xfId="4679" xr:uid="{95FCE508-FBFE-4735-A4DE-52C0DD736611}"/>
    <cellStyle name="Comma 19 4 3 3 2 3" xfId="4680" xr:uid="{371CECD5-1A70-4C3F-87D2-CF783DBB5C60}"/>
    <cellStyle name="Comma 19 4 3 3 2 4" xfId="4681" xr:uid="{EE54AD13-C4F1-4C06-A236-EDD001ABD512}"/>
    <cellStyle name="Comma 19 4 3 3 3" xfId="4682" xr:uid="{8AABEC04-7FD7-4DAF-ACB2-CB0AC284525A}"/>
    <cellStyle name="Comma 19 4 3 3 3 2" xfId="4683" xr:uid="{2A2BAE82-3307-4D55-8447-22C1AEBEE459}"/>
    <cellStyle name="Comma 19 4 3 3 3 3" xfId="4684" xr:uid="{457D75C7-052A-4452-97AE-184BABA6D867}"/>
    <cellStyle name="Comma 19 4 3 3 4" xfId="4685" xr:uid="{3082DB9A-1C4E-45DE-9076-BE526AB76A10}"/>
    <cellStyle name="Comma 19 4 3 3 5" xfId="4686" xr:uid="{F291AD6B-BB5A-4A35-B1C7-4E46054C8093}"/>
    <cellStyle name="Comma 19 4 3 4" xfId="4687" xr:uid="{B1237829-F3FB-42B3-B5EC-83C8D87DDD74}"/>
    <cellStyle name="Comma 19 4 3 4 2" xfId="4688" xr:uid="{196F028B-740F-4B38-8AC1-E928EAA5FB36}"/>
    <cellStyle name="Comma 19 4 3 4 2 2" xfId="4689" xr:uid="{E82E6668-D5D0-4D79-BB97-7C10A520ED74}"/>
    <cellStyle name="Comma 19 4 3 4 2 3" xfId="4690" xr:uid="{C90367DE-7937-4D2A-AA9A-F73B50B4A727}"/>
    <cellStyle name="Comma 19 4 3 4 3" xfId="4691" xr:uid="{B81A3077-264D-443F-A16D-A4B63F2333AD}"/>
    <cellStyle name="Comma 19 4 3 4 4" xfId="4692" xr:uid="{B093F921-3BF2-45B2-96E5-0CC79985ADC1}"/>
    <cellStyle name="Comma 19 4 3 5" xfId="4693" xr:uid="{63AACCF5-3102-44C2-813A-29A1679D602E}"/>
    <cellStyle name="Comma 19 4 3 5 2" xfId="4694" xr:uid="{729BD523-9C8E-49CD-A60C-FF1F959DCAB7}"/>
    <cellStyle name="Comma 19 4 3 5 3" xfId="4695" xr:uid="{79F3131D-5C39-4DDA-8CA2-DB52CE6DB6FE}"/>
    <cellStyle name="Comma 19 4 3 6" xfId="4696" xr:uid="{F2B43A9A-C807-4E3A-BCCA-1304E505D669}"/>
    <cellStyle name="Comma 19 4 3 7" xfId="4697" xr:uid="{F4335AE5-EAB3-4502-96F9-A917B22D5914}"/>
    <cellStyle name="Comma 19 4 4" xfId="4698" xr:uid="{DB7EC41A-BE76-4063-A734-CBEC3DF8E464}"/>
    <cellStyle name="Comma 19 4 4 2" xfId="4699" xr:uid="{E1413693-0F03-484C-9A6F-0D04185A196F}"/>
    <cellStyle name="Comma 19 4 4 2 2" xfId="4700" xr:uid="{6443B0D7-8FE9-4041-8808-B5E31058750D}"/>
    <cellStyle name="Comma 19 4 4 2 2 2" xfId="4701" xr:uid="{5D93F168-E703-48EE-8806-021DD2B89E0A}"/>
    <cellStyle name="Comma 19 4 4 2 2 2 2" xfId="4702" xr:uid="{ADFA1E04-C9C3-4B23-81E9-BC038E893767}"/>
    <cellStyle name="Comma 19 4 4 2 2 2 3" xfId="4703" xr:uid="{769EE559-01BF-4574-B23E-1133A166224F}"/>
    <cellStyle name="Comma 19 4 4 2 2 3" xfId="4704" xr:uid="{12D2C509-A4B6-473C-BEF0-B3A56A9116C0}"/>
    <cellStyle name="Comma 19 4 4 2 2 4" xfId="4705" xr:uid="{BC8EC343-A4A1-451D-B671-FF07B67D634A}"/>
    <cellStyle name="Comma 19 4 4 2 3" xfId="4706" xr:uid="{B5450910-9F3B-4B57-858B-D3AAB9B8BED6}"/>
    <cellStyle name="Comma 19 4 4 2 3 2" xfId="4707" xr:uid="{F446AEA2-5F93-4ED4-B6D9-EFB340ECA3AB}"/>
    <cellStyle name="Comma 19 4 4 2 3 3" xfId="4708" xr:uid="{6E42EAB4-048E-4F59-89BE-4E38816FCAEA}"/>
    <cellStyle name="Comma 19 4 4 2 4" xfId="4709" xr:uid="{5F9975D9-CA34-49C5-B6BF-57ACFC701427}"/>
    <cellStyle name="Comma 19 4 4 2 5" xfId="4710" xr:uid="{4994B5CA-B49F-469B-8928-5CF24BA98630}"/>
    <cellStyle name="Comma 19 4 4 3" xfId="4711" xr:uid="{A382EE02-876A-489B-96EC-F9F0366B7BF7}"/>
    <cellStyle name="Comma 19 4 4 3 2" xfId="4712" xr:uid="{3B15076E-5C81-47BD-8889-0B43BC623CC2}"/>
    <cellStyle name="Comma 19 4 4 3 2 2" xfId="4713" xr:uid="{B2214837-F688-4E75-AF28-D5E6B6A96C8B}"/>
    <cellStyle name="Comma 19 4 4 3 2 3" xfId="4714" xr:uid="{8A36F8CB-D508-441A-9F1D-EE866B21DD1A}"/>
    <cellStyle name="Comma 19 4 4 3 3" xfId="4715" xr:uid="{E2831BB8-2247-4F43-BB7E-6363359D2CD0}"/>
    <cellStyle name="Comma 19 4 4 3 4" xfId="4716" xr:uid="{C90F5E15-1E03-4383-A355-A435ED3349BF}"/>
    <cellStyle name="Comma 19 4 4 4" xfId="4717" xr:uid="{B5890F8D-2E2E-4174-A180-79DE4A011C30}"/>
    <cellStyle name="Comma 19 4 4 4 2" xfId="4718" xr:uid="{6753F168-F20B-41BB-8C88-622640393516}"/>
    <cellStyle name="Comma 19 4 4 4 3" xfId="4719" xr:uid="{B81B2479-9F3E-401E-AE83-623413375A76}"/>
    <cellStyle name="Comma 19 4 4 5" xfId="4720" xr:uid="{3DCFE978-DDF0-444D-9C32-F3B237072D06}"/>
    <cellStyle name="Comma 19 4 4 6" xfId="4721" xr:uid="{927C37D3-B2AD-44F8-84A2-FD9C9080F44D}"/>
    <cellStyle name="Comma 19 4 5" xfId="4722" xr:uid="{3BD125FC-585F-4FBE-9FA7-3EB254C5CE98}"/>
    <cellStyle name="Comma 19 4 5 2" xfId="4723" xr:uid="{CFBEE09C-3002-43C5-8022-910C3C303537}"/>
    <cellStyle name="Comma 19 4 5 2 2" xfId="4724" xr:uid="{9186727C-0E13-4EA7-A8F2-3D6FAD221094}"/>
    <cellStyle name="Comma 19 4 5 2 2 2" xfId="4725" xr:uid="{105B6853-AE42-4BEC-BE90-5347A897DBB8}"/>
    <cellStyle name="Comma 19 4 5 2 2 3" xfId="4726" xr:uid="{988A34F7-27D3-4333-94D8-D7F0B585CBC7}"/>
    <cellStyle name="Comma 19 4 5 2 3" xfId="4727" xr:uid="{6047FAEE-382A-44B5-B490-20DE7A3D1A94}"/>
    <cellStyle name="Comma 19 4 5 2 4" xfId="4728" xr:uid="{15644022-5E43-402C-AFB8-C63D41A19723}"/>
    <cellStyle name="Comma 19 4 5 3" xfId="4729" xr:uid="{CE38E6A6-522E-4FE4-A05C-E08A6BEC8512}"/>
    <cellStyle name="Comma 19 4 5 3 2" xfId="4730" xr:uid="{1201F21B-6EA3-43D1-B779-A31CB29550FF}"/>
    <cellStyle name="Comma 19 4 5 3 3" xfId="4731" xr:uid="{E739F240-4A91-4F8E-B51A-8AC8F35B6AE4}"/>
    <cellStyle name="Comma 19 4 5 4" xfId="4732" xr:uid="{A449D392-BCCF-4627-9E40-9B36C05E6FEA}"/>
    <cellStyle name="Comma 19 4 5 5" xfId="4733" xr:uid="{BB45C690-AB98-4584-BE94-2CFA2EFADAB5}"/>
    <cellStyle name="Comma 19 4 6" xfId="4734" xr:uid="{FA50F9A6-02EF-4CFB-9B33-06FDA6A4A5F8}"/>
    <cellStyle name="Comma 19 4 6 2" xfId="4735" xr:uid="{DEE19143-614A-4B69-A099-5796A917BA3F}"/>
    <cellStyle name="Comma 19 4 6 2 2" xfId="4736" xr:uid="{70CF3F22-23DF-4395-9415-75B69E0594FA}"/>
    <cellStyle name="Comma 19 4 6 2 3" xfId="4737" xr:uid="{50C37907-92A5-44A6-9182-F486C61744AA}"/>
    <cellStyle name="Comma 19 4 6 3" xfId="4738" xr:uid="{B27B73E5-0D25-4038-ADFB-D69089A92002}"/>
    <cellStyle name="Comma 19 4 6 4" xfId="4739" xr:uid="{6D65FBD0-D541-4C80-AFCA-9127BB14D86E}"/>
    <cellStyle name="Comma 19 4 7" xfId="4740" xr:uid="{6D7DC965-5DC6-4AEE-B899-84F57133D0C3}"/>
    <cellStyle name="Comma 19 4 7 2" xfId="4741" xr:uid="{CDA14305-9115-4227-AEB8-DB35603E5E5D}"/>
    <cellStyle name="Comma 19 4 7 3" xfId="4742" xr:uid="{043EC587-E692-4CF2-A884-ECD48D99FDC2}"/>
    <cellStyle name="Comma 19 4 8" xfId="4743" xr:uid="{C2FB4BF2-5075-45F5-BBE3-84ED53F8AF4F}"/>
    <cellStyle name="Comma 19 4 9" xfId="4744" xr:uid="{9C49E2E9-90F4-4517-BFB4-556074154ACD}"/>
    <cellStyle name="Comma 19 5" xfId="4745" xr:uid="{F6F7D021-9190-4632-956F-D562020642F2}"/>
    <cellStyle name="Comma 19 5 2" xfId="4746" xr:uid="{F075054F-C4F4-4D02-95DF-D5A7BA3A04A0}"/>
    <cellStyle name="Comma 19 5 2 2" xfId="4747" xr:uid="{EC914A00-35F8-4BB5-B963-9E88DCC38A87}"/>
    <cellStyle name="Comma 19 5 2 2 2" xfId="4748" xr:uid="{61956B7F-0315-4BE4-9156-06EECED8B0D3}"/>
    <cellStyle name="Comma 19 5 2 2 2 2" xfId="4749" xr:uid="{631D7ECF-1C87-4B99-999E-D5F6DF7DB7AC}"/>
    <cellStyle name="Comma 19 5 2 2 2 2 2" xfId="4750" xr:uid="{1CAE93A8-C0A6-46B4-A080-DC1F6F541DEF}"/>
    <cellStyle name="Comma 19 5 2 2 2 2 3" xfId="4751" xr:uid="{1D89C8AE-FCF4-451D-9BF5-870F5A2E386B}"/>
    <cellStyle name="Comma 19 5 2 2 2 3" xfId="4752" xr:uid="{2FF0C466-2B08-4ED3-B937-8C7FE57E2AC6}"/>
    <cellStyle name="Comma 19 5 2 2 2 4" xfId="4753" xr:uid="{00A60CC2-1AE2-4D16-9AD5-7572C0DD7D7D}"/>
    <cellStyle name="Comma 19 5 2 2 3" xfId="4754" xr:uid="{3A1FB432-07B4-4434-931A-B2E24D6530B0}"/>
    <cellStyle name="Comma 19 5 2 2 3 2" xfId="4755" xr:uid="{ECAD798D-1F17-4DA6-8367-891C9DE92BC6}"/>
    <cellStyle name="Comma 19 5 2 2 3 3" xfId="4756" xr:uid="{8C4EBD3F-8932-4BA2-BA46-B0997C55FD1B}"/>
    <cellStyle name="Comma 19 5 2 2 4" xfId="4757" xr:uid="{5ED420EE-F515-4377-AA6F-4FCA20E93D11}"/>
    <cellStyle name="Comma 19 5 2 2 5" xfId="4758" xr:uid="{0EE27D78-680B-4FC8-BD40-D559CD7BDA31}"/>
    <cellStyle name="Comma 19 5 2 3" xfId="4759" xr:uid="{AF6E01DA-4D39-4A09-9F9D-3B3FE0E5761D}"/>
    <cellStyle name="Comma 19 5 2 3 2" xfId="4760" xr:uid="{515DB0A0-020E-4E37-BE99-BDADC2FBB30D}"/>
    <cellStyle name="Comma 19 5 2 3 2 2" xfId="4761" xr:uid="{500DBF5C-EEA2-462A-ACE5-14DFC58FF653}"/>
    <cellStyle name="Comma 19 5 2 3 2 3" xfId="4762" xr:uid="{804AA656-1DF7-4C5C-94F5-34256D117258}"/>
    <cellStyle name="Comma 19 5 2 3 3" xfId="4763" xr:uid="{00B8C92A-AC0D-406D-B449-C408C093EE33}"/>
    <cellStyle name="Comma 19 5 2 3 4" xfId="4764" xr:uid="{CC91944D-544A-4840-A826-9455C0A737E4}"/>
    <cellStyle name="Comma 19 5 2 4" xfId="4765" xr:uid="{F4C8CD9B-9207-4F97-80AF-25F4D5BD27BD}"/>
    <cellStyle name="Comma 19 5 2 4 2" xfId="4766" xr:uid="{3195AA46-F111-49F0-BBCC-0DF6FB8785AA}"/>
    <cellStyle name="Comma 19 5 2 4 3" xfId="4767" xr:uid="{5B178027-DC4E-4094-8BEC-E753E0488FD2}"/>
    <cellStyle name="Comma 19 5 2 5" xfId="4768" xr:uid="{9DC530EA-EC51-41B4-9160-7B5ED673D976}"/>
    <cellStyle name="Comma 19 5 2 6" xfId="4769" xr:uid="{A837EEEF-C9FA-4EA1-AE0A-4CA1F488C3D9}"/>
    <cellStyle name="Comma 19 5 2 7" xfId="4770" xr:uid="{129C7024-92D2-4B4C-AED6-0E23D351E446}"/>
    <cellStyle name="Comma 19 5 3" xfId="4771" xr:uid="{47CB8DF3-19D3-496E-B2B9-2A63815A9D2E}"/>
    <cellStyle name="Comma 19 5 3 2" xfId="4772" xr:uid="{7979246B-79BB-4CAF-958F-B174D861CC38}"/>
    <cellStyle name="Comma 19 5 3 2 2" xfId="4773" xr:uid="{1DCE35E9-7B89-470A-9ECA-7DA6F71DA52C}"/>
    <cellStyle name="Comma 19 5 3 2 2 2" xfId="4774" xr:uid="{42D4DD83-3330-45F1-9C14-BE25403D6276}"/>
    <cellStyle name="Comma 19 5 3 2 2 3" xfId="4775" xr:uid="{E0D59842-80AB-4AD9-8313-C85741688042}"/>
    <cellStyle name="Comma 19 5 3 2 3" xfId="4776" xr:uid="{CEE35695-8292-455F-94FC-E7A46A0A1451}"/>
    <cellStyle name="Comma 19 5 3 2 4" xfId="4777" xr:uid="{8D1FB7E9-BD85-4D75-A4C7-9D50FE321FA5}"/>
    <cellStyle name="Comma 19 5 3 3" xfId="4778" xr:uid="{39013E97-7032-4952-9967-03AEB998A895}"/>
    <cellStyle name="Comma 19 5 3 3 2" xfId="4779" xr:uid="{1E2579EC-F83E-4F3A-9E38-E3F802BAD40B}"/>
    <cellStyle name="Comma 19 5 3 3 3" xfId="4780" xr:uid="{5A6E3274-8A0A-4929-8249-DF0C390C40C9}"/>
    <cellStyle name="Comma 19 5 3 4" xfId="4781" xr:uid="{ED70E1EA-8261-4B8D-8D91-A161F1FB612B}"/>
    <cellStyle name="Comma 19 5 3 5" xfId="4782" xr:uid="{5494A7EC-9D37-4088-8F96-9D4DE2BF9650}"/>
    <cellStyle name="Comma 19 5 4" xfId="4783" xr:uid="{1E887FCC-AC85-4447-8B0F-B7806433BBBA}"/>
    <cellStyle name="Comma 19 5 4 2" xfId="4784" xr:uid="{F6F577F1-5905-4FD8-BAE6-C2C662D8C341}"/>
    <cellStyle name="Comma 19 5 4 2 2" xfId="4785" xr:uid="{BB21E39A-1C49-490F-BEB0-8FF8D827DAC4}"/>
    <cellStyle name="Comma 19 5 4 2 3" xfId="4786" xr:uid="{98C5B58B-5565-4ECD-B7B2-6E474D4DB8AC}"/>
    <cellStyle name="Comma 19 5 4 3" xfId="4787" xr:uid="{E8C2FA2D-B371-4B88-B182-88A48BC94190}"/>
    <cellStyle name="Comma 19 5 4 4" xfId="4788" xr:uid="{56A765B1-B1E6-4922-AEE1-16832461D1A4}"/>
    <cellStyle name="Comma 19 5 5" xfId="4789" xr:uid="{EFB9AA38-E234-4201-B85E-158C77F674D7}"/>
    <cellStyle name="Comma 19 5 5 2" xfId="4790" xr:uid="{74C41BBB-AB4A-449B-9AE8-8FE86A8654A6}"/>
    <cellStyle name="Comma 19 5 5 3" xfId="4791" xr:uid="{81F12B58-978A-4918-B109-FEF297434517}"/>
    <cellStyle name="Comma 19 5 6" xfId="4792" xr:uid="{0625EE11-B9E1-4C40-B68E-088C33E01064}"/>
    <cellStyle name="Comma 19 5 7" xfId="4793" xr:uid="{5E87B2F2-AFAB-46E9-B173-CEF37D41C2BF}"/>
    <cellStyle name="Comma 19 5 8" xfId="4794" xr:uid="{96D0684B-F370-419E-B5C4-3BC38D25E48B}"/>
    <cellStyle name="Comma 19 6" xfId="4795" xr:uid="{D683D3B0-C883-4441-B6CB-9C9365435FF9}"/>
    <cellStyle name="Comma 19 6 2" xfId="4796" xr:uid="{BBC9FB05-669A-49D8-B443-0A107E7DD761}"/>
    <cellStyle name="Comma 19 6 2 2" xfId="4797" xr:uid="{4312E31B-AAAC-4371-A746-95033CCA898F}"/>
    <cellStyle name="Comma 19 6 2 2 2" xfId="4798" xr:uid="{54B9F9DC-242C-4F5A-9C03-03D7E03114C3}"/>
    <cellStyle name="Comma 19 6 2 2 2 2" xfId="4799" xr:uid="{7B574DAF-6C32-43F9-8CD7-7C8C9D5BD5E6}"/>
    <cellStyle name="Comma 19 6 2 2 2 2 2" xfId="4800" xr:uid="{427F9E91-15A4-4EC9-B90C-36EF1E8C31E5}"/>
    <cellStyle name="Comma 19 6 2 2 2 2 3" xfId="4801" xr:uid="{186CFA1E-AAB5-4931-AACF-04D1D8BFE367}"/>
    <cellStyle name="Comma 19 6 2 2 2 3" xfId="4802" xr:uid="{F890DAA6-5A97-491F-8F78-7FA56C929BF7}"/>
    <cellStyle name="Comma 19 6 2 2 2 4" xfId="4803" xr:uid="{7E28ED83-DDE0-4ADC-A713-66A4E4C9EA72}"/>
    <cellStyle name="Comma 19 6 2 2 3" xfId="4804" xr:uid="{F9B53643-D700-45B2-AD0E-A1ACD7CA3592}"/>
    <cellStyle name="Comma 19 6 2 2 3 2" xfId="4805" xr:uid="{5C799E6E-ADFF-4039-A611-6BD75FC0BCFC}"/>
    <cellStyle name="Comma 19 6 2 2 3 3" xfId="4806" xr:uid="{645C87AF-FBE2-4A18-9B48-F3146D6C2D1B}"/>
    <cellStyle name="Comma 19 6 2 2 4" xfId="4807" xr:uid="{77E7A0DA-A41F-4B41-9EDA-87592A8E0BA5}"/>
    <cellStyle name="Comma 19 6 2 2 5" xfId="4808" xr:uid="{A5F566BF-0E45-46F5-950A-F6D6C711EDD5}"/>
    <cellStyle name="Comma 19 6 2 3" xfId="4809" xr:uid="{82A416A2-AE57-4D57-90A1-90E0EE793181}"/>
    <cellStyle name="Comma 19 6 2 3 2" xfId="4810" xr:uid="{A06AF69A-7C59-434E-90C5-3694AF162DB8}"/>
    <cellStyle name="Comma 19 6 2 3 2 2" xfId="4811" xr:uid="{B5841F1B-3936-41D7-831D-5AFDB0FD6A18}"/>
    <cellStyle name="Comma 19 6 2 3 2 3" xfId="4812" xr:uid="{AAABC76B-51C1-4F51-A719-9B47371B5671}"/>
    <cellStyle name="Comma 19 6 2 3 3" xfId="4813" xr:uid="{697508C9-B888-491E-BDC5-6E00E10428C6}"/>
    <cellStyle name="Comma 19 6 2 3 4" xfId="4814" xr:uid="{62660759-D9E3-47E1-8B06-1C524CFACB9B}"/>
    <cellStyle name="Comma 19 6 2 4" xfId="4815" xr:uid="{17DDF3E1-6EC1-4ABE-BB8A-386269C36A45}"/>
    <cellStyle name="Comma 19 6 2 4 2" xfId="4816" xr:uid="{6A623E39-4F3A-49D3-A42A-E349660BFBF3}"/>
    <cellStyle name="Comma 19 6 2 4 3" xfId="4817" xr:uid="{246F4376-7345-4A0F-B27A-F54DE7A7D3C6}"/>
    <cellStyle name="Comma 19 6 2 5" xfId="4818" xr:uid="{9F512541-3105-4CA7-B146-9195C86C7680}"/>
    <cellStyle name="Comma 19 6 2 6" xfId="4819" xr:uid="{8F157C2D-F674-43EE-B7D6-372FA3D4AC0E}"/>
    <cellStyle name="Comma 19 6 2 7" xfId="4820" xr:uid="{C2B47C0E-99CA-4EFB-817E-9B5CABDA8E3A}"/>
    <cellStyle name="Comma 19 6 3" xfId="4821" xr:uid="{8696CA69-C3F4-4551-930C-F4E0EB23A2F9}"/>
    <cellStyle name="Comma 19 6 3 2" xfId="4822" xr:uid="{177DAB89-9C8D-4D07-9BE8-47EFEB45CE5A}"/>
    <cellStyle name="Comma 19 6 3 2 2" xfId="4823" xr:uid="{78BF4E6E-6360-42C8-B0A9-C01EB1ABDE7C}"/>
    <cellStyle name="Comma 19 6 3 2 2 2" xfId="4824" xr:uid="{CF9C25EA-27EC-4C17-8065-8AD1797C4E60}"/>
    <cellStyle name="Comma 19 6 3 2 2 3" xfId="4825" xr:uid="{05EBCF22-A017-441A-BD86-7F3D633BDD89}"/>
    <cellStyle name="Comma 19 6 3 2 3" xfId="4826" xr:uid="{7FC2E5B4-23F0-429B-B87F-1F04FE3A5C02}"/>
    <cellStyle name="Comma 19 6 3 2 4" xfId="4827" xr:uid="{A098CE32-4172-43E6-BB68-9E33CEFA49B0}"/>
    <cellStyle name="Comma 19 6 3 3" xfId="4828" xr:uid="{1A20ACC9-F2EB-43CA-AF5F-47C342E9FFD9}"/>
    <cellStyle name="Comma 19 6 3 3 2" xfId="4829" xr:uid="{5F354F72-8C26-458B-8068-F8AD305B97CB}"/>
    <cellStyle name="Comma 19 6 3 3 3" xfId="4830" xr:uid="{CFA97868-03AC-4006-A121-7F5AB90F6936}"/>
    <cellStyle name="Comma 19 6 3 4" xfId="4831" xr:uid="{9B0E4B29-0312-4859-B72E-BC0EA1660235}"/>
    <cellStyle name="Comma 19 6 3 5" xfId="4832" xr:uid="{441F88D1-1E10-45BE-9A58-761CE559F82E}"/>
    <cellStyle name="Comma 19 6 4" xfId="4833" xr:uid="{9A7C2554-1752-469B-AC54-9549FA24E9A5}"/>
    <cellStyle name="Comma 19 6 4 2" xfId="4834" xr:uid="{6AFA8D25-1826-48F2-96FE-B7929EEE41C7}"/>
    <cellStyle name="Comma 19 6 4 2 2" xfId="4835" xr:uid="{92901903-2B34-4BFF-A937-8590D80A19F4}"/>
    <cellStyle name="Comma 19 6 4 2 3" xfId="4836" xr:uid="{7201011B-20CB-49E5-9A58-2B8BF044D162}"/>
    <cellStyle name="Comma 19 6 4 3" xfId="4837" xr:uid="{82857F92-5616-423C-8CF5-2F21B23EE792}"/>
    <cellStyle name="Comma 19 6 4 4" xfId="4838" xr:uid="{77048993-7DA0-41AD-B4C9-5FF0F2665253}"/>
    <cellStyle name="Comma 19 6 5" xfId="4839" xr:uid="{35A09578-0834-4C18-87EB-A0624A3076F3}"/>
    <cellStyle name="Comma 19 6 5 2" xfId="4840" xr:uid="{87412286-6ECF-4117-9ACF-9C20E86EF9FC}"/>
    <cellStyle name="Comma 19 6 5 3" xfId="4841" xr:uid="{7A2B3382-DB2B-4C85-AA12-7EEBB54F5963}"/>
    <cellStyle name="Comma 19 6 6" xfId="4842" xr:uid="{AFB85976-8A98-45FC-B187-B16BA70151E6}"/>
    <cellStyle name="Comma 19 6 7" xfId="4843" xr:uid="{B45BF3F1-C812-4445-977C-5FF47E082793}"/>
    <cellStyle name="Comma 19 6 8" xfId="4844" xr:uid="{00B44ADE-FB09-4CA1-A943-4C68EF026FA2}"/>
    <cellStyle name="Comma 19 7" xfId="4845" xr:uid="{E1C727EF-C877-4217-9B02-7F66D8C90CBE}"/>
    <cellStyle name="Comma 19 7 2" xfId="4846" xr:uid="{94B3F422-870A-4989-B86C-33D32ABC1E0A}"/>
    <cellStyle name="Comma 19 7 2 2" xfId="4847" xr:uid="{66E60D85-8276-4F67-916A-7A079C120076}"/>
    <cellStyle name="Comma 19 7 2 2 2" xfId="4848" xr:uid="{844C84B2-C627-4F16-8E16-FAC80B0C8856}"/>
    <cellStyle name="Comma 19 7 2 2 2 2" xfId="4849" xr:uid="{C48D9F2C-B463-4175-AC83-33CC96CF495E}"/>
    <cellStyle name="Comma 19 7 2 2 2 3" xfId="4850" xr:uid="{3D28CB5C-480F-4F2B-96ED-F6F1FEAAA663}"/>
    <cellStyle name="Comma 19 7 2 2 3" xfId="4851" xr:uid="{F10D2362-FC33-4186-9AE5-3490E82FDA3F}"/>
    <cellStyle name="Comma 19 7 2 2 4" xfId="4852" xr:uid="{49B84F9C-4278-487B-B3C0-AEFFED474C15}"/>
    <cellStyle name="Comma 19 7 2 3" xfId="4853" xr:uid="{5742B95D-2B83-4E85-9BEC-6C51FE5C02CC}"/>
    <cellStyle name="Comma 19 7 2 3 2" xfId="4854" xr:uid="{DF349D16-6933-4BE7-95AA-437DD922D93D}"/>
    <cellStyle name="Comma 19 7 2 3 3" xfId="4855" xr:uid="{6894F1CA-7DF3-43D3-88DB-CB356E8EE189}"/>
    <cellStyle name="Comma 19 7 2 4" xfId="4856" xr:uid="{7C0D568B-96C3-41C5-8A95-BF23B43ABE1B}"/>
    <cellStyle name="Comma 19 7 2 5" xfId="4857" xr:uid="{F3AAEAC0-0E8A-4AF8-8907-FC55CEC8B1E5}"/>
    <cellStyle name="Comma 19 7 3" xfId="4858" xr:uid="{838F295F-D1AE-4FF6-A1C0-ED4D1FD354BA}"/>
    <cellStyle name="Comma 19 7 3 2" xfId="4859" xr:uid="{7B5E1510-3344-49B6-B218-D7DEF5D92E4C}"/>
    <cellStyle name="Comma 19 7 3 2 2" xfId="4860" xr:uid="{3865EBE1-0771-4BFB-ADB5-FE233E61B8AA}"/>
    <cellStyle name="Comma 19 7 3 2 3" xfId="4861" xr:uid="{310E857A-743D-4408-8E18-138BF95A9925}"/>
    <cellStyle name="Comma 19 7 3 3" xfId="4862" xr:uid="{A6A6379F-D197-46AF-88F6-D7FC8565381B}"/>
    <cellStyle name="Comma 19 7 3 4" xfId="4863" xr:uid="{EF29A4F3-5827-4F89-864A-FA1035A6229C}"/>
    <cellStyle name="Comma 19 7 4" xfId="4864" xr:uid="{E00F2C65-733B-4E31-A646-102BB166A48E}"/>
    <cellStyle name="Comma 19 7 4 2" xfId="4865" xr:uid="{14A0C701-8FB0-4044-986A-B84CE607D752}"/>
    <cellStyle name="Comma 19 7 4 3" xfId="4866" xr:uid="{2BE36C70-7A07-429F-8E38-23A6450679F2}"/>
    <cellStyle name="Comma 19 7 5" xfId="4867" xr:uid="{C7BF3620-66A6-4AA6-816E-62134CA899F8}"/>
    <cellStyle name="Comma 19 7 6" xfId="4868" xr:uid="{BA8DF363-442B-4C79-9E1D-67C827754540}"/>
    <cellStyle name="Comma 19 8" xfId="4869" xr:uid="{51EE524A-ED6E-4BF5-BBC4-89732F482200}"/>
    <cellStyle name="Comma 19 8 2" xfId="4870" xr:uid="{427C21CE-39A4-44AB-901D-565991F7871F}"/>
    <cellStyle name="Comma 19 8 2 2" xfId="4871" xr:uid="{4B2A39AE-7FEC-4D5A-BA3B-E15C9E0BE3E5}"/>
    <cellStyle name="Comma 19 8 2 2 2" xfId="4872" xr:uid="{25E29AB1-238F-4149-A8A9-CB884B24CF3C}"/>
    <cellStyle name="Comma 19 8 2 2 2 2" xfId="4873" xr:uid="{42A9EC8D-8023-480E-AB4D-49073D8AC556}"/>
    <cellStyle name="Comma 19 8 2 2 2 3" xfId="4874" xr:uid="{4FDABCDD-6DA3-424C-9D5F-598F95828A87}"/>
    <cellStyle name="Comma 19 8 2 2 3" xfId="4875" xr:uid="{EEB42F09-742D-49BB-B60A-B360756B0787}"/>
    <cellStyle name="Comma 19 8 2 2 4" xfId="4876" xr:uid="{1A443610-2200-4FB7-8D07-6D65DC145AFA}"/>
    <cellStyle name="Comma 19 8 2 3" xfId="4877" xr:uid="{73B25C45-9870-4F13-A04C-C9462C944726}"/>
    <cellStyle name="Comma 19 8 2 3 2" xfId="4878" xr:uid="{F252FC5E-E4DF-43AA-9FBA-79B096682062}"/>
    <cellStyle name="Comma 19 8 2 3 3" xfId="4879" xr:uid="{772712B5-BB80-4E27-9A2B-8FBFD30F8727}"/>
    <cellStyle name="Comma 19 8 2 4" xfId="4880" xr:uid="{60822F25-AA00-49BA-A2BA-BCB41E0D2BB7}"/>
    <cellStyle name="Comma 19 8 2 5" xfId="4881" xr:uid="{01157E19-7166-4E28-A5F3-63E37BC1A93A}"/>
    <cellStyle name="Comma 19 8 3" xfId="4882" xr:uid="{B37C8C79-8E01-4FEE-95BC-FF21DFC1BF6F}"/>
    <cellStyle name="Comma 19 8 3 2" xfId="4883" xr:uid="{ECB74399-DA73-4231-8A57-D95F7E0FC448}"/>
    <cellStyle name="Comma 19 8 3 2 2" xfId="4884" xr:uid="{0609CB53-2FF3-443F-A8FB-92B69B04E33E}"/>
    <cellStyle name="Comma 19 8 3 2 3" xfId="4885" xr:uid="{165341F9-61F3-44EE-9FC7-1D3FC4C0BB24}"/>
    <cellStyle name="Comma 19 8 3 3" xfId="4886" xr:uid="{10E505F6-96D5-43F7-BE70-AD499E20BC17}"/>
    <cellStyle name="Comma 19 8 3 4" xfId="4887" xr:uid="{DFDD3430-647F-49C4-AC47-F9285AF3AC85}"/>
    <cellStyle name="Comma 19 8 4" xfId="4888" xr:uid="{E49FDA30-3A46-4C3B-8BB7-54C27C04BD10}"/>
    <cellStyle name="Comma 19 8 4 2" xfId="4889" xr:uid="{8DBB8D64-3AC3-4407-A904-3AAD779D9463}"/>
    <cellStyle name="Comma 19 8 4 3" xfId="4890" xr:uid="{3ABAF20E-B9C8-451F-90B3-D1DAB09C20DE}"/>
    <cellStyle name="Comma 19 8 5" xfId="4891" xr:uid="{BE3124E6-9E2E-4469-A3C0-8747130AAF3C}"/>
    <cellStyle name="Comma 19 8 6" xfId="4892" xr:uid="{2FABDFF9-E24E-44EB-ADD8-4339F19723E4}"/>
    <cellStyle name="Comma 19 8 7" xfId="4893" xr:uid="{4B7190E6-EDE3-4E14-98EB-F8BF52CBF3C7}"/>
    <cellStyle name="Comma 19 9" xfId="4894" xr:uid="{E608AB42-3F46-4EC4-A899-8BC238CE300C}"/>
    <cellStyle name="Comma 19 9 2" xfId="4895" xr:uid="{0A9619A3-827C-4533-B973-4D4BF410F88B}"/>
    <cellStyle name="Comma 19 9 2 2" xfId="4896" xr:uid="{CE494746-3180-47D4-96FA-67F9FCAC66DE}"/>
    <cellStyle name="Comma 19 9 2 2 2" xfId="4897" xr:uid="{F641F915-BB43-49FD-97E5-D07BB1589F48}"/>
    <cellStyle name="Comma 19 9 2 2 3" xfId="4898" xr:uid="{5BB22B4F-5EEE-4C55-AB0B-8BD82D9352A6}"/>
    <cellStyle name="Comma 19 9 2 3" xfId="4899" xr:uid="{06D87E4D-4E5B-4D51-AADA-766D6CE48512}"/>
    <cellStyle name="Comma 19 9 2 4" xfId="4900" xr:uid="{62D48010-92DD-471D-8350-6D2E95A7BDB6}"/>
    <cellStyle name="Comma 19 9 3" xfId="4901" xr:uid="{92EBDBB5-6D15-4824-9870-BF824CA78DC8}"/>
    <cellStyle name="Comma 19 9 3 2" xfId="4902" xr:uid="{97C11E43-803D-4A23-8E7F-9C6AE2BC77E8}"/>
    <cellStyle name="Comma 19 9 3 3" xfId="4903" xr:uid="{1013A672-D695-42AE-B05E-745FB54DF1F5}"/>
    <cellStyle name="Comma 19 9 4" xfId="4904" xr:uid="{1B25AEAC-5D9F-4313-8C93-6AE01C44916B}"/>
    <cellStyle name="Comma 19 9 5" xfId="4905" xr:uid="{3498C6C9-6421-44BC-A6B8-7E5AE36B332A}"/>
    <cellStyle name="Comma 19 9 6" xfId="4906" xr:uid="{E5B5E7DA-F9F0-49D5-844A-E65961E05314}"/>
    <cellStyle name="Comma 2" xfId="3" xr:uid="{39FA317A-46E1-4044-B8B5-1F4D681B9AFD}"/>
    <cellStyle name="Comma 2 10" xfId="4907" xr:uid="{257D3AD4-EA75-4F99-8971-E88D8BEDD70B}"/>
    <cellStyle name="Comma 2 10 2" xfId="4908" xr:uid="{098AB463-D8F2-4ED3-82CC-3DA107A3C631}"/>
    <cellStyle name="Comma 2 10 2 10" xfId="42104" xr:uid="{47B6E76B-047A-44F4-846E-1440A1AD8B8B}"/>
    <cellStyle name="Comma 2 10 2 11" xfId="42110" xr:uid="{0E292C76-CB95-4854-BAF9-33B46A4E6ED8}"/>
    <cellStyle name="Comma 2 10 2 12" xfId="42114" xr:uid="{B6C5E8EA-188C-4287-8D13-404BEAB025B5}"/>
    <cellStyle name="Comma 2 10 2 13" xfId="42118" xr:uid="{5DDB8C9F-3E1E-4072-AEF9-96C5554B4515}"/>
    <cellStyle name="Comma 2 10 2 2" xfId="4909" xr:uid="{EDD1A115-3DA3-4DC4-9868-E64C80C0B0B4}"/>
    <cellStyle name="Comma 2 10 2 3" xfId="4910" xr:uid="{571C99BD-E329-43D5-BA31-7BEF884A9EC8}"/>
    <cellStyle name="Comma 2 10 2 4" xfId="42075" xr:uid="{50535E81-2F53-4156-9844-68D2B6117540}"/>
    <cellStyle name="Comma 2 10 2 5" xfId="42083" xr:uid="{38860072-D208-41C2-80BB-1F9A2B77D0E5}"/>
    <cellStyle name="Comma 2 10 2 6" xfId="42087" xr:uid="{11A5712B-F845-4EDC-BF22-DA08EEDBE80A}"/>
    <cellStyle name="Comma 2 10 2 7" xfId="42092" xr:uid="{F2A26C36-44C7-4570-8227-7010C6BEFC66}"/>
    <cellStyle name="Comma 2 10 2 8" xfId="42096" xr:uid="{B0C71852-EC79-4C1E-B195-435C9E40980B}"/>
    <cellStyle name="Comma 2 10 2 9" xfId="42100" xr:uid="{90E2CD3D-BB91-48F3-A86F-41601EF89113}"/>
    <cellStyle name="Comma 2 10 3" xfId="4911" xr:uid="{FC4957E4-5DE9-4F21-9F91-1132FBC40449}"/>
    <cellStyle name="Comma 2 10 3 2" xfId="4912" xr:uid="{A49723F0-63E7-4009-8E41-B8A49D8083ED}"/>
    <cellStyle name="Comma 2 10 4" xfId="4913" xr:uid="{9961D065-3011-4362-A82A-B99256DE4A68}"/>
    <cellStyle name="Comma 2 10 5" xfId="4914" xr:uid="{BB624C0E-DF47-4F71-846A-AA61B602DE6D}"/>
    <cellStyle name="Comma 2 10 6" xfId="4915" xr:uid="{0B849D0A-82D4-4468-BFF3-CDD10CE23026}"/>
    <cellStyle name="Comma 2 11" xfId="4916" xr:uid="{ECE32838-768D-404C-ACD4-7CAA9A53765D}"/>
    <cellStyle name="Comma 2 11 2" xfId="4917" xr:uid="{F76509A8-C91A-452C-8F64-2AF6319F93CC}"/>
    <cellStyle name="Comma 2 11 2 2" xfId="4918" xr:uid="{E3D33021-283A-4442-AC16-C1C477A5820D}"/>
    <cellStyle name="Comma 2 11 3" xfId="4919" xr:uid="{442C1FB9-512E-4942-8DFB-94222C87A225}"/>
    <cellStyle name="Comma 2 11 3 2" xfId="4920" xr:uid="{AB83230D-31D1-4FBB-97C9-570BB55EB292}"/>
    <cellStyle name="Comma 2 11 4" xfId="4921" xr:uid="{75FCDBC2-E6AE-41E9-9AEA-AEF622AFC2C1}"/>
    <cellStyle name="Comma 2 12" xfId="4922" xr:uid="{51917877-A1BC-443D-8844-A6AC0C77E800}"/>
    <cellStyle name="Comma 2 12 2" xfId="4923" xr:uid="{FE1C78E5-0304-4F66-90D6-D9D55ECEAFCD}"/>
    <cellStyle name="Comma 2 12 3" xfId="4924" xr:uid="{CAE21718-2118-4A98-92AA-72AFA8E37585}"/>
    <cellStyle name="Comma 2 12 4" xfId="4925" xr:uid="{D23D9053-67F6-41CB-99CC-66057E1FC4C9}"/>
    <cellStyle name="Comma 2 13" xfId="4926" xr:uid="{A99ADD68-3C1A-48AC-BB7B-E2612A3779FC}"/>
    <cellStyle name="Comma 2 14" xfId="4927" xr:uid="{BD1E98D5-48A7-4387-9DDD-991ACC855B87}"/>
    <cellStyle name="Comma 2 15" xfId="42112" xr:uid="{93CE41ED-8236-49B9-BA1A-32CF904C42BB}"/>
    <cellStyle name="Comma 2 16" xfId="42116" xr:uid="{FFB2E88C-8C28-4CD5-98E2-40F2BE5FBD71}"/>
    <cellStyle name="Comma 2 2" xfId="4928" xr:uid="{C84D5C7D-9BF5-490D-BA81-B28E6C465690}"/>
    <cellStyle name="Comma 2 2 10" xfId="4929" xr:uid="{406CC3EB-AC3F-465B-8678-ADA7A2602D46}"/>
    <cellStyle name="Comma 2 2 11" xfId="4930" xr:uid="{DAB2136C-F73C-4EE0-A8E8-06234DF7FF88}"/>
    <cellStyle name="Comma 2 2 12" xfId="4931" xr:uid="{311CA577-F471-4307-B554-402C595651CA}"/>
    <cellStyle name="Comma 2 2 13" xfId="4932" xr:uid="{59EAAB6C-26AD-4893-953F-EDF0F5CB0869}"/>
    <cellStyle name="Comma 2 2 2" xfId="4933" xr:uid="{9C381804-8B9B-4EE7-8DDA-1389C7E6852E}"/>
    <cellStyle name="Comma 2 2 2 2" xfId="4934" xr:uid="{ACBB6342-D8A6-41D1-B08D-CDDEF4E2D73B}"/>
    <cellStyle name="Comma 2 2 2 2 2" xfId="4935" xr:uid="{48A9D329-8F57-4946-9AE5-132AD7ABC6C8}"/>
    <cellStyle name="Comma 2 2 2 2 2 2" xfId="4936" xr:uid="{37A2D22A-DDB8-4939-AC31-179DFF3F5699}"/>
    <cellStyle name="Comma 2 2 2 2 2 3" xfId="4937" xr:uid="{22367DAF-C0DA-4C0F-8DF1-81882901E8DC}"/>
    <cellStyle name="Comma 2 2 2 2 2 4" xfId="4938" xr:uid="{A02BEB4D-87E6-41DC-9779-90773144C2C3}"/>
    <cellStyle name="Comma 2 2 2 2 2 5" xfId="4939" xr:uid="{0CBF5385-6AF0-401D-93A7-839871D6AB55}"/>
    <cellStyle name="Comma 2 2 2 2 3" xfId="4940" xr:uid="{999A51E1-6006-4346-BDFF-9324E3EF3650}"/>
    <cellStyle name="Comma 2 2 2 2 4" xfId="4941" xr:uid="{89610E95-6D79-456B-9A25-B130FCAED71C}"/>
    <cellStyle name="Comma 2 2 2 2 5" xfId="4942" xr:uid="{673F5AC3-EAFB-4D8C-8A06-B4AADB0A17E9}"/>
    <cellStyle name="Comma 2 2 2 2 6" xfId="4943" xr:uid="{F6525049-9743-48B1-99BA-30BD1CE6E24E}"/>
    <cellStyle name="Comma 2 2 2 2 7" xfId="4944" xr:uid="{24E38FA3-74BC-4990-B0FC-E4310CABA4C4}"/>
    <cellStyle name="Comma 2 2 2 3" xfId="4945" xr:uid="{A0794E88-907C-49FA-AA10-A97288F48D49}"/>
    <cellStyle name="Comma 2 2 2 3 2" xfId="4946" xr:uid="{CD9B645F-B3A7-485E-8652-2F4CFB294200}"/>
    <cellStyle name="Comma 2 2 2 3 2 2" xfId="4947" xr:uid="{B8173FD9-8627-44FC-A51A-1E0DF7CE22A1}"/>
    <cellStyle name="Comma 2 2 2 3 2 2 2" xfId="4948" xr:uid="{808208AC-9F71-49A8-820F-CC696C6B9410}"/>
    <cellStyle name="Comma 2 2 2 3 2 2 2 2" xfId="4949" xr:uid="{8A356FAF-6642-41E8-80E8-8C2D5C0C6162}"/>
    <cellStyle name="Comma 2 2 2 3 2 2 2 2 2" xfId="4950" xr:uid="{1CBA6990-B865-4DA1-8E87-87406DC4FA74}"/>
    <cellStyle name="Comma 2 2 2 3 2 2 2 2 3" xfId="4951" xr:uid="{1D4ED553-96DB-4E6D-9634-FE60A8E6ABDA}"/>
    <cellStyle name="Comma 2 2 2 3 2 2 2 3" xfId="4952" xr:uid="{641B1A7F-75EC-4DFC-935C-C4CFFAFE1BF3}"/>
    <cellStyle name="Comma 2 2 2 3 2 2 2 4" xfId="4953" xr:uid="{654464AE-9159-4DE3-B6FE-9EA5338344BC}"/>
    <cellStyle name="Comma 2 2 2 3 2 2 3" xfId="4954" xr:uid="{E153263C-4A83-47F9-84D9-873ED114DE4D}"/>
    <cellStyle name="Comma 2 2 2 3 2 2 3 2" xfId="4955" xr:uid="{76145C83-0443-4F63-9FA5-1B3B8AB9BA2E}"/>
    <cellStyle name="Comma 2 2 2 3 2 2 3 3" xfId="4956" xr:uid="{F39DDC1C-408D-4931-A9BB-B36BA4114DCE}"/>
    <cellStyle name="Comma 2 2 2 3 2 2 4" xfId="4957" xr:uid="{C88EA0F7-F7D3-490C-93EC-55CB6C03AB1E}"/>
    <cellStyle name="Comma 2 2 2 3 2 2 5" xfId="4958" xr:uid="{0BEAA097-096B-475F-BC09-400337647255}"/>
    <cellStyle name="Comma 2 2 2 3 2 3" xfId="4959" xr:uid="{41DC6665-BB98-4C05-B59C-AAC10D9F0870}"/>
    <cellStyle name="Comma 2 2 2 3 2 3 2" xfId="4960" xr:uid="{77284D59-DB01-4C7F-87BF-07E7F812B728}"/>
    <cellStyle name="Comma 2 2 2 3 2 3 2 2" xfId="4961" xr:uid="{9F85FDBC-BFDE-48C0-92CA-9552AAB3F758}"/>
    <cellStyle name="Comma 2 2 2 3 2 3 2 3" xfId="4962" xr:uid="{0EA924F3-93D7-43B2-BBCE-B074DDE2CDE3}"/>
    <cellStyle name="Comma 2 2 2 3 2 3 3" xfId="4963" xr:uid="{87FB5C1E-8FD3-4C99-B170-6E1CB487547D}"/>
    <cellStyle name="Comma 2 2 2 3 2 3 4" xfId="4964" xr:uid="{F46FEABE-DE1F-4526-A7BB-DFE4470EAF6B}"/>
    <cellStyle name="Comma 2 2 2 3 2 4" xfId="4965" xr:uid="{51DE4BEF-8186-48ED-AD05-5B4904AD5E7E}"/>
    <cellStyle name="Comma 2 2 2 3 2 4 2" xfId="4966" xr:uid="{BF1CFBA0-D45A-4458-9180-D019C384E5E5}"/>
    <cellStyle name="Comma 2 2 2 3 2 4 3" xfId="4967" xr:uid="{0BE55040-67BB-494C-A434-B30D10B01851}"/>
    <cellStyle name="Comma 2 2 2 3 2 5" xfId="4968" xr:uid="{B177FE80-D2E4-43B1-8A15-A41AEE6DF174}"/>
    <cellStyle name="Comma 2 2 2 3 2 6" xfId="4969" xr:uid="{4F7D8D2F-39C1-4CB5-A602-07954CC30F85}"/>
    <cellStyle name="Comma 2 2 2 3 2 7" xfId="4970" xr:uid="{AEF36E26-EA92-4672-AC4F-B7E5768284F7}"/>
    <cellStyle name="Comma 2 2 2 3 3" xfId="4971" xr:uid="{E86184D3-306B-493D-85FD-D4F3EFEFCF8E}"/>
    <cellStyle name="Comma 2 2 2 3 3 2" xfId="4972" xr:uid="{1972B342-BA21-48A5-B779-C2767D250DA0}"/>
    <cellStyle name="Comma 2 2 2 3 3 2 2" xfId="4973" xr:uid="{C3AFAF82-9671-4AAD-9BB1-E6AB3D8BB176}"/>
    <cellStyle name="Comma 2 2 2 3 3 2 2 2" xfId="4974" xr:uid="{A6BE20A4-6605-4F67-A83B-5A74E0D8AD6E}"/>
    <cellStyle name="Comma 2 2 2 3 3 2 2 3" xfId="4975" xr:uid="{2589558C-28BC-4D73-B6D7-5D2CD2756AEB}"/>
    <cellStyle name="Comma 2 2 2 3 3 2 3" xfId="4976" xr:uid="{E0E32A8F-7284-4609-92DD-6BAEC2D6388D}"/>
    <cellStyle name="Comma 2 2 2 3 3 2 4" xfId="4977" xr:uid="{54DCD789-BF52-4EFF-8179-2529E20DB20F}"/>
    <cellStyle name="Comma 2 2 2 3 3 3" xfId="4978" xr:uid="{1156AEAE-3215-404D-BC74-6EA2593B2394}"/>
    <cellStyle name="Comma 2 2 2 3 3 3 2" xfId="4979" xr:uid="{37F458AD-6CC2-4FCD-B17E-3C7BB417AF5A}"/>
    <cellStyle name="Comma 2 2 2 3 3 3 3" xfId="4980" xr:uid="{8BF2C6F6-0EF6-49C7-B406-541AF379E6DB}"/>
    <cellStyle name="Comma 2 2 2 3 3 4" xfId="4981" xr:uid="{47FF0705-0EBF-4FD2-8AF3-496C5BBE73A1}"/>
    <cellStyle name="Comma 2 2 2 3 3 5" xfId="4982" xr:uid="{6A70EB46-21A6-48A6-BEE8-E7D05953505A}"/>
    <cellStyle name="Comma 2 2 2 3 4" xfId="4983" xr:uid="{A75CAC01-EBF0-419D-A648-5547E53210B9}"/>
    <cellStyle name="Comma 2 2 2 3 4 2" xfId="4984" xr:uid="{44A3A97C-6652-49F8-8A82-08C787C6D2A4}"/>
    <cellStyle name="Comma 2 2 2 3 4 2 2" xfId="4985" xr:uid="{749582CE-0F98-4ED9-9D04-955098A9905A}"/>
    <cellStyle name="Comma 2 2 2 3 4 2 3" xfId="4986" xr:uid="{6612917B-F3CE-4394-A445-A66C142EA0D5}"/>
    <cellStyle name="Comma 2 2 2 3 4 3" xfId="4987" xr:uid="{B1D6AE8C-009E-4887-B874-A9428EEF1656}"/>
    <cellStyle name="Comma 2 2 2 3 4 4" xfId="4988" xr:uid="{F4AA6732-BBAE-4930-911F-FA8C17407431}"/>
    <cellStyle name="Comma 2 2 2 3 5" xfId="4989" xr:uid="{35EDA3E3-79FC-41EE-85F5-14FB1308B2E4}"/>
    <cellStyle name="Comma 2 2 2 3 5 2" xfId="4990" xr:uid="{F11A89C8-357D-4CCB-8A58-66890D11B5E1}"/>
    <cellStyle name="Comma 2 2 2 3 5 3" xfId="4991" xr:uid="{9E645B2F-6F54-40A1-AC2A-A5A8678227F9}"/>
    <cellStyle name="Comma 2 2 2 3 6" xfId="4992" xr:uid="{B4B1502B-5E76-4580-A84B-3B51F04EB743}"/>
    <cellStyle name="Comma 2 2 2 3 6 2" xfId="4993" xr:uid="{A6511535-3FA6-4A5D-A068-73E0B522B02D}"/>
    <cellStyle name="Comma 2 2 2 3 6 3" xfId="4994" xr:uid="{F222CB74-92AC-4C9B-B143-ED320B55E995}"/>
    <cellStyle name="Comma 2 2 2 3 7" xfId="4995" xr:uid="{E863FAB0-74E1-4E06-9497-D959D1847C4B}"/>
    <cellStyle name="Comma 2 2 2 3 8" xfId="4996" xr:uid="{20BC7B8C-8D86-44E5-AE23-5F4BBFACA681}"/>
    <cellStyle name="Comma 2 2 2 4" xfId="4997" xr:uid="{375E7F7B-2671-4C61-B3E3-1C3DFA7A2C9C}"/>
    <cellStyle name="Comma 2 2 2 4 2" xfId="4998" xr:uid="{DBBD98A1-5FFE-4CFE-90B5-60C651C278A3}"/>
    <cellStyle name="Comma 2 2 2 4 2 2" xfId="4999" xr:uid="{8AF0AFD8-2374-44D7-83AB-45B53EF3320F}"/>
    <cellStyle name="Comma 2 2 2 4 2 3" xfId="5000" xr:uid="{E4D46AA1-5BD8-4390-A1DB-F1EFE3C18982}"/>
    <cellStyle name="Comma 2 2 2 4 3" xfId="5001" xr:uid="{959378FE-4BE3-4778-8F31-4388AABF63C1}"/>
    <cellStyle name="Comma 2 2 2 4 4" xfId="5002" xr:uid="{C47B49D9-539F-4B72-8BAA-44442C269852}"/>
    <cellStyle name="Comma 2 2 2 4 5" xfId="5003" xr:uid="{D96DDEDB-C001-4441-B534-09C76DE24FE0}"/>
    <cellStyle name="Comma 2 2 2 5" xfId="5004" xr:uid="{D52709AE-2030-4860-86C1-44EB04E32852}"/>
    <cellStyle name="Comma 2 2 2 5 2" xfId="5005" xr:uid="{C9851197-6913-4E99-BC88-76AA75D69EF3}"/>
    <cellStyle name="Comma 2 2 2 5 3" xfId="5006" xr:uid="{730665A2-7E52-4D63-9637-57866384DA7D}"/>
    <cellStyle name="Comma 2 2 2 6" xfId="5007" xr:uid="{FA35AE8E-A2AC-4DB6-BF1F-60F59BF99FBF}"/>
    <cellStyle name="Comma 2 2 2 7" xfId="5008" xr:uid="{7FE4A516-3B14-41D9-A172-0D8B07581A0C}"/>
    <cellStyle name="Comma 2 2 2 8" xfId="5009" xr:uid="{16FE71FE-681D-4677-AFCB-225CDFFB16FC}"/>
    <cellStyle name="Comma 2 2 2 9" xfId="5010" xr:uid="{772490CE-E373-4CF8-BC60-82A959479FB3}"/>
    <cellStyle name="Comma 2 2 3" xfId="5011" xr:uid="{40A7BB79-BD2F-4662-B842-F37E9AC2BA5A}"/>
    <cellStyle name="Comma 2 2 3 10" xfId="5012" xr:uid="{FE3A4B50-F9D6-400B-A5FC-7A448C4E2E52}"/>
    <cellStyle name="Comma 2 2 3 10 2" xfId="5013" xr:uid="{6E6FBB58-B589-4B15-AED2-C585F05C42DB}"/>
    <cellStyle name="Comma 2 2 3 10 3" xfId="5014" xr:uid="{F773D2D0-36AC-41A7-8B73-0880F8950A80}"/>
    <cellStyle name="Comma 2 2 3 11" xfId="5015" xr:uid="{555F5ED1-32CA-46DC-A675-26EA9E161A28}"/>
    <cellStyle name="Comma 2 2 3 11 2" xfId="5016" xr:uid="{3AE10F18-5DB7-4EC7-BA21-BE46F99FD795}"/>
    <cellStyle name="Comma 2 2 3 11 3" xfId="5017" xr:uid="{89EF3F6D-36B7-42B7-8D80-8AE76E88DFF7}"/>
    <cellStyle name="Comma 2 2 3 12" xfId="5018" xr:uid="{DE372449-8236-46E4-9DFA-89FA09BF15C1}"/>
    <cellStyle name="Comma 2 2 3 13" xfId="5019" xr:uid="{C21ABE27-F0CF-4BDA-9C7D-9F81DE305F13}"/>
    <cellStyle name="Comma 2 2 3 14" xfId="5020" xr:uid="{95B67837-243D-482E-8F03-60267014B62F}"/>
    <cellStyle name="Comma 2 2 3 15" xfId="5021" xr:uid="{DE0A9093-1646-4B4B-958D-F03F3EDBA6CB}"/>
    <cellStyle name="Comma 2 2 3 2" xfId="5022" xr:uid="{13B8A01B-DD94-40C2-B5A7-D1BC75911E00}"/>
    <cellStyle name="Comma 2 2 3 2 10" xfId="5023" xr:uid="{1D57F91C-8417-44AF-980E-A5C07A2FAF72}"/>
    <cellStyle name="Comma 2 2 3 2 11" xfId="5024" xr:uid="{41653915-9641-4819-943E-07C1BD7B1FAA}"/>
    <cellStyle name="Comma 2 2 3 2 12" xfId="5025" xr:uid="{6D17FCBA-4D35-430B-B157-2E2EE7D719A1}"/>
    <cellStyle name="Comma 2 2 3 2 13" xfId="5026" xr:uid="{E831D590-2AC5-4AB6-BFA5-DEB46844335D}"/>
    <cellStyle name="Comma 2 2 3 2 2" xfId="5027" xr:uid="{F8627B86-1561-4634-B091-DA3706FE0C16}"/>
    <cellStyle name="Comma 2 2 3 2 2 2" xfId="5028" xr:uid="{EBB62816-B55F-4F97-9036-0EF4D64D8C07}"/>
    <cellStyle name="Comma 2 2 3 2 2 2 2" xfId="5029" xr:uid="{3296897F-F071-4D9B-B4F3-501014F9409A}"/>
    <cellStyle name="Comma 2 2 3 2 2 2 2 2" xfId="5030" xr:uid="{0AFB48C0-EEEA-4737-96D9-5E53E930BC3B}"/>
    <cellStyle name="Comma 2 2 3 2 2 2 2 2 2" xfId="5031" xr:uid="{056C9626-BCCC-4ECB-ABF0-C278920D39E0}"/>
    <cellStyle name="Comma 2 2 3 2 2 2 2 2 2 2" xfId="5032" xr:uid="{CAD8471F-6114-48E1-A392-4B982B6B5091}"/>
    <cellStyle name="Comma 2 2 3 2 2 2 2 2 2 2 2" xfId="5033" xr:uid="{7F73DD44-A400-44D1-97DF-120B65FEC01A}"/>
    <cellStyle name="Comma 2 2 3 2 2 2 2 2 2 2 3" xfId="5034" xr:uid="{05747CC2-A0B0-4140-8281-BFBD82BCD971}"/>
    <cellStyle name="Comma 2 2 3 2 2 2 2 2 2 3" xfId="5035" xr:uid="{90EF6391-A09C-4016-8171-B7C0A4B365AF}"/>
    <cellStyle name="Comma 2 2 3 2 2 2 2 2 2 4" xfId="5036" xr:uid="{3850F062-3DF7-40FD-B320-5A14F85E84FC}"/>
    <cellStyle name="Comma 2 2 3 2 2 2 2 2 3" xfId="5037" xr:uid="{02A2C0FC-87BA-4232-974D-A284DEE8DC5F}"/>
    <cellStyle name="Comma 2 2 3 2 2 2 2 2 3 2" xfId="5038" xr:uid="{FCDB72A1-1512-487A-A3FC-C17A6ED9813D}"/>
    <cellStyle name="Comma 2 2 3 2 2 2 2 2 3 3" xfId="5039" xr:uid="{C72561A0-EDB1-4A3D-8E76-11E49C88F27A}"/>
    <cellStyle name="Comma 2 2 3 2 2 2 2 2 4" xfId="5040" xr:uid="{4FED03F9-D5E9-4665-879A-CF9A45238A90}"/>
    <cellStyle name="Comma 2 2 3 2 2 2 2 2 5" xfId="5041" xr:uid="{DE3FE430-AF38-4C77-B92A-161664399A19}"/>
    <cellStyle name="Comma 2 2 3 2 2 2 2 3" xfId="5042" xr:uid="{2E43477F-C1BF-46BD-8281-FD39A039F26F}"/>
    <cellStyle name="Comma 2 2 3 2 2 2 2 3 2" xfId="5043" xr:uid="{7D61B5DF-B881-482C-89A9-F027DA7CE9C2}"/>
    <cellStyle name="Comma 2 2 3 2 2 2 2 3 2 2" xfId="5044" xr:uid="{9C0F0736-B213-4C79-90BF-E246604AE30F}"/>
    <cellStyle name="Comma 2 2 3 2 2 2 2 3 2 3" xfId="5045" xr:uid="{FDC0166B-31AF-47DD-9CEF-F4CCBBC233AC}"/>
    <cellStyle name="Comma 2 2 3 2 2 2 2 3 3" xfId="5046" xr:uid="{C16CDA61-06B9-497E-A54D-442127933484}"/>
    <cellStyle name="Comma 2 2 3 2 2 2 2 3 4" xfId="5047" xr:uid="{202EDC27-1560-4799-8B3B-32AC038D0833}"/>
    <cellStyle name="Comma 2 2 3 2 2 2 2 4" xfId="5048" xr:uid="{F27A7464-BD5F-4434-A053-E73E043F13F4}"/>
    <cellStyle name="Comma 2 2 3 2 2 2 2 4 2" xfId="5049" xr:uid="{F181C6F0-CEA9-45A3-9FDB-BFA2DFD2F44A}"/>
    <cellStyle name="Comma 2 2 3 2 2 2 2 4 3" xfId="5050" xr:uid="{B1A171D7-0209-4A27-9C80-0C6186215582}"/>
    <cellStyle name="Comma 2 2 3 2 2 2 2 5" xfId="5051" xr:uid="{53C7D629-E931-4997-B93B-5F4B01CF888D}"/>
    <cellStyle name="Comma 2 2 3 2 2 2 2 6" xfId="5052" xr:uid="{F0C3CD5A-C0ED-4D74-96D3-8D2859428484}"/>
    <cellStyle name="Comma 2 2 3 2 2 2 3" xfId="5053" xr:uid="{998348AF-9AC5-40A5-9C0B-89FBC100137B}"/>
    <cellStyle name="Comma 2 2 3 2 2 2 3 2" xfId="5054" xr:uid="{3B0AC49A-9437-47D1-8F0F-FC05409E2A40}"/>
    <cellStyle name="Comma 2 2 3 2 2 2 3 2 2" xfId="5055" xr:uid="{23B70198-9842-4C89-9B41-EA77DE407C1A}"/>
    <cellStyle name="Comma 2 2 3 2 2 2 3 2 2 2" xfId="5056" xr:uid="{ADCC500E-9F57-4D9E-98B0-DCC46DCE1F35}"/>
    <cellStyle name="Comma 2 2 3 2 2 2 3 2 2 3" xfId="5057" xr:uid="{C9A886F3-0D8F-447E-8AF3-C03C53E929A5}"/>
    <cellStyle name="Comma 2 2 3 2 2 2 3 2 3" xfId="5058" xr:uid="{375FF094-E84D-4A5C-B3B5-5E3F0EB62532}"/>
    <cellStyle name="Comma 2 2 3 2 2 2 3 2 4" xfId="5059" xr:uid="{914E19C5-37BF-4C47-B872-AEA36F281407}"/>
    <cellStyle name="Comma 2 2 3 2 2 2 3 3" xfId="5060" xr:uid="{6BE8F848-DA65-4ACE-8C28-77A364813805}"/>
    <cellStyle name="Comma 2 2 3 2 2 2 3 3 2" xfId="5061" xr:uid="{8F84C108-EA42-45F5-9D13-8653C89A3D59}"/>
    <cellStyle name="Comma 2 2 3 2 2 2 3 3 3" xfId="5062" xr:uid="{C0C3AA10-3451-42E4-A180-E07C691E0F30}"/>
    <cellStyle name="Comma 2 2 3 2 2 2 3 4" xfId="5063" xr:uid="{5B16C561-9C18-4330-94D7-2A454C62851F}"/>
    <cellStyle name="Comma 2 2 3 2 2 2 3 5" xfId="5064" xr:uid="{998B0E0C-3CDF-4A72-9B13-A14032383373}"/>
    <cellStyle name="Comma 2 2 3 2 2 2 4" xfId="5065" xr:uid="{BB0CC19F-4B62-413F-888C-D5312E6FB09B}"/>
    <cellStyle name="Comma 2 2 3 2 2 2 4 2" xfId="5066" xr:uid="{A84D4463-28D1-4C79-9D6C-F014ED7C605F}"/>
    <cellStyle name="Comma 2 2 3 2 2 2 4 2 2" xfId="5067" xr:uid="{C122CA82-D527-4A45-93AD-50F173E3C5FD}"/>
    <cellStyle name="Comma 2 2 3 2 2 2 4 2 3" xfId="5068" xr:uid="{B351D551-DDA7-4B78-8BEC-07570381DDA4}"/>
    <cellStyle name="Comma 2 2 3 2 2 2 4 3" xfId="5069" xr:uid="{80541638-CF0A-4A52-92EB-B2F2903408F7}"/>
    <cellStyle name="Comma 2 2 3 2 2 2 4 4" xfId="5070" xr:uid="{DC9CB3AF-25A0-4AEB-B7EA-4765B35BC094}"/>
    <cellStyle name="Comma 2 2 3 2 2 2 5" xfId="5071" xr:uid="{06AFD250-F0BC-4D79-8812-E6A5A19373BB}"/>
    <cellStyle name="Comma 2 2 3 2 2 2 5 2" xfId="5072" xr:uid="{7D041A51-934C-4C82-ABAC-AA7EED09B0FA}"/>
    <cellStyle name="Comma 2 2 3 2 2 2 5 3" xfId="5073" xr:uid="{B9963BB3-647E-45FC-BB1C-26AB929A0DA6}"/>
    <cellStyle name="Comma 2 2 3 2 2 2 6" xfId="5074" xr:uid="{00AC7FE3-9C5B-44AF-AC6E-B6E2F035B6BE}"/>
    <cellStyle name="Comma 2 2 3 2 2 2 7" xfId="5075" xr:uid="{58B11DD2-A3FD-46A7-939D-FDFD20571909}"/>
    <cellStyle name="Comma 2 2 3 2 2 3" xfId="5076" xr:uid="{5B4CCF31-CFB9-4D5E-8412-F6548B74EEE9}"/>
    <cellStyle name="Comma 2 2 3 2 2 3 2" xfId="5077" xr:uid="{57D7E877-2D39-4437-B5C0-ACF7EEDA1F0E}"/>
    <cellStyle name="Comma 2 2 3 2 2 3 2 2" xfId="5078" xr:uid="{164CEBAE-1B9F-41C0-9F61-1CAE133E70B4}"/>
    <cellStyle name="Comma 2 2 3 2 2 3 2 2 2" xfId="5079" xr:uid="{668E26D0-77FE-4E5C-8EB6-8DE7D0F83900}"/>
    <cellStyle name="Comma 2 2 3 2 2 3 2 2 2 2" xfId="5080" xr:uid="{EE7006ED-F7F6-42DA-95D9-06B1B6DEAC98}"/>
    <cellStyle name="Comma 2 2 3 2 2 3 2 2 2 2 2" xfId="5081" xr:uid="{A35E9C45-DAEB-4519-9C19-CEBA0A362AE6}"/>
    <cellStyle name="Comma 2 2 3 2 2 3 2 2 2 2 3" xfId="5082" xr:uid="{3863310E-5F11-4212-97CE-94E65663126D}"/>
    <cellStyle name="Comma 2 2 3 2 2 3 2 2 2 3" xfId="5083" xr:uid="{22906237-15A7-4E9A-A6DB-1883E92C568A}"/>
    <cellStyle name="Comma 2 2 3 2 2 3 2 2 2 4" xfId="5084" xr:uid="{D2AF43C3-E848-494F-A8E3-395873201360}"/>
    <cellStyle name="Comma 2 2 3 2 2 3 2 2 3" xfId="5085" xr:uid="{88A59741-5883-4ABB-A3FE-26F0E835206D}"/>
    <cellStyle name="Comma 2 2 3 2 2 3 2 2 3 2" xfId="5086" xr:uid="{2D4ED9C4-0D53-4794-ACC6-900F7CD697D3}"/>
    <cellStyle name="Comma 2 2 3 2 2 3 2 2 3 3" xfId="5087" xr:uid="{67F6B180-CA3B-4480-9F7F-9FAAE21E8C36}"/>
    <cellStyle name="Comma 2 2 3 2 2 3 2 2 4" xfId="5088" xr:uid="{B6E4B421-E802-45AC-ABF6-41FCC89112D1}"/>
    <cellStyle name="Comma 2 2 3 2 2 3 2 2 5" xfId="5089" xr:uid="{7FE45125-F8C8-456F-96CF-EE789B7CE5E9}"/>
    <cellStyle name="Comma 2 2 3 2 2 3 2 3" xfId="5090" xr:uid="{E6184714-B971-419D-BD28-A99161F81849}"/>
    <cellStyle name="Comma 2 2 3 2 2 3 2 3 2" xfId="5091" xr:uid="{C21A443A-AA56-45BF-AB51-89A995300C4A}"/>
    <cellStyle name="Comma 2 2 3 2 2 3 2 3 2 2" xfId="5092" xr:uid="{9BDD7ECD-9A3F-4D01-9A95-9C32D96E5E7A}"/>
    <cellStyle name="Comma 2 2 3 2 2 3 2 3 2 3" xfId="5093" xr:uid="{D422E008-4CEC-480F-89D6-EBB903A00A91}"/>
    <cellStyle name="Comma 2 2 3 2 2 3 2 3 3" xfId="5094" xr:uid="{171F7018-028F-4583-A5DD-11D2F1318BA5}"/>
    <cellStyle name="Comma 2 2 3 2 2 3 2 3 4" xfId="5095" xr:uid="{5A8764DC-DF09-4B7C-91DA-822330318EBD}"/>
    <cellStyle name="Comma 2 2 3 2 2 3 2 4" xfId="5096" xr:uid="{19434E94-B744-4E94-9CC9-CBA4A61335B1}"/>
    <cellStyle name="Comma 2 2 3 2 2 3 2 4 2" xfId="5097" xr:uid="{F7C86FA8-0A15-4436-9F4B-CB272E1C7BAE}"/>
    <cellStyle name="Comma 2 2 3 2 2 3 2 4 3" xfId="5098" xr:uid="{C1A6629C-A809-4A5B-B1AF-1A3414182A83}"/>
    <cellStyle name="Comma 2 2 3 2 2 3 2 5" xfId="5099" xr:uid="{F12D8537-07FB-47CE-9E4C-26FDCE8C1662}"/>
    <cellStyle name="Comma 2 2 3 2 2 3 2 6" xfId="5100" xr:uid="{2CDC9736-68E6-41A3-81E0-3998FE29A575}"/>
    <cellStyle name="Comma 2 2 3 2 2 3 3" xfId="5101" xr:uid="{9CF5D005-5BA4-4ABA-9DF6-5CE0CCD1571D}"/>
    <cellStyle name="Comma 2 2 3 2 2 3 3 2" xfId="5102" xr:uid="{5B36A12B-DBCF-41C2-8AEC-0548C542E552}"/>
    <cellStyle name="Comma 2 2 3 2 2 3 3 2 2" xfId="5103" xr:uid="{18D810C9-355D-414D-A55F-382142316A34}"/>
    <cellStyle name="Comma 2 2 3 2 2 3 3 2 2 2" xfId="5104" xr:uid="{D7923741-7B8E-4EB9-BAC4-F9AF9CB60C1D}"/>
    <cellStyle name="Comma 2 2 3 2 2 3 3 2 2 3" xfId="5105" xr:uid="{019415B2-1AEF-4A35-8A6F-F707F5258F05}"/>
    <cellStyle name="Comma 2 2 3 2 2 3 3 2 3" xfId="5106" xr:uid="{FE3B095C-2CEA-4D38-8704-1AC9A2D8C43D}"/>
    <cellStyle name="Comma 2 2 3 2 2 3 3 2 4" xfId="5107" xr:uid="{D8CF4F96-2031-4FFC-B859-21F7216A217F}"/>
    <cellStyle name="Comma 2 2 3 2 2 3 3 3" xfId="5108" xr:uid="{494F3FD4-E2A3-4D2D-8BAF-ED0AE6A27CF3}"/>
    <cellStyle name="Comma 2 2 3 2 2 3 3 3 2" xfId="5109" xr:uid="{4C1CCB61-F334-47D7-BDC6-DF927B9926D7}"/>
    <cellStyle name="Comma 2 2 3 2 2 3 3 3 3" xfId="5110" xr:uid="{847B1E64-3E3A-4D5C-9996-CD53A7FAD2EE}"/>
    <cellStyle name="Comma 2 2 3 2 2 3 3 4" xfId="5111" xr:uid="{774D2522-6691-41B5-A077-16A1396555BA}"/>
    <cellStyle name="Comma 2 2 3 2 2 3 3 5" xfId="5112" xr:uid="{D59ACADC-8C2D-4EC3-AE23-28491AF7A155}"/>
    <cellStyle name="Comma 2 2 3 2 2 3 4" xfId="5113" xr:uid="{26B58749-A542-4DEF-9397-D149B4FCBA59}"/>
    <cellStyle name="Comma 2 2 3 2 2 3 4 2" xfId="5114" xr:uid="{D424686D-DCE9-42A1-9837-1771C1DFCB9E}"/>
    <cellStyle name="Comma 2 2 3 2 2 3 4 2 2" xfId="5115" xr:uid="{E00D1980-6866-492E-8638-732AADB060B6}"/>
    <cellStyle name="Comma 2 2 3 2 2 3 4 2 3" xfId="5116" xr:uid="{61F8D051-97E1-4896-9E0D-3E2D307F8A4D}"/>
    <cellStyle name="Comma 2 2 3 2 2 3 4 3" xfId="5117" xr:uid="{CC930CD8-3A26-4EC8-9A0B-0DD761F32986}"/>
    <cellStyle name="Comma 2 2 3 2 2 3 4 4" xfId="5118" xr:uid="{DAE5E4BA-E167-4270-949A-2C14404C532C}"/>
    <cellStyle name="Comma 2 2 3 2 2 3 5" xfId="5119" xr:uid="{D9D83824-D6AD-49E4-8D0F-9650C4B6EC66}"/>
    <cellStyle name="Comma 2 2 3 2 2 3 5 2" xfId="5120" xr:uid="{D9259A0D-071F-408E-8A7A-7A76F64BFD54}"/>
    <cellStyle name="Comma 2 2 3 2 2 3 5 3" xfId="5121" xr:uid="{3A71D6D2-80B6-467A-AD3A-F40080743DAE}"/>
    <cellStyle name="Comma 2 2 3 2 2 3 6" xfId="5122" xr:uid="{7B5E4F75-5CA8-4B7C-95B0-B97553ED1578}"/>
    <cellStyle name="Comma 2 2 3 2 2 3 7" xfId="5123" xr:uid="{1C2325A1-0712-49B7-9792-1CF8F193386E}"/>
    <cellStyle name="Comma 2 2 3 2 2 4" xfId="5124" xr:uid="{60D6C400-AB20-403B-A554-EA623983D98E}"/>
    <cellStyle name="Comma 2 2 3 2 2 4 2" xfId="5125" xr:uid="{A582442D-026E-491A-BB30-29192BA5DDB7}"/>
    <cellStyle name="Comma 2 2 3 2 2 4 2 2" xfId="5126" xr:uid="{07A166FB-12B7-4B8D-8AFD-2AE3CD8D4D4F}"/>
    <cellStyle name="Comma 2 2 3 2 2 4 2 2 2" xfId="5127" xr:uid="{D6A82333-3DAD-4EE5-8D58-C468173F6F08}"/>
    <cellStyle name="Comma 2 2 3 2 2 4 2 2 2 2" xfId="5128" xr:uid="{B20890E1-1FA8-4E63-AEAB-D15C05BB7A9C}"/>
    <cellStyle name="Comma 2 2 3 2 2 4 2 2 2 3" xfId="5129" xr:uid="{7277EE32-028A-4956-BAB1-5565B43C5BEC}"/>
    <cellStyle name="Comma 2 2 3 2 2 4 2 2 3" xfId="5130" xr:uid="{24BA68DE-9385-4C96-8679-9A7F1DBE5044}"/>
    <cellStyle name="Comma 2 2 3 2 2 4 2 2 4" xfId="5131" xr:uid="{393611F3-8D26-4B90-8437-3EA4DA7D0589}"/>
    <cellStyle name="Comma 2 2 3 2 2 4 2 3" xfId="5132" xr:uid="{7EB4B18D-3B5B-4A2B-86A5-B127C9975C1E}"/>
    <cellStyle name="Comma 2 2 3 2 2 4 2 3 2" xfId="5133" xr:uid="{42403250-D727-438C-B391-01360FCB9B08}"/>
    <cellStyle name="Comma 2 2 3 2 2 4 2 3 3" xfId="5134" xr:uid="{91886A5A-EF22-4637-949A-7513865378DE}"/>
    <cellStyle name="Comma 2 2 3 2 2 4 2 4" xfId="5135" xr:uid="{EF0BB851-0AA5-4720-98AF-8AE69EFC2734}"/>
    <cellStyle name="Comma 2 2 3 2 2 4 2 5" xfId="5136" xr:uid="{5DBB3B85-C5CF-4C61-82C3-1F30A31A1829}"/>
    <cellStyle name="Comma 2 2 3 2 2 4 3" xfId="5137" xr:uid="{AA347D7B-5865-496D-A875-9BF4F588226D}"/>
    <cellStyle name="Comma 2 2 3 2 2 4 3 2" xfId="5138" xr:uid="{B8BF129D-6492-4C20-AD29-CCF82B62D910}"/>
    <cellStyle name="Comma 2 2 3 2 2 4 3 2 2" xfId="5139" xr:uid="{1C921019-667D-4189-A476-BB6ADA11965A}"/>
    <cellStyle name="Comma 2 2 3 2 2 4 3 2 3" xfId="5140" xr:uid="{6C33E66C-124C-4F17-84E4-91CC196F6DCA}"/>
    <cellStyle name="Comma 2 2 3 2 2 4 3 3" xfId="5141" xr:uid="{2AC1FA5A-C752-4D1B-8B16-0F789659AA60}"/>
    <cellStyle name="Comma 2 2 3 2 2 4 3 4" xfId="5142" xr:uid="{55916B2C-B1B4-40E9-92B8-73585CFDB19C}"/>
    <cellStyle name="Comma 2 2 3 2 2 4 4" xfId="5143" xr:uid="{652993DD-FB0E-4A5E-9D67-19E57A8A08B4}"/>
    <cellStyle name="Comma 2 2 3 2 2 4 4 2" xfId="5144" xr:uid="{E6913A6A-2E6A-4BEA-ABDF-B422A7EC64A9}"/>
    <cellStyle name="Comma 2 2 3 2 2 4 4 3" xfId="5145" xr:uid="{AB856BDC-4085-41BC-8F25-2202AC83A1D4}"/>
    <cellStyle name="Comma 2 2 3 2 2 4 5" xfId="5146" xr:uid="{885D50C0-149D-4AE3-BDC8-9BBD742E2643}"/>
    <cellStyle name="Comma 2 2 3 2 2 4 6" xfId="5147" xr:uid="{157FCFB4-1D5A-40FB-AEBE-682F310F9A26}"/>
    <cellStyle name="Comma 2 2 3 2 2 5" xfId="5148" xr:uid="{6003984A-58B9-4EA7-A553-F8CFC987F90A}"/>
    <cellStyle name="Comma 2 2 3 2 2 5 2" xfId="5149" xr:uid="{CB2206FF-116F-497D-BA37-CA2D2405952D}"/>
    <cellStyle name="Comma 2 2 3 2 2 5 2 2" xfId="5150" xr:uid="{612EC873-D0D4-4A8C-9318-36A4178B4C36}"/>
    <cellStyle name="Comma 2 2 3 2 2 5 2 2 2" xfId="5151" xr:uid="{75494AE7-62FC-4CFF-B8F7-8D191972D9F2}"/>
    <cellStyle name="Comma 2 2 3 2 2 5 2 2 3" xfId="5152" xr:uid="{ED19FD67-39CC-4246-A924-0785CDA7826C}"/>
    <cellStyle name="Comma 2 2 3 2 2 5 2 3" xfId="5153" xr:uid="{8273252C-954D-4B17-9663-5FCEA8ED14D2}"/>
    <cellStyle name="Comma 2 2 3 2 2 5 2 4" xfId="5154" xr:uid="{F131C90C-0340-4605-B5E6-269F44688E32}"/>
    <cellStyle name="Comma 2 2 3 2 2 5 3" xfId="5155" xr:uid="{640E7B2C-A237-4441-8CAF-F319C17C46F0}"/>
    <cellStyle name="Comma 2 2 3 2 2 5 3 2" xfId="5156" xr:uid="{8F96FBB5-095F-40A9-B238-015D44E5222E}"/>
    <cellStyle name="Comma 2 2 3 2 2 5 3 3" xfId="5157" xr:uid="{A155B328-EDDD-4042-A5FC-539A15CD2B5A}"/>
    <cellStyle name="Comma 2 2 3 2 2 5 4" xfId="5158" xr:uid="{C86C6BDD-1DF1-412A-A99D-A04BEE2071ED}"/>
    <cellStyle name="Comma 2 2 3 2 2 5 5" xfId="5159" xr:uid="{4A427D57-7B0A-41E4-88E9-B516C2C3E028}"/>
    <cellStyle name="Comma 2 2 3 2 2 6" xfId="5160" xr:uid="{2EB4B2D0-EF8B-4716-BAA7-1013F7491132}"/>
    <cellStyle name="Comma 2 2 3 2 2 6 2" xfId="5161" xr:uid="{A41B83C9-B279-4AD0-874B-27818E770650}"/>
    <cellStyle name="Comma 2 2 3 2 2 6 2 2" xfId="5162" xr:uid="{C04FCA88-24C8-4127-B282-78E7C8B00868}"/>
    <cellStyle name="Comma 2 2 3 2 2 6 2 3" xfId="5163" xr:uid="{BD0579C0-0AFD-498E-BFA6-83D1A9EB4C2D}"/>
    <cellStyle name="Comma 2 2 3 2 2 6 3" xfId="5164" xr:uid="{B9538261-23B1-47AF-98B3-A97F1801E079}"/>
    <cellStyle name="Comma 2 2 3 2 2 6 4" xfId="5165" xr:uid="{39B018EA-CA22-4B96-90C2-99DB73F0C550}"/>
    <cellStyle name="Comma 2 2 3 2 2 7" xfId="5166" xr:uid="{E12D38EF-92FC-4524-8B07-C5639BDDEE33}"/>
    <cellStyle name="Comma 2 2 3 2 2 7 2" xfId="5167" xr:uid="{6377C9EC-EF58-41FD-A5EA-6182EF4874FC}"/>
    <cellStyle name="Comma 2 2 3 2 2 7 3" xfId="5168" xr:uid="{1DD92E62-5697-4D77-B9D7-D43592C26A38}"/>
    <cellStyle name="Comma 2 2 3 2 2 8" xfId="5169" xr:uid="{0D5D9B53-56A5-4BEC-A209-65679349C246}"/>
    <cellStyle name="Comma 2 2 3 2 2 9" xfId="5170" xr:uid="{20FF172B-CFF3-4932-93B5-5131A7A454D0}"/>
    <cellStyle name="Comma 2 2 3 2 3" xfId="5171" xr:uid="{C34AAF35-5738-4F36-A524-849D266897A4}"/>
    <cellStyle name="Comma 2 2 3 2 3 2" xfId="5172" xr:uid="{13733625-0295-4A0A-AA4D-C77C1D71EF3D}"/>
    <cellStyle name="Comma 2 2 3 2 3 2 2" xfId="5173" xr:uid="{F34FE508-35DD-45B9-AF21-04B63F0D3299}"/>
    <cellStyle name="Comma 2 2 3 2 3 2 2 2" xfId="5174" xr:uid="{9B5B8B27-32A7-4B3E-9C4F-E70AC34D4F49}"/>
    <cellStyle name="Comma 2 2 3 2 3 2 2 2 2" xfId="5175" xr:uid="{96141F22-D7DC-41DA-81F8-AECFB9E15906}"/>
    <cellStyle name="Comma 2 2 3 2 3 2 2 2 2 2" xfId="5176" xr:uid="{89449C2E-2264-4B01-904F-D10E9783E5BE}"/>
    <cellStyle name="Comma 2 2 3 2 3 2 2 2 2 3" xfId="5177" xr:uid="{38130159-20FB-41E4-AEB2-E8204AC8C526}"/>
    <cellStyle name="Comma 2 2 3 2 3 2 2 2 3" xfId="5178" xr:uid="{66FCED1E-9EDC-4438-BC1E-4776930F9C44}"/>
    <cellStyle name="Comma 2 2 3 2 3 2 2 2 4" xfId="5179" xr:uid="{AAC0A702-E1D2-4569-940C-6A5B946A8820}"/>
    <cellStyle name="Comma 2 2 3 2 3 2 2 3" xfId="5180" xr:uid="{71F35803-1B2E-4FC8-8FE5-F4886C65ABF4}"/>
    <cellStyle name="Comma 2 2 3 2 3 2 2 3 2" xfId="5181" xr:uid="{A89ACA18-543F-4817-8858-56322ED22CED}"/>
    <cellStyle name="Comma 2 2 3 2 3 2 2 3 3" xfId="5182" xr:uid="{7242BE5F-338A-4178-B63E-32FAE02740D6}"/>
    <cellStyle name="Comma 2 2 3 2 3 2 2 4" xfId="5183" xr:uid="{631F9FB2-5C25-414F-B4A9-31514946549F}"/>
    <cellStyle name="Comma 2 2 3 2 3 2 2 5" xfId="5184" xr:uid="{152AA585-1AD7-4340-AFE3-678635A23026}"/>
    <cellStyle name="Comma 2 2 3 2 3 2 3" xfId="5185" xr:uid="{E16E6EC2-F4B6-4133-9302-AA09849262F1}"/>
    <cellStyle name="Comma 2 2 3 2 3 2 3 2" xfId="5186" xr:uid="{CE940D68-1E7B-47A2-9EC0-D0F5380D1633}"/>
    <cellStyle name="Comma 2 2 3 2 3 2 3 2 2" xfId="5187" xr:uid="{32771549-7D44-4B68-AFC4-02E1431A60A8}"/>
    <cellStyle name="Comma 2 2 3 2 3 2 3 2 3" xfId="5188" xr:uid="{7A43C246-796D-4FAF-8B83-E7DC7F6A1D5D}"/>
    <cellStyle name="Comma 2 2 3 2 3 2 3 3" xfId="5189" xr:uid="{FEBD256B-430F-438A-9D0E-0D17FA2A9B74}"/>
    <cellStyle name="Comma 2 2 3 2 3 2 3 4" xfId="5190" xr:uid="{B8CFA46F-EA8F-4C9D-952B-183AE6984FA1}"/>
    <cellStyle name="Comma 2 2 3 2 3 2 4" xfId="5191" xr:uid="{AD9FC461-CE08-4829-A777-D5D52CB17EA3}"/>
    <cellStyle name="Comma 2 2 3 2 3 2 4 2" xfId="5192" xr:uid="{32BD3051-5481-40D6-A01E-A0E199F4F11D}"/>
    <cellStyle name="Comma 2 2 3 2 3 2 4 3" xfId="5193" xr:uid="{E2C504BC-7E97-4C5F-9C61-4ECF0B962732}"/>
    <cellStyle name="Comma 2 2 3 2 3 2 5" xfId="5194" xr:uid="{EFA3B928-716E-4105-ACD7-BEAB06596E82}"/>
    <cellStyle name="Comma 2 2 3 2 3 2 6" xfId="5195" xr:uid="{8AFCED46-37CD-46A7-AEA0-FD171DE78359}"/>
    <cellStyle name="Comma 2 2 3 2 3 3" xfId="5196" xr:uid="{C0000D75-DFAB-4DF4-B6A3-09149D10AF76}"/>
    <cellStyle name="Comma 2 2 3 2 3 3 2" xfId="5197" xr:uid="{20631723-4665-4CDC-9EC4-1EB6BBC2AAB8}"/>
    <cellStyle name="Comma 2 2 3 2 3 3 2 2" xfId="5198" xr:uid="{125E2C71-8A95-4A50-A804-E52C11B165A7}"/>
    <cellStyle name="Comma 2 2 3 2 3 3 2 2 2" xfId="5199" xr:uid="{4A0B2239-58A9-45F3-8083-2F474591A2F6}"/>
    <cellStyle name="Comma 2 2 3 2 3 3 2 2 3" xfId="5200" xr:uid="{016F2D8F-9D43-4AA8-8CD9-EBA1CE96997F}"/>
    <cellStyle name="Comma 2 2 3 2 3 3 2 3" xfId="5201" xr:uid="{0DE02B2F-CAD0-4082-AC79-7C629186255F}"/>
    <cellStyle name="Comma 2 2 3 2 3 3 2 4" xfId="5202" xr:uid="{F18A89AA-9A9D-4EFF-87B6-EB8D0335DF97}"/>
    <cellStyle name="Comma 2 2 3 2 3 3 3" xfId="5203" xr:uid="{8D2EF937-D5F5-4630-BFCC-F4AF517A209D}"/>
    <cellStyle name="Comma 2 2 3 2 3 3 3 2" xfId="5204" xr:uid="{8E449AE9-92D7-409D-9B82-6339C260CAC8}"/>
    <cellStyle name="Comma 2 2 3 2 3 3 3 3" xfId="5205" xr:uid="{DB307253-730E-4C98-B19E-4028A6C07DCC}"/>
    <cellStyle name="Comma 2 2 3 2 3 3 4" xfId="5206" xr:uid="{99F04E49-92E3-45E1-985B-501684015240}"/>
    <cellStyle name="Comma 2 2 3 2 3 3 5" xfId="5207" xr:uid="{C3727E98-612D-4ECB-A802-6FF0C45BB4AF}"/>
    <cellStyle name="Comma 2 2 3 2 3 4" xfId="5208" xr:uid="{7CA08922-E239-49A4-865B-55766054CD08}"/>
    <cellStyle name="Comma 2 2 3 2 3 4 2" xfId="5209" xr:uid="{08922A02-4E1A-4C8A-A901-28C3B70C35EC}"/>
    <cellStyle name="Comma 2 2 3 2 3 4 2 2" xfId="5210" xr:uid="{D61D71D5-007A-4ED2-B2DA-FD7EB89672EC}"/>
    <cellStyle name="Comma 2 2 3 2 3 4 2 3" xfId="5211" xr:uid="{ECFCC72F-8210-4B14-804E-C4144603ADDA}"/>
    <cellStyle name="Comma 2 2 3 2 3 4 3" xfId="5212" xr:uid="{FCD4F39D-D1BB-476A-B7B9-F80DB2318276}"/>
    <cellStyle name="Comma 2 2 3 2 3 4 4" xfId="5213" xr:uid="{D67B373C-AFA6-46B2-B12E-594953A75A79}"/>
    <cellStyle name="Comma 2 2 3 2 3 5" xfId="5214" xr:uid="{149461F7-EE40-45CC-BEFC-A7387120D50D}"/>
    <cellStyle name="Comma 2 2 3 2 3 5 2" xfId="5215" xr:uid="{BAC44B20-2537-4824-8C1B-DCD17F321063}"/>
    <cellStyle name="Comma 2 2 3 2 3 5 3" xfId="5216" xr:uid="{01251025-8F6D-4D03-B033-81DE382A1ECB}"/>
    <cellStyle name="Comma 2 2 3 2 3 6" xfId="5217" xr:uid="{546C06B2-D6A0-43D4-8D31-B6DBBB9FD5BE}"/>
    <cellStyle name="Comma 2 2 3 2 3 7" xfId="5218" xr:uid="{5E9AEF86-6F11-498D-9C46-0526A0F7AF94}"/>
    <cellStyle name="Comma 2 2 3 2 4" xfId="5219" xr:uid="{179A5EF4-A1A3-4C1C-BB61-41556C642275}"/>
    <cellStyle name="Comma 2 2 3 2 4 2" xfId="5220" xr:uid="{D21528AD-68E0-4A27-A86D-4A271B1F2FEE}"/>
    <cellStyle name="Comma 2 2 3 2 4 2 2" xfId="5221" xr:uid="{28AB9E82-80F9-414D-898D-57734D862515}"/>
    <cellStyle name="Comma 2 2 3 2 4 2 2 2" xfId="5222" xr:uid="{F999A861-6EC0-4B9B-9655-1E4C9E9178E9}"/>
    <cellStyle name="Comma 2 2 3 2 4 2 2 2 2" xfId="5223" xr:uid="{1D0353B5-8B43-410A-8F04-27A8153B1277}"/>
    <cellStyle name="Comma 2 2 3 2 4 2 2 2 2 2" xfId="5224" xr:uid="{01451DF6-9FBE-426E-A529-9E89C3FFFFBF}"/>
    <cellStyle name="Comma 2 2 3 2 4 2 2 2 2 3" xfId="5225" xr:uid="{23DEF626-901F-43D4-A1A2-4E21A3421639}"/>
    <cellStyle name="Comma 2 2 3 2 4 2 2 2 3" xfId="5226" xr:uid="{753001F2-F98F-45B7-8275-EAC29DE84FED}"/>
    <cellStyle name="Comma 2 2 3 2 4 2 2 2 4" xfId="5227" xr:uid="{F756A8C6-930B-4A10-B72B-279BDB83F02F}"/>
    <cellStyle name="Comma 2 2 3 2 4 2 2 3" xfId="5228" xr:uid="{BBA83043-97C0-4CD0-A10A-0B1C3BC14039}"/>
    <cellStyle name="Comma 2 2 3 2 4 2 2 3 2" xfId="5229" xr:uid="{A4D5B9C3-C4B2-47E9-A0DE-711819232BF4}"/>
    <cellStyle name="Comma 2 2 3 2 4 2 2 3 3" xfId="5230" xr:uid="{A32B974E-A74E-44D0-8539-56BF1330A70B}"/>
    <cellStyle name="Comma 2 2 3 2 4 2 2 4" xfId="5231" xr:uid="{40747E72-B081-4677-8EC2-DAA85725A14F}"/>
    <cellStyle name="Comma 2 2 3 2 4 2 2 5" xfId="5232" xr:uid="{ECCBBD2C-DF0E-4073-965A-4D126C552D13}"/>
    <cellStyle name="Comma 2 2 3 2 4 2 3" xfId="5233" xr:uid="{E6867269-6A1A-4099-8826-0B4CED9F8A60}"/>
    <cellStyle name="Comma 2 2 3 2 4 2 3 2" xfId="5234" xr:uid="{D7748B5D-DA9E-4232-B43F-734779CBEE3B}"/>
    <cellStyle name="Comma 2 2 3 2 4 2 3 2 2" xfId="5235" xr:uid="{20B74266-4ACC-4097-83E6-80AC6EA966E7}"/>
    <cellStyle name="Comma 2 2 3 2 4 2 3 2 3" xfId="5236" xr:uid="{C0C2CA88-D39D-4054-B27B-DE9A86073420}"/>
    <cellStyle name="Comma 2 2 3 2 4 2 3 3" xfId="5237" xr:uid="{B65E6503-A6A8-4E21-B7AA-89ACFD0C1C21}"/>
    <cellStyle name="Comma 2 2 3 2 4 2 3 4" xfId="5238" xr:uid="{B547B14E-4BDA-43F3-9407-8F15F11CAEC8}"/>
    <cellStyle name="Comma 2 2 3 2 4 2 4" xfId="5239" xr:uid="{E842E471-739A-41BE-B8B7-B649A3C2680C}"/>
    <cellStyle name="Comma 2 2 3 2 4 2 4 2" xfId="5240" xr:uid="{09F63C2B-D877-429B-826A-AD7627CC1805}"/>
    <cellStyle name="Comma 2 2 3 2 4 2 4 3" xfId="5241" xr:uid="{B0D1E8B3-31FD-41D4-A8D6-CF9D0B1193D8}"/>
    <cellStyle name="Comma 2 2 3 2 4 2 5" xfId="5242" xr:uid="{9161F118-F4A3-4E51-B25B-583AB6314F63}"/>
    <cellStyle name="Comma 2 2 3 2 4 2 6" xfId="5243" xr:uid="{5FA49148-D092-44A3-806A-56311B4DF7A9}"/>
    <cellStyle name="Comma 2 2 3 2 4 3" xfId="5244" xr:uid="{3DCD9588-08CD-4B65-85F8-A72E3419D09E}"/>
    <cellStyle name="Comma 2 2 3 2 4 3 2" xfId="5245" xr:uid="{1D2B6C37-71A1-49F4-99E6-7FC175354935}"/>
    <cellStyle name="Comma 2 2 3 2 4 3 2 2" xfId="5246" xr:uid="{B2D16B65-F8F4-4088-B59A-9D48C2BB5BDA}"/>
    <cellStyle name="Comma 2 2 3 2 4 3 2 2 2" xfId="5247" xr:uid="{492E10CE-8E21-4AE7-BD78-5EE2FEF256E0}"/>
    <cellStyle name="Comma 2 2 3 2 4 3 2 2 3" xfId="5248" xr:uid="{4F37F324-0846-49EF-8548-21465B73F76E}"/>
    <cellStyle name="Comma 2 2 3 2 4 3 2 3" xfId="5249" xr:uid="{CC027153-CFC1-433E-B975-A4F7B50BB030}"/>
    <cellStyle name="Comma 2 2 3 2 4 3 2 4" xfId="5250" xr:uid="{338D9171-FB25-4ED1-AACC-0EA4C3A4DDD0}"/>
    <cellStyle name="Comma 2 2 3 2 4 3 3" xfId="5251" xr:uid="{4367545C-E7BC-46E6-AA54-680135445872}"/>
    <cellStyle name="Comma 2 2 3 2 4 3 3 2" xfId="5252" xr:uid="{7F3498D1-1D03-4760-9659-C1B12D73ECC2}"/>
    <cellStyle name="Comma 2 2 3 2 4 3 3 3" xfId="5253" xr:uid="{CA2273FB-0A1E-43B8-B743-0DA1869E555B}"/>
    <cellStyle name="Comma 2 2 3 2 4 3 4" xfId="5254" xr:uid="{99469C5B-848D-414F-84EB-9E159936E0DA}"/>
    <cellStyle name="Comma 2 2 3 2 4 3 5" xfId="5255" xr:uid="{6976EA89-55DB-41D2-B049-2E61764F80B4}"/>
    <cellStyle name="Comma 2 2 3 2 4 4" xfId="5256" xr:uid="{1681DCF4-808E-41AE-A7B9-026FAC4D728C}"/>
    <cellStyle name="Comma 2 2 3 2 4 4 2" xfId="5257" xr:uid="{B66AA22B-D1B7-4964-9BFB-FD58464AE962}"/>
    <cellStyle name="Comma 2 2 3 2 4 4 2 2" xfId="5258" xr:uid="{ABD2247F-007A-4FDD-BE8D-E31DD7CDD31D}"/>
    <cellStyle name="Comma 2 2 3 2 4 4 2 3" xfId="5259" xr:uid="{ADAF9521-7165-44D6-9B6C-00F5F2D8AB26}"/>
    <cellStyle name="Comma 2 2 3 2 4 4 3" xfId="5260" xr:uid="{4279E4A6-7F05-4FCC-9D51-5B9E9EFBD9C7}"/>
    <cellStyle name="Comma 2 2 3 2 4 4 4" xfId="5261" xr:uid="{269502BC-47DF-4DF3-A01E-96051352525D}"/>
    <cellStyle name="Comma 2 2 3 2 4 5" xfId="5262" xr:uid="{06FC7726-7BC3-4FAA-A5EC-B481370C33AE}"/>
    <cellStyle name="Comma 2 2 3 2 4 5 2" xfId="5263" xr:uid="{C4A7ABF8-A81E-4065-8C34-062855349D43}"/>
    <cellStyle name="Comma 2 2 3 2 4 5 3" xfId="5264" xr:uid="{63E9D6BA-AF35-4959-A893-D4A14754460F}"/>
    <cellStyle name="Comma 2 2 3 2 4 6" xfId="5265" xr:uid="{380D5DF3-D0AD-45F7-83DE-D30057E1281E}"/>
    <cellStyle name="Comma 2 2 3 2 4 7" xfId="5266" xr:uid="{188EFA29-A8D2-4BAA-B004-0E0DC765C5EA}"/>
    <cellStyle name="Comma 2 2 3 2 5" xfId="5267" xr:uid="{241BDDB0-B852-4C2C-A800-658BA77967E0}"/>
    <cellStyle name="Comma 2 2 3 2 5 2" xfId="5268" xr:uid="{4441C26E-F056-4004-AF44-8E818C26C1EF}"/>
    <cellStyle name="Comma 2 2 3 2 5 2 2" xfId="5269" xr:uid="{00908090-8AD8-49F0-9ED8-EE614063796D}"/>
    <cellStyle name="Comma 2 2 3 2 5 2 2 2" xfId="5270" xr:uid="{1625C82D-CC12-4E0F-885D-18965137F144}"/>
    <cellStyle name="Comma 2 2 3 2 5 2 2 2 2" xfId="5271" xr:uid="{15F53DC3-60FF-447D-86B9-903745F9E9B5}"/>
    <cellStyle name="Comma 2 2 3 2 5 2 2 2 3" xfId="5272" xr:uid="{DFA5B9BB-E265-4612-B660-D3CB8CFE8322}"/>
    <cellStyle name="Comma 2 2 3 2 5 2 2 3" xfId="5273" xr:uid="{61F965C5-045D-4792-BCCF-911A73182FA9}"/>
    <cellStyle name="Comma 2 2 3 2 5 2 2 4" xfId="5274" xr:uid="{E905E540-560E-4614-9474-DA230ACA5EA2}"/>
    <cellStyle name="Comma 2 2 3 2 5 2 3" xfId="5275" xr:uid="{C1DD3421-373C-4E95-B48B-F29BFCDCDCC1}"/>
    <cellStyle name="Comma 2 2 3 2 5 2 3 2" xfId="5276" xr:uid="{36A203A5-2F82-4F82-9DA4-ED3500A043EA}"/>
    <cellStyle name="Comma 2 2 3 2 5 2 3 3" xfId="5277" xr:uid="{7DEFACED-DE1E-4C14-BAFD-D63F87556426}"/>
    <cellStyle name="Comma 2 2 3 2 5 2 4" xfId="5278" xr:uid="{9FF5F9AD-7537-406C-824D-FEC06862CEA3}"/>
    <cellStyle name="Comma 2 2 3 2 5 2 5" xfId="5279" xr:uid="{16807245-49B9-4AA0-A2FA-D4C21891038A}"/>
    <cellStyle name="Comma 2 2 3 2 5 3" xfId="5280" xr:uid="{71CC083D-3BE7-4420-A14A-497AC23AB030}"/>
    <cellStyle name="Comma 2 2 3 2 5 3 2" xfId="5281" xr:uid="{FE683744-33B1-46B2-9FA2-BD12FB7E1A50}"/>
    <cellStyle name="Comma 2 2 3 2 5 3 2 2" xfId="5282" xr:uid="{204432C8-A3F2-4AA9-8FEF-8A0CA905D540}"/>
    <cellStyle name="Comma 2 2 3 2 5 3 2 3" xfId="5283" xr:uid="{C6547DEA-13CC-4034-A889-28EFA27954A3}"/>
    <cellStyle name="Comma 2 2 3 2 5 3 3" xfId="5284" xr:uid="{62E80E10-8768-4356-B3C0-FC268030103E}"/>
    <cellStyle name="Comma 2 2 3 2 5 3 4" xfId="5285" xr:uid="{23DAE268-0727-4B17-A232-5B4485AE4414}"/>
    <cellStyle name="Comma 2 2 3 2 5 4" xfId="5286" xr:uid="{07E0586D-F8CF-4E32-8F59-AA7A70F70675}"/>
    <cellStyle name="Comma 2 2 3 2 5 4 2" xfId="5287" xr:uid="{BB6142EC-8C51-4489-90CC-946A54CB5F65}"/>
    <cellStyle name="Comma 2 2 3 2 5 4 3" xfId="5288" xr:uid="{3399E454-D7BB-4652-B01B-4CB7559D3B9A}"/>
    <cellStyle name="Comma 2 2 3 2 5 5" xfId="5289" xr:uid="{C8022AD8-E42C-421B-8BED-C0CF649E20E9}"/>
    <cellStyle name="Comma 2 2 3 2 5 6" xfId="5290" xr:uid="{5CC1BB27-2E00-4D28-9265-E5328EA5BC27}"/>
    <cellStyle name="Comma 2 2 3 2 6" xfId="5291" xr:uid="{07CFB52A-7270-4161-A3C4-B484026C3F45}"/>
    <cellStyle name="Comma 2 2 3 2 6 2" xfId="5292" xr:uid="{D542EB12-B997-49D4-ACE9-9D883779BC52}"/>
    <cellStyle name="Comma 2 2 3 2 6 2 2" xfId="5293" xr:uid="{DACB9A46-12CF-48BC-86C0-2F50D39430C9}"/>
    <cellStyle name="Comma 2 2 3 2 6 2 2 2" xfId="5294" xr:uid="{F800FEA5-06FC-45B4-AD1F-70F68D312B5F}"/>
    <cellStyle name="Comma 2 2 3 2 6 2 2 3" xfId="5295" xr:uid="{9DEB8913-95DA-4F70-8C73-4759F9CDA3CD}"/>
    <cellStyle name="Comma 2 2 3 2 6 2 3" xfId="5296" xr:uid="{77E9497B-5BC0-4EF9-AC43-7A8FA3074E48}"/>
    <cellStyle name="Comma 2 2 3 2 6 2 4" xfId="5297" xr:uid="{A1A783DB-1CDB-4E5C-94CA-CCEA11E79F60}"/>
    <cellStyle name="Comma 2 2 3 2 6 3" xfId="5298" xr:uid="{E84B5DB6-5A1A-4D14-AAEA-32DB4CFE26A9}"/>
    <cellStyle name="Comma 2 2 3 2 6 3 2" xfId="5299" xr:uid="{435CC4DA-9D6D-4B3A-9BB6-DB868B9D5ECC}"/>
    <cellStyle name="Comma 2 2 3 2 6 3 3" xfId="5300" xr:uid="{B88EB167-EE70-4B51-B7D5-D98D58891F41}"/>
    <cellStyle name="Comma 2 2 3 2 6 4" xfId="5301" xr:uid="{63E1D44A-40B5-445A-BEAA-35B60A5D1B37}"/>
    <cellStyle name="Comma 2 2 3 2 6 5" xfId="5302" xr:uid="{F238E1FC-D716-4F6F-809B-5F5CDBB25523}"/>
    <cellStyle name="Comma 2 2 3 2 7" xfId="5303" xr:uid="{4DF6DB3B-67E9-4EB0-867D-A5F4F55B04A8}"/>
    <cellStyle name="Comma 2 2 3 2 7 2" xfId="5304" xr:uid="{745021CF-8A89-4A63-A685-8E258ADD1EA9}"/>
    <cellStyle name="Comma 2 2 3 2 7 2 2" xfId="5305" xr:uid="{A23085A8-10BB-4239-A7E1-CC9732CDB2F1}"/>
    <cellStyle name="Comma 2 2 3 2 7 2 3" xfId="5306" xr:uid="{2B399CF0-B5AB-43C4-A9EA-DF642A8E4739}"/>
    <cellStyle name="Comma 2 2 3 2 7 3" xfId="5307" xr:uid="{425EDB27-D833-43E3-B782-86CF391B289B}"/>
    <cellStyle name="Comma 2 2 3 2 7 4" xfId="5308" xr:uid="{C9B3B1C8-C637-4624-8143-B1E5C7C58160}"/>
    <cellStyle name="Comma 2 2 3 2 8" xfId="5309" xr:uid="{1DC3867B-FCCB-4752-B58B-2791D087A953}"/>
    <cellStyle name="Comma 2 2 3 2 8 2" xfId="5310" xr:uid="{7675A85D-3B97-438C-8C5D-0634F6FDF4AC}"/>
    <cellStyle name="Comma 2 2 3 2 8 3" xfId="5311" xr:uid="{C6118C06-2D25-41A7-B3FD-F4628336AE44}"/>
    <cellStyle name="Comma 2 2 3 2 9" xfId="5312" xr:uid="{5607E36F-A421-4A77-9ED2-BDC249D9EAD7}"/>
    <cellStyle name="Comma 2 2 3 2 9 2" xfId="5313" xr:uid="{E8462EF9-F3AE-4796-B2AA-EA30301E6A3F}"/>
    <cellStyle name="Comma 2 2 3 2 9 3" xfId="5314" xr:uid="{82F64083-C594-413C-89DE-D79E21198714}"/>
    <cellStyle name="Comma 2 2 3 3" xfId="5315" xr:uid="{453332DE-D355-43EB-BD5E-0FF9E20B3FAF}"/>
    <cellStyle name="Comma 2 2 3 3 10" xfId="5316" xr:uid="{7382B97B-69DC-461D-A7F4-6A73F809C4CA}"/>
    <cellStyle name="Comma 2 2 3 3 11" xfId="5317" xr:uid="{067F7186-0478-4C98-956E-35C52CFCE13F}"/>
    <cellStyle name="Comma 2 2 3 3 2" xfId="5318" xr:uid="{8A078A31-3A16-4BE3-9AB9-EAA23B2F27DF}"/>
    <cellStyle name="Comma 2 2 3 3 2 2" xfId="5319" xr:uid="{691C361C-CD6A-49FD-91D1-37E4DF226AD6}"/>
    <cellStyle name="Comma 2 2 3 3 2 2 2" xfId="5320" xr:uid="{9D6509AB-A07E-4C55-9E10-4E49618365EB}"/>
    <cellStyle name="Comma 2 2 3 3 2 2 2 2" xfId="5321" xr:uid="{07754319-E1C0-4C3F-AE9B-4AC2B80BA870}"/>
    <cellStyle name="Comma 2 2 3 3 2 2 2 2 2" xfId="5322" xr:uid="{5BB82CA2-9729-457B-AF3E-B60ECFFE6600}"/>
    <cellStyle name="Comma 2 2 3 3 2 2 2 2 2 2" xfId="5323" xr:uid="{22D2FDE1-18EE-4EDD-B5F7-9D29EEE6F52F}"/>
    <cellStyle name="Comma 2 2 3 3 2 2 2 2 2 3" xfId="5324" xr:uid="{298E716B-8A67-4B49-BC7D-4D81245D7296}"/>
    <cellStyle name="Comma 2 2 3 3 2 2 2 2 3" xfId="5325" xr:uid="{A31C6745-0963-4E95-B7F4-E3C3108873A5}"/>
    <cellStyle name="Comma 2 2 3 3 2 2 2 2 4" xfId="5326" xr:uid="{D9718A86-9613-4AB8-81D9-2E6E6E156334}"/>
    <cellStyle name="Comma 2 2 3 3 2 2 2 3" xfId="5327" xr:uid="{C061297A-3C48-45D2-A30A-2FC9A2A9C431}"/>
    <cellStyle name="Comma 2 2 3 3 2 2 2 3 2" xfId="5328" xr:uid="{1366F05A-1BA0-401D-8D05-AEFFBE6EEDBA}"/>
    <cellStyle name="Comma 2 2 3 3 2 2 2 3 3" xfId="5329" xr:uid="{3E882DB9-A18F-4CFA-BC4D-04738A135A02}"/>
    <cellStyle name="Comma 2 2 3 3 2 2 2 4" xfId="5330" xr:uid="{3D4FC5D8-9084-4BF1-9A75-E5CA792545C1}"/>
    <cellStyle name="Comma 2 2 3 3 2 2 2 5" xfId="5331" xr:uid="{DB5C6433-6EB4-4FF8-9AE4-90F87669C63F}"/>
    <cellStyle name="Comma 2 2 3 3 2 2 3" xfId="5332" xr:uid="{9E4772FC-B10C-4DDC-BCE7-9918A641220D}"/>
    <cellStyle name="Comma 2 2 3 3 2 2 3 2" xfId="5333" xr:uid="{CB141501-5D66-4F28-8016-A56A8B8C9251}"/>
    <cellStyle name="Comma 2 2 3 3 2 2 3 2 2" xfId="5334" xr:uid="{608BC88F-098B-4E12-9D27-7EE2E49DEE00}"/>
    <cellStyle name="Comma 2 2 3 3 2 2 3 2 3" xfId="5335" xr:uid="{044CD046-E0F9-4A62-911D-50E0CA6C944A}"/>
    <cellStyle name="Comma 2 2 3 3 2 2 3 3" xfId="5336" xr:uid="{E181240B-8E09-40A5-BFEB-D990625154DB}"/>
    <cellStyle name="Comma 2 2 3 3 2 2 3 4" xfId="5337" xr:uid="{82300E3B-3A09-4C29-A2DC-0C52ED3DA59B}"/>
    <cellStyle name="Comma 2 2 3 3 2 2 4" xfId="5338" xr:uid="{6E9F541A-E0F5-4468-88F0-E55B6B4CB8D9}"/>
    <cellStyle name="Comma 2 2 3 3 2 2 4 2" xfId="5339" xr:uid="{ABE502A2-8B8C-45B3-98D9-83819287EE28}"/>
    <cellStyle name="Comma 2 2 3 3 2 2 4 3" xfId="5340" xr:uid="{7AC29405-6D48-4DF5-BBB5-575C94DAB650}"/>
    <cellStyle name="Comma 2 2 3 3 2 2 5" xfId="5341" xr:uid="{AE8DF0EE-EF44-4B93-AD0C-CA77AB6883AA}"/>
    <cellStyle name="Comma 2 2 3 3 2 2 6" xfId="5342" xr:uid="{13895352-7FC0-43BA-AC76-06026602FDA3}"/>
    <cellStyle name="Comma 2 2 3 3 2 3" xfId="5343" xr:uid="{332B25F2-D2D6-4DDC-8B81-52044DB9091D}"/>
    <cellStyle name="Comma 2 2 3 3 2 3 2" xfId="5344" xr:uid="{293BF747-BDCB-490F-944C-1FE5DFCA516A}"/>
    <cellStyle name="Comma 2 2 3 3 2 3 2 2" xfId="5345" xr:uid="{99E1806F-6155-4F80-BA43-5C2FFC316018}"/>
    <cellStyle name="Comma 2 2 3 3 2 3 2 2 2" xfId="5346" xr:uid="{830BB8DD-20B4-42CD-AF33-1E88A135251A}"/>
    <cellStyle name="Comma 2 2 3 3 2 3 2 2 3" xfId="5347" xr:uid="{08636F95-44E4-4DEC-B4E4-A1598B110B9D}"/>
    <cellStyle name="Comma 2 2 3 3 2 3 2 3" xfId="5348" xr:uid="{2EE341A2-B990-4312-A41F-96CFA7D95A09}"/>
    <cellStyle name="Comma 2 2 3 3 2 3 2 4" xfId="5349" xr:uid="{E8B39AC0-78B6-435B-87F9-D7F399148189}"/>
    <cellStyle name="Comma 2 2 3 3 2 3 3" xfId="5350" xr:uid="{82292955-437A-441C-BFE0-2718602422BF}"/>
    <cellStyle name="Comma 2 2 3 3 2 3 3 2" xfId="5351" xr:uid="{D037E2DD-34D3-4306-80EA-35AFF3EF9F7E}"/>
    <cellStyle name="Comma 2 2 3 3 2 3 3 3" xfId="5352" xr:uid="{D03314ED-F9DA-4DFA-96BB-56B754BA6997}"/>
    <cellStyle name="Comma 2 2 3 3 2 3 4" xfId="5353" xr:uid="{39EBB602-937A-448F-ABA0-68DA39237774}"/>
    <cellStyle name="Comma 2 2 3 3 2 3 5" xfId="5354" xr:uid="{EA272B11-2BF1-4CB4-BB6C-6D21B6A5A85A}"/>
    <cellStyle name="Comma 2 2 3 3 2 4" xfId="5355" xr:uid="{927E5F4F-4D6B-4A19-B3EC-2ABD87B24390}"/>
    <cellStyle name="Comma 2 2 3 3 2 4 2" xfId="5356" xr:uid="{C464A224-48B0-4C94-AC72-3D5873C4AF7D}"/>
    <cellStyle name="Comma 2 2 3 3 2 4 2 2" xfId="5357" xr:uid="{666184A3-FAC2-47D4-AB02-30A64D6C84C6}"/>
    <cellStyle name="Comma 2 2 3 3 2 4 2 3" xfId="5358" xr:uid="{1EA7B9D0-1B60-4DEB-B2F9-77C8877A2400}"/>
    <cellStyle name="Comma 2 2 3 3 2 4 3" xfId="5359" xr:uid="{BAD296D3-9D48-4628-A530-5AAD8C2432F3}"/>
    <cellStyle name="Comma 2 2 3 3 2 4 4" xfId="5360" xr:uid="{D7E81A06-AAA7-416E-8895-FDF62E6B20A9}"/>
    <cellStyle name="Comma 2 2 3 3 2 5" xfId="5361" xr:uid="{FA6DE2FB-38D8-4C33-BCD2-84A4A415D936}"/>
    <cellStyle name="Comma 2 2 3 3 2 5 2" xfId="5362" xr:uid="{A3F8D1A8-4CE2-44C6-926C-A5F77915C30C}"/>
    <cellStyle name="Comma 2 2 3 3 2 5 3" xfId="5363" xr:uid="{05D71FAF-40D1-4E41-A503-C53B98085109}"/>
    <cellStyle name="Comma 2 2 3 3 2 6" xfId="5364" xr:uid="{C8E5FA69-CA00-4C29-A612-C6E06136FF75}"/>
    <cellStyle name="Comma 2 2 3 3 2 7" xfId="5365" xr:uid="{8122E6EA-96B0-49AE-9FE2-554B7264C5CE}"/>
    <cellStyle name="Comma 2 2 3 3 3" xfId="5366" xr:uid="{3141594B-D400-429C-A754-C479FD57FF15}"/>
    <cellStyle name="Comma 2 2 3 3 3 2" xfId="5367" xr:uid="{03CC65F7-E482-47F8-9768-212F0DE1C093}"/>
    <cellStyle name="Comma 2 2 3 3 3 2 2" xfId="5368" xr:uid="{F8563C92-00D3-480D-B510-4FC9F6D86868}"/>
    <cellStyle name="Comma 2 2 3 3 3 2 2 2" xfId="5369" xr:uid="{D1CCF5A0-242B-45F9-923D-4420981A9C07}"/>
    <cellStyle name="Comma 2 2 3 3 3 2 2 2 2" xfId="5370" xr:uid="{486085BB-7B62-4ED0-9675-633ECC92A593}"/>
    <cellStyle name="Comma 2 2 3 3 3 2 2 2 2 2" xfId="5371" xr:uid="{0CCD62E9-CC81-4314-B43A-355344AC2EB2}"/>
    <cellStyle name="Comma 2 2 3 3 3 2 2 2 2 3" xfId="5372" xr:uid="{5110BFA4-5BEF-4D28-B3DF-7DBAA9ED9EF7}"/>
    <cellStyle name="Comma 2 2 3 3 3 2 2 2 3" xfId="5373" xr:uid="{CF395EA9-97C7-4CF2-A07C-D381A7FD0E43}"/>
    <cellStyle name="Comma 2 2 3 3 3 2 2 2 4" xfId="5374" xr:uid="{5B4F33CC-B461-4A95-9443-836669A84D9D}"/>
    <cellStyle name="Comma 2 2 3 3 3 2 2 3" xfId="5375" xr:uid="{EBDBFE73-C5A0-4EAE-B48F-DA8E419A48F8}"/>
    <cellStyle name="Comma 2 2 3 3 3 2 2 3 2" xfId="5376" xr:uid="{AAE474FA-1CC0-46A6-A86E-2E75F4FBF28B}"/>
    <cellStyle name="Comma 2 2 3 3 3 2 2 3 3" xfId="5377" xr:uid="{08B147C4-D2A9-42D4-89C9-5099B67E100E}"/>
    <cellStyle name="Comma 2 2 3 3 3 2 2 4" xfId="5378" xr:uid="{8D22AFD2-B7F0-4183-B8EF-68E986F1110A}"/>
    <cellStyle name="Comma 2 2 3 3 3 2 2 5" xfId="5379" xr:uid="{2B2D4472-34C7-49CA-820A-27C6C1996D84}"/>
    <cellStyle name="Comma 2 2 3 3 3 2 3" xfId="5380" xr:uid="{545673C6-8236-4087-9295-B232CB25125D}"/>
    <cellStyle name="Comma 2 2 3 3 3 2 3 2" xfId="5381" xr:uid="{BD7F8A15-AC8E-4A59-8C21-AA69DE17A1EE}"/>
    <cellStyle name="Comma 2 2 3 3 3 2 3 2 2" xfId="5382" xr:uid="{79644E30-9F21-4450-8B23-EEE19936B8B0}"/>
    <cellStyle name="Comma 2 2 3 3 3 2 3 2 3" xfId="5383" xr:uid="{FEA8C678-76F7-4CA9-9867-65C1EEFB7927}"/>
    <cellStyle name="Comma 2 2 3 3 3 2 3 3" xfId="5384" xr:uid="{29C6B36C-4C35-4809-AF14-165644B75832}"/>
    <cellStyle name="Comma 2 2 3 3 3 2 3 4" xfId="5385" xr:uid="{CF081E6E-AD55-4EA6-BE73-382315F48D84}"/>
    <cellStyle name="Comma 2 2 3 3 3 2 4" xfId="5386" xr:uid="{9C6500B7-A507-466C-9605-C3933D304A0B}"/>
    <cellStyle name="Comma 2 2 3 3 3 2 4 2" xfId="5387" xr:uid="{FAB3C034-2814-40F6-A280-704A454664EC}"/>
    <cellStyle name="Comma 2 2 3 3 3 2 4 3" xfId="5388" xr:uid="{9D0C2E93-E74E-4111-AF52-7CFFB2AA4B10}"/>
    <cellStyle name="Comma 2 2 3 3 3 2 5" xfId="5389" xr:uid="{D1CB0512-F4C9-43AC-8624-B96BFC8DDD9C}"/>
    <cellStyle name="Comma 2 2 3 3 3 2 6" xfId="5390" xr:uid="{165BB674-2C20-4A68-8723-77FCFE43089F}"/>
    <cellStyle name="Comma 2 2 3 3 3 3" xfId="5391" xr:uid="{A0774195-AA00-4CE4-9262-2CAFCEECD353}"/>
    <cellStyle name="Comma 2 2 3 3 3 3 2" xfId="5392" xr:uid="{8F17018B-256C-43C4-BCE0-44B229ADC0CB}"/>
    <cellStyle name="Comma 2 2 3 3 3 3 2 2" xfId="5393" xr:uid="{50EEC03E-AAFF-4D9A-A7DE-610A25939C7C}"/>
    <cellStyle name="Comma 2 2 3 3 3 3 2 2 2" xfId="5394" xr:uid="{A4BF1257-2097-433F-BC93-9935F098CAF5}"/>
    <cellStyle name="Comma 2 2 3 3 3 3 2 2 3" xfId="5395" xr:uid="{02252C37-CB54-4E38-811C-9790130CD8CB}"/>
    <cellStyle name="Comma 2 2 3 3 3 3 2 3" xfId="5396" xr:uid="{9B6610A0-2317-4C04-ABBB-F342B8ECAC66}"/>
    <cellStyle name="Comma 2 2 3 3 3 3 2 4" xfId="5397" xr:uid="{E157221A-D8BA-45C1-A6DB-7950070E64BF}"/>
    <cellStyle name="Comma 2 2 3 3 3 3 3" xfId="5398" xr:uid="{2052B109-71E8-4DD9-84C3-C78034A790B6}"/>
    <cellStyle name="Comma 2 2 3 3 3 3 3 2" xfId="5399" xr:uid="{6546A24A-BEAF-4B26-81C4-DDA619F4318C}"/>
    <cellStyle name="Comma 2 2 3 3 3 3 3 3" xfId="5400" xr:uid="{6B683601-6210-452F-BAD1-0F50CF0F6343}"/>
    <cellStyle name="Comma 2 2 3 3 3 3 4" xfId="5401" xr:uid="{10FDC654-BD65-4737-907E-03C7733CA4B5}"/>
    <cellStyle name="Comma 2 2 3 3 3 3 5" xfId="5402" xr:uid="{C7EB0EB4-939D-435F-A160-79A7D0838F1F}"/>
    <cellStyle name="Comma 2 2 3 3 3 4" xfId="5403" xr:uid="{0D5604D3-1021-403B-A791-D24A837FBCA6}"/>
    <cellStyle name="Comma 2 2 3 3 3 4 2" xfId="5404" xr:uid="{6500BF93-BB38-4097-8BE4-D373FA17E9BA}"/>
    <cellStyle name="Comma 2 2 3 3 3 4 2 2" xfId="5405" xr:uid="{B68EE99B-98F4-40C6-83FA-302B50110FC0}"/>
    <cellStyle name="Comma 2 2 3 3 3 4 2 3" xfId="5406" xr:uid="{D2A6166A-C3F5-490E-A874-416BE42E0EDE}"/>
    <cellStyle name="Comma 2 2 3 3 3 4 3" xfId="5407" xr:uid="{67A05DE0-0271-4384-B61A-1D64FAB054E2}"/>
    <cellStyle name="Comma 2 2 3 3 3 4 4" xfId="5408" xr:uid="{2A5EDBB7-3753-4C41-AE70-4D18F6697458}"/>
    <cellStyle name="Comma 2 2 3 3 3 5" xfId="5409" xr:uid="{4FE93784-AE21-4490-83F8-91F4FD68711E}"/>
    <cellStyle name="Comma 2 2 3 3 3 5 2" xfId="5410" xr:uid="{E7DCA8CB-9617-4ED2-86FF-55E4BC0995BC}"/>
    <cellStyle name="Comma 2 2 3 3 3 5 3" xfId="5411" xr:uid="{D6029762-123B-4C93-B344-2EFAE22912F5}"/>
    <cellStyle name="Comma 2 2 3 3 3 6" xfId="5412" xr:uid="{DFE07ABB-AA38-4526-9B0E-FA6F271C4DFD}"/>
    <cellStyle name="Comma 2 2 3 3 3 7" xfId="5413" xr:uid="{4C2EBA12-D1F1-4E6A-A36C-8CF88A7DBA75}"/>
    <cellStyle name="Comma 2 2 3 3 4" xfId="5414" xr:uid="{A32628C3-6F4C-4654-8FBC-F1EEA2328F85}"/>
    <cellStyle name="Comma 2 2 3 3 4 2" xfId="5415" xr:uid="{E55DF6DD-F6D6-443A-AF12-C0056DEE04DD}"/>
    <cellStyle name="Comma 2 2 3 3 4 2 2" xfId="5416" xr:uid="{6D933173-9A62-45AF-B480-3FFBA66F30A4}"/>
    <cellStyle name="Comma 2 2 3 3 4 2 2 2" xfId="5417" xr:uid="{551B6BE6-0CA6-430B-9CA4-8575431C2F4A}"/>
    <cellStyle name="Comma 2 2 3 3 4 2 2 2 2" xfId="5418" xr:uid="{92FE46AE-4173-4D0A-BE7C-8FCBD838A819}"/>
    <cellStyle name="Comma 2 2 3 3 4 2 2 2 3" xfId="5419" xr:uid="{A749F956-814B-43A5-8E68-5E1D00FC0491}"/>
    <cellStyle name="Comma 2 2 3 3 4 2 2 3" xfId="5420" xr:uid="{107425D4-E269-4B8E-84E6-EF4753A4AF88}"/>
    <cellStyle name="Comma 2 2 3 3 4 2 2 4" xfId="5421" xr:uid="{F2E7438F-6E75-45B7-A4EB-0913CF20B697}"/>
    <cellStyle name="Comma 2 2 3 3 4 2 3" xfId="5422" xr:uid="{6D784367-A2C9-4160-82C1-A06759CD0C18}"/>
    <cellStyle name="Comma 2 2 3 3 4 2 3 2" xfId="5423" xr:uid="{DE12DCAB-2A8E-49F3-B619-05A57A815C22}"/>
    <cellStyle name="Comma 2 2 3 3 4 2 3 3" xfId="5424" xr:uid="{40DCBB2D-544C-4A8F-8979-38720B6B5C88}"/>
    <cellStyle name="Comma 2 2 3 3 4 2 4" xfId="5425" xr:uid="{F6BE2A65-46C6-43CD-87D1-F07F424513A8}"/>
    <cellStyle name="Comma 2 2 3 3 4 2 5" xfId="5426" xr:uid="{96373297-7289-4C88-8742-8632FB0A37B3}"/>
    <cellStyle name="Comma 2 2 3 3 4 3" xfId="5427" xr:uid="{B313BA5B-5411-4516-8791-8C6E7C20496A}"/>
    <cellStyle name="Comma 2 2 3 3 4 3 2" xfId="5428" xr:uid="{8667F604-BA30-4183-8471-79844F0D3C28}"/>
    <cellStyle name="Comma 2 2 3 3 4 3 2 2" xfId="5429" xr:uid="{3649E4AF-085B-43CA-8D79-2AC35DE0D543}"/>
    <cellStyle name="Comma 2 2 3 3 4 3 2 3" xfId="5430" xr:uid="{39069A6B-C96D-4996-85FD-2973AF862FFF}"/>
    <cellStyle name="Comma 2 2 3 3 4 3 3" xfId="5431" xr:uid="{71F964AC-10FD-4D86-B0DB-5F8AA764C258}"/>
    <cellStyle name="Comma 2 2 3 3 4 3 4" xfId="5432" xr:uid="{FA1DD39F-F268-440D-BC9F-42D110E4ADF7}"/>
    <cellStyle name="Comma 2 2 3 3 4 4" xfId="5433" xr:uid="{B916A402-F3D9-495F-A2A2-D41C6AE3C5FC}"/>
    <cellStyle name="Comma 2 2 3 3 4 4 2" xfId="5434" xr:uid="{4D052984-326E-46FC-A7D9-0A462E6FF51D}"/>
    <cellStyle name="Comma 2 2 3 3 4 4 3" xfId="5435" xr:uid="{2EF8D246-24F0-44BE-B407-337C3CEB2488}"/>
    <cellStyle name="Comma 2 2 3 3 4 5" xfId="5436" xr:uid="{157CAA17-2497-4F43-AD0A-C31D8E3A30EC}"/>
    <cellStyle name="Comma 2 2 3 3 4 6" xfId="5437" xr:uid="{0FEAA194-08BD-49A9-9F50-42BA881358F8}"/>
    <cellStyle name="Comma 2 2 3 3 5" xfId="5438" xr:uid="{2B33C11B-B635-4990-8F9D-C2F7EF84503B}"/>
    <cellStyle name="Comma 2 2 3 3 5 2" xfId="5439" xr:uid="{59F9C823-9FD8-4C8F-B5D1-838F057CF7BD}"/>
    <cellStyle name="Comma 2 2 3 3 5 2 2" xfId="5440" xr:uid="{501156BE-99D1-48C0-B0C9-19ED49A06ADC}"/>
    <cellStyle name="Comma 2 2 3 3 5 2 2 2" xfId="5441" xr:uid="{1FF5F9F7-CE54-4908-864C-A85FA12A91D7}"/>
    <cellStyle name="Comma 2 2 3 3 5 2 2 3" xfId="5442" xr:uid="{BCC31B2D-288A-420F-8972-572ED9F97943}"/>
    <cellStyle name="Comma 2 2 3 3 5 2 3" xfId="5443" xr:uid="{DFB01918-CE08-47C5-B8BA-42E02993F1F5}"/>
    <cellStyle name="Comma 2 2 3 3 5 2 4" xfId="5444" xr:uid="{6C7B58E7-1A1D-431F-A97A-61638A296BD8}"/>
    <cellStyle name="Comma 2 2 3 3 5 3" xfId="5445" xr:uid="{8BBF27F8-5BD8-45D0-B47A-4CB48418D715}"/>
    <cellStyle name="Comma 2 2 3 3 5 3 2" xfId="5446" xr:uid="{E9477462-F259-481C-8C90-AA293CE7277C}"/>
    <cellStyle name="Comma 2 2 3 3 5 3 3" xfId="5447" xr:uid="{37F6A255-C7D1-4A5B-8617-A51A4E62F7F3}"/>
    <cellStyle name="Comma 2 2 3 3 5 4" xfId="5448" xr:uid="{BD0E992A-6A0E-49A8-A8B5-52CAEE0530DC}"/>
    <cellStyle name="Comma 2 2 3 3 5 5" xfId="5449" xr:uid="{3152CC76-E3EE-4F0E-A12B-21BD4169DC2F}"/>
    <cellStyle name="Comma 2 2 3 3 6" xfId="5450" xr:uid="{12F712E6-5727-4EB7-ADC1-83721ACA2680}"/>
    <cellStyle name="Comma 2 2 3 3 6 2" xfId="5451" xr:uid="{FEEC85B5-79F9-466D-8A7B-DE4AD9259BE9}"/>
    <cellStyle name="Comma 2 2 3 3 6 2 2" xfId="5452" xr:uid="{FA26B773-5845-4769-B4A7-6EB7D0D3FC20}"/>
    <cellStyle name="Comma 2 2 3 3 6 2 3" xfId="5453" xr:uid="{EEE107EA-4BEC-4C7F-BE7D-E5F8519317C5}"/>
    <cellStyle name="Comma 2 2 3 3 6 3" xfId="5454" xr:uid="{2204043B-AE5B-406B-AC15-CAA8A645E50D}"/>
    <cellStyle name="Comma 2 2 3 3 6 4" xfId="5455" xr:uid="{9FE774FF-BAF6-4E82-BC97-94EFB4E59200}"/>
    <cellStyle name="Comma 2 2 3 3 7" xfId="5456" xr:uid="{979E9576-F436-4751-A52F-FD7D5172A823}"/>
    <cellStyle name="Comma 2 2 3 3 7 2" xfId="5457" xr:uid="{45A9C413-57BE-4566-B919-F848026F72AD}"/>
    <cellStyle name="Comma 2 2 3 3 7 3" xfId="5458" xr:uid="{71BF4F0F-44EA-4AB5-836F-5AF18084CAC2}"/>
    <cellStyle name="Comma 2 2 3 3 8" xfId="5459" xr:uid="{EC8D5BA2-D046-423B-BF6F-65C6D3C40DA7}"/>
    <cellStyle name="Comma 2 2 3 3 8 2" xfId="5460" xr:uid="{58774A20-73FE-49F0-A959-88EC771DA359}"/>
    <cellStyle name="Comma 2 2 3 3 8 3" xfId="5461" xr:uid="{2CBC6EC2-E4FC-46A8-9C83-54D3C6A85A38}"/>
    <cellStyle name="Comma 2 2 3 3 9" xfId="5462" xr:uid="{7A26061F-DB03-4826-8967-350344CE30F1}"/>
    <cellStyle name="Comma 2 2 3 4" xfId="5463" xr:uid="{76D334AF-FC81-4B93-AB94-AD0CA8B13F0E}"/>
    <cellStyle name="Comma 2 2 3 4 2" xfId="5464" xr:uid="{1AA5CFC8-3AF5-4B0F-A321-8E43367984CD}"/>
    <cellStyle name="Comma 2 2 3 4 2 2" xfId="5465" xr:uid="{4F6A036C-657E-4E35-BDAE-1EF772B0D24B}"/>
    <cellStyle name="Comma 2 2 3 4 2 2 2" xfId="5466" xr:uid="{D4D0290E-D4D3-46B6-80B6-A73BBD7811C2}"/>
    <cellStyle name="Comma 2 2 3 4 2 2 2 2" xfId="5467" xr:uid="{99D221FD-4A5D-47DD-A23F-B4685FBD451F}"/>
    <cellStyle name="Comma 2 2 3 4 2 2 2 2 2" xfId="5468" xr:uid="{31D5D55F-0E9B-4239-832D-E20B320FB35C}"/>
    <cellStyle name="Comma 2 2 3 4 2 2 2 2 3" xfId="5469" xr:uid="{32432CC8-F755-43EA-B707-57C137FA025B}"/>
    <cellStyle name="Comma 2 2 3 4 2 2 2 3" xfId="5470" xr:uid="{053EC1CC-2616-48AC-BDB7-352ACD53C9A7}"/>
    <cellStyle name="Comma 2 2 3 4 2 2 2 4" xfId="5471" xr:uid="{B7C7FFA7-632E-4567-8C1A-267672F0E636}"/>
    <cellStyle name="Comma 2 2 3 4 2 2 3" xfId="5472" xr:uid="{4ACB1634-4C3A-49BE-AD65-7AA84AA62DE7}"/>
    <cellStyle name="Comma 2 2 3 4 2 2 3 2" xfId="5473" xr:uid="{0DD843E2-0E06-48A1-940D-95ADCE0E90F5}"/>
    <cellStyle name="Comma 2 2 3 4 2 2 3 3" xfId="5474" xr:uid="{0D5905FB-018B-4E91-AA60-5A118272AB0A}"/>
    <cellStyle name="Comma 2 2 3 4 2 2 4" xfId="5475" xr:uid="{554429C4-D9D7-4DF3-9E4C-25F8D930951C}"/>
    <cellStyle name="Comma 2 2 3 4 2 2 5" xfId="5476" xr:uid="{2500C76E-CD96-49CC-843A-0525059E8FE7}"/>
    <cellStyle name="Comma 2 2 3 4 2 3" xfId="5477" xr:uid="{A851153E-0186-4D9C-B77D-9F01E9130444}"/>
    <cellStyle name="Comma 2 2 3 4 2 3 2" xfId="5478" xr:uid="{9386AD07-B1BA-41D2-936F-03F045F443B7}"/>
    <cellStyle name="Comma 2 2 3 4 2 3 2 2" xfId="5479" xr:uid="{2BB8EBD5-D749-4BBB-B2DD-FCE382D13696}"/>
    <cellStyle name="Comma 2 2 3 4 2 3 2 3" xfId="5480" xr:uid="{174B9B45-66D5-459F-842F-BC83DACD39C1}"/>
    <cellStyle name="Comma 2 2 3 4 2 3 3" xfId="5481" xr:uid="{2DA93D45-2089-4098-9434-BF6BBFC8D46A}"/>
    <cellStyle name="Comma 2 2 3 4 2 3 4" xfId="5482" xr:uid="{6867F251-E854-42C8-9652-EC5792880289}"/>
    <cellStyle name="Comma 2 2 3 4 2 4" xfId="5483" xr:uid="{6B1D6495-1C23-44E1-B06D-0288A1CB813D}"/>
    <cellStyle name="Comma 2 2 3 4 2 4 2" xfId="5484" xr:uid="{1E065731-8FED-4FB7-83C8-E7AA0047010B}"/>
    <cellStyle name="Comma 2 2 3 4 2 4 3" xfId="5485" xr:uid="{6AFD18E9-6F6D-4AB6-83D2-68777D7267D7}"/>
    <cellStyle name="Comma 2 2 3 4 2 5" xfId="5486" xr:uid="{CC28353A-DB1E-4102-944F-E3CAC7AD8E87}"/>
    <cellStyle name="Comma 2 2 3 4 2 6" xfId="5487" xr:uid="{D932D20D-8AF5-4BEB-B685-5480AB76B52F}"/>
    <cellStyle name="Comma 2 2 3 4 3" xfId="5488" xr:uid="{9B32A792-6A2C-46EE-BA4A-ECDA0DA1BACA}"/>
    <cellStyle name="Comma 2 2 3 4 3 2" xfId="5489" xr:uid="{08487325-AD0A-4ED6-A059-260952C106B7}"/>
    <cellStyle name="Comma 2 2 3 4 3 2 2" xfId="5490" xr:uid="{CAE6EA3C-855E-4640-A641-F9A2D21F28D3}"/>
    <cellStyle name="Comma 2 2 3 4 3 2 2 2" xfId="5491" xr:uid="{8163DCEC-F5BE-430D-AD8F-04E250E3B899}"/>
    <cellStyle name="Comma 2 2 3 4 3 2 2 3" xfId="5492" xr:uid="{37ECDB83-0588-46E5-83A6-E3896F77CA65}"/>
    <cellStyle name="Comma 2 2 3 4 3 2 3" xfId="5493" xr:uid="{75B5CED2-DCED-4BC3-8B2F-E0DE8A43C5D3}"/>
    <cellStyle name="Comma 2 2 3 4 3 2 4" xfId="5494" xr:uid="{5CD4F8EA-6F62-4635-A05D-6A227311C87E}"/>
    <cellStyle name="Comma 2 2 3 4 3 3" xfId="5495" xr:uid="{3B23C199-0968-41CE-BEC3-F714342D354E}"/>
    <cellStyle name="Comma 2 2 3 4 3 3 2" xfId="5496" xr:uid="{5E731A3B-A404-4198-95AE-96B69F36FC94}"/>
    <cellStyle name="Comma 2 2 3 4 3 3 3" xfId="5497" xr:uid="{B0D6BE19-A8EA-420F-A34E-D92FBC3B29D5}"/>
    <cellStyle name="Comma 2 2 3 4 3 4" xfId="5498" xr:uid="{D77EC76D-ED88-41E8-8D33-C94F99FC22E5}"/>
    <cellStyle name="Comma 2 2 3 4 3 5" xfId="5499" xr:uid="{46683B4D-424D-4FDD-9F63-E7F1B683DE5B}"/>
    <cellStyle name="Comma 2 2 3 4 4" xfId="5500" xr:uid="{B5FE3BE0-36AC-4FF1-A1F5-EA9E0338A6A3}"/>
    <cellStyle name="Comma 2 2 3 4 4 2" xfId="5501" xr:uid="{9E24AE5D-E5CC-4903-80E5-9A0B4F569781}"/>
    <cellStyle name="Comma 2 2 3 4 4 2 2" xfId="5502" xr:uid="{304B3C84-A03E-4731-BF85-2E787261B018}"/>
    <cellStyle name="Comma 2 2 3 4 4 2 3" xfId="5503" xr:uid="{9CF14169-48F5-4A3C-AB77-49DFD42BCF32}"/>
    <cellStyle name="Comma 2 2 3 4 4 3" xfId="5504" xr:uid="{96F4C1AE-BB1B-4150-9D69-8BA96E4CEC4E}"/>
    <cellStyle name="Comma 2 2 3 4 4 4" xfId="5505" xr:uid="{B73F086E-F242-40D3-B063-2825544A6146}"/>
    <cellStyle name="Comma 2 2 3 4 5" xfId="5506" xr:uid="{7862CDEB-3B10-4613-8B4F-93FA624AFBE9}"/>
    <cellStyle name="Comma 2 2 3 4 5 2" xfId="5507" xr:uid="{90B86CD2-33F5-49ED-BB93-FA1856EBECF3}"/>
    <cellStyle name="Comma 2 2 3 4 5 3" xfId="5508" xr:uid="{D33AD582-2597-4466-91EF-F33C32D853B1}"/>
    <cellStyle name="Comma 2 2 3 4 6" xfId="5509" xr:uid="{A1E59392-AB4E-46F3-9B74-74622E49D67B}"/>
    <cellStyle name="Comma 2 2 3 4 7" xfId="5510" xr:uid="{1F183781-69CE-4D2A-BF8E-D835D6C6FB93}"/>
    <cellStyle name="Comma 2 2 3 5" xfId="5511" xr:uid="{85482973-78B7-4A20-9419-ADE35E23DA9B}"/>
    <cellStyle name="Comma 2 2 3 5 2" xfId="5512" xr:uid="{F8DE3EF0-3F5A-4ECA-BE5D-41C779B8EA81}"/>
    <cellStyle name="Comma 2 2 3 5 2 2" xfId="5513" xr:uid="{4F58CECC-B7F5-46EC-ACF8-F044F648DC46}"/>
    <cellStyle name="Comma 2 2 3 5 2 2 2" xfId="5514" xr:uid="{B756E864-E68C-4476-B821-2F8DF8B7A7B5}"/>
    <cellStyle name="Comma 2 2 3 5 2 2 2 2" xfId="5515" xr:uid="{5DF80C28-3B82-4F02-9C48-64E6C486FB59}"/>
    <cellStyle name="Comma 2 2 3 5 2 2 2 2 2" xfId="5516" xr:uid="{56D6EB44-BD1E-4091-B94D-5CD7ABE5F565}"/>
    <cellStyle name="Comma 2 2 3 5 2 2 2 2 3" xfId="5517" xr:uid="{3FDE0ED5-202A-45A0-BF53-99E483AF5D65}"/>
    <cellStyle name="Comma 2 2 3 5 2 2 2 3" xfId="5518" xr:uid="{B385CE26-04EA-4C9D-A39F-544106FFE9A2}"/>
    <cellStyle name="Comma 2 2 3 5 2 2 2 4" xfId="5519" xr:uid="{F7870EE1-3A2C-4946-A9C6-2C661BBDD1C2}"/>
    <cellStyle name="Comma 2 2 3 5 2 2 3" xfId="5520" xr:uid="{D58E89A6-E7B1-41AA-AC8A-9D51702FCDE3}"/>
    <cellStyle name="Comma 2 2 3 5 2 2 3 2" xfId="5521" xr:uid="{5E0D3327-FE93-46D0-9813-5012C0C882DE}"/>
    <cellStyle name="Comma 2 2 3 5 2 2 3 3" xfId="5522" xr:uid="{F81BDB46-CC29-4636-B5B0-5F536BCDFD0E}"/>
    <cellStyle name="Comma 2 2 3 5 2 2 4" xfId="5523" xr:uid="{4C96BB1C-7A0B-4083-8119-6A3E5102E608}"/>
    <cellStyle name="Comma 2 2 3 5 2 2 5" xfId="5524" xr:uid="{81B9B144-74EE-427E-85B9-03BAA669B609}"/>
    <cellStyle name="Comma 2 2 3 5 2 3" xfId="5525" xr:uid="{DC2D2CAD-34FF-47EC-B596-5E5B8199FB74}"/>
    <cellStyle name="Comma 2 2 3 5 2 3 2" xfId="5526" xr:uid="{B6EFB506-6FCD-452F-AD57-6BE16DDE2C85}"/>
    <cellStyle name="Comma 2 2 3 5 2 3 2 2" xfId="5527" xr:uid="{7B9B7BF7-C18C-48C3-A426-FEFCF4517239}"/>
    <cellStyle name="Comma 2 2 3 5 2 3 2 3" xfId="5528" xr:uid="{2F94EBD5-7F40-4078-97FF-6B7889CDE313}"/>
    <cellStyle name="Comma 2 2 3 5 2 3 3" xfId="5529" xr:uid="{E569ABB3-869E-4695-8CB4-4F634501DDE1}"/>
    <cellStyle name="Comma 2 2 3 5 2 3 4" xfId="5530" xr:uid="{FDE0C278-94C9-4318-9B38-F37C20638899}"/>
    <cellStyle name="Comma 2 2 3 5 2 4" xfId="5531" xr:uid="{86AC4C31-FF6D-43F8-8D5A-048871287E63}"/>
    <cellStyle name="Comma 2 2 3 5 2 4 2" xfId="5532" xr:uid="{A8F26277-513E-4874-9746-54197716840C}"/>
    <cellStyle name="Comma 2 2 3 5 2 4 3" xfId="5533" xr:uid="{F5BB1D20-141E-40C6-8411-DBBF61A55738}"/>
    <cellStyle name="Comma 2 2 3 5 2 5" xfId="5534" xr:uid="{EFF3DD2F-20C2-4E14-B464-3AD706C04E28}"/>
    <cellStyle name="Comma 2 2 3 5 2 6" xfId="5535" xr:uid="{0360EFA9-0993-4E02-8CDA-A91A64B2C8A4}"/>
    <cellStyle name="Comma 2 2 3 5 3" xfId="5536" xr:uid="{581836F0-0AC9-41C1-A0A6-9295FF94A9BF}"/>
    <cellStyle name="Comma 2 2 3 5 3 2" xfId="5537" xr:uid="{E1BC92B6-8CD3-49AC-A9E1-F14F5ABC4893}"/>
    <cellStyle name="Comma 2 2 3 5 3 2 2" xfId="5538" xr:uid="{9276C5BC-8D53-4E27-8CB0-5A284CC581F0}"/>
    <cellStyle name="Comma 2 2 3 5 3 2 2 2" xfId="5539" xr:uid="{99C25689-2A29-4770-BE02-47C40D159206}"/>
    <cellStyle name="Comma 2 2 3 5 3 2 2 3" xfId="5540" xr:uid="{819CFEC8-868C-45C6-8675-BB458858B178}"/>
    <cellStyle name="Comma 2 2 3 5 3 2 3" xfId="5541" xr:uid="{FCF1C8CC-846B-4F0D-87D1-E6200231A988}"/>
    <cellStyle name="Comma 2 2 3 5 3 2 4" xfId="5542" xr:uid="{925578D5-F23B-481F-931C-C1F748287D9C}"/>
    <cellStyle name="Comma 2 2 3 5 3 3" xfId="5543" xr:uid="{580AE4F4-FAA0-4048-A1C1-5754A091DB50}"/>
    <cellStyle name="Comma 2 2 3 5 3 3 2" xfId="5544" xr:uid="{B0A177F7-FBBE-47F7-B282-6AF68C09CCA1}"/>
    <cellStyle name="Comma 2 2 3 5 3 3 3" xfId="5545" xr:uid="{1432D8CB-A58C-49C1-8430-776A65FC2850}"/>
    <cellStyle name="Comma 2 2 3 5 3 4" xfId="5546" xr:uid="{2D085092-B4C9-4162-A2E1-BCB83F0A38ED}"/>
    <cellStyle name="Comma 2 2 3 5 3 5" xfId="5547" xr:uid="{88CC1DFB-73C7-48F9-A3A4-4C26FFDE5861}"/>
    <cellStyle name="Comma 2 2 3 5 4" xfId="5548" xr:uid="{B6F68797-8C42-46B3-84D6-8B0FCAF1657C}"/>
    <cellStyle name="Comma 2 2 3 5 4 2" xfId="5549" xr:uid="{67CEE122-9E51-4BDB-8246-25FCEA9F53A8}"/>
    <cellStyle name="Comma 2 2 3 5 4 2 2" xfId="5550" xr:uid="{45F7D10B-4AA5-4F68-BDB1-C4C10B90134F}"/>
    <cellStyle name="Comma 2 2 3 5 4 2 3" xfId="5551" xr:uid="{4A558021-6103-480A-965A-7F44660C249D}"/>
    <cellStyle name="Comma 2 2 3 5 4 3" xfId="5552" xr:uid="{5670EA5B-24FF-4C1C-B6B2-88E978097EF2}"/>
    <cellStyle name="Comma 2 2 3 5 4 4" xfId="5553" xr:uid="{7932A096-93CC-4641-B3B7-6E4220B5AF36}"/>
    <cellStyle name="Comma 2 2 3 5 5" xfId="5554" xr:uid="{34B7A299-35B9-434D-A59E-3B41C06D5ACB}"/>
    <cellStyle name="Comma 2 2 3 5 5 2" xfId="5555" xr:uid="{D365670E-0090-4E11-A624-3DB25A1BDE2E}"/>
    <cellStyle name="Comma 2 2 3 5 5 3" xfId="5556" xr:uid="{A032EEE7-221D-47B8-8C49-1D02D21FBB57}"/>
    <cellStyle name="Comma 2 2 3 5 6" xfId="5557" xr:uid="{4B734E48-5939-4A70-84C2-305D1ECDCE0A}"/>
    <cellStyle name="Comma 2 2 3 5 7" xfId="5558" xr:uid="{4CD6672A-1563-49D3-A1DA-B17E83D500B9}"/>
    <cellStyle name="Comma 2 2 3 6" xfId="5559" xr:uid="{B6E116A8-4BBC-4F4B-9B76-0D21D1200C2E}"/>
    <cellStyle name="Comma 2 2 3 6 2" xfId="5560" xr:uid="{BF2690C8-649F-40D8-A630-2F7D4FC4D4FF}"/>
    <cellStyle name="Comma 2 2 3 6 2 2" xfId="5561" xr:uid="{C9ABDC91-D679-4630-8648-AA769C931E9F}"/>
    <cellStyle name="Comma 2 2 3 6 2 2 2" xfId="5562" xr:uid="{B12ACA57-96BC-4EFA-8E0A-AEDDCFCF8ACB}"/>
    <cellStyle name="Comma 2 2 3 6 2 2 2 2" xfId="5563" xr:uid="{47D01CAA-5E80-406E-93AD-103D18C052A9}"/>
    <cellStyle name="Comma 2 2 3 6 2 2 2 3" xfId="5564" xr:uid="{F081E704-BC6C-4527-B5DC-2608BDF3DB3D}"/>
    <cellStyle name="Comma 2 2 3 6 2 2 3" xfId="5565" xr:uid="{87960ABE-6C13-45D4-914C-DC44E7E08151}"/>
    <cellStyle name="Comma 2 2 3 6 2 2 4" xfId="5566" xr:uid="{726A8D8F-B61F-424D-992E-AF5659C9A5A5}"/>
    <cellStyle name="Comma 2 2 3 6 2 3" xfId="5567" xr:uid="{F00B7059-AF18-4EA7-81C2-4E6EDAEED86D}"/>
    <cellStyle name="Comma 2 2 3 6 2 3 2" xfId="5568" xr:uid="{45F2CD29-ED06-4893-8C79-EA5130E3494E}"/>
    <cellStyle name="Comma 2 2 3 6 2 3 3" xfId="5569" xr:uid="{A2D23151-F17F-4DF1-BA2F-6C9DE46C3E79}"/>
    <cellStyle name="Comma 2 2 3 6 2 4" xfId="5570" xr:uid="{8FEB4149-09B3-41DA-87A9-E398364A6D76}"/>
    <cellStyle name="Comma 2 2 3 6 2 5" xfId="5571" xr:uid="{D26C85C0-6389-4E7D-942C-839273D0258C}"/>
    <cellStyle name="Comma 2 2 3 6 3" xfId="5572" xr:uid="{B4A2AA1D-823B-4308-9880-EC9B153F3A7B}"/>
    <cellStyle name="Comma 2 2 3 6 3 2" xfId="5573" xr:uid="{5AD80B4C-554C-436D-8EFE-2C3B2F90BD1D}"/>
    <cellStyle name="Comma 2 2 3 6 3 2 2" xfId="5574" xr:uid="{7DE55C5D-E93C-40CE-BCE2-94644D1B554F}"/>
    <cellStyle name="Comma 2 2 3 6 3 2 3" xfId="5575" xr:uid="{17FC8AD6-8E3C-40C6-A35A-B6654E8A8CC7}"/>
    <cellStyle name="Comma 2 2 3 6 3 3" xfId="5576" xr:uid="{2CEBA761-5779-4084-B604-AAC4D68D7F88}"/>
    <cellStyle name="Comma 2 2 3 6 3 4" xfId="5577" xr:uid="{573F8F62-E5EF-42EF-9B92-CB2FD4CCF7FD}"/>
    <cellStyle name="Comma 2 2 3 6 4" xfId="5578" xr:uid="{74DCF443-4F79-4E08-A5E5-BDAC7146063B}"/>
    <cellStyle name="Comma 2 2 3 6 4 2" xfId="5579" xr:uid="{C124D8A9-7807-4C04-99DB-F685D9D5853D}"/>
    <cellStyle name="Comma 2 2 3 6 4 3" xfId="5580" xr:uid="{D3A18220-ED18-44E9-B20A-4969A4BB48A4}"/>
    <cellStyle name="Comma 2 2 3 6 5" xfId="5581" xr:uid="{42AE0C0B-6221-4259-AA0F-71586A7FE1C4}"/>
    <cellStyle name="Comma 2 2 3 6 6" xfId="5582" xr:uid="{98B74E5B-253B-48E2-A56A-3387767355DB}"/>
    <cellStyle name="Comma 2 2 3 7" xfId="5583" xr:uid="{56207A1C-870F-45CC-830F-8869768F361F}"/>
    <cellStyle name="Comma 2 2 3 7 2" xfId="5584" xr:uid="{22A7EE55-56F5-403C-A315-653CBDB10BB1}"/>
    <cellStyle name="Comma 2 2 3 7 3" xfId="5585" xr:uid="{6492B8E2-4C66-44AC-A269-A42713DFCDF1}"/>
    <cellStyle name="Comma 2 2 3 8" xfId="5586" xr:uid="{5E0334F1-7801-4090-856C-7DA361DC27C3}"/>
    <cellStyle name="Comma 2 2 3 8 2" xfId="5587" xr:uid="{C4DC84EE-9502-4801-95C0-BC64703A2D3E}"/>
    <cellStyle name="Comma 2 2 3 8 3" xfId="5588" xr:uid="{5E707D73-A324-4060-B536-3A9B8EF46738}"/>
    <cellStyle name="Comma 2 2 3 9" xfId="5589" xr:uid="{0A6B1D4F-7279-426F-945B-3F757547ACDE}"/>
    <cellStyle name="Comma 2 2 3 9 2" xfId="5590" xr:uid="{40C59BC1-ADE4-4692-9D1B-738C9AA1A6AB}"/>
    <cellStyle name="Comma 2 2 3 9 3" xfId="5591" xr:uid="{516DF192-1A6D-4355-A3ED-40707BBE336B}"/>
    <cellStyle name="Comma 2 2 4" xfId="5592" xr:uid="{DEE459CB-5B00-48C5-914A-C90272703BC0}"/>
    <cellStyle name="Comma 2 2 4 2" xfId="5593" xr:uid="{3B0A1ED6-4B5C-4FD3-8F10-27A8FDDECA32}"/>
    <cellStyle name="Comma 2 2 4 2 2" xfId="5594" xr:uid="{894A88B1-0115-42F1-8F01-D8BF833F90AA}"/>
    <cellStyle name="Comma 2 2 4 2 3" xfId="5595" xr:uid="{62213472-4214-400C-85EC-6FB4AB622BD9}"/>
    <cellStyle name="Comma 2 2 4 2 4" xfId="5596" xr:uid="{20D61F48-D46B-4FBF-88C3-3BCD635A22CE}"/>
    <cellStyle name="Comma 2 2 4 3" xfId="5597" xr:uid="{143EC9C8-799C-46A0-A63B-41A76E5DCE87}"/>
    <cellStyle name="Comma 2 2 4 4" xfId="5598" xr:uid="{D9AEBB80-2E13-414B-A7B2-1B766739F82B}"/>
    <cellStyle name="Comma 2 2 5" xfId="5599" xr:uid="{AE542139-5300-4B39-8A6E-EFC6AC0BACB1}"/>
    <cellStyle name="Comma 2 2 5 2" xfId="5600" xr:uid="{7BFA8D0B-39FD-46DC-A414-57C20940D0DC}"/>
    <cellStyle name="Comma 2 2 5 2 2" xfId="5601" xr:uid="{E7119CC1-5EDD-4E42-8752-2FC0C05CF81C}"/>
    <cellStyle name="Comma 2 2 5 2 2 2" xfId="5602" xr:uid="{C5B0B83B-20D2-4088-9E0D-FC128220A791}"/>
    <cellStyle name="Comma 2 2 5 2 2 2 2" xfId="5603" xr:uid="{35602BB1-B707-4E02-9E8A-F1FAE9B5935A}"/>
    <cellStyle name="Comma 2 2 5 2 2 2 2 2" xfId="5604" xr:uid="{A24354B4-77BA-4172-BAD0-4F64765864D1}"/>
    <cellStyle name="Comma 2 2 5 2 2 2 2 3" xfId="5605" xr:uid="{B3279221-2AB8-4353-BB3B-AB6938110EBF}"/>
    <cellStyle name="Comma 2 2 5 2 2 2 3" xfId="5606" xr:uid="{F7E2498D-ACBE-40AD-A691-07037F027ED0}"/>
    <cellStyle name="Comma 2 2 5 2 2 2 4" xfId="5607" xr:uid="{5AD18BA1-9CB9-4D80-9F23-7D309D843150}"/>
    <cellStyle name="Comma 2 2 5 2 2 3" xfId="5608" xr:uid="{C7F00258-99E1-45D5-A2D8-B44135F15E29}"/>
    <cellStyle name="Comma 2 2 5 2 2 3 2" xfId="5609" xr:uid="{3BFE0567-5694-4A48-9E71-08A1D53E19A7}"/>
    <cellStyle name="Comma 2 2 5 2 2 3 3" xfId="5610" xr:uid="{ABD17E59-F0F4-48AD-B35F-8BFF72381359}"/>
    <cellStyle name="Comma 2 2 5 2 2 4" xfId="5611" xr:uid="{F6286C7F-4038-4507-BC8D-C2E4F8DA25A6}"/>
    <cellStyle name="Comma 2 2 5 2 2 5" xfId="5612" xr:uid="{072D1954-F924-4EA7-8F4D-E8FF5DA1E93A}"/>
    <cellStyle name="Comma 2 2 5 2 3" xfId="5613" xr:uid="{315670EC-AA8B-4DEB-859E-2DCBD3CD8F8C}"/>
    <cellStyle name="Comma 2 2 5 2 3 2" xfId="5614" xr:uid="{4886DAA0-5D7A-412A-AAF3-48EEB043846E}"/>
    <cellStyle name="Comma 2 2 5 2 3 2 2" xfId="5615" xr:uid="{AB2EF9D8-665A-4933-8D07-13330D6AF2DE}"/>
    <cellStyle name="Comma 2 2 5 2 3 2 3" xfId="5616" xr:uid="{62D494EB-2B7D-46C0-B2EB-F7C07ECEBDAA}"/>
    <cellStyle name="Comma 2 2 5 2 3 3" xfId="5617" xr:uid="{192061ED-B46E-47F2-80B2-5FB4B5609BB3}"/>
    <cellStyle name="Comma 2 2 5 2 3 4" xfId="5618" xr:uid="{D4E90F83-A57E-48D1-8AD5-8FDF7D5B3564}"/>
    <cellStyle name="Comma 2 2 5 2 4" xfId="5619" xr:uid="{5B9412DF-E64C-455B-ACC8-5447F4279B8A}"/>
    <cellStyle name="Comma 2 2 5 2 4 2" xfId="5620" xr:uid="{726A8117-0FDC-4A18-8C27-5071672FCB4A}"/>
    <cellStyle name="Comma 2 2 5 2 4 3" xfId="5621" xr:uid="{76550589-1FA8-4828-8D36-F9BA3FF60E2E}"/>
    <cellStyle name="Comma 2 2 5 2 5" xfId="5622" xr:uid="{ACD9A490-1B90-4D11-9C86-622F1CF57097}"/>
    <cellStyle name="Comma 2 2 5 2 6" xfId="5623" xr:uid="{F3DD0C40-6FC9-4C23-8C55-FF0874DD2E41}"/>
    <cellStyle name="Comma 2 2 5 3" xfId="5624" xr:uid="{52BCEC71-3E2C-4AB3-BC20-854AAC4E19CE}"/>
    <cellStyle name="Comma 2 2 5 3 2" xfId="5625" xr:uid="{1C66081B-EB0F-413A-B4E6-59182373B4BC}"/>
    <cellStyle name="Comma 2 2 5 3 2 2" xfId="5626" xr:uid="{CAC05C29-A7F9-4AF3-AC2C-E7180F032EC7}"/>
    <cellStyle name="Comma 2 2 5 3 2 2 2" xfId="5627" xr:uid="{F1B530FD-DD20-4064-BDBD-4C27A931B1E2}"/>
    <cellStyle name="Comma 2 2 5 3 2 2 3" xfId="5628" xr:uid="{DC466FF8-DF94-4030-8B28-0C34BDD503F9}"/>
    <cellStyle name="Comma 2 2 5 3 2 3" xfId="5629" xr:uid="{089CC305-6C96-4058-9955-B9D898DF3BE2}"/>
    <cellStyle name="Comma 2 2 5 3 2 4" xfId="5630" xr:uid="{C9A4528F-65AF-4760-8345-D17EC5DD67DC}"/>
    <cellStyle name="Comma 2 2 5 3 3" xfId="5631" xr:uid="{EA06F4F2-F819-410D-B461-8DDEE618471C}"/>
    <cellStyle name="Comma 2 2 5 3 3 2" xfId="5632" xr:uid="{EB921B7A-6E04-4109-ADE8-4CDD50C36E41}"/>
    <cellStyle name="Comma 2 2 5 3 3 3" xfId="5633" xr:uid="{C0BF2CE4-DC56-4491-89F6-4EBA59BCBEB5}"/>
    <cellStyle name="Comma 2 2 5 3 4" xfId="5634" xr:uid="{88F10E27-DD22-48C6-9871-C38FE41EE4A4}"/>
    <cellStyle name="Comma 2 2 5 3 5" xfId="5635" xr:uid="{00C53156-375C-4D93-9D2C-BCEF88E3A298}"/>
    <cellStyle name="Comma 2 2 5 4" xfId="5636" xr:uid="{882F3C2A-2165-4EE1-8465-5433C7797258}"/>
    <cellStyle name="Comma 2 2 5 4 2" xfId="5637" xr:uid="{BCEF499E-5236-4CC7-9D27-CDA455E3215C}"/>
    <cellStyle name="Comma 2 2 5 4 2 2" xfId="5638" xr:uid="{F9BAC722-AC08-46C1-BAF6-93ACF147989E}"/>
    <cellStyle name="Comma 2 2 5 4 2 3" xfId="5639" xr:uid="{4CB3D893-542B-4EB9-9362-806E024AEC65}"/>
    <cellStyle name="Comma 2 2 5 4 3" xfId="5640" xr:uid="{0D03F2CA-E317-4960-887F-395D914DCB10}"/>
    <cellStyle name="Comma 2 2 5 4 4" xfId="5641" xr:uid="{B5B4BD06-4664-4C27-B602-640AAA2A168C}"/>
    <cellStyle name="Comma 2 2 5 5" xfId="5642" xr:uid="{526D6922-0C22-4022-BCB5-9222247166D7}"/>
    <cellStyle name="Comma 2 2 5 5 2" xfId="5643" xr:uid="{2C0B7A9C-81C7-4873-A2C0-E96A44AB884D}"/>
    <cellStyle name="Comma 2 2 5 5 3" xfId="5644" xr:uid="{9078BB21-F026-4439-B8AF-C43D7A737257}"/>
    <cellStyle name="Comma 2 2 5 6" xfId="5645" xr:uid="{3E7DD500-AA29-4391-AC39-57439A43DAA6}"/>
    <cellStyle name="Comma 2 2 5 7" xfId="5646" xr:uid="{71447118-DE52-4D66-BF21-52DE2DC95A53}"/>
    <cellStyle name="Comma 2 2 5 8" xfId="5647" xr:uid="{42FBF1E7-891F-4A85-8B5B-B97D0DE2F4E8}"/>
    <cellStyle name="Comma 2 2 5 9" xfId="5648" xr:uid="{0FD2D24C-2F7C-4427-8C02-99B6706442B3}"/>
    <cellStyle name="Comma 2 2 6" xfId="5649" xr:uid="{20B8B348-932B-4629-8EF7-FCE7D3C43042}"/>
    <cellStyle name="Comma 2 2 6 2" xfId="5650" xr:uid="{8FDBC390-57C5-4C50-8E11-0BD98DDB3FCE}"/>
    <cellStyle name="Comma 2 2 6 2 2" xfId="5651" xr:uid="{692EEB62-F14D-4414-9950-F23EE519098C}"/>
    <cellStyle name="Comma 2 2 6 2 2 2" xfId="5652" xr:uid="{3C812D9B-71E0-485F-AFFC-1453A8556D90}"/>
    <cellStyle name="Comma 2 2 6 2 2 2 2" xfId="5653" xr:uid="{6BD45BE8-7E81-4574-8FB9-6010F2973A46}"/>
    <cellStyle name="Comma 2 2 6 2 2 2 3" xfId="5654" xr:uid="{FF81857A-FAE8-4A1C-B63F-A085E12110B0}"/>
    <cellStyle name="Comma 2 2 6 2 2 3" xfId="5655" xr:uid="{BD20B83A-0478-40B0-A4F9-B4232E470477}"/>
    <cellStyle name="Comma 2 2 6 2 2 4" xfId="5656" xr:uid="{896984AE-A8D5-457F-9254-5E752D470902}"/>
    <cellStyle name="Comma 2 2 6 2 3" xfId="5657" xr:uid="{59BF2A45-FF34-40C7-8B18-979D86DD3EAD}"/>
    <cellStyle name="Comma 2 2 6 2 3 2" xfId="5658" xr:uid="{2D8A79CD-7A36-4101-84D0-8EA1FA0CE944}"/>
    <cellStyle name="Comma 2 2 6 2 3 3" xfId="5659" xr:uid="{585FD9B8-1FF8-41E8-8B64-ACA5A87D67CE}"/>
    <cellStyle name="Comma 2 2 6 2 4" xfId="5660" xr:uid="{30C2D93E-1CEF-4C42-9CF3-80B572B664F6}"/>
    <cellStyle name="Comma 2 2 6 2 5" xfId="5661" xr:uid="{DD15A260-6F74-4238-8965-C87F879C13F6}"/>
    <cellStyle name="Comma 2 2 6 3" xfId="5662" xr:uid="{7DC18204-2CA3-4A12-B562-265B0219AE47}"/>
    <cellStyle name="Comma 2 2 6 3 2" xfId="5663" xr:uid="{9FBA71E2-9DB0-4B36-9208-AF0B4CBA2348}"/>
    <cellStyle name="Comma 2 2 6 3 2 2" xfId="5664" xr:uid="{63AA28E4-2C86-4F35-9388-506F669FC2ED}"/>
    <cellStyle name="Comma 2 2 6 3 2 3" xfId="5665" xr:uid="{D5737784-6C61-4F5B-B2B7-898D8249D78F}"/>
    <cellStyle name="Comma 2 2 6 3 3" xfId="5666" xr:uid="{EAEDE6BC-9FF9-46B8-B8D9-D338E6C28E56}"/>
    <cellStyle name="Comma 2 2 6 3 4" xfId="5667" xr:uid="{DCAA6754-533D-4347-A760-6ED168581B3D}"/>
    <cellStyle name="Comma 2 2 6 4" xfId="5668" xr:uid="{E618CD1E-8334-4E99-812C-CF743AD69F50}"/>
    <cellStyle name="Comma 2 2 6 4 2" xfId="5669" xr:uid="{67C1CD28-D22C-4CBB-B7A0-53AA577B16BF}"/>
    <cellStyle name="Comma 2 2 6 4 3" xfId="5670" xr:uid="{AAE7687B-F559-4C4A-BA9A-BE35887D482B}"/>
    <cellStyle name="Comma 2 2 6 5" xfId="5671" xr:uid="{6C480A43-230C-4497-8A7B-A52B8A8C263D}"/>
    <cellStyle name="Comma 2 2 6 6" xfId="5672" xr:uid="{5E62BCC7-9D36-4F85-A12F-78AADB19389E}"/>
    <cellStyle name="Comma 2 2 6 7" xfId="5673" xr:uid="{239CB47B-931E-4AA0-8941-3E3456B1AB4E}"/>
    <cellStyle name="Comma 2 2 7" xfId="5674" xr:uid="{3D6D52FE-5BB7-492D-ACD6-58CB9FAC31E6}"/>
    <cellStyle name="Comma 2 2 7 2" xfId="5675" xr:uid="{035ADD72-E5F2-4115-9239-351CF0B36569}"/>
    <cellStyle name="Comma 2 2 7 2 2" xfId="5676" xr:uid="{D49AD344-45FB-4945-A2B9-A2D51E0A0054}"/>
    <cellStyle name="Comma 2 2 7 2 3" xfId="5677" xr:uid="{05B507CA-1CDE-4090-8578-01FF1E80F573}"/>
    <cellStyle name="Comma 2 2 7 3" xfId="5678" xr:uid="{84AFCEB0-CE93-40F6-A933-DE57578A4118}"/>
    <cellStyle name="Comma 2 2 7 4" xfId="5679" xr:uid="{571E9360-4909-4A68-ADE6-815FF19FC254}"/>
    <cellStyle name="Comma 2 2 7 5" xfId="5680" xr:uid="{94411985-475E-4495-A9F1-438DAC633C7A}"/>
    <cellStyle name="Comma 2 2 8" xfId="5681" xr:uid="{F1EFC7F8-67B6-4503-92A3-7B4ED0F5778E}"/>
    <cellStyle name="Comma 2 2 8 2" xfId="5682" xr:uid="{49189229-F982-435E-B02A-48BF6A174B52}"/>
    <cellStyle name="Comma 2 2 9" xfId="5683" xr:uid="{72CEEDF9-6B84-4FB0-A726-0C44592E5BAE}"/>
    <cellStyle name="Comma 2 2 9 2" xfId="5684" xr:uid="{CC4C9740-734A-43B9-B3EE-CAA579E05049}"/>
    <cellStyle name="Comma 2 3" xfId="5685" xr:uid="{DD5B8FBB-7FDA-4BEE-B355-4BCE7848315F}"/>
    <cellStyle name="Comma 2 3 10" xfId="5686" xr:uid="{E4A736EA-0122-4152-B7E2-9C2132613996}"/>
    <cellStyle name="Comma 2 3 10 2" xfId="5687" xr:uid="{AF2F4A59-8655-4CCA-818C-A3D9D64C4181}"/>
    <cellStyle name="Comma 2 3 10 3" xfId="5688" xr:uid="{A5008E7F-D1AF-4331-93F5-F15DBBF355A5}"/>
    <cellStyle name="Comma 2 3 11" xfId="5689" xr:uid="{551DA9C7-84F4-4A93-B29B-B866C7A98E0D}"/>
    <cellStyle name="Comma 2 3 12" xfId="5690" xr:uid="{71B312F1-48BF-4942-8E64-777B963F567E}"/>
    <cellStyle name="Comma 2 3 13" xfId="5691" xr:uid="{67A95186-5ED1-4B80-AED9-F95FADF2341E}"/>
    <cellStyle name="Comma 2 3 14" xfId="5692" xr:uid="{4C6AE9CA-21EF-4DF6-B883-3190B7FBBE56}"/>
    <cellStyle name="Comma 2 3 2" xfId="5693" xr:uid="{CC291FEB-94A1-4BBA-84D6-3BB12666E701}"/>
    <cellStyle name="Comma 2 3 2 10" xfId="5694" xr:uid="{5F0F6281-62DE-48B2-AD1A-F2D1424DB08A}"/>
    <cellStyle name="Comma 2 3 2 11" xfId="5695" xr:uid="{72C26DE6-55C2-45C5-AEEE-9287FBDAD847}"/>
    <cellStyle name="Comma 2 3 2 12" xfId="5696" xr:uid="{A81B3B02-34D5-4F63-B00D-93A4905C781F}"/>
    <cellStyle name="Comma 2 3 2 13" xfId="5697" xr:uid="{1FC0AAD1-68C6-4DE0-AF19-9D871D9AA0B9}"/>
    <cellStyle name="Comma 2 3 2 14" xfId="5698" xr:uid="{9A3DF237-3B21-47EE-9A9D-922AB17B8572}"/>
    <cellStyle name="Comma 2 3 2 2" xfId="5699" xr:uid="{C8C38992-6F41-4F1B-8554-7E5C2914EB64}"/>
    <cellStyle name="Comma 2 3 2 2 2" xfId="5700" xr:uid="{28BB8096-EAC1-4AE1-9CB8-6283AE0640F1}"/>
    <cellStyle name="Comma 2 3 2 2 2 2" xfId="5701" xr:uid="{02339112-7832-4368-96DA-F9C8A52199D7}"/>
    <cellStyle name="Comma 2 3 2 2 2 3" xfId="5702" xr:uid="{8FE01396-9B8B-4E72-9F68-23D3868EC1B4}"/>
    <cellStyle name="Comma 2 3 2 2 3" xfId="5703" xr:uid="{7530BD62-BC63-4E8D-85CC-360522C975CD}"/>
    <cellStyle name="Comma 2 3 2 2 3 2" xfId="5704" xr:uid="{A77090C4-C0FC-4769-A1B1-DC10D492E7C3}"/>
    <cellStyle name="Comma 2 3 2 2 4" xfId="5705" xr:uid="{185773DD-4F9A-40A3-B6BA-69B7B10193E6}"/>
    <cellStyle name="Comma 2 3 2 2 5" xfId="5706" xr:uid="{47E74BEF-6B2E-4583-9710-2716F97E5B26}"/>
    <cellStyle name="Comma 2 3 2 3" xfId="5707" xr:uid="{9A43C437-9FDA-413B-8FEF-24019EA823DB}"/>
    <cellStyle name="Comma 2 3 2 3 2" xfId="5708" xr:uid="{E83DAC24-90E1-475B-BF3E-76A291EA3BDC}"/>
    <cellStyle name="Comma 2 3 2 3 2 2" xfId="5709" xr:uid="{9C2B915A-C148-4293-BB2C-8DF4979046D3}"/>
    <cellStyle name="Comma 2 3 2 3 3" xfId="5710" xr:uid="{636816A8-081A-4CF1-93EE-5486881AC81C}"/>
    <cellStyle name="Comma 2 3 2 3 4" xfId="5711" xr:uid="{C8C92D8D-910D-4DEB-B288-05BAFFEC7DA1}"/>
    <cellStyle name="Comma 2 3 2 4" xfId="5712" xr:uid="{2CA8B118-1424-4399-8431-AC11AFB86366}"/>
    <cellStyle name="Comma 2 3 2 4 2" xfId="5713" xr:uid="{FAB51FD9-4046-42C1-ACA1-415299763172}"/>
    <cellStyle name="Comma 2 3 2 4 3" xfId="5714" xr:uid="{955D81C2-369D-4892-8068-39AA934D43B9}"/>
    <cellStyle name="Comma 2 3 2 5" xfId="5715" xr:uid="{57A866BF-3D65-4C41-B711-DF30C31E8579}"/>
    <cellStyle name="Comma 2 3 2 5 2" xfId="5716" xr:uid="{9A4776EE-0669-407E-9CF0-A978C84B936C}"/>
    <cellStyle name="Comma 2 3 2 6" xfId="5717" xr:uid="{953FA8DD-9B05-4D22-8345-DCF14E8FB8D8}"/>
    <cellStyle name="Comma 2 3 2 6 2" xfId="5718" xr:uid="{BFCB22D6-2E6B-4008-A10E-E62C54E939CE}"/>
    <cellStyle name="Comma 2 3 2 7" xfId="5719" xr:uid="{EC741539-AA20-4DE5-AFE4-35B44434FF8B}"/>
    <cellStyle name="Comma 2 3 2 7 2" xfId="5720" xr:uid="{656A933D-3BD3-4A82-BEBF-64056A7BF7E2}"/>
    <cellStyle name="Comma 2 3 2 8" xfId="5721" xr:uid="{FDD310DA-124D-4292-8B11-F294638D53B0}"/>
    <cellStyle name="Comma 2 3 2 8 2" xfId="5722" xr:uid="{DDD12691-5AC7-498D-AF5A-BFE4CB1BD8AA}"/>
    <cellStyle name="Comma 2 3 2 9" xfId="5723" xr:uid="{F284D615-FB8A-414A-94AA-2D120556971C}"/>
    <cellStyle name="Comma 2 3 2 9 2" xfId="5724" xr:uid="{2EA24B49-3AB6-49A3-8353-8799D4FDB736}"/>
    <cellStyle name="Comma 2 3 3" xfId="5725" xr:uid="{7AAC9DA1-8B9B-4A9C-8A40-4C7D5D4D6521}"/>
    <cellStyle name="Comma 2 3 3 2" xfId="5726" xr:uid="{5765F675-671D-42FA-9B66-FAB190B7B0CF}"/>
    <cellStyle name="Comma 2 3 3 2 2" xfId="5727" xr:uid="{2DFEE72B-BED6-4C3C-9B4D-C92225A109FD}"/>
    <cellStyle name="Comma 2 3 3 2 2 2" xfId="5728" xr:uid="{8F0E5673-76BF-4573-8754-58629EBF891A}"/>
    <cellStyle name="Comma 2 3 3 2 3" xfId="5729" xr:uid="{6BE70368-B3B6-4F6B-A0EA-6437699B1409}"/>
    <cellStyle name="Comma 2 3 3 2 4" xfId="5730" xr:uid="{8B865343-B6A2-4AA2-B3F3-8F2C72AC242F}"/>
    <cellStyle name="Comma 2 3 3 3" xfId="5731" xr:uid="{D6EBF83A-97CD-40A3-AEC8-1AC3A5504D78}"/>
    <cellStyle name="Comma 2 3 3 3 2" xfId="5732" xr:uid="{322BF6CC-07D4-4AE0-A03D-31BBDB8E63DB}"/>
    <cellStyle name="Comma 2 3 3 4" xfId="5733" xr:uid="{3EEA4C59-35A8-4072-A230-763F321055D7}"/>
    <cellStyle name="Comma 2 3 3 5" xfId="5734" xr:uid="{02680BC9-6746-41FB-875C-773A25A2DF91}"/>
    <cellStyle name="Comma 2 3 3 6" xfId="5735" xr:uid="{26BB0B66-4F52-4E9A-9AEC-6DE051B06871}"/>
    <cellStyle name="Comma 2 3 3 7" xfId="5736" xr:uid="{3208ABDF-E9C5-4B5E-AAF1-0CCE46ED9E9A}"/>
    <cellStyle name="Comma 2 3 3 8" xfId="5737" xr:uid="{D96AC3B3-DECD-4D6D-B5E9-FED8FDBD5CD3}"/>
    <cellStyle name="Comma 2 3 4" xfId="5738" xr:uid="{3233917D-2942-4074-AF35-6CC059E38638}"/>
    <cellStyle name="Comma 2 3 4 2" xfId="5739" xr:uid="{4D491CC0-5745-4174-BD81-F3367A6C446D}"/>
    <cellStyle name="Comma 2 3 4 2 2" xfId="5740" xr:uid="{FB38B110-00CD-4C6C-A000-4B6B78A6BA10}"/>
    <cellStyle name="Comma 2 3 4 2 3" xfId="5741" xr:uid="{07F27DCA-B224-4184-BA47-36C396298BAF}"/>
    <cellStyle name="Comma 2 3 4 2 4" xfId="5742" xr:uid="{79DC3F1D-5B67-412B-8A21-0ADB5E230DD2}"/>
    <cellStyle name="Comma 2 3 4 3" xfId="5743" xr:uid="{A919489B-D2AD-40EF-9FAB-E5F9BD21A649}"/>
    <cellStyle name="Comma 2 3 4 3 2" xfId="5744" xr:uid="{E60499F3-5A5C-454E-900F-F9BCED4FDB03}"/>
    <cellStyle name="Comma 2 3 4 4" xfId="5745" xr:uid="{7B036B8C-5D6D-4983-929D-874732548DFE}"/>
    <cellStyle name="Comma 2 3 4 5" xfId="5746" xr:uid="{DE423817-ED43-40A9-AEE5-C1FFFE912E64}"/>
    <cellStyle name="Comma 2 3 4 6" xfId="5747" xr:uid="{124569D6-8B9A-48E1-BACF-36C59E8FA0E1}"/>
    <cellStyle name="Comma 2 3 5" xfId="5748" xr:uid="{6EB8DA49-3202-402B-A64E-3DF3957B5FB3}"/>
    <cellStyle name="Comma 2 3 5 2" xfId="5749" xr:uid="{380F0A1E-5467-4321-A705-8EEF69F0D838}"/>
    <cellStyle name="Comma 2 3 5 2 2" xfId="5750" xr:uid="{77C24534-D65E-4CAA-9FF2-5ACD6A111ADA}"/>
    <cellStyle name="Comma 2 3 5 2 2 2" xfId="5751" xr:uid="{1E3BE551-6709-450C-ACC1-F55CA6C005D5}"/>
    <cellStyle name="Comma 2 3 5 2 2 2 2" xfId="5752" xr:uid="{F1EEF2F8-197A-4061-8283-4F774FA0DAAD}"/>
    <cellStyle name="Comma 2 3 5 2 2 2 2 2 2" xfId="5753" xr:uid="{ACCA3DB7-97F9-47F2-A501-675A968A1B56}"/>
    <cellStyle name="Comma 2 3 5 2 3" xfId="5754" xr:uid="{FF2F494E-ECED-43C4-AA6A-558F5EC1B4B8}"/>
    <cellStyle name="Comma 2 3 5 3" xfId="5755" xr:uid="{D3DF3903-7785-4BE7-83DB-BDD547D3D048}"/>
    <cellStyle name="Comma 2 3 5 3 2" xfId="5756" xr:uid="{F760D6BC-8645-4DB8-966F-264336D987F6}"/>
    <cellStyle name="Comma 2 3 5 3 3" xfId="5757" xr:uid="{90D4540D-7906-4E7D-A97D-5308CC501AC7}"/>
    <cellStyle name="Comma 2 3 5 4" xfId="5758" xr:uid="{FEE6C353-5CFC-4770-B52E-3A2D17E7ECBA}"/>
    <cellStyle name="Comma 2 3 5 4 2" xfId="5759" xr:uid="{3C9F5C85-CDCF-4011-A09D-BD6EE6DB2462}"/>
    <cellStyle name="Comma 2 3 5 5" xfId="5760" xr:uid="{3C672AFB-2AA1-477F-915F-938BF2A8765F}"/>
    <cellStyle name="Comma 2 3 5 5 2" xfId="5761" xr:uid="{4AD6FF67-4DE0-4181-99D9-4399D34B6D2B}"/>
    <cellStyle name="Comma 2 3 5 6" xfId="5762" xr:uid="{F21DDF44-FFA7-45D7-8FCA-67052D6B3012}"/>
    <cellStyle name="Comma 2 3 5 7" xfId="5763" xr:uid="{92954A87-D178-4A93-8AD6-07AD29A0EA85}"/>
    <cellStyle name="Comma 2 3 5 8" xfId="5764" xr:uid="{53913178-51D2-4E2A-8257-7A5C4503DB74}"/>
    <cellStyle name="Comma 2 3 6" xfId="5765" xr:uid="{192AB4AE-4685-4A62-9227-22633815ED64}"/>
    <cellStyle name="Comma 2 3 6 2" xfId="5766" xr:uid="{F22494DA-F9E7-467B-B7E8-D6685A189420}"/>
    <cellStyle name="Comma 2 3 6 3" xfId="5767" xr:uid="{A2B91469-9C4D-4EFB-AEBD-4DFC4935FFC9}"/>
    <cellStyle name="Comma 2 3 7" xfId="5768" xr:uid="{6EAC6498-B6CD-43D3-AB8F-0425264A4AC8}"/>
    <cellStyle name="Comma 2 3 7 2" xfId="5769" xr:uid="{451ED154-23FE-48BB-917A-A74EE2382797}"/>
    <cellStyle name="Comma 2 3 7 3" xfId="5770" xr:uid="{025D2770-A6CF-49BE-AB6C-C98B63BBE61A}"/>
    <cellStyle name="Comma 2 3 8" xfId="5771" xr:uid="{087233DA-5CC7-43F4-AAC3-71C39B5F344B}"/>
    <cellStyle name="Comma 2 3 8 2" xfId="5772" xr:uid="{AADB4E1E-25E1-4BA4-9A3A-F9C24AC63D2A}"/>
    <cellStyle name="Comma 2 3 8 3" xfId="5773" xr:uid="{DFB030D6-42A4-494E-853C-354181BED37F}"/>
    <cellStyle name="Comma 2 3 9" xfId="5774" xr:uid="{95A19C45-7009-48B5-846E-6E553274CB45}"/>
    <cellStyle name="Comma 2 3 9 2" xfId="5775" xr:uid="{52BD186E-697B-4B66-BF56-62956C775AE3}"/>
    <cellStyle name="Comma 2 3 9 3" xfId="5776" xr:uid="{53C50371-53C2-4DC8-9851-4503DBCF5542}"/>
    <cellStyle name="Comma 2 4" xfId="5777" xr:uid="{DF00024D-8D06-4DAC-B488-E9A98951CE16}"/>
    <cellStyle name="Comma 2 4 10" xfId="5778" xr:uid="{274C1C82-EA71-4A58-8DC9-71A0C0600723}"/>
    <cellStyle name="Comma 2 4 10 2" xfId="5779" xr:uid="{1F940D48-AB04-4505-83B8-1CF248CE87FA}"/>
    <cellStyle name="Comma 2 4 10 2 2" xfId="5780" xr:uid="{45B9FE2C-B055-43CE-B333-2639F69B2EE1}"/>
    <cellStyle name="Comma 2 4 10 2 3" xfId="5781" xr:uid="{021C7675-C987-4199-AB83-C920A51B2714}"/>
    <cellStyle name="Comma 2 4 10 3" xfId="5782" xr:uid="{6204AF57-DC1E-4EB0-98AD-DAF0A6DAD729}"/>
    <cellStyle name="Comma 2 4 10 4" xfId="5783" xr:uid="{ECF138F1-885D-49DE-BC37-9D6A7574D1D4}"/>
    <cellStyle name="Comma 2 4 11" xfId="5784" xr:uid="{98964DD4-DBAD-4819-A403-DC232F06C0B8}"/>
    <cellStyle name="Comma 2 4 11 2" xfId="5785" xr:uid="{A484E28D-5E2D-4F37-9080-0E7AAA886672}"/>
    <cellStyle name="Comma 2 4 11 3" xfId="5786" xr:uid="{17CD99E7-65AA-40BD-99D0-7F2D52A7DE89}"/>
    <cellStyle name="Comma 2 4 12" xfId="5787" xr:uid="{3C047B72-200E-4829-85CF-E0B6B11C66B8}"/>
    <cellStyle name="Comma 2 4 12 2" xfId="5788" xr:uid="{B36D5D5A-7768-4303-847C-B58919A13139}"/>
    <cellStyle name="Comma 2 4 12 3" xfId="5789" xr:uid="{2CAF01A7-932C-4212-A600-FFCBBC057D86}"/>
    <cellStyle name="Comma 2 4 13" xfId="5790" xr:uid="{81FC70EC-BCF4-4431-80C8-0375ED61ED3F}"/>
    <cellStyle name="Comma 2 4 13 2" xfId="5791" xr:uid="{74F5D8B7-3338-4711-9B04-BE4CA91100EE}"/>
    <cellStyle name="Comma 2 4 13 3" xfId="5792" xr:uid="{1B55D427-8E53-4C38-A912-23AE4F34F18D}"/>
    <cellStyle name="Comma 2 4 14" xfId="5793" xr:uid="{07BF03ED-B0E0-4852-8A02-7B08F6B0330D}"/>
    <cellStyle name="Comma 2 4 15" xfId="5794" xr:uid="{1EEF7326-B6D0-4CAC-820B-E905502EEE82}"/>
    <cellStyle name="Comma 2 4 16" xfId="5795" xr:uid="{FD214D85-DDEE-4DCD-AB3F-00CC8B843971}"/>
    <cellStyle name="Comma 2 4 17" xfId="5796" xr:uid="{591152F4-8681-4F3E-A636-DD04AD916639}"/>
    <cellStyle name="Comma 2 4 18" xfId="5797" xr:uid="{569552CF-91E2-4DA5-ADDA-F604A62509D2}"/>
    <cellStyle name="Comma 2 4 2" xfId="5798" xr:uid="{A6548710-C1AD-45A6-8672-137C5B544F82}"/>
    <cellStyle name="Comma 2 4 2 2" xfId="5799" xr:uid="{6924EB98-A4E1-49EB-A8E6-E3B408F617AC}"/>
    <cellStyle name="Comma 2 4 2 2 2" xfId="5800" xr:uid="{99875E7A-75E4-4024-9DE3-351C1B827030}"/>
    <cellStyle name="Comma 2 4 2 2 3" xfId="5801" xr:uid="{E88D4316-4BE6-4D1B-84F1-C9E74D57E426}"/>
    <cellStyle name="Comma 2 4 2 3" xfId="5802" xr:uid="{C6358290-C978-4213-9586-D6B288D6F28B}"/>
    <cellStyle name="Comma 2 4 2 4" xfId="5803" xr:uid="{00DFC9F2-13FE-4495-88CA-84F2C9ACD4F2}"/>
    <cellStyle name="Comma 2 4 2 5" xfId="5804" xr:uid="{D3F90C97-91EA-472C-B949-509173AA233A}"/>
    <cellStyle name="Comma 2 4 2 6" xfId="5805" xr:uid="{45C61110-2448-4A61-8DB8-3E015E019270}"/>
    <cellStyle name="Comma 2 4 3" xfId="5806" xr:uid="{F43E05BD-3DDE-40FE-98CA-970063263109}"/>
    <cellStyle name="Comma 2 4 3 2" xfId="5807" xr:uid="{1B047731-4F71-4FA5-BCEF-2499D3146CC7}"/>
    <cellStyle name="Comma 2 4 3 2 2" xfId="5808" xr:uid="{50D4E06F-437D-4F98-A8A2-F4A3CB636768}"/>
    <cellStyle name="Comma 2 4 3 3" xfId="5809" xr:uid="{A1030EF1-10E3-452C-A96E-FEDDC53E3011}"/>
    <cellStyle name="Comma 2 4 3 4" xfId="5810" xr:uid="{63A1C770-BF46-4FFE-82CC-D12B8215FFBB}"/>
    <cellStyle name="Comma 2 4 3 5" xfId="5811" xr:uid="{B9186DBA-A576-4151-B85D-ADFA6A6CF8F2}"/>
    <cellStyle name="Comma 2 4 4" xfId="5812" xr:uid="{7650AF0F-B860-4FC1-A5ED-A6AF64C32BA4}"/>
    <cellStyle name="Comma 2 4 4 10" xfId="5813" xr:uid="{6BD49AD9-E3DE-4150-B221-1AA7B87EA24B}"/>
    <cellStyle name="Comma 2 4 4 11" xfId="5814" xr:uid="{E6398588-E520-440B-BA73-B2F7636ABB24}"/>
    <cellStyle name="Comma 2 4 4 12" xfId="5815" xr:uid="{ABBD990E-D36C-481C-97F1-40C2D65FFBFC}"/>
    <cellStyle name="Comma 2 4 4 13" xfId="5816" xr:uid="{7D505B1A-255A-4CB6-94E3-962384B51D18}"/>
    <cellStyle name="Comma 2 4 4 2" xfId="5817" xr:uid="{BC6BC1CF-87B0-4920-9DD0-20F1D093812B}"/>
    <cellStyle name="Comma 2 4 4 2 2" xfId="5818" xr:uid="{CD5FC236-161A-4836-9903-25178E4F27A4}"/>
    <cellStyle name="Comma 2 4 4 2 2 2" xfId="5819" xr:uid="{418BAC94-2D36-4314-9751-35C6F9A19521}"/>
    <cellStyle name="Comma 2 4 4 2 2 2 2" xfId="5820" xr:uid="{19C010DE-8A2B-422D-ABA5-F97E144D3887}"/>
    <cellStyle name="Comma 2 4 4 2 2 2 2 2" xfId="5821" xr:uid="{0CD12795-A0B7-4B86-B7EE-E349C8AB2552}"/>
    <cellStyle name="Comma 2 4 4 2 2 2 2 2 2" xfId="5822" xr:uid="{2C7B127E-227B-4355-8BAE-6586A5F8FD61}"/>
    <cellStyle name="Comma 2 4 4 2 2 2 2 2 2 2" xfId="5823" xr:uid="{3A775E21-DE59-42D7-8D92-B2B4267195F4}"/>
    <cellStyle name="Comma 2 4 4 2 2 2 2 2 2 3" xfId="5824" xr:uid="{2E4A2A03-BF59-43DD-B476-1E30C66F60EC}"/>
    <cellStyle name="Comma 2 4 4 2 2 2 2 2 3" xfId="5825" xr:uid="{72BEC21A-CB42-4500-B2B2-8DBD0F73DC08}"/>
    <cellStyle name="Comma 2 4 4 2 2 2 2 2 4" xfId="5826" xr:uid="{6F021259-227F-4A7E-907A-2921C5095DC7}"/>
    <cellStyle name="Comma 2 4 4 2 2 2 2 3" xfId="5827" xr:uid="{DC165CC7-9851-40CB-A21A-39A2B5A4CA7D}"/>
    <cellStyle name="Comma 2 4 4 2 2 2 2 3 2" xfId="5828" xr:uid="{DF3B7B60-52D5-47D3-86D1-1AA41851C601}"/>
    <cellStyle name="Comma 2 4 4 2 2 2 2 3 3" xfId="5829" xr:uid="{428E19EC-A4CB-4186-A567-C0A59B69B6C3}"/>
    <cellStyle name="Comma 2 4 4 2 2 2 2 4" xfId="5830" xr:uid="{65445606-BCFF-42E1-82E9-FF23BED978A3}"/>
    <cellStyle name="Comma 2 4 4 2 2 2 2 5" xfId="5831" xr:uid="{986325D8-670D-433D-B1E6-5F27FC0EF095}"/>
    <cellStyle name="Comma 2 4 4 2 2 2 3" xfId="5832" xr:uid="{E9122261-6209-4CB9-AD00-F57F0500664D}"/>
    <cellStyle name="Comma 2 4 4 2 2 2 3 2" xfId="5833" xr:uid="{DAADEEB7-1A38-4ACB-9BE4-0476A4760A89}"/>
    <cellStyle name="Comma 2 4 4 2 2 2 3 2 2" xfId="5834" xr:uid="{D3766C3B-971B-42B1-A988-50392F7FCD58}"/>
    <cellStyle name="Comma 2 4 4 2 2 2 3 2 3" xfId="5835" xr:uid="{7939D3EE-4B34-4C85-9FEE-F2F8F8A3A4AE}"/>
    <cellStyle name="Comma 2 4 4 2 2 2 3 3" xfId="5836" xr:uid="{552B4344-48D4-41E0-A614-3734CE072376}"/>
    <cellStyle name="Comma 2 4 4 2 2 2 3 4" xfId="5837" xr:uid="{83265129-7E4F-4D80-A000-7101DD424DE3}"/>
    <cellStyle name="Comma 2 4 4 2 2 2 4" xfId="5838" xr:uid="{32F580F9-9E56-4A3F-9EDF-A2D4EC8CCF1F}"/>
    <cellStyle name="Comma 2 4 4 2 2 2 4 2" xfId="5839" xr:uid="{63BA9DCC-36A5-4C4C-B3D1-FE2099B1C7C1}"/>
    <cellStyle name="Comma 2 4 4 2 2 2 4 3" xfId="5840" xr:uid="{2E1063ED-19A5-4160-BFFC-C2C3A5A66990}"/>
    <cellStyle name="Comma 2 4 4 2 2 2 5" xfId="5841" xr:uid="{6EF1F87C-CDEA-4ED4-A807-FD56DBFF32FF}"/>
    <cellStyle name="Comma 2 4 4 2 2 2 6" xfId="5842" xr:uid="{BDC247ED-BB9D-4153-8570-2E6D9942E08D}"/>
    <cellStyle name="Comma 2 4 4 2 2 3" xfId="5843" xr:uid="{05E171E4-EEA8-47C7-BAED-6AAC572D58CC}"/>
    <cellStyle name="Comma 2 4 4 2 2 3 2" xfId="5844" xr:uid="{8B7F6373-81A9-4124-88AC-C7376C638E7B}"/>
    <cellStyle name="Comma 2 4 4 2 2 3 2 2" xfId="5845" xr:uid="{ABE9D731-917C-40D0-90B3-10AFDF91CB5F}"/>
    <cellStyle name="Comma 2 4 4 2 2 3 2 2 2" xfId="5846" xr:uid="{5EE8715B-27DC-442B-8B94-09960E39C30D}"/>
    <cellStyle name="Comma 2 4 4 2 2 3 2 2 3" xfId="5847" xr:uid="{2535BA9B-D950-4D96-8A77-6A31483A52A2}"/>
    <cellStyle name="Comma 2 4 4 2 2 3 2 3" xfId="5848" xr:uid="{7A0CAE50-208C-46CF-B19D-DC62AF88067C}"/>
    <cellStyle name="Comma 2 4 4 2 2 3 2 4" xfId="5849" xr:uid="{7B6B6C08-93F7-45CB-9A31-4C040B4F9AB9}"/>
    <cellStyle name="Comma 2 4 4 2 2 3 3" xfId="5850" xr:uid="{E6F0AC78-F2F6-45D9-887D-3DC358A30A65}"/>
    <cellStyle name="Comma 2 4 4 2 2 3 3 2" xfId="5851" xr:uid="{21513408-8301-441E-B0F8-3B0993243180}"/>
    <cellStyle name="Comma 2 4 4 2 2 3 3 3" xfId="5852" xr:uid="{FE8F1FED-789C-4A33-9FC0-920DFFC75BEA}"/>
    <cellStyle name="Comma 2 4 4 2 2 3 4" xfId="5853" xr:uid="{94D37D25-B71E-428B-A695-F6B67C16956D}"/>
    <cellStyle name="Comma 2 4 4 2 2 3 5" xfId="5854" xr:uid="{4797300D-D1D9-4D77-A628-0B266B7AA740}"/>
    <cellStyle name="Comma 2 4 4 2 2 4" xfId="5855" xr:uid="{3483DCC7-0B33-4DCA-A6EC-9105D086BC54}"/>
    <cellStyle name="Comma 2 4 4 2 2 4 2" xfId="5856" xr:uid="{958760E8-0F4E-486D-AFE1-DB70F90D0050}"/>
    <cellStyle name="Comma 2 4 4 2 2 4 2 2" xfId="5857" xr:uid="{4432A852-17E2-4FBA-B3F3-59291AC26E24}"/>
    <cellStyle name="Comma 2 4 4 2 2 4 2 3" xfId="5858" xr:uid="{109BC833-99E4-4BBC-AFB3-0B9B7B7C583E}"/>
    <cellStyle name="Comma 2 4 4 2 2 4 3" xfId="5859" xr:uid="{B7071EE2-AD99-4418-8032-43632910E5F5}"/>
    <cellStyle name="Comma 2 4 4 2 2 4 4" xfId="5860" xr:uid="{78E35719-0EA1-43BC-8032-0202EE1B6C97}"/>
    <cellStyle name="Comma 2 4 4 2 2 5" xfId="5861" xr:uid="{F775B25C-BD78-4DB5-A714-99DA08124935}"/>
    <cellStyle name="Comma 2 4 4 2 2 5 2" xfId="5862" xr:uid="{DC1A0A35-60F9-44FB-9047-A4D73BC1D6D6}"/>
    <cellStyle name="Comma 2 4 4 2 2 5 3" xfId="5863" xr:uid="{F1CFFB82-36D2-4D9F-A712-E24AFCBBF777}"/>
    <cellStyle name="Comma 2 4 4 2 2 6" xfId="5864" xr:uid="{AB3A7E09-F731-4EF7-AD5E-880C3A5D35A5}"/>
    <cellStyle name="Comma 2 4 4 2 2 7" xfId="5865" xr:uid="{DC456AA0-6E29-4BCF-B501-4601D2CCEA98}"/>
    <cellStyle name="Comma 2 4 4 2 3" xfId="5866" xr:uid="{30716B49-519B-4BB7-B09A-9F3B930BAC1A}"/>
    <cellStyle name="Comma 2 4 4 2 3 2" xfId="5867" xr:uid="{C7877B7B-90BD-494A-A84C-973D64370A63}"/>
    <cellStyle name="Comma 2 4 4 2 3 2 2" xfId="5868" xr:uid="{DA677D59-901D-4A1D-ACDE-8398B4E89328}"/>
    <cellStyle name="Comma 2 4 4 2 3 2 2 2" xfId="5869" xr:uid="{81C385BB-FA29-40C6-9A7B-1AA1D0AB1A0E}"/>
    <cellStyle name="Comma 2 4 4 2 3 2 2 2 2" xfId="5870" xr:uid="{69FB0E7F-CF37-4CEA-8AC3-B16495F8A92C}"/>
    <cellStyle name="Comma 2 4 4 2 3 2 2 2 2 2" xfId="5871" xr:uid="{2FCBA7DD-37AE-4B8C-9EE3-4A5F02A006C2}"/>
    <cellStyle name="Comma 2 4 4 2 3 2 2 2 2 3" xfId="5872" xr:uid="{2931790D-8060-4F93-950B-7A4C30F0267A}"/>
    <cellStyle name="Comma 2 4 4 2 3 2 2 2 3" xfId="5873" xr:uid="{9B6726FA-49AE-46A9-A7FC-AE037942347C}"/>
    <cellStyle name="Comma 2 4 4 2 3 2 2 2 4" xfId="5874" xr:uid="{BF706CE4-089C-432A-832F-4B1627CE9103}"/>
    <cellStyle name="Comma 2 4 4 2 3 2 2 3" xfId="5875" xr:uid="{40654B4C-A051-43FA-9701-2BA33623CBAF}"/>
    <cellStyle name="Comma 2 4 4 2 3 2 2 3 2" xfId="5876" xr:uid="{9FFE3EEC-D6D4-46E4-95CF-ED5A04C895A6}"/>
    <cellStyle name="Comma 2 4 4 2 3 2 2 3 3" xfId="5877" xr:uid="{10306AFB-775C-45C6-BD7F-491AFECFA22E}"/>
    <cellStyle name="Comma 2 4 4 2 3 2 2 4" xfId="5878" xr:uid="{4F292308-47C9-40C1-980C-A33538FFEBD5}"/>
    <cellStyle name="Comma 2 4 4 2 3 2 2 5" xfId="5879" xr:uid="{06B5E06C-A674-41D5-9F13-993CDCCD65D3}"/>
    <cellStyle name="Comma 2 4 4 2 3 2 3" xfId="5880" xr:uid="{849735E6-37F6-47E4-92F4-8CA7E47B8BD8}"/>
    <cellStyle name="Comma 2 4 4 2 3 2 3 2" xfId="5881" xr:uid="{018EDDB6-91C5-4B78-99BB-2E66D552E3B1}"/>
    <cellStyle name="Comma 2 4 4 2 3 2 3 2 2" xfId="5882" xr:uid="{49C47502-C609-4070-8A10-EF165E425619}"/>
    <cellStyle name="Comma 2 4 4 2 3 2 3 2 3" xfId="5883" xr:uid="{1D3365EF-0456-497F-A6C8-8CAD50B2FE50}"/>
    <cellStyle name="Comma 2 4 4 2 3 2 3 3" xfId="5884" xr:uid="{8D04A29A-AB24-435E-8EE2-08F135DC40F4}"/>
    <cellStyle name="Comma 2 4 4 2 3 2 3 4" xfId="5885" xr:uid="{890D2775-FDB7-4A60-9FB6-790086E007E7}"/>
    <cellStyle name="Comma 2 4 4 2 3 2 4" xfId="5886" xr:uid="{503DB8B7-5FF1-470F-910D-788DBC9D7715}"/>
    <cellStyle name="Comma 2 4 4 2 3 2 4 2" xfId="5887" xr:uid="{F6570B9F-63DA-413F-8509-ED7C55718885}"/>
    <cellStyle name="Comma 2 4 4 2 3 2 4 3" xfId="5888" xr:uid="{DE4B9EC0-8174-4E3A-AB22-3C30BE185A89}"/>
    <cellStyle name="Comma 2 4 4 2 3 2 5" xfId="5889" xr:uid="{34DA2EF4-7353-49BF-BDB4-589BE28431D0}"/>
    <cellStyle name="Comma 2 4 4 2 3 2 6" xfId="5890" xr:uid="{C1A8AFD3-BFC2-41CA-BA30-7B9496DD8A62}"/>
    <cellStyle name="Comma 2 4 4 2 3 3" xfId="5891" xr:uid="{6C911A28-474E-4637-A263-91519923D97B}"/>
    <cellStyle name="Comma 2 4 4 2 3 3 2" xfId="5892" xr:uid="{72CFEA3D-302F-4507-B02B-C0BB90F0E8AB}"/>
    <cellStyle name="Comma 2 4 4 2 3 3 2 2" xfId="5893" xr:uid="{53CA8DB1-9558-45DF-882B-088CE5789D4C}"/>
    <cellStyle name="Comma 2 4 4 2 3 3 2 2 2" xfId="5894" xr:uid="{DC01C7AE-894D-4498-9FE5-84ED6AB7793A}"/>
    <cellStyle name="Comma 2 4 4 2 3 3 2 2 3" xfId="5895" xr:uid="{C6722A0C-39F4-479C-B61D-F33FB3C1047E}"/>
    <cellStyle name="Comma 2 4 4 2 3 3 2 3" xfId="5896" xr:uid="{E5D5BE3C-5673-4126-A934-6EE8ED1D8B6A}"/>
    <cellStyle name="Comma 2 4 4 2 3 3 2 4" xfId="5897" xr:uid="{067AF6AB-CCCA-4D3B-9A6F-E3336406A98D}"/>
    <cellStyle name="Comma 2 4 4 2 3 3 3" xfId="5898" xr:uid="{C747674C-7FBD-4C7D-9D4F-91B663FAFAF6}"/>
    <cellStyle name="Comma 2 4 4 2 3 3 3 2" xfId="5899" xr:uid="{0C771A5F-D636-4C31-B331-5A4A35213FE5}"/>
    <cellStyle name="Comma 2 4 4 2 3 3 3 3" xfId="5900" xr:uid="{274BFF8E-631E-48BF-B9CE-5B03F62C2C01}"/>
    <cellStyle name="Comma 2 4 4 2 3 3 4" xfId="5901" xr:uid="{139227E9-2719-43C5-A279-FBE452DDD117}"/>
    <cellStyle name="Comma 2 4 4 2 3 3 5" xfId="5902" xr:uid="{3CCC3D56-6B56-4BF4-AFBC-45D2AF6E98D3}"/>
    <cellStyle name="Comma 2 4 4 2 3 4" xfId="5903" xr:uid="{25422906-4FD2-4EDA-BFF4-CBB9BC8E4B25}"/>
    <cellStyle name="Comma 2 4 4 2 3 4 2" xfId="5904" xr:uid="{9A794AB9-9676-4068-A390-9401E58BA8E0}"/>
    <cellStyle name="Comma 2 4 4 2 3 4 2 2" xfId="5905" xr:uid="{9F869C6C-F504-4E24-8DB0-E25899A9B3DB}"/>
    <cellStyle name="Comma 2 4 4 2 3 4 2 3" xfId="5906" xr:uid="{D2DE17D8-0DCF-4F79-9C54-F57575770681}"/>
    <cellStyle name="Comma 2 4 4 2 3 4 3" xfId="5907" xr:uid="{74320324-E632-488F-89BA-C9082AB400FE}"/>
    <cellStyle name="Comma 2 4 4 2 3 4 4" xfId="5908" xr:uid="{094D6317-73E2-4CD4-B577-BB050A9D377D}"/>
    <cellStyle name="Comma 2 4 4 2 3 5" xfId="5909" xr:uid="{5A0E2A99-45DE-4D09-9A43-61C2B636A8C3}"/>
    <cellStyle name="Comma 2 4 4 2 3 5 2" xfId="5910" xr:uid="{6E727FFD-9346-4542-B4A9-3643B3387F42}"/>
    <cellStyle name="Comma 2 4 4 2 3 5 3" xfId="5911" xr:uid="{61F9B800-E4D0-415D-BBD5-734A7A030356}"/>
    <cellStyle name="Comma 2 4 4 2 3 6" xfId="5912" xr:uid="{2C1D8E5D-F9F0-4610-8361-197BE5ABDFAA}"/>
    <cellStyle name="Comma 2 4 4 2 3 7" xfId="5913" xr:uid="{F842884F-631D-4B94-88A2-3F8B5FB1FEE1}"/>
    <cellStyle name="Comma 2 4 4 2 4" xfId="5914" xr:uid="{10C25431-0395-4894-B930-C0B578E762B9}"/>
    <cellStyle name="Comma 2 4 4 2 4 2" xfId="5915" xr:uid="{5F62D817-06AA-4C77-A1E4-C233A6582ADD}"/>
    <cellStyle name="Comma 2 4 4 2 4 2 2" xfId="5916" xr:uid="{7DDB8F51-B30D-4038-8103-768A5579C5A7}"/>
    <cellStyle name="Comma 2 4 4 2 4 2 2 2" xfId="5917" xr:uid="{BF1B3A82-F420-4189-BDA1-AFC187F7619D}"/>
    <cellStyle name="Comma 2 4 4 2 4 2 2 2 2" xfId="5918" xr:uid="{3D93DEB3-B4BF-42B0-A828-7A5D950C06F3}"/>
    <cellStyle name="Comma 2 4 4 2 4 2 2 2 3" xfId="5919" xr:uid="{56A22A39-8805-4F38-80F3-4A9D961951D7}"/>
    <cellStyle name="Comma 2 4 4 2 4 2 2 3" xfId="5920" xr:uid="{6EE9EED2-3125-47DE-AB87-CE7377FEAC96}"/>
    <cellStyle name="Comma 2 4 4 2 4 2 2 4" xfId="5921" xr:uid="{C0F673B7-68F3-4AE6-95D0-192A6F16E98B}"/>
    <cellStyle name="Comma 2 4 4 2 4 2 3" xfId="5922" xr:uid="{2CAA477E-2D1F-4EED-AD51-E7E56D2D7EE3}"/>
    <cellStyle name="Comma 2 4 4 2 4 2 3 2" xfId="5923" xr:uid="{68C3DE11-A37C-490D-AC96-4A6A51715BC0}"/>
    <cellStyle name="Comma 2 4 4 2 4 2 3 3" xfId="5924" xr:uid="{B67D1205-F7D7-4E55-B3BF-AD5EB4731FB1}"/>
    <cellStyle name="Comma 2 4 4 2 4 2 4" xfId="5925" xr:uid="{C783E303-F791-49B4-9AE2-971C2989151C}"/>
    <cellStyle name="Comma 2 4 4 2 4 2 5" xfId="5926" xr:uid="{F55164B7-4EBF-4D01-B8E4-2F709FCF2591}"/>
    <cellStyle name="Comma 2 4 4 2 4 3" xfId="5927" xr:uid="{A3FF4570-BD9A-4B7E-BCAD-16120E6F69D4}"/>
    <cellStyle name="Comma 2 4 4 2 4 3 2" xfId="5928" xr:uid="{BC55407A-9420-4789-AB44-0D358486AADB}"/>
    <cellStyle name="Comma 2 4 4 2 4 3 2 2" xfId="5929" xr:uid="{1F40A1EA-AAC7-4EB3-A82A-C8979438115C}"/>
    <cellStyle name="Comma 2 4 4 2 4 3 2 3" xfId="5930" xr:uid="{208D9B59-F692-425F-9F3C-C14A793DF61C}"/>
    <cellStyle name="Comma 2 4 4 2 4 3 3" xfId="5931" xr:uid="{62EAAC7C-8253-4324-9932-E889D0544A77}"/>
    <cellStyle name="Comma 2 4 4 2 4 3 4" xfId="5932" xr:uid="{C0E21561-3275-4C83-911E-C43F7223485B}"/>
    <cellStyle name="Comma 2 4 4 2 4 4" xfId="5933" xr:uid="{BF4F8E2E-135D-450D-8AB4-6FAC9F24C41A}"/>
    <cellStyle name="Comma 2 4 4 2 4 4 2" xfId="5934" xr:uid="{58A59DA0-EAAE-4236-9475-7965CC993EBA}"/>
    <cellStyle name="Comma 2 4 4 2 4 4 3" xfId="5935" xr:uid="{7DE39E3A-BD18-4E41-BEC4-A7F603770B9C}"/>
    <cellStyle name="Comma 2 4 4 2 4 5" xfId="5936" xr:uid="{E0B29EAD-1776-450D-9A78-C9CECC6B998E}"/>
    <cellStyle name="Comma 2 4 4 2 4 6" xfId="5937" xr:uid="{77B130AB-E4B1-4D21-9D44-2D872E74DE38}"/>
    <cellStyle name="Comma 2 4 4 2 5" xfId="5938" xr:uid="{E00793F3-61DB-4885-B0DB-E2E88BEF0922}"/>
    <cellStyle name="Comma 2 4 4 2 5 2" xfId="5939" xr:uid="{F86032AE-162A-4F4B-B26A-5AB3E5C310E8}"/>
    <cellStyle name="Comma 2 4 4 2 5 2 2" xfId="5940" xr:uid="{A61F0398-8C8E-47A9-87EF-0C67990698B0}"/>
    <cellStyle name="Comma 2 4 4 2 5 2 2 2" xfId="5941" xr:uid="{4EE5E74A-D866-4861-8526-C04CCF1DB36D}"/>
    <cellStyle name="Comma 2 4 4 2 5 2 2 3" xfId="5942" xr:uid="{2A4FF49B-1D16-40F0-8489-9C3FB588C0C8}"/>
    <cellStyle name="Comma 2 4 4 2 5 2 3" xfId="5943" xr:uid="{845CD4DA-7F38-4F06-9A7F-09B4360390E1}"/>
    <cellStyle name="Comma 2 4 4 2 5 2 4" xfId="5944" xr:uid="{2723F188-DC6B-4628-A6E6-D7BBBADFC5DF}"/>
    <cellStyle name="Comma 2 4 4 2 5 3" xfId="5945" xr:uid="{383AC5E8-BD55-45E0-8DD6-D07A4AB919F1}"/>
    <cellStyle name="Comma 2 4 4 2 5 3 2" xfId="5946" xr:uid="{51440FA5-F619-46B0-8D23-4EE9059F6ED4}"/>
    <cellStyle name="Comma 2 4 4 2 5 3 3" xfId="5947" xr:uid="{11C8C1C7-80A0-47B1-BCF0-CE889F1DFEBA}"/>
    <cellStyle name="Comma 2 4 4 2 5 4" xfId="5948" xr:uid="{9C0F9C63-F587-4A08-BD31-638E8A824F82}"/>
    <cellStyle name="Comma 2 4 4 2 5 5" xfId="5949" xr:uid="{ED97E659-BF1F-4E23-ACFF-EBC34F87EE82}"/>
    <cellStyle name="Comma 2 4 4 2 6" xfId="5950" xr:uid="{4C9EA029-B11D-4F12-9DC1-AF62EA28F08F}"/>
    <cellStyle name="Comma 2 4 4 2 6 2" xfId="5951" xr:uid="{A533830F-102D-48C3-8921-7E1F1AB7287F}"/>
    <cellStyle name="Comma 2 4 4 2 6 2 2" xfId="5952" xr:uid="{A9472690-B065-4CBE-993D-A6DDCDF4B3FD}"/>
    <cellStyle name="Comma 2 4 4 2 6 2 3" xfId="5953" xr:uid="{2A433A50-9559-4FD0-B38E-AC01E3F18139}"/>
    <cellStyle name="Comma 2 4 4 2 6 3" xfId="5954" xr:uid="{EDD056D5-EBD3-40FC-868E-24C33EAE94A4}"/>
    <cellStyle name="Comma 2 4 4 2 6 4" xfId="5955" xr:uid="{B0F608D2-1B49-4897-A4A9-36ED67F2F27F}"/>
    <cellStyle name="Comma 2 4 4 2 7" xfId="5956" xr:uid="{3FF51A90-F906-4F64-A864-05411B0A1A2D}"/>
    <cellStyle name="Comma 2 4 4 2 7 2" xfId="5957" xr:uid="{50B90CCC-C06C-425B-B6BB-746989DCF33F}"/>
    <cellStyle name="Comma 2 4 4 2 7 3" xfId="5958" xr:uid="{41625AB3-B5BC-4AA6-B1F9-101ACC4CEA39}"/>
    <cellStyle name="Comma 2 4 4 2 8" xfId="5959" xr:uid="{F4F3B698-CC53-440A-A038-71D995957D84}"/>
    <cellStyle name="Comma 2 4 4 2 9" xfId="5960" xr:uid="{9B27EFD7-4018-4772-9533-EC26DA1090DA}"/>
    <cellStyle name="Comma 2 4 4 3" xfId="5961" xr:uid="{09EC205D-2873-4749-A451-1FA7B0046544}"/>
    <cellStyle name="Comma 2 4 4 3 2" xfId="5962" xr:uid="{34053021-A198-4BC7-9F7F-AF3352F6ABC7}"/>
    <cellStyle name="Comma 2 4 4 3 2 2" xfId="5963" xr:uid="{947A7CC5-C85D-4DF9-A809-9478A7C80CF5}"/>
    <cellStyle name="Comma 2 4 4 3 2 2 2" xfId="5964" xr:uid="{38B637A5-E8AE-4641-A508-03E964BA6AF0}"/>
    <cellStyle name="Comma 2 4 4 3 2 2 2 2" xfId="5965" xr:uid="{AA1D55AC-B980-42D5-8E14-7C7576AC1EB9}"/>
    <cellStyle name="Comma 2 4 4 3 2 2 2 2 2" xfId="5966" xr:uid="{C0840B7B-D73A-4FA2-A804-B9855C2C56D3}"/>
    <cellStyle name="Comma 2 4 4 3 2 2 2 2 3" xfId="5967" xr:uid="{60220CBC-495B-4C23-B369-74BE75B8D5B9}"/>
    <cellStyle name="Comma 2 4 4 3 2 2 2 3" xfId="5968" xr:uid="{EA7196BB-4E32-4923-B49F-C513949ABC04}"/>
    <cellStyle name="Comma 2 4 4 3 2 2 2 4" xfId="5969" xr:uid="{55CF66EF-8AC2-4442-BF4A-CF456BE19098}"/>
    <cellStyle name="Comma 2 4 4 3 2 2 3" xfId="5970" xr:uid="{46ADB141-0A3B-418A-B5A2-1BFB5B55F347}"/>
    <cellStyle name="Comma 2 4 4 3 2 2 3 2" xfId="5971" xr:uid="{9C08B3CD-2BC2-4B36-A7C1-CC907F64B0EF}"/>
    <cellStyle name="Comma 2 4 4 3 2 2 3 3" xfId="5972" xr:uid="{5A062328-EA43-4FED-AD1F-D977C62C33D6}"/>
    <cellStyle name="Comma 2 4 4 3 2 2 4" xfId="5973" xr:uid="{962DBA44-297E-480D-8F9E-8EB1E1B1FAD3}"/>
    <cellStyle name="Comma 2 4 4 3 2 2 5" xfId="5974" xr:uid="{B4FC6F07-63C7-4DBA-9FE2-E775C96D2970}"/>
    <cellStyle name="Comma 2 4 4 3 2 3" xfId="5975" xr:uid="{F9469C72-2AD6-4B20-8847-D1FA3E35390C}"/>
    <cellStyle name="Comma 2 4 4 3 2 3 2" xfId="5976" xr:uid="{BAF0A771-AFC3-49CC-ABA3-C834DA666F20}"/>
    <cellStyle name="Comma 2 4 4 3 2 3 2 2" xfId="5977" xr:uid="{8815A026-5076-4573-81A5-809C9C7B7104}"/>
    <cellStyle name="Comma 2 4 4 3 2 3 2 3" xfId="5978" xr:uid="{F37C9F4D-BB98-4D57-A088-9E7F2E5001AF}"/>
    <cellStyle name="Comma 2 4 4 3 2 3 3" xfId="5979" xr:uid="{ACB65794-37A4-4C30-B621-6DB7551CF4A1}"/>
    <cellStyle name="Comma 2 4 4 3 2 3 4" xfId="5980" xr:uid="{C92B6671-62CA-4E5B-93E4-1D1C445AFAE6}"/>
    <cellStyle name="Comma 2 4 4 3 2 4" xfId="5981" xr:uid="{515C9567-2420-4338-B041-29E2807348C8}"/>
    <cellStyle name="Comma 2 4 4 3 2 4 2" xfId="5982" xr:uid="{F0E86317-D24F-49DB-BE0F-853C2CA21026}"/>
    <cellStyle name="Comma 2 4 4 3 2 4 3" xfId="5983" xr:uid="{ADBE1E1C-78D8-4A6D-A1D9-61C69B894949}"/>
    <cellStyle name="Comma 2 4 4 3 2 5" xfId="5984" xr:uid="{994019B5-D638-46E7-990A-6A3946E8CDB7}"/>
    <cellStyle name="Comma 2 4 4 3 2 6" xfId="5985" xr:uid="{5D2A2183-BCFD-4964-8F4A-2B928980507E}"/>
    <cellStyle name="Comma 2 4 4 3 3" xfId="5986" xr:uid="{6BBAC001-2F85-43EC-9D89-4DCAD7508F04}"/>
    <cellStyle name="Comma 2 4 4 3 3 2" xfId="5987" xr:uid="{20A84814-8526-4DB4-A1EA-F2FAC7E7A9C7}"/>
    <cellStyle name="Comma 2 4 4 3 3 2 2" xfId="5988" xr:uid="{29695B40-51F8-476A-8680-8A5FE52956C2}"/>
    <cellStyle name="Comma 2 4 4 3 3 2 2 2" xfId="5989" xr:uid="{133F2EA3-C85A-4414-9C44-93E2344B7F27}"/>
    <cellStyle name="Comma 2 4 4 3 3 2 2 3" xfId="5990" xr:uid="{48EC6D91-59DB-4200-BC93-3DFDA99C0CE9}"/>
    <cellStyle name="Comma 2 4 4 3 3 2 3" xfId="5991" xr:uid="{A80E268A-2C48-43C4-AE25-6ACAAADBBF24}"/>
    <cellStyle name="Comma 2 4 4 3 3 2 4" xfId="5992" xr:uid="{CC051C03-C231-4A33-8D78-3C20B9A39B05}"/>
    <cellStyle name="Comma 2 4 4 3 3 3" xfId="5993" xr:uid="{F3746FB6-5C69-4D6D-8CF3-B035DBB83F08}"/>
    <cellStyle name="Comma 2 4 4 3 3 3 2" xfId="5994" xr:uid="{EA33F220-071F-4FBC-92A7-EE9A9569A565}"/>
    <cellStyle name="Comma 2 4 4 3 3 3 3" xfId="5995" xr:uid="{A3A74CB9-240A-4D73-AB94-BA77F6F39ACF}"/>
    <cellStyle name="Comma 2 4 4 3 3 4" xfId="5996" xr:uid="{2DE47AAE-714D-42E0-885D-148597BC94DF}"/>
    <cellStyle name="Comma 2 4 4 3 3 5" xfId="5997" xr:uid="{366D4F95-A05B-4297-A40F-932944CA88A7}"/>
    <cellStyle name="Comma 2 4 4 3 4" xfId="5998" xr:uid="{AD2B6C8B-3F4D-4239-BE66-51D440D00D9A}"/>
    <cellStyle name="Comma 2 4 4 3 4 2" xfId="5999" xr:uid="{08CF440A-BCAD-4D47-AA83-8BAEE429E21D}"/>
    <cellStyle name="Comma 2 4 4 3 4 2 2" xfId="6000" xr:uid="{06E7B892-5DB9-4F87-A1BC-8DAD1CA0113A}"/>
    <cellStyle name="Comma 2 4 4 3 4 2 3" xfId="6001" xr:uid="{C733AB3D-AFC4-4EEB-82C2-82DE094CBD51}"/>
    <cellStyle name="Comma 2 4 4 3 4 3" xfId="6002" xr:uid="{AA75A429-0B4A-47C1-9C40-8C9E808BBC39}"/>
    <cellStyle name="Comma 2 4 4 3 4 4" xfId="6003" xr:uid="{5FEF38A1-4A32-4B2C-8533-0BBAD7D0082A}"/>
    <cellStyle name="Comma 2 4 4 3 5" xfId="6004" xr:uid="{52DA8A39-98EA-4D4B-8988-891345630F7F}"/>
    <cellStyle name="Comma 2 4 4 3 5 2" xfId="6005" xr:uid="{A3DB6E10-CCA7-4BA6-AAF5-C10761ACE88F}"/>
    <cellStyle name="Comma 2 4 4 3 5 3" xfId="6006" xr:uid="{F281CDBD-358F-42B1-A255-58FF645FD1C0}"/>
    <cellStyle name="Comma 2 4 4 3 6" xfId="6007" xr:uid="{0DEC3B83-F59C-49E2-B3B5-780DB9ED409B}"/>
    <cellStyle name="Comma 2 4 4 3 7" xfId="6008" xr:uid="{86A2049E-2B8D-4CDC-9148-305230AA356C}"/>
    <cellStyle name="Comma 2 4 4 4" xfId="6009" xr:uid="{44E6E85B-1320-46CF-B824-984968F3AFEA}"/>
    <cellStyle name="Comma 2 4 4 4 2" xfId="6010" xr:uid="{191C0099-E9EA-4EFF-8DAF-1BD51B0B3634}"/>
    <cellStyle name="Comma 2 4 4 4 2 2" xfId="6011" xr:uid="{FAF3C5E5-7682-4C79-99DF-87565A470F2B}"/>
    <cellStyle name="Comma 2 4 4 4 2 2 2" xfId="6012" xr:uid="{CA27004C-B133-47E6-BC86-94123A9F42C6}"/>
    <cellStyle name="Comma 2 4 4 4 2 2 2 2" xfId="6013" xr:uid="{174FC6A5-3A4E-4B78-BB72-14949B3BFF18}"/>
    <cellStyle name="Comma 2 4 4 4 2 2 2 2 2" xfId="6014" xr:uid="{2C8FDE55-2334-451A-BB9D-368FB9560261}"/>
    <cellStyle name="Comma 2 4 4 4 2 2 2 2 3" xfId="6015" xr:uid="{BABAADD6-2381-4DCD-A796-9DF82FA29FD7}"/>
    <cellStyle name="Comma 2 4 4 4 2 2 2 3" xfId="6016" xr:uid="{25A16E4C-095F-4914-BB68-CA7773415B1A}"/>
    <cellStyle name="Comma 2 4 4 4 2 2 2 4" xfId="6017" xr:uid="{0243E178-2480-48A7-8522-52FB8E570138}"/>
    <cellStyle name="Comma 2 4 4 4 2 2 3" xfId="6018" xr:uid="{C56B7A7B-0BE9-4376-9457-745AF13B8074}"/>
    <cellStyle name="Comma 2 4 4 4 2 2 3 2" xfId="6019" xr:uid="{07D4C65F-DA92-4FC7-A499-08334638BF4B}"/>
    <cellStyle name="Comma 2 4 4 4 2 2 3 3" xfId="6020" xr:uid="{0485C22C-32BD-4839-AEA2-7E79BF703D8B}"/>
    <cellStyle name="Comma 2 4 4 4 2 2 4" xfId="6021" xr:uid="{9F5D6AB9-F5D2-434E-ADAD-4D6B24F22813}"/>
    <cellStyle name="Comma 2 4 4 4 2 2 5" xfId="6022" xr:uid="{6B4B222F-8B11-44AC-BB53-EAE10D4EDBB6}"/>
    <cellStyle name="Comma 2 4 4 4 2 3" xfId="6023" xr:uid="{9CFBD2D6-FE77-4917-AF81-8E207A3962FD}"/>
    <cellStyle name="Comma 2 4 4 4 2 3 2" xfId="6024" xr:uid="{6DCC3E3F-0CE0-48DD-A1BE-374050735045}"/>
    <cellStyle name="Comma 2 4 4 4 2 3 2 2" xfId="6025" xr:uid="{949E5A23-3317-4EBE-9CB4-30C5F4C45376}"/>
    <cellStyle name="Comma 2 4 4 4 2 3 2 3" xfId="6026" xr:uid="{7A4A4702-0EBC-43B3-A2FA-FD0E46F36E19}"/>
    <cellStyle name="Comma 2 4 4 4 2 3 3" xfId="6027" xr:uid="{79BDC432-D448-4423-B1B7-6AE752BE728E}"/>
    <cellStyle name="Comma 2 4 4 4 2 3 4" xfId="6028" xr:uid="{B122EC50-782F-423B-B52D-781C47326CD2}"/>
    <cellStyle name="Comma 2 4 4 4 2 4" xfId="6029" xr:uid="{CD42A953-3AEB-4375-A114-45F0287E9977}"/>
    <cellStyle name="Comma 2 4 4 4 2 4 2" xfId="6030" xr:uid="{3188BC30-8C74-4CF8-B759-CE6C57BDEC49}"/>
    <cellStyle name="Comma 2 4 4 4 2 4 3" xfId="6031" xr:uid="{984D23AB-CD22-4242-AD3A-AEAE6D36DE90}"/>
    <cellStyle name="Comma 2 4 4 4 2 5" xfId="6032" xr:uid="{1672D6D7-14CF-4A8F-85F6-F39D1F16B7B9}"/>
    <cellStyle name="Comma 2 4 4 4 2 6" xfId="6033" xr:uid="{79FE4E6F-EB61-4354-8E3D-CCDDF23D52D1}"/>
    <cellStyle name="Comma 2 4 4 4 3" xfId="6034" xr:uid="{DD701F7E-6DF3-4F18-A764-5C35A126600D}"/>
    <cellStyle name="Comma 2 4 4 4 3 2" xfId="6035" xr:uid="{E7EB8D13-7F50-4A87-BE2E-4A34942CD839}"/>
    <cellStyle name="Comma 2 4 4 4 3 2 2" xfId="6036" xr:uid="{539848BC-BD54-40DA-80E1-6FBAA23255C0}"/>
    <cellStyle name="Comma 2 4 4 4 3 2 2 2" xfId="6037" xr:uid="{2115F9BF-0C9D-43A8-BB0E-F2456FBF2ACB}"/>
    <cellStyle name="Comma 2 4 4 4 3 2 2 3" xfId="6038" xr:uid="{C659F213-A863-44EC-AA00-70C0B5D9B3B5}"/>
    <cellStyle name="Comma 2 4 4 4 3 2 3" xfId="6039" xr:uid="{2BE3B043-2867-4336-A705-9D98D5BFA68C}"/>
    <cellStyle name="Comma 2 4 4 4 3 2 4" xfId="6040" xr:uid="{EB169C63-51D9-4A09-90AF-10E27982650B}"/>
    <cellStyle name="Comma 2 4 4 4 3 3" xfId="6041" xr:uid="{299CF741-7814-4018-86F3-A28500B5B4B3}"/>
    <cellStyle name="Comma 2 4 4 4 3 3 2" xfId="6042" xr:uid="{A2AA7117-1E76-4BDB-B695-84DCBDB855F4}"/>
    <cellStyle name="Comma 2 4 4 4 3 3 3" xfId="6043" xr:uid="{C49051F9-9F0E-4278-B1F8-6D6E0A274509}"/>
    <cellStyle name="Comma 2 4 4 4 3 4" xfId="6044" xr:uid="{F7814C0D-50B3-4456-884E-044D47D21CBC}"/>
    <cellStyle name="Comma 2 4 4 4 3 5" xfId="6045" xr:uid="{36934AF0-DE03-4A5A-BE38-17C5060DD55F}"/>
    <cellStyle name="Comma 2 4 4 4 4" xfId="6046" xr:uid="{37CF622D-5D84-4B54-82A1-5EC318C6FD56}"/>
    <cellStyle name="Comma 2 4 4 4 4 2" xfId="6047" xr:uid="{BC9F49C9-669B-49D0-8F94-B5D5CF9CF95B}"/>
    <cellStyle name="Comma 2 4 4 4 4 2 2" xfId="6048" xr:uid="{82B8B56A-AC15-4CF8-A898-BFA74EE60A61}"/>
    <cellStyle name="Comma 2 4 4 4 4 2 3" xfId="6049" xr:uid="{FCD986FF-C7B1-440E-8F5D-B1A533540168}"/>
    <cellStyle name="Comma 2 4 4 4 4 3" xfId="6050" xr:uid="{2731BFCD-1FBA-4CEE-A763-081459FDEB88}"/>
    <cellStyle name="Comma 2 4 4 4 4 4" xfId="6051" xr:uid="{177E2A6F-93FE-44E9-A801-21492246B762}"/>
    <cellStyle name="Comma 2 4 4 4 5" xfId="6052" xr:uid="{ECF2E266-B36B-4A64-B77F-AFAA168F8CB8}"/>
    <cellStyle name="Comma 2 4 4 4 5 2" xfId="6053" xr:uid="{9C41B868-02DD-4D43-8B06-D8D58CFF60EA}"/>
    <cellStyle name="Comma 2 4 4 4 5 3" xfId="6054" xr:uid="{50C58AF8-3BA2-4B8B-AF53-BD13E9A130A9}"/>
    <cellStyle name="Comma 2 4 4 4 6" xfId="6055" xr:uid="{4EE31F14-DA2B-4B6B-BB95-6B0105DCA505}"/>
    <cellStyle name="Comma 2 4 4 4 7" xfId="6056" xr:uid="{80660468-295A-4CCB-8E30-BAEAD3D985D7}"/>
    <cellStyle name="Comma 2 4 4 5" xfId="6057" xr:uid="{851613A6-A49C-43A1-BE28-100EA04E116A}"/>
    <cellStyle name="Comma 2 4 4 5 2" xfId="6058" xr:uid="{831F82AC-1258-4D6E-8C20-BEFFFDD59A1A}"/>
    <cellStyle name="Comma 2 4 4 5 2 2" xfId="6059" xr:uid="{055298A5-4AD0-45D8-A8DD-059E507BEA99}"/>
    <cellStyle name="Comma 2 4 4 5 2 2 2" xfId="6060" xr:uid="{997DD57F-12DC-4F5D-B4FE-FBF4F07822E7}"/>
    <cellStyle name="Comma 2 4 4 5 2 2 2 2" xfId="6061" xr:uid="{4A5E12FD-92A3-4DD1-920E-58D206CC2D6D}"/>
    <cellStyle name="Comma 2 4 4 5 2 2 2 3" xfId="6062" xr:uid="{BF7583C1-262C-4AEF-ACCB-CD8C26779178}"/>
    <cellStyle name="Comma 2 4 4 5 2 2 3" xfId="6063" xr:uid="{EAD4EE7A-B050-4544-8D60-34504BC9FBF2}"/>
    <cellStyle name="Comma 2 4 4 5 2 2 4" xfId="6064" xr:uid="{2F03E582-E0FE-4B59-9F18-13CFE10A47B9}"/>
    <cellStyle name="Comma 2 4 4 5 2 3" xfId="6065" xr:uid="{59FCDCC8-B3A1-48CB-B490-08436ABA2202}"/>
    <cellStyle name="Comma 2 4 4 5 2 3 2" xfId="6066" xr:uid="{1CEDEA29-1493-42A7-AF36-A9829A2A1099}"/>
    <cellStyle name="Comma 2 4 4 5 2 3 3" xfId="6067" xr:uid="{DC31DF52-C666-4E31-92E2-8F627BC4AE38}"/>
    <cellStyle name="Comma 2 4 4 5 2 4" xfId="6068" xr:uid="{E3F4DCEF-29B6-40C5-9D1D-4E014501DB07}"/>
    <cellStyle name="Comma 2 4 4 5 2 5" xfId="6069" xr:uid="{5BE9F0D0-F895-4961-B1C4-5B7B0B4A5A87}"/>
    <cellStyle name="Comma 2 4 4 5 3" xfId="6070" xr:uid="{025015CC-6980-4A49-B605-C9B86824AED1}"/>
    <cellStyle name="Comma 2 4 4 5 3 2" xfId="6071" xr:uid="{9A214C96-1D64-4D7F-B623-D187FF0E6B58}"/>
    <cellStyle name="Comma 2 4 4 5 3 2 2" xfId="6072" xr:uid="{F0330274-FE2B-4CF0-BF06-D54ED7E9083F}"/>
    <cellStyle name="Comma 2 4 4 5 3 2 3" xfId="6073" xr:uid="{2802C067-7387-43E4-8BA5-71ABED3CCEFD}"/>
    <cellStyle name="Comma 2 4 4 5 3 3" xfId="6074" xr:uid="{630A37A4-2D9A-4978-AEA4-FAE450CE8AA7}"/>
    <cellStyle name="Comma 2 4 4 5 3 4" xfId="6075" xr:uid="{D2919CBD-BC96-46B0-B042-BB398605AD87}"/>
    <cellStyle name="Comma 2 4 4 5 4" xfId="6076" xr:uid="{B66408CC-4760-49F0-AB98-F5BCB5CC65A7}"/>
    <cellStyle name="Comma 2 4 4 5 4 2" xfId="6077" xr:uid="{A2B8C7D8-D839-41F1-8FCF-1EE959F639AA}"/>
    <cellStyle name="Comma 2 4 4 5 4 3" xfId="6078" xr:uid="{EFDCCDD6-C3AB-4642-9748-6D701EB96523}"/>
    <cellStyle name="Comma 2 4 4 5 5" xfId="6079" xr:uid="{17DDDBC4-13EE-4B02-B7C3-87BCAA77FC22}"/>
    <cellStyle name="Comma 2 4 4 5 6" xfId="6080" xr:uid="{92728C61-C50D-463C-8A15-295F2E8637D9}"/>
    <cellStyle name="Comma 2 4 4 6" xfId="6081" xr:uid="{FF46E387-4DF4-40DA-9F6F-A56698854E22}"/>
    <cellStyle name="Comma 2 4 4 6 2" xfId="6082" xr:uid="{02A4406B-2D7D-4A2F-8693-5201124FC920}"/>
    <cellStyle name="Comma 2 4 4 6 2 2" xfId="6083" xr:uid="{52FBA75F-C919-46CD-93C3-B25916961B73}"/>
    <cellStyle name="Comma 2 4 4 6 2 2 2" xfId="6084" xr:uid="{2877A40B-7365-4223-A1FB-DEE724F45DF8}"/>
    <cellStyle name="Comma 2 4 4 6 2 2 3" xfId="6085" xr:uid="{149C4B65-603B-4F76-B8C3-D00C6105583A}"/>
    <cellStyle name="Comma 2 4 4 6 2 3" xfId="6086" xr:uid="{3173A431-42D5-4506-9D2A-981DE30C5C6D}"/>
    <cellStyle name="Comma 2 4 4 6 2 4" xfId="6087" xr:uid="{993E53B7-439C-4DE8-8B64-B5DB56D6F53B}"/>
    <cellStyle name="Comma 2 4 4 6 3" xfId="6088" xr:uid="{79E1A3FC-8E81-47AB-AD48-D6CFCB34F5F6}"/>
    <cellStyle name="Comma 2 4 4 6 3 2" xfId="6089" xr:uid="{60964CFF-97E3-477C-B717-E1BBDBE70905}"/>
    <cellStyle name="Comma 2 4 4 6 3 3" xfId="6090" xr:uid="{CD42A2E9-444C-4DBF-BE43-D08248010CDA}"/>
    <cellStyle name="Comma 2 4 4 6 4" xfId="6091" xr:uid="{6B4C5D6F-DC85-4FC4-A1AE-683B5CE4DED5}"/>
    <cellStyle name="Comma 2 4 4 6 5" xfId="6092" xr:uid="{642B054E-075F-4C87-BDD3-6A472CCB77DC}"/>
    <cellStyle name="Comma 2 4 4 7" xfId="6093" xr:uid="{E4A40676-488D-40B9-BA23-34DB878C96F1}"/>
    <cellStyle name="Comma 2 4 4 7 2" xfId="6094" xr:uid="{B66ABABC-674C-48EF-B010-DF293428E106}"/>
    <cellStyle name="Comma 2 4 4 7 2 2" xfId="6095" xr:uid="{95CC51C0-7C63-499A-8B92-493B7DE9403D}"/>
    <cellStyle name="Comma 2 4 4 7 2 3" xfId="6096" xr:uid="{FD57E3BE-4E03-4DC2-B420-272E86554B30}"/>
    <cellStyle name="Comma 2 4 4 7 3" xfId="6097" xr:uid="{E9319C48-B1BB-47D1-80E2-94C56C9BE494}"/>
    <cellStyle name="Comma 2 4 4 7 4" xfId="6098" xr:uid="{601F7AA2-B583-4D45-99AA-2CA410F50E1B}"/>
    <cellStyle name="Comma 2 4 4 8" xfId="6099" xr:uid="{7017DC89-D01B-465D-B726-643B8E3EEBD4}"/>
    <cellStyle name="Comma 2 4 4 8 2" xfId="6100" xr:uid="{75271AA9-9327-4560-9F2A-764FFCD57310}"/>
    <cellStyle name="Comma 2 4 4 8 3" xfId="6101" xr:uid="{BAD1DE4B-1ECD-4065-8AC6-CDDC0D3DCB2F}"/>
    <cellStyle name="Comma 2 4 4 9" xfId="6102" xr:uid="{8F7EC3D5-4C63-40E7-BF17-2EF4E79263A3}"/>
    <cellStyle name="Comma 2 4 4 9 2" xfId="6103" xr:uid="{4D797ADD-4F5D-43F8-9C7F-097D31D7B41E}"/>
    <cellStyle name="Comma 2 4 4 9 3" xfId="6104" xr:uid="{E618FC2F-C43C-414A-AFC9-514A2E5FB5C2}"/>
    <cellStyle name="Comma 2 4 5" xfId="6105" xr:uid="{A1E8C308-DC51-479E-818D-09B7ADCCA9D9}"/>
    <cellStyle name="Comma 2 4 5 10" xfId="6106" xr:uid="{1CB1E0EC-E53A-46A1-B457-8EEC7A072AE6}"/>
    <cellStyle name="Comma 2 4 5 11" xfId="6107" xr:uid="{C09E520C-53E2-4B42-9877-572827802864}"/>
    <cellStyle name="Comma 2 4 5 2" xfId="6108" xr:uid="{D2B04E3B-56F4-463B-98C1-3BC2AF6962AC}"/>
    <cellStyle name="Comma 2 4 5 2 2" xfId="6109" xr:uid="{A59159B5-6F8C-4CBC-A824-F098EB7D9116}"/>
    <cellStyle name="Comma 2 4 5 2 2 2" xfId="6110" xr:uid="{2C05DB75-2AE1-41D3-BAB6-25F58C7486C1}"/>
    <cellStyle name="Comma 2 4 5 2 2 2 2" xfId="6111" xr:uid="{8BA805CA-66E5-44F6-B4A3-1E655D33D0C3}"/>
    <cellStyle name="Comma 2 4 5 2 2 2 2 2" xfId="6112" xr:uid="{EE784A61-2B89-4E85-8331-7D7305A09DA4}"/>
    <cellStyle name="Comma 2 4 5 2 2 2 2 2 2" xfId="6113" xr:uid="{86498E0D-1B48-4103-A5E0-BB274F10DE6D}"/>
    <cellStyle name="Comma 2 4 5 2 2 2 2 2 3" xfId="6114" xr:uid="{F2491452-7F0B-4AC7-9642-177CCD35EFC8}"/>
    <cellStyle name="Comma 2 4 5 2 2 2 2 3" xfId="6115" xr:uid="{DBB84312-8922-4BC9-85C8-AEC04713EB99}"/>
    <cellStyle name="Comma 2 4 5 2 2 2 2 4" xfId="6116" xr:uid="{BEB7B76C-C98A-4AFE-A6CE-64388E1584B8}"/>
    <cellStyle name="Comma 2 4 5 2 2 2 3" xfId="6117" xr:uid="{9B20C84F-E21F-4E28-81F9-03095F27A622}"/>
    <cellStyle name="Comma 2 4 5 2 2 2 3 2" xfId="6118" xr:uid="{0DBF2B62-EBB1-4B04-A3CF-C85229585A40}"/>
    <cellStyle name="Comma 2 4 5 2 2 2 3 3" xfId="6119" xr:uid="{0F625839-E35F-403E-8187-0D707E50611B}"/>
    <cellStyle name="Comma 2 4 5 2 2 2 4" xfId="6120" xr:uid="{BA33A2B7-02CD-445C-96C3-9C5C33CAF0D0}"/>
    <cellStyle name="Comma 2 4 5 2 2 2 5" xfId="6121" xr:uid="{59F9009D-4700-42F5-BAAD-AA207DFF9FC3}"/>
    <cellStyle name="Comma 2 4 5 2 2 3" xfId="6122" xr:uid="{844F0455-F2B2-4669-ABBA-B497BCB57BEE}"/>
    <cellStyle name="Comma 2 4 5 2 2 3 2" xfId="6123" xr:uid="{B755EE5E-1A93-4968-A7CA-086AA7A623C8}"/>
    <cellStyle name="Comma 2 4 5 2 2 3 2 2" xfId="6124" xr:uid="{A5C908BF-87FA-4F94-B0F4-0CAF33518E57}"/>
    <cellStyle name="Comma 2 4 5 2 2 3 2 3" xfId="6125" xr:uid="{7EB704E9-2392-4EF0-9C09-F87534FF8341}"/>
    <cellStyle name="Comma 2 4 5 2 2 3 3" xfId="6126" xr:uid="{23713E5D-A6C8-4F82-A392-2404CB2BACD8}"/>
    <cellStyle name="Comma 2 4 5 2 2 3 4" xfId="6127" xr:uid="{D9D8332C-3A3D-4A94-8122-565EC7ADA3EB}"/>
    <cellStyle name="Comma 2 4 5 2 2 4" xfId="6128" xr:uid="{53BA91D2-3197-449A-82FC-1B2E1187A4F2}"/>
    <cellStyle name="Comma 2 4 5 2 2 4 2" xfId="6129" xr:uid="{22236BD8-6666-4649-ABEC-AD2C18E016EE}"/>
    <cellStyle name="Comma 2 4 5 2 2 4 3" xfId="6130" xr:uid="{580B622B-CF91-452B-B548-D8C326128D8C}"/>
    <cellStyle name="Comma 2 4 5 2 2 5" xfId="6131" xr:uid="{D6BD45E5-C63F-4403-8982-AE3CCC9798BA}"/>
    <cellStyle name="Comma 2 4 5 2 2 6" xfId="6132" xr:uid="{947E3D7D-DF10-420D-9924-9013C1D80333}"/>
    <cellStyle name="Comma 2 4 5 2 3" xfId="6133" xr:uid="{5BD58B24-FBC3-47C7-8E40-9A111F6BF7F2}"/>
    <cellStyle name="Comma 2 4 5 2 3 2" xfId="6134" xr:uid="{0C9C0DC4-4D05-497B-AAD2-8946DED36B5F}"/>
    <cellStyle name="Comma 2 4 5 2 3 2 2" xfId="6135" xr:uid="{122C0E65-5562-4DB5-92DD-66C18E8F11AA}"/>
    <cellStyle name="Comma 2 4 5 2 3 2 2 2" xfId="6136" xr:uid="{18404811-C460-4CE0-BB0F-15E1E4EA3AB5}"/>
    <cellStyle name="Comma 2 4 5 2 3 2 2 3" xfId="6137" xr:uid="{1E127230-63F9-44FA-9D2F-1A387FF68F8A}"/>
    <cellStyle name="Comma 2 4 5 2 3 2 3" xfId="6138" xr:uid="{160C2BDC-683D-4A36-8DD3-1BE0857384E2}"/>
    <cellStyle name="Comma 2 4 5 2 3 2 4" xfId="6139" xr:uid="{8A233FF5-1024-40C6-A709-DFF532BB5DE1}"/>
    <cellStyle name="Comma 2 4 5 2 3 3" xfId="6140" xr:uid="{797CBA3E-2B9F-4C19-B8A6-A251EE8ADFCD}"/>
    <cellStyle name="Comma 2 4 5 2 3 3 2" xfId="6141" xr:uid="{7B7F3146-789B-4F82-9A1C-2E2A76C73055}"/>
    <cellStyle name="Comma 2 4 5 2 3 3 3" xfId="6142" xr:uid="{455B9855-5941-4C5C-98C5-874113DD47AA}"/>
    <cellStyle name="Comma 2 4 5 2 3 4" xfId="6143" xr:uid="{0C0F4F4E-303A-4C07-80DD-2604EADCDBF3}"/>
    <cellStyle name="Comma 2 4 5 2 3 5" xfId="6144" xr:uid="{A18A7C4C-C451-4483-BE8E-E3FF0D5CB729}"/>
    <cellStyle name="Comma 2 4 5 2 4" xfId="6145" xr:uid="{D82D1A5B-6B0E-4A35-A66C-A2B7829C0DB2}"/>
    <cellStyle name="Comma 2 4 5 2 4 2" xfId="6146" xr:uid="{F417C311-3432-48C5-BDE9-30F2B07B683F}"/>
    <cellStyle name="Comma 2 4 5 2 4 2 2" xfId="6147" xr:uid="{F46BDE73-E486-4C00-A3C7-802CB0926A5B}"/>
    <cellStyle name="Comma 2 4 5 2 4 2 3" xfId="6148" xr:uid="{1DEFCDC9-AADA-4B5A-B3C3-7DF56554B1D1}"/>
    <cellStyle name="Comma 2 4 5 2 4 3" xfId="6149" xr:uid="{A77064EA-33BF-4B07-B37C-3AC45D503EFE}"/>
    <cellStyle name="Comma 2 4 5 2 4 4" xfId="6150" xr:uid="{331CF9C9-0253-43ED-A960-7019D3C5C205}"/>
    <cellStyle name="Comma 2 4 5 2 5" xfId="6151" xr:uid="{AF5BB5B6-A75F-47B7-AB61-C43E0C235A23}"/>
    <cellStyle name="Comma 2 4 5 2 5 2" xfId="6152" xr:uid="{5121961A-5FEC-4B9D-9DDF-D95B468A6885}"/>
    <cellStyle name="Comma 2 4 5 2 5 3" xfId="6153" xr:uid="{B3B3ED86-7999-43CA-878D-1DB5C792E99A}"/>
    <cellStyle name="Comma 2 4 5 2 6" xfId="6154" xr:uid="{0C97D004-00DD-4C58-8E15-2D410E387DAA}"/>
    <cellStyle name="Comma 2 4 5 2 7" xfId="6155" xr:uid="{20C2B52D-51CF-4D91-B3F8-468721D67B36}"/>
    <cellStyle name="Comma 2 4 5 3" xfId="6156" xr:uid="{F329BD80-C40E-4D34-8256-6477D780CE77}"/>
    <cellStyle name="Comma 2 4 5 3 2" xfId="6157" xr:uid="{D9C1775B-700E-4ED2-A01A-D4173AA4F3E6}"/>
    <cellStyle name="Comma 2 4 5 3 2 2" xfId="6158" xr:uid="{7D31D267-FEBD-453A-AA06-FEB57A64ACE9}"/>
    <cellStyle name="Comma 2 4 5 3 2 2 2" xfId="6159" xr:uid="{EB0C860A-F9EF-49B5-B7BE-91A6EA199935}"/>
    <cellStyle name="Comma 2 4 5 3 2 2 2 2" xfId="6160" xr:uid="{2E26D09C-2F5F-4311-8499-8C519D6282A7}"/>
    <cellStyle name="Comma 2 4 5 3 2 2 2 2 2" xfId="6161" xr:uid="{735D0C0C-5F56-4188-AC39-2D426A4F86C1}"/>
    <cellStyle name="Comma 2 4 5 3 2 2 2 2 3" xfId="6162" xr:uid="{F71A620D-0849-4F33-B00C-13595DFBB52B}"/>
    <cellStyle name="Comma 2 4 5 3 2 2 2 3" xfId="6163" xr:uid="{06C170B3-BFA6-45B0-A1B4-17886673C1E1}"/>
    <cellStyle name="Comma 2 4 5 3 2 2 2 4" xfId="6164" xr:uid="{B0CED740-BC53-4170-99AB-562D843C0220}"/>
    <cellStyle name="Comma 2 4 5 3 2 2 3" xfId="6165" xr:uid="{5FF537DB-C47E-45D9-BF06-99136232855E}"/>
    <cellStyle name="Comma 2 4 5 3 2 2 3 2" xfId="6166" xr:uid="{910F5D09-F536-4C03-99C3-0AE942C032BD}"/>
    <cellStyle name="Comma 2 4 5 3 2 2 3 3" xfId="6167" xr:uid="{8F518A87-4383-45CC-9E1F-36A8743B8874}"/>
    <cellStyle name="Comma 2 4 5 3 2 2 4" xfId="6168" xr:uid="{DEA587E3-A19E-4F9C-8455-93D1D53D89A4}"/>
    <cellStyle name="Comma 2 4 5 3 2 2 5" xfId="6169" xr:uid="{332D8C12-616A-43AF-954C-6B6A91CE0158}"/>
    <cellStyle name="Comma 2 4 5 3 2 3" xfId="6170" xr:uid="{97398B62-428A-4F70-8D80-EB2897F22305}"/>
    <cellStyle name="Comma 2 4 5 3 2 3 2" xfId="6171" xr:uid="{69DB29FF-ADF8-427D-8DEC-3A119DD8F4FF}"/>
    <cellStyle name="Comma 2 4 5 3 2 3 2 2" xfId="6172" xr:uid="{3A0994BE-57A0-43CB-BEB0-7F3AF3592987}"/>
    <cellStyle name="Comma 2 4 5 3 2 3 2 3" xfId="6173" xr:uid="{A909DD5C-7536-4E91-AFFE-915C35513D2B}"/>
    <cellStyle name="Comma 2 4 5 3 2 3 3" xfId="6174" xr:uid="{9B5C0CA0-C00C-45CD-9D4B-35E95B2B5EAA}"/>
    <cellStyle name="Comma 2 4 5 3 2 3 4" xfId="6175" xr:uid="{BBF689C2-0157-45F4-8F77-2FEA91A810C9}"/>
    <cellStyle name="Comma 2 4 5 3 2 4" xfId="6176" xr:uid="{AEF3535C-90DE-4E58-9D3A-3CD952D36B90}"/>
    <cellStyle name="Comma 2 4 5 3 2 4 2" xfId="6177" xr:uid="{68CF2159-484A-4A26-A259-A3FE27BEB189}"/>
    <cellStyle name="Comma 2 4 5 3 2 4 3" xfId="6178" xr:uid="{3F174E4D-C680-4BC2-A324-CD9B8E3045F2}"/>
    <cellStyle name="Comma 2 4 5 3 2 5" xfId="6179" xr:uid="{B49B57B8-035F-4CD0-A6C9-A8156D7D9040}"/>
    <cellStyle name="Comma 2 4 5 3 2 6" xfId="6180" xr:uid="{73E4CC40-7160-4DD3-86B4-2BD9DE0A7313}"/>
    <cellStyle name="Comma 2 4 5 3 3" xfId="6181" xr:uid="{11BFE556-5D27-4209-9374-3CB6D5DF42C5}"/>
    <cellStyle name="Comma 2 4 5 3 3 2" xfId="6182" xr:uid="{9373A427-1BF8-43FD-A599-CAC92ED563F2}"/>
    <cellStyle name="Comma 2 4 5 3 3 2 2" xfId="6183" xr:uid="{F71B748D-1BB8-4A96-8E90-F03D0F1FC89F}"/>
    <cellStyle name="Comma 2 4 5 3 3 2 2 2" xfId="6184" xr:uid="{96D0973F-4777-4BC6-AB50-704826F764B6}"/>
    <cellStyle name="Comma 2 4 5 3 3 2 2 3" xfId="6185" xr:uid="{968ACA39-8ED7-4B3C-B538-E0A424F5614A}"/>
    <cellStyle name="Comma 2 4 5 3 3 2 3" xfId="6186" xr:uid="{AA7FC330-6000-4B81-83CB-A059F3ABE855}"/>
    <cellStyle name="Comma 2 4 5 3 3 2 4" xfId="6187" xr:uid="{3F24CF2A-9CE2-4E06-B74F-287FF164683D}"/>
    <cellStyle name="Comma 2 4 5 3 3 3" xfId="6188" xr:uid="{81061BC4-8C24-491D-AEB7-C7FD68D196FA}"/>
    <cellStyle name="Comma 2 4 5 3 3 3 2" xfId="6189" xr:uid="{59F188CA-5A68-4128-937C-3A912F1E0CED}"/>
    <cellStyle name="Comma 2 4 5 3 3 3 3" xfId="6190" xr:uid="{22C42906-8622-4B2B-98BF-D2998C2BA6A6}"/>
    <cellStyle name="Comma 2 4 5 3 3 4" xfId="6191" xr:uid="{A4E0820E-78F5-4AEA-9397-DDAD9CCF6E0B}"/>
    <cellStyle name="Comma 2 4 5 3 3 5" xfId="6192" xr:uid="{2A95F11A-0650-4DBB-B4DC-CCCAB316777B}"/>
    <cellStyle name="Comma 2 4 5 3 4" xfId="6193" xr:uid="{C8DB174B-30FD-4E60-86A8-B544DD275DC3}"/>
    <cellStyle name="Comma 2 4 5 3 4 2" xfId="6194" xr:uid="{98730931-4ED5-4E83-8B8B-512B42603910}"/>
    <cellStyle name="Comma 2 4 5 3 4 2 2" xfId="6195" xr:uid="{B0CE0F0D-23B8-47A8-8AF7-E3A0E1EE374A}"/>
    <cellStyle name="Comma 2 4 5 3 4 2 3" xfId="6196" xr:uid="{518A3785-1274-4327-8B4F-78C1529B25FD}"/>
    <cellStyle name="Comma 2 4 5 3 4 3" xfId="6197" xr:uid="{B77D281F-7550-49D9-9660-04786D9DAB13}"/>
    <cellStyle name="Comma 2 4 5 3 4 4" xfId="6198" xr:uid="{110BD5CA-762D-457D-8402-7F2C98A9CC93}"/>
    <cellStyle name="Comma 2 4 5 3 5" xfId="6199" xr:uid="{58A91617-38F3-41C0-8F8C-0A60DFF74CBC}"/>
    <cellStyle name="Comma 2 4 5 3 5 2" xfId="6200" xr:uid="{B7CEC8F3-EC49-4823-97BA-CF1D73400195}"/>
    <cellStyle name="Comma 2 4 5 3 5 3" xfId="6201" xr:uid="{3DA9A662-B02B-41AB-BEDA-9CB95A1DF046}"/>
    <cellStyle name="Comma 2 4 5 3 6" xfId="6202" xr:uid="{F4103E98-C746-422F-AB1E-56BF9262B532}"/>
    <cellStyle name="Comma 2 4 5 3 7" xfId="6203" xr:uid="{C1E681EA-D1C7-4680-B288-06B4CA50984F}"/>
    <cellStyle name="Comma 2 4 5 4" xfId="6204" xr:uid="{D860CFB7-3279-4B4D-A9B3-161330A52228}"/>
    <cellStyle name="Comma 2 4 5 4 2" xfId="6205" xr:uid="{74ED97C2-8095-4CE1-966F-B03F37AD5E15}"/>
    <cellStyle name="Comma 2 4 5 4 2 2" xfId="6206" xr:uid="{EB90956E-6639-4C52-BD6B-FD403E4D9FF0}"/>
    <cellStyle name="Comma 2 4 5 4 2 2 2" xfId="6207" xr:uid="{E0628172-80D0-4F9F-91C9-ACD5C2DC7743}"/>
    <cellStyle name="Comma 2 4 5 4 2 2 2 2" xfId="6208" xr:uid="{61894D00-CDC2-434B-BBDD-35A6731FE1B9}"/>
    <cellStyle name="Comma 2 4 5 4 2 2 2 3" xfId="6209" xr:uid="{0B9AAF91-CE8E-4FC8-936E-9268B19D39B0}"/>
    <cellStyle name="Comma 2 4 5 4 2 2 3" xfId="6210" xr:uid="{45427EF3-C25A-432B-AC71-10F35C8FC374}"/>
    <cellStyle name="Comma 2 4 5 4 2 2 4" xfId="6211" xr:uid="{C33B3369-4A35-4BAE-9584-FF954A5E3B13}"/>
    <cellStyle name="Comma 2 4 5 4 2 3" xfId="6212" xr:uid="{67B22990-985F-40F7-A6ED-FA522ED5D2CC}"/>
    <cellStyle name="Comma 2 4 5 4 2 3 2" xfId="6213" xr:uid="{D20BD13A-D1E4-4287-981C-15E5ADFC173C}"/>
    <cellStyle name="Comma 2 4 5 4 2 3 3" xfId="6214" xr:uid="{A83621FB-B8BC-4377-9014-75660F027A3A}"/>
    <cellStyle name="Comma 2 4 5 4 2 4" xfId="6215" xr:uid="{6567CCED-1043-4EB3-87DA-8AC541B680BA}"/>
    <cellStyle name="Comma 2 4 5 4 2 5" xfId="6216" xr:uid="{EA965D63-D235-4E36-9988-F6AB4752E732}"/>
    <cellStyle name="Comma 2 4 5 4 3" xfId="6217" xr:uid="{DE679281-C61F-4E0F-BC5D-1317ECC0B206}"/>
    <cellStyle name="Comma 2 4 5 4 3 2" xfId="6218" xr:uid="{72E2DB09-0052-445A-B315-FE76E3772645}"/>
    <cellStyle name="Comma 2 4 5 4 3 2 2" xfId="6219" xr:uid="{1A27352B-A747-4CD2-92A4-67B35CABC906}"/>
    <cellStyle name="Comma 2 4 5 4 3 2 3" xfId="6220" xr:uid="{8B7B4E57-F046-4B92-9DB5-E236028F46DD}"/>
    <cellStyle name="Comma 2 4 5 4 3 3" xfId="6221" xr:uid="{3E9C0DF6-8549-438A-8482-025396A0E02F}"/>
    <cellStyle name="Comma 2 4 5 4 3 4" xfId="6222" xr:uid="{758DFCF6-F21C-49C2-9FE6-0E7A78EF8384}"/>
    <cellStyle name="Comma 2 4 5 4 4" xfId="6223" xr:uid="{6F9EBD93-F141-4055-88CB-0129B96BB091}"/>
    <cellStyle name="Comma 2 4 5 4 4 2" xfId="6224" xr:uid="{69F8A568-672B-4D89-B679-2251BA987EAD}"/>
    <cellStyle name="Comma 2 4 5 4 4 3" xfId="6225" xr:uid="{40B33243-602E-401F-91CF-5F8AAF18C2BE}"/>
    <cellStyle name="Comma 2 4 5 4 5" xfId="6226" xr:uid="{CDFB0B8E-53C1-46C4-844D-463597A03570}"/>
    <cellStyle name="Comma 2 4 5 4 6" xfId="6227" xr:uid="{C867AA41-58EF-4F1E-B5E7-2CFF1188F825}"/>
    <cellStyle name="Comma 2 4 5 5" xfId="6228" xr:uid="{5C8B5460-A331-4965-A424-751747D10481}"/>
    <cellStyle name="Comma 2 4 5 5 2" xfId="6229" xr:uid="{CB6436DC-9A44-4855-8DB7-7F2FAFE2B069}"/>
    <cellStyle name="Comma 2 4 5 5 2 2" xfId="6230" xr:uid="{9C14BE55-6268-4ABA-BC12-83E11B25AB49}"/>
    <cellStyle name="Comma 2 4 5 5 2 2 2" xfId="6231" xr:uid="{F75E3686-B9B3-475C-BAFD-A65FD147A1F9}"/>
    <cellStyle name="Comma 2 4 5 5 2 2 3" xfId="6232" xr:uid="{9C37CDFB-40B6-481D-8008-B9D0622E2C6D}"/>
    <cellStyle name="Comma 2 4 5 5 2 3" xfId="6233" xr:uid="{1C277B8D-E3CC-4825-8A21-5E678AF740F1}"/>
    <cellStyle name="Comma 2 4 5 5 2 4" xfId="6234" xr:uid="{57A1E86D-08FB-4A8F-886D-FA07340D1A9C}"/>
    <cellStyle name="Comma 2 4 5 5 3" xfId="6235" xr:uid="{24754C2F-E2C1-4325-9648-12528FB81051}"/>
    <cellStyle name="Comma 2 4 5 5 3 2" xfId="6236" xr:uid="{B73B629C-9C37-4639-86C8-343A9247FE68}"/>
    <cellStyle name="Comma 2 4 5 5 3 3" xfId="6237" xr:uid="{978EE1B9-E060-4818-9EF6-74CFE49CD2D1}"/>
    <cellStyle name="Comma 2 4 5 5 4" xfId="6238" xr:uid="{ADC2BD01-0E1B-44B4-AE23-AC2647321415}"/>
    <cellStyle name="Comma 2 4 5 5 5" xfId="6239" xr:uid="{5202CC0F-28A3-4C57-A358-01A2A44132DD}"/>
    <cellStyle name="Comma 2 4 5 6" xfId="6240" xr:uid="{1EBA9E60-5D9E-409B-A8EC-51EFE0D7E7B3}"/>
    <cellStyle name="Comma 2 4 5 6 2" xfId="6241" xr:uid="{860049DC-FA05-42A6-BB22-A598070DDA3F}"/>
    <cellStyle name="Comma 2 4 5 6 2 2" xfId="6242" xr:uid="{0326C466-EB92-4196-83E5-79E7260FC8F6}"/>
    <cellStyle name="Comma 2 4 5 6 2 3" xfId="6243" xr:uid="{51F90AA3-B5C1-4830-AD42-94D8B3C0A8A8}"/>
    <cellStyle name="Comma 2 4 5 6 3" xfId="6244" xr:uid="{D103B4C6-170E-44D4-AB22-3352A5A2FE61}"/>
    <cellStyle name="Comma 2 4 5 6 4" xfId="6245" xr:uid="{CCDE34CC-6225-4BEF-B7C0-D58339FEDACF}"/>
    <cellStyle name="Comma 2 4 5 7" xfId="6246" xr:uid="{13DD3DB7-2665-4895-806B-432550D91DE2}"/>
    <cellStyle name="Comma 2 4 5 7 2" xfId="6247" xr:uid="{EE835251-4ECA-4D87-B963-7F2882986494}"/>
    <cellStyle name="Comma 2 4 5 7 3" xfId="6248" xr:uid="{6D20C28E-B92E-4E8B-8A94-33BDE9CB31A4}"/>
    <cellStyle name="Comma 2 4 5 8" xfId="6249" xr:uid="{5FBA9C4A-AB5F-42CC-8745-3C988D81CAC0}"/>
    <cellStyle name="Comma 2 4 5 8 2" xfId="6250" xr:uid="{AD2924A8-5B76-4FC3-A499-CCC1E82B3CE3}"/>
    <cellStyle name="Comma 2 4 5 8 3" xfId="6251" xr:uid="{EC83487A-5DBE-4025-9008-AC382B9DBAAA}"/>
    <cellStyle name="Comma 2 4 5 9" xfId="6252" xr:uid="{B3DE881E-89F0-43D9-87D0-60EE63EF488E}"/>
    <cellStyle name="Comma 2 4 6" xfId="6253" xr:uid="{B94BA4A2-6829-4507-98B4-A5E073B5B497}"/>
    <cellStyle name="Comma 2 4 6 2" xfId="6254" xr:uid="{BB73287E-4762-4EB0-8E77-11D0CC7C6393}"/>
    <cellStyle name="Comma 2 4 6 2 2" xfId="6255" xr:uid="{65D71C8A-7618-417F-BAB9-F013306F6F45}"/>
    <cellStyle name="Comma 2 4 6 2 2 2" xfId="6256" xr:uid="{5600F516-9A7B-4CE3-9607-AA530E4536B4}"/>
    <cellStyle name="Comma 2 4 6 2 2 2 2" xfId="6257" xr:uid="{D5DAB419-62FD-4E0A-87ED-4A456E430153}"/>
    <cellStyle name="Comma 2 4 6 2 2 2 2 2" xfId="6258" xr:uid="{B5D5DD9A-9FC2-4599-9CED-49B2C519B2E9}"/>
    <cellStyle name="Comma 2 4 6 2 2 2 2 3" xfId="6259" xr:uid="{5112EE33-F4DB-4F3C-B40F-F75DCCDE708F}"/>
    <cellStyle name="Comma 2 4 6 2 2 2 3" xfId="6260" xr:uid="{294D662F-866E-47E1-ADFE-9650410E0840}"/>
    <cellStyle name="Comma 2 4 6 2 2 2 4" xfId="6261" xr:uid="{775A335C-FE09-4395-AE21-6BFB7CA75A94}"/>
    <cellStyle name="Comma 2 4 6 2 2 3" xfId="6262" xr:uid="{F5951005-0C63-4FEE-9FB4-5FA645A40245}"/>
    <cellStyle name="Comma 2 4 6 2 2 3 2" xfId="6263" xr:uid="{D14CBED2-7461-44BE-9453-2355F06DC84C}"/>
    <cellStyle name="Comma 2 4 6 2 2 3 3" xfId="6264" xr:uid="{4D9F9024-399C-46C0-A9DC-4C9EEDA4E46C}"/>
    <cellStyle name="Comma 2 4 6 2 2 4" xfId="6265" xr:uid="{0C3CCD90-CC34-4F32-9F03-31AEF4DB3729}"/>
    <cellStyle name="Comma 2 4 6 2 2 5" xfId="6266" xr:uid="{6D9C9246-0513-4C65-A0D9-45A077993EFB}"/>
    <cellStyle name="Comma 2 4 6 2 3" xfId="6267" xr:uid="{A92DE0D4-0A69-492C-B439-862F459321F2}"/>
    <cellStyle name="Comma 2 4 6 2 3 2" xfId="6268" xr:uid="{277A1C7F-9A69-426B-BE2B-9604732D25C8}"/>
    <cellStyle name="Comma 2 4 6 2 3 2 2" xfId="6269" xr:uid="{94FD4482-F569-4889-AD58-506493AA776E}"/>
    <cellStyle name="Comma 2 4 6 2 3 2 3" xfId="6270" xr:uid="{4DCB42BD-D996-4C30-887D-3CBE71285813}"/>
    <cellStyle name="Comma 2 4 6 2 3 3" xfId="6271" xr:uid="{00DDB74D-CE5E-46F1-BB3A-9155EBC5A3DA}"/>
    <cellStyle name="Comma 2 4 6 2 3 4" xfId="6272" xr:uid="{0A6C000A-9FE9-44DF-98DF-A0ABE7F26816}"/>
    <cellStyle name="Comma 2 4 6 2 4" xfId="6273" xr:uid="{72044AA6-FE20-46AC-B48A-24BC84888D82}"/>
    <cellStyle name="Comma 2 4 6 2 4 2" xfId="6274" xr:uid="{7F34ADC1-456B-4909-992C-66CEE2E80C24}"/>
    <cellStyle name="Comma 2 4 6 2 4 3" xfId="6275" xr:uid="{FD7D344D-A221-4299-A990-975495B9AA36}"/>
    <cellStyle name="Comma 2 4 6 2 5" xfId="6276" xr:uid="{2CA429E0-3246-44E5-B302-7AEA8362A515}"/>
    <cellStyle name="Comma 2 4 6 2 6" xfId="6277" xr:uid="{331103D0-A338-4DA4-8964-7700BA9CC9FB}"/>
    <cellStyle name="Comma 2 4 6 3" xfId="6278" xr:uid="{99466114-956C-4743-A8FD-F9242A6C9256}"/>
    <cellStyle name="Comma 2 4 6 3 2" xfId="6279" xr:uid="{26DDC5FF-A054-4DE6-8145-A3342215F3DD}"/>
    <cellStyle name="Comma 2 4 6 3 2 2" xfId="6280" xr:uid="{3EE94DEA-C17B-4B30-ABB0-D9922E30FDE7}"/>
    <cellStyle name="Comma 2 4 6 3 2 2 2" xfId="6281" xr:uid="{4E3403A2-29B5-42C4-9372-AF49B84BF6D5}"/>
    <cellStyle name="Comma 2 4 6 3 2 2 3" xfId="6282" xr:uid="{2828647D-80BD-4CCA-8E89-D286FDDD1A58}"/>
    <cellStyle name="Comma 2 4 6 3 2 3" xfId="6283" xr:uid="{D33AC550-B073-492B-BDB9-8C6B4ADAB61F}"/>
    <cellStyle name="Comma 2 4 6 3 2 4" xfId="6284" xr:uid="{D447D86A-FD29-468B-A5C4-8CF6A6E0FA98}"/>
    <cellStyle name="Comma 2 4 6 3 3" xfId="6285" xr:uid="{C151B87F-A30B-49B6-B4FD-7FE35AA00C2F}"/>
    <cellStyle name="Comma 2 4 6 3 3 2" xfId="6286" xr:uid="{A5B9CB94-36AB-460A-BA95-23195B61DDDB}"/>
    <cellStyle name="Comma 2 4 6 3 3 3" xfId="6287" xr:uid="{9E1A2C6F-C0D4-41CC-8832-6925C6408569}"/>
    <cellStyle name="Comma 2 4 6 3 4" xfId="6288" xr:uid="{6CFF8D28-D73B-4B18-BC44-2CEB490553A2}"/>
    <cellStyle name="Comma 2 4 6 3 5" xfId="6289" xr:uid="{669C4E71-264D-4DA4-BBEF-2F2E44E75D12}"/>
    <cellStyle name="Comma 2 4 6 4" xfId="6290" xr:uid="{1A73A84C-9619-4117-9E47-26FC68ED362C}"/>
    <cellStyle name="Comma 2 4 6 4 2" xfId="6291" xr:uid="{4244DEE8-1602-45F7-9C0A-9C5E1785CBDE}"/>
    <cellStyle name="Comma 2 4 6 4 2 2" xfId="6292" xr:uid="{DB54803A-2B07-4764-A091-94D3DF216B16}"/>
    <cellStyle name="Comma 2 4 6 4 2 3" xfId="6293" xr:uid="{94D5F1F2-7E05-4971-AE3B-69B9C8B7CD9A}"/>
    <cellStyle name="Comma 2 4 6 4 3" xfId="6294" xr:uid="{BB051E9D-5297-408A-AC52-4900B74C5549}"/>
    <cellStyle name="Comma 2 4 6 4 4" xfId="6295" xr:uid="{E0D8FB86-B927-439B-BDA9-2CC3EB74E29F}"/>
    <cellStyle name="Comma 2 4 6 5" xfId="6296" xr:uid="{3A024156-D623-402A-BED3-83A8D0792D4E}"/>
    <cellStyle name="Comma 2 4 6 5 2" xfId="6297" xr:uid="{5F11A641-AA31-43FF-B136-4152A930A75B}"/>
    <cellStyle name="Comma 2 4 6 5 3" xfId="6298" xr:uid="{6E7325DB-2F75-41F3-AB1E-212EA672D3C7}"/>
    <cellStyle name="Comma 2 4 6 6" xfId="6299" xr:uid="{93961538-BA7E-4FB4-A9B0-A7F35EEA799D}"/>
    <cellStyle name="Comma 2 4 6 7" xfId="6300" xr:uid="{E3A18CCB-F09F-45ED-A4CD-39478937E1DF}"/>
    <cellStyle name="Comma 2 4 7" xfId="6301" xr:uid="{FA9F1B16-C0DD-4440-9A95-1AE8361F0F22}"/>
    <cellStyle name="Comma 2 4 7 2" xfId="6302" xr:uid="{CF04B76B-BCF2-4F2C-877D-06D59F227201}"/>
    <cellStyle name="Comma 2 4 7 2 2" xfId="6303" xr:uid="{1FC7E097-0346-4137-A31E-FD0AB34E1865}"/>
    <cellStyle name="Comma 2 4 7 2 2 2" xfId="6304" xr:uid="{D993C2D0-3102-4225-B151-C749033BAA7C}"/>
    <cellStyle name="Comma 2 4 7 2 2 2 2" xfId="6305" xr:uid="{D7D7959F-1399-46F9-9082-09CDC26AAB0D}"/>
    <cellStyle name="Comma 2 4 7 2 2 2 2 2" xfId="6306" xr:uid="{15713FA2-68B4-4982-9B70-D35BAA7C8505}"/>
    <cellStyle name="Comma 2 4 7 2 2 2 2 3" xfId="6307" xr:uid="{1ACA6398-0CB6-43B0-A623-F3923B38AD5A}"/>
    <cellStyle name="Comma 2 4 7 2 2 2 3" xfId="6308" xr:uid="{F3ADEA1D-F4C8-4A4D-9678-6D2A8D2A887C}"/>
    <cellStyle name="Comma 2 4 7 2 2 2 4" xfId="6309" xr:uid="{1440BCA0-7FFB-4C76-9BD8-69B15210560B}"/>
    <cellStyle name="Comma 2 4 7 2 2 3" xfId="6310" xr:uid="{CFBC1368-3FCA-44F5-98F9-2F9272924BA4}"/>
    <cellStyle name="Comma 2 4 7 2 2 3 2" xfId="6311" xr:uid="{C00063CB-7F30-46B1-AD3F-88D9D21BAEFB}"/>
    <cellStyle name="Comma 2 4 7 2 2 3 3" xfId="6312" xr:uid="{8881AFFC-5D81-460F-AABC-85F9A500DD3D}"/>
    <cellStyle name="Comma 2 4 7 2 2 4" xfId="6313" xr:uid="{CF01CD30-5170-4899-8F13-788585470A7E}"/>
    <cellStyle name="Comma 2 4 7 2 2 5" xfId="6314" xr:uid="{DCDD273B-9DC1-499F-B6D2-128CEDBD9F34}"/>
    <cellStyle name="Comma 2 4 7 2 3" xfId="6315" xr:uid="{E31E6E46-9FD6-429C-B375-22C2123464D0}"/>
    <cellStyle name="Comma 2 4 7 2 3 2" xfId="6316" xr:uid="{6C951D69-5E21-4E56-8738-56169AE1F9BB}"/>
    <cellStyle name="Comma 2 4 7 2 3 2 2" xfId="6317" xr:uid="{4ECC5931-54F1-48B3-A037-EAC531AAC42A}"/>
    <cellStyle name="Comma 2 4 7 2 3 2 3" xfId="6318" xr:uid="{681C53A0-D22D-43D8-BA87-F00B6CD0FE97}"/>
    <cellStyle name="Comma 2 4 7 2 3 3" xfId="6319" xr:uid="{0D77C508-77D6-4DE1-B760-781BA5D9AB0D}"/>
    <cellStyle name="Comma 2 4 7 2 3 4" xfId="6320" xr:uid="{750BF1E0-6147-4DA0-B562-8961183AAE9D}"/>
    <cellStyle name="Comma 2 4 7 2 4" xfId="6321" xr:uid="{7DBA816F-D1E0-4CE1-8E98-02699EE2C56D}"/>
    <cellStyle name="Comma 2 4 7 2 4 2" xfId="6322" xr:uid="{A331DB80-3874-4E76-83EC-523553E626AF}"/>
    <cellStyle name="Comma 2 4 7 2 4 3" xfId="6323" xr:uid="{60B48756-34C5-4EE8-A321-4826683CEE83}"/>
    <cellStyle name="Comma 2 4 7 2 5" xfId="6324" xr:uid="{E0C41B32-89C2-411E-9F7C-60BA361FB935}"/>
    <cellStyle name="Comma 2 4 7 2 6" xfId="6325" xr:uid="{CD838B61-455D-42CA-B093-740FC12FA2C6}"/>
    <cellStyle name="Comma 2 4 7 3" xfId="6326" xr:uid="{E9736199-0D40-4DA8-B1C6-618328076D2B}"/>
    <cellStyle name="Comma 2 4 7 3 2" xfId="6327" xr:uid="{97A802E1-A63F-472C-B7FC-ADC4FFCA4182}"/>
    <cellStyle name="Comma 2 4 7 3 2 2" xfId="6328" xr:uid="{4AA31A8C-387F-4072-8707-0E58B552D99F}"/>
    <cellStyle name="Comma 2 4 7 3 2 2 2" xfId="6329" xr:uid="{CFF76F50-7BB9-43DF-AC31-70F7A6CDB42A}"/>
    <cellStyle name="Comma 2 4 7 3 2 2 3" xfId="6330" xr:uid="{0B23F3BC-8B26-4E0B-9354-A015F50C4AE8}"/>
    <cellStyle name="Comma 2 4 7 3 2 3" xfId="6331" xr:uid="{F9A2B3DB-8BA7-4FAD-B8C5-D24A736CD878}"/>
    <cellStyle name="Comma 2 4 7 3 2 4" xfId="6332" xr:uid="{B8C199F7-7F43-48C8-AD28-AE73712D3F98}"/>
    <cellStyle name="Comma 2 4 7 3 3" xfId="6333" xr:uid="{5080B32C-72FD-476F-A74A-C0908E7E7FDB}"/>
    <cellStyle name="Comma 2 4 7 3 3 2" xfId="6334" xr:uid="{BC8B7F9B-07C7-4374-9A0B-5031C988C7F7}"/>
    <cellStyle name="Comma 2 4 7 3 3 3" xfId="6335" xr:uid="{D1747F09-5CB0-4925-B4C4-FB84AF0F6061}"/>
    <cellStyle name="Comma 2 4 7 3 4" xfId="6336" xr:uid="{2BB2EDD6-3CA0-4507-80C1-9EE06FB99904}"/>
    <cellStyle name="Comma 2 4 7 3 5" xfId="6337" xr:uid="{51B2228E-C726-4E3C-83FC-237FDC541DFD}"/>
    <cellStyle name="Comma 2 4 7 4" xfId="6338" xr:uid="{C1864E96-273A-4058-A679-E0F5A31C3E75}"/>
    <cellStyle name="Comma 2 4 7 4 2" xfId="6339" xr:uid="{2C535FCE-EEC3-4577-BCE8-033F442AB3D8}"/>
    <cellStyle name="Comma 2 4 7 4 2 2" xfId="6340" xr:uid="{7C1A3ED7-0AAF-4322-91ED-34DEA3D80AA1}"/>
    <cellStyle name="Comma 2 4 7 4 2 3" xfId="6341" xr:uid="{CD435AEB-EFB5-4475-9DB3-26ECBC7C6918}"/>
    <cellStyle name="Comma 2 4 7 4 3" xfId="6342" xr:uid="{6C642839-D7E7-447A-BC33-66799AFDED9C}"/>
    <cellStyle name="Comma 2 4 7 4 4" xfId="6343" xr:uid="{872D8833-1261-4122-B6C5-60AB33605911}"/>
    <cellStyle name="Comma 2 4 7 5" xfId="6344" xr:uid="{F1CE717E-DBFC-4211-93FD-B1036023C018}"/>
    <cellStyle name="Comma 2 4 7 5 2" xfId="6345" xr:uid="{8D6233E0-8A78-49CC-9873-2E619A7D6869}"/>
    <cellStyle name="Comma 2 4 7 5 3" xfId="6346" xr:uid="{2EB53FC6-F1E0-497F-92BD-804568B1426E}"/>
    <cellStyle name="Comma 2 4 7 6" xfId="6347" xr:uid="{93AB6AC7-1F4F-4F49-9753-CB33A7DE4579}"/>
    <cellStyle name="Comma 2 4 7 7" xfId="6348" xr:uid="{B216A355-61CD-4FE9-BC14-0937D71AC99C}"/>
    <cellStyle name="Comma 2 4 8" xfId="6349" xr:uid="{D1B81AFD-A2D1-4C61-8403-461BA03937E4}"/>
    <cellStyle name="Comma 2 4 8 2" xfId="6350" xr:uid="{B555C110-A387-4CBB-8E42-829EDD51A9F5}"/>
    <cellStyle name="Comma 2 4 8 2 2" xfId="6351" xr:uid="{D50DA831-25D6-4BA2-AB9C-98070BD68A41}"/>
    <cellStyle name="Comma 2 4 8 2 2 2" xfId="6352" xr:uid="{6E6E9880-3660-4840-93F0-6FDAC7E23F12}"/>
    <cellStyle name="Comma 2 4 8 2 2 2 2" xfId="6353" xr:uid="{CD4EA0AE-B3EF-4E0A-A3C4-4981693C5528}"/>
    <cellStyle name="Comma 2 4 8 2 2 2 3" xfId="6354" xr:uid="{56A6A776-9265-4126-B40F-53001356FA13}"/>
    <cellStyle name="Comma 2 4 8 2 2 3" xfId="6355" xr:uid="{211BF5C7-EE8A-4B3F-A71B-4AE0057C1FCA}"/>
    <cellStyle name="Comma 2 4 8 2 2 4" xfId="6356" xr:uid="{5C07A0C6-6BEA-442C-822A-32FC12FB14B1}"/>
    <cellStyle name="Comma 2 4 8 2 3" xfId="6357" xr:uid="{9A8AD51C-DA06-4EAC-8EB5-F0FFD4F4DF3C}"/>
    <cellStyle name="Comma 2 4 8 2 3 2" xfId="6358" xr:uid="{342BFE37-2750-465D-8C49-C2120AA5BD2D}"/>
    <cellStyle name="Comma 2 4 8 2 3 3" xfId="6359" xr:uid="{95C8A51B-B04B-4474-8305-C749042D69D7}"/>
    <cellStyle name="Comma 2 4 8 2 4" xfId="6360" xr:uid="{18FDB070-7B76-4A75-B020-05498EDE16D8}"/>
    <cellStyle name="Comma 2 4 8 2 5" xfId="6361" xr:uid="{8686E4F9-F448-4831-B245-76889E9ADDED}"/>
    <cellStyle name="Comma 2 4 8 3" xfId="6362" xr:uid="{9C83C2FF-F19F-46EC-8DDF-9BE725E92F24}"/>
    <cellStyle name="Comma 2 4 8 3 2" xfId="6363" xr:uid="{FA28F319-E465-4329-B8B3-1F8E0D9B2F4F}"/>
    <cellStyle name="Comma 2 4 8 3 2 2" xfId="6364" xr:uid="{479B05D1-A93A-4210-AB23-3DAB19866BF8}"/>
    <cellStyle name="Comma 2 4 8 3 2 3" xfId="6365" xr:uid="{87FE90C0-3AF1-43E1-A067-BCE7175DF17E}"/>
    <cellStyle name="Comma 2 4 8 3 3" xfId="6366" xr:uid="{7E72F58B-FD55-4387-A2EE-F0490DC2CA96}"/>
    <cellStyle name="Comma 2 4 8 3 4" xfId="6367" xr:uid="{8F90F389-6DC8-41E1-9DFD-C7D7021FD719}"/>
    <cellStyle name="Comma 2 4 8 4" xfId="6368" xr:uid="{B4C26038-3ECE-4DFF-9A46-856BF41A1120}"/>
    <cellStyle name="Comma 2 4 8 4 2" xfId="6369" xr:uid="{D2076AEF-EA11-42E7-B695-7EE0F029FC1B}"/>
    <cellStyle name="Comma 2 4 8 4 3" xfId="6370" xr:uid="{F13B0901-4F6B-4BE5-90EB-9B8B1620C617}"/>
    <cellStyle name="Comma 2 4 8 5" xfId="6371" xr:uid="{0F598E0B-5AE3-47A8-A364-3C804CDD8282}"/>
    <cellStyle name="Comma 2 4 8 6" xfId="6372" xr:uid="{932D785E-DCCE-4B60-892B-4946E3F7AD8C}"/>
    <cellStyle name="Comma 2 4 9" xfId="6373" xr:uid="{E18287DE-A987-4BF2-A1AF-7773CFF13F98}"/>
    <cellStyle name="Comma 2 4 9 2" xfId="6374" xr:uid="{3D896D92-4EEA-4EB7-A632-BA8B9D457FAB}"/>
    <cellStyle name="Comma 2 4 9 2 2" xfId="6375" xr:uid="{7FC5DA0B-E478-42A5-8DD0-0A263D7890BC}"/>
    <cellStyle name="Comma 2 4 9 2 2 2" xfId="6376" xr:uid="{79FC2881-3DC8-4593-92BB-7E8F09C1CD47}"/>
    <cellStyle name="Comma 2 4 9 2 2 3" xfId="6377" xr:uid="{FC3CB20C-F20F-4CF3-BDD5-FF0C3E3B3072}"/>
    <cellStyle name="Comma 2 4 9 2 3" xfId="6378" xr:uid="{17AD4037-73C7-4543-A56D-2F3408AD93C4}"/>
    <cellStyle name="Comma 2 4 9 2 4" xfId="6379" xr:uid="{80F41F99-56B1-4BFF-8D10-1A53264CAD14}"/>
    <cellStyle name="Comma 2 4 9 3" xfId="6380" xr:uid="{740CB56C-140C-4CBE-A37B-AFCA52C23BE9}"/>
    <cellStyle name="Comma 2 4 9 3 2" xfId="6381" xr:uid="{D5A45925-10BF-4D98-ADD1-F60E3036A73D}"/>
    <cellStyle name="Comma 2 4 9 3 3" xfId="6382" xr:uid="{96FFB165-3701-444B-BDA5-9DEA6D1AB2F3}"/>
    <cellStyle name="Comma 2 4 9 4" xfId="6383" xr:uid="{21E02870-4084-4BC0-AA79-886FC141C337}"/>
    <cellStyle name="Comma 2 4 9 5" xfId="6384" xr:uid="{01AEAE69-4B93-4A38-8B0A-DB43C0A32441}"/>
    <cellStyle name="Comma 2 5" xfId="6385" xr:uid="{03FCDE33-F86D-4039-B533-E746AC1CE83A}"/>
    <cellStyle name="Comma 2 5 10" xfId="6386" xr:uid="{5B82A850-6E3F-49F9-9207-B6D205718C0E}"/>
    <cellStyle name="Comma 2 5 11" xfId="6387" xr:uid="{A314A0B7-AD67-4827-A841-B4B7A7E58B35}"/>
    <cellStyle name="Comma 2 5 12" xfId="6388" xr:uid="{50058317-4237-4D61-96CC-EFDC8162A8F2}"/>
    <cellStyle name="Comma 2 5 13" xfId="6389" xr:uid="{6299C2AC-7EFE-4FE2-8FF1-3BFB822728C4}"/>
    <cellStyle name="Comma 2 5 14" xfId="6390" xr:uid="{163ECE19-8044-4613-8961-8A4350968E09}"/>
    <cellStyle name="Comma 2 5 2" xfId="6391" xr:uid="{C7F5AADB-A89B-4B9E-93BD-54BC5E85EFB9}"/>
    <cellStyle name="Comma 2 5 2 2" xfId="6392" xr:uid="{AB79D57B-A3A3-44F7-AA37-5B3170F85140}"/>
    <cellStyle name="Comma 2 5 2 2 2" xfId="6393" xr:uid="{0B8CC66B-B690-4B1A-A781-B34297973CE8}"/>
    <cellStyle name="Comma 2 5 2 2 3" xfId="6394" xr:uid="{8F27F882-BD1D-42C6-B50D-CECACD7072D2}"/>
    <cellStyle name="Comma 2 5 2 3" xfId="6395" xr:uid="{C28CE2ED-C5D8-4F36-A004-38E3CFD2CE0E}"/>
    <cellStyle name="Comma 2 5 2 3 2" xfId="6396" xr:uid="{6732CA0A-9958-430E-97BE-24037C3C19FA}"/>
    <cellStyle name="Comma 2 5 2 4" xfId="6397" xr:uid="{513F6E37-28E5-446E-B6C8-31BDAB952E19}"/>
    <cellStyle name="Comma 2 5 2 5" xfId="6398" xr:uid="{DFF5306A-34D2-442F-A928-B59E3D9738C1}"/>
    <cellStyle name="Comma 2 5 2 6" xfId="6399" xr:uid="{CAEE8C28-30C8-41E5-BC5D-C45E1268AF4E}"/>
    <cellStyle name="Comma 2 5 3" xfId="6400" xr:uid="{3CF9D71E-C19E-4372-A33E-F11EE2551AB9}"/>
    <cellStyle name="Comma 2 5 3 2" xfId="6401" xr:uid="{FBE62F77-5AC3-44AC-A3F1-764FE4891EE5}"/>
    <cellStyle name="Comma 2 5 3 3" xfId="6402" xr:uid="{98B73E90-44FE-443C-B1F8-64C1D522EE5A}"/>
    <cellStyle name="Comma 2 5 3 4" xfId="6403" xr:uid="{C122B4D8-98C1-467E-A517-97468BA4EE47}"/>
    <cellStyle name="Comma 2 5 3 5" xfId="6404" xr:uid="{E633251F-7621-4ED1-9737-B92E731C3713}"/>
    <cellStyle name="Comma 2 5 4" xfId="6405" xr:uid="{038CB57A-405A-4AA7-B265-D495B95E3F29}"/>
    <cellStyle name="Comma 2 5 4 2" xfId="6406" xr:uid="{F5A8AA9B-2AB7-4C06-854D-A3CBAB2BC4A9}"/>
    <cellStyle name="Comma 2 5 4 3" xfId="6407" xr:uid="{2DFB8A38-6A6F-49B7-9DE7-203E0E02556A}"/>
    <cellStyle name="Comma 2 5 5" xfId="6408" xr:uid="{9D2BC50F-3262-4B61-9DAF-6EB41097CF3D}"/>
    <cellStyle name="Comma 2 5 6" xfId="6409" xr:uid="{BBEC6C18-BC4A-4ADA-BF65-5B6CBEC9801C}"/>
    <cellStyle name="Comma 2 5 7" xfId="6410" xr:uid="{BEEEF9DB-7AC4-4EAC-BE98-D4D78AEAACEE}"/>
    <cellStyle name="Comma 2 5 8" xfId="6411" xr:uid="{FFB8097C-A6DF-4BC0-B95B-D9913F29B3E7}"/>
    <cellStyle name="Comma 2 5 9" xfId="6412" xr:uid="{5991F2E9-A789-4CF4-9426-461865E33056}"/>
    <cellStyle name="Comma 2 6" xfId="6413" xr:uid="{526294AF-64ED-418A-A84A-B314C446F749}"/>
    <cellStyle name="Comma 2 6 2" xfId="6414" xr:uid="{F42D804B-A5A3-4E7C-8760-5CE483F3F7E2}"/>
    <cellStyle name="Comma 2 6 2 2" xfId="6415" xr:uid="{C4ACD83C-F431-4DBB-8FC5-425BC4E90005}"/>
    <cellStyle name="Comma 2 6 2 3" xfId="6416" xr:uid="{C0C03174-CF8B-42AB-9FDD-1CBEC08D5A4F}"/>
    <cellStyle name="Comma 2 6 3" xfId="6417" xr:uid="{B223CCD3-6EF3-498D-92BD-76829CECB660}"/>
    <cellStyle name="Comma 2 6 3 2" xfId="6418" xr:uid="{2863D6C3-202A-4F24-A128-EC501011B02E}"/>
    <cellStyle name="Comma 2 6 4" xfId="6419" xr:uid="{CC9D2B39-740F-4113-B743-6FA3B81C0A9A}"/>
    <cellStyle name="Comma 2 6 5" xfId="6420" xr:uid="{EA73E4E7-EFF2-4E94-93BC-297805CCF2B2}"/>
    <cellStyle name="Comma 2 6 6" xfId="6421" xr:uid="{2460DF60-AA32-4A34-901B-2CFFCDD52A1B}"/>
    <cellStyle name="Comma 2 7" xfId="6422" xr:uid="{4836035F-C04B-4133-8CFB-4903E4C95FA7}"/>
    <cellStyle name="Comma 2 7 2" xfId="6423" xr:uid="{D1A92D05-1667-47C5-898F-A41A922F650F}"/>
    <cellStyle name="Comma 2 7 2 2" xfId="6424" xr:uid="{D174521E-8CE5-4F6D-A0AF-1C2B8F8310B3}"/>
    <cellStyle name="Comma 2 7 2 2 2" xfId="6425" xr:uid="{CCF56FED-B87C-4FDC-AB5A-2DDEAB266D14}"/>
    <cellStyle name="Comma 2 7 2 2 3" xfId="6426" xr:uid="{D81F8C38-3606-4641-8C91-D73F4E09E97C}"/>
    <cellStyle name="Comma 2 7 2 2 4" xfId="6427" xr:uid="{F525E71B-44F7-4E51-8AE7-4A2E5A9D39AF}"/>
    <cellStyle name="Comma 2 7 2 3" xfId="6428" xr:uid="{15585BA8-86C7-44C3-8953-559CAB440018}"/>
    <cellStyle name="Comma 2 7 2 3 2" xfId="6429" xr:uid="{C878E06B-CB47-456B-9CA1-52B295DD84E7}"/>
    <cellStyle name="Comma 2 7 2 4" xfId="6430" xr:uid="{A3AFEF0A-4DF7-4266-BA46-CDEBEA75AB3E}"/>
    <cellStyle name="Comma 2 7 2 5" xfId="6431" xr:uid="{C03DF599-AE3D-4740-8C9C-34541EF7CDBC}"/>
    <cellStyle name="Comma 2 7 3" xfId="6432" xr:uid="{9C3CBD02-A6A5-40E1-8335-BD5716300AB7}"/>
    <cellStyle name="Comma 2 7 3 2" xfId="6433" xr:uid="{EAC84F52-1643-4B1D-9AA8-5FDC7124BCDE}"/>
    <cellStyle name="Comma 2 7 4" xfId="6434" xr:uid="{DE8E2BE7-8063-40C7-A55D-0D1ABDE8C12C}"/>
    <cellStyle name="Comma 2 7 4 2" xfId="6435" xr:uid="{F75BD088-7FB6-4516-82E0-D7BA83A69377}"/>
    <cellStyle name="Comma 2 7 5" xfId="6436" xr:uid="{999400F2-2ACB-422F-9EC8-DDFA284452C0}"/>
    <cellStyle name="Comma 2 8" xfId="6437" xr:uid="{6EA024E5-6BA9-4642-9402-174F203DF370}"/>
    <cellStyle name="Comma 2 8 2" xfId="6438" xr:uid="{D559945A-24DF-4ED8-8D81-4DA286EA4C98}"/>
    <cellStyle name="Comma 2 8 2 2" xfId="6439" xr:uid="{4F27C0BE-4239-42B0-AD14-76AEA9DC77EB}"/>
    <cellStyle name="Comma 2 8 2 3" xfId="6440" xr:uid="{55982F16-260F-4834-A119-F38B53C5C28F}"/>
    <cellStyle name="Comma 2 8 3" xfId="6441" xr:uid="{658428AB-2517-4400-9A33-8C8C54CCF9B7}"/>
    <cellStyle name="Comma 2 8 3 2" xfId="6442" xr:uid="{20E71B5E-518E-49D5-A1E4-0556F98DB17A}"/>
    <cellStyle name="Comma 2 8 4" xfId="6443" xr:uid="{F946DAFF-1643-4A02-B5C2-7949C6E88B55}"/>
    <cellStyle name="Comma 2 8 5" xfId="6444" xr:uid="{4C13AD37-8FFC-483A-B40E-CF8A9C34083F}"/>
    <cellStyle name="Comma 2 8 6" xfId="6445" xr:uid="{23A34DEF-92D8-43C8-8B29-451A2FBDD331}"/>
    <cellStyle name="Comma 2 8 7" xfId="6446" xr:uid="{2B478799-B1B6-400A-A411-EE953A6F2E78}"/>
    <cellStyle name="Comma 2 9" xfId="6447" xr:uid="{78B09770-A29E-4C0C-918E-273FB85848E5}"/>
    <cellStyle name="Comma 2 9 2" xfId="6448" xr:uid="{86BE5AE4-3F9E-4D14-BCCC-89D736C7D75C}"/>
    <cellStyle name="Comma 2 9 2 2" xfId="6449" xr:uid="{39A19615-8EB7-4F92-8AB7-340D715DE3B4}"/>
    <cellStyle name="Comma 2 9 3" xfId="6450" xr:uid="{E36AFB17-7215-4268-8A76-1F7CFA6F5207}"/>
    <cellStyle name="Comma 2 9 3 2" xfId="6451" xr:uid="{6FC4C2E2-D980-443A-BF8D-FD768FA2A38A}"/>
    <cellStyle name="Comma 2 9 4" xfId="6452" xr:uid="{43FE67A4-087D-4141-BFDA-691DA746E35E}"/>
    <cellStyle name="Comma 20" xfId="6453" xr:uid="{A2552ED6-05CE-4313-A830-93738F05DC27}"/>
    <cellStyle name="Comma 20 10" xfId="6454" xr:uid="{35CA8C37-95BB-4542-9993-1CDF7FD90C54}"/>
    <cellStyle name="Comma 20 10 2" xfId="6455" xr:uid="{FC4CA48D-D199-4889-A219-C029C27FA972}"/>
    <cellStyle name="Comma 20 10 3" xfId="6456" xr:uid="{5FE1AB05-9DFD-48FA-8C76-898BC94ECDDA}"/>
    <cellStyle name="Comma 20 11" xfId="6457" xr:uid="{F2C4C81F-8F44-4055-9EC4-CEF5295271C9}"/>
    <cellStyle name="Comma 20 11 2" xfId="6458" xr:uid="{B33B7CB6-243D-43D6-B050-791507446C4C}"/>
    <cellStyle name="Comma 20 11 3" xfId="6459" xr:uid="{02DC053A-E0C0-43E2-A783-FED17CAF19FA}"/>
    <cellStyle name="Comma 20 12" xfId="6460" xr:uid="{1A0798BA-9F20-4415-8302-813C270C5A9A}"/>
    <cellStyle name="Comma 20 13" xfId="6461" xr:uid="{A711935F-F8EE-4A32-B8CB-3CDFB4C4265C}"/>
    <cellStyle name="Comma 20 2" xfId="6462" xr:uid="{03A7C8E3-9CC6-4B83-881D-9FAA440D78FE}"/>
    <cellStyle name="Comma 20 2 10" xfId="6463" xr:uid="{AA52C55E-08FA-4A6F-AF51-9E04C6E450D3}"/>
    <cellStyle name="Comma 20 2 10 2" xfId="6464" xr:uid="{510FC8D5-2A07-4B25-A6BE-339CCCCD1F49}"/>
    <cellStyle name="Comma 20 2 10 3" xfId="6465" xr:uid="{0F0DE368-53E6-4C01-AF14-D71C240EF132}"/>
    <cellStyle name="Comma 20 2 11" xfId="6466" xr:uid="{BBEE753A-2A38-4B2A-811A-E2F64ACC29AC}"/>
    <cellStyle name="Comma 20 2 12" xfId="6467" xr:uid="{89B500AA-69D7-4BCB-BB81-7861793CBB71}"/>
    <cellStyle name="Comma 20 2 13" xfId="6468" xr:uid="{496A8E97-DD33-4BCB-926A-D9D60CD1BE25}"/>
    <cellStyle name="Comma 20 2 2" xfId="6469" xr:uid="{DDE935FA-6DF2-481A-B2EF-4EFDCF17E142}"/>
    <cellStyle name="Comma 20 2 2 10" xfId="6470" xr:uid="{BD1B779A-DA9C-4320-99E9-6C98CD731338}"/>
    <cellStyle name="Comma 20 2 2 11" xfId="6471" xr:uid="{42A246B9-AF43-4568-91D2-8283B155C0D8}"/>
    <cellStyle name="Comma 20 2 2 2" xfId="6472" xr:uid="{4950AB8D-8E22-4F26-8210-7B3CE37107C4}"/>
    <cellStyle name="Comma 20 2 2 2 2" xfId="6473" xr:uid="{5A09F579-73BC-453F-BCBB-F90240F83590}"/>
    <cellStyle name="Comma 20 2 2 2 2 2" xfId="6474" xr:uid="{60583CA1-8F9D-4F75-8291-A1D0754601A8}"/>
    <cellStyle name="Comma 20 2 2 2 2 2 2" xfId="6475" xr:uid="{ED61ED73-9133-4E89-9DD9-0B037DC26A15}"/>
    <cellStyle name="Comma 20 2 2 2 2 2 2 2" xfId="6476" xr:uid="{A3D301D7-9EC8-4D34-BE43-EB16CF223155}"/>
    <cellStyle name="Comma 20 2 2 2 2 2 2 2 2" xfId="6477" xr:uid="{B7B358C9-8121-4628-A468-E56359DEBC4B}"/>
    <cellStyle name="Comma 20 2 2 2 2 2 2 2 3" xfId="6478" xr:uid="{370912EE-70BD-4660-B3A4-2EAC61350939}"/>
    <cellStyle name="Comma 20 2 2 2 2 2 2 3" xfId="6479" xr:uid="{E0BB9E5B-BD21-4F42-B221-82EF600C7090}"/>
    <cellStyle name="Comma 20 2 2 2 2 2 2 4" xfId="6480" xr:uid="{A24A1ABC-8DD7-40E3-96AB-6F20C352C1D4}"/>
    <cellStyle name="Comma 20 2 2 2 2 2 3" xfId="6481" xr:uid="{A529EF29-1784-43E4-81E8-3130076F17E4}"/>
    <cellStyle name="Comma 20 2 2 2 2 2 3 2" xfId="6482" xr:uid="{BC41E626-5263-4B3B-A32C-96FD6B92CD6E}"/>
    <cellStyle name="Comma 20 2 2 2 2 2 3 3" xfId="6483" xr:uid="{4A27C8C4-0793-4744-A2AE-2A82BF13CF61}"/>
    <cellStyle name="Comma 20 2 2 2 2 2 4" xfId="6484" xr:uid="{CB363E36-C59D-484F-AD5F-EF57F8D035E5}"/>
    <cellStyle name="Comma 20 2 2 2 2 2 5" xfId="6485" xr:uid="{D4DA3932-195F-4517-9BC3-01F2703E73D6}"/>
    <cellStyle name="Comma 20 2 2 2 2 3" xfId="6486" xr:uid="{E1E70450-8C2D-462E-9298-D208018E9B1E}"/>
    <cellStyle name="Comma 20 2 2 2 2 3 2" xfId="6487" xr:uid="{83980A41-F221-4681-AE7E-AD3EAA91C6AC}"/>
    <cellStyle name="Comma 20 2 2 2 2 3 2 2" xfId="6488" xr:uid="{2A6081DE-B072-4D98-9592-0ABCA1908BA6}"/>
    <cellStyle name="Comma 20 2 2 2 2 3 2 3" xfId="6489" xr:uid="{5322A9D4-A325-4216-8090-3662AA1B13BA}"/>
    <cellStyle name="Comma 20 2 2 2 2 3 3" xfId="6490" xr:uid="{D73AFE53-7582-4265-8022-0355605A24CA}"/>
    <cellStyle name="Comma 20 2 2 2 2 3 4" xfId="6491" xr:uid="{96C898EE-92DA-489D-BDDD-D33463A6A30C}"/>
    <cellStyle name="Comma 20 2 2 2 2 4" xfId="6492" xr:uid="{B2F534CE-E7DE-4406-9210-8473F4900B04}"/>
    <cellStyle name="Comma 20 2 2 2 2 4 2" xfId="6493" xr:uid="{508A16A2-4081-4622-8E47-357AF861B94A}"/>
    <cellStyle name="Comma 20 2 2 2 2 4 3" xfId="6494" xr:uid="{646B4F28-B263-41BE-8623-9D7F7FDCC3FC}"/>
    <cellStyle name="Comma 20 2 2 2 2 5" xfId="6495" xr:uid="{9CE179AC-AFBD-4D5F-9698-28559CC4133E}"/>
    <cellStyle name="Comma 20 2 2 2 2 6" xfId="6496" xr:uid="{40512CE5-443C-45FD-8937-CBDA3DEB8D1B}"/>
    <cellStyle name="Comma 20 2 2 2 3" xfId="6497" xr:uid="{8E2BA6F7-C642-45D4-B76D-356C8E0B5070}"/>
    <cellStyle name="Comma 20 2 2 2 3 2" xfId="6498" xr:uid="{EB2DC509-FC1A-4837-B759-8A362BE52C80}"/>
    <cellStyle name="Comma 20 2 2 2 3 2 2" xfId="6499" xr:uid="{2AA890C8-3A9F-4C13-B9AD-1446040E7FCC}"/>
    <cellStyle name="Comma 20 2 2 2 3 2 2 2" xfId="6500" xr:uid="{0AFD9A89-10B2-4015-B181-5A0CA7E6F5BF}"/>
    <cellStyle name="Comma 20 2 2 2 3 2 2 3" xfId="6501" xr:uid="{1B1CFE3A-1ECE-48CF-B27D-AFF8BE9E875E}"/>
    <cellStyle name="Comma 20 2 2 2 3 2 3" xfId="6502" xr:uid="{8FFE7CEB-DF7F-4E0F-9D39-E9875C2B3ABE}"/>
    <cellStyle name="Comma 20 2 2 2 3 2 4" xfId="6503" xr:uid="{7A5F057D-A246-406C-A86F-C4A92BDB769B}"/>
    <cellStyle name="Comma 20 2 2 2 3 3" xfId="6504" xr:uid="{2682B6AC-6AC2-403D-BE8E-839D4C5E53C5}"/>
    <cellStyle name="Comma 20 2 2 2 3 3 2" xfId="6505" xr:uid="{E9C82AD2-81D9-4ECF-B0FF-3D905E573C30}"/>
    <cellStyle name="Comma 20 2 2 2 3 3 3" xfId="6506" xr:uid="{F383BA03-107C-467F-9F8D-09D031610FD1}"/>
    <cellStyle name="Comma 20 2 2 2 3 4" xfId="6507" xr:uid="{6271B95D-0E1C-40C1-B7DA-4F69D0E96FB7}"/>
    <cellStyle name="Comma 20 2 2 2 3 5" xfId="6508" xr:uid="{B43AB65D-BBA0-4CBA-A485-1D905E08F077}"/>
    <cellStyle name="Comma 20 2 2 2 4" xfId="6509" xr:uid="{91EBE8C7-50C2-4C83-BDA0-D060E44F2A3A}"/>
    <cellStyle name="Comma 20 2 2 2 4 2" xfId="6510" xr:uid="{240E6D90-A612-4F9A-A611-6F6644568F6D}"/>
    <cellStyle name="Comma 20 2 2 2 4 2 2" xfId="6511" xr:uid="{9CBC41FC-C502-45FA-B3A9-DA072358E55E}"/>
    <cellStyle name="Comma 20 2 2 2 4 2 3" xfId="6512" xr:uid="{F5CC72CB-E2CD-464A-89FA-BB7C5FE817C7}"/>
    <cellStyle name="Comma 20 2 2 2 4 3" xfId="6513" xr:uid="{2767FDA8-43DF-4C38-BFB8-E0E07414D975}"/>
    <cellStyle name="Comma 20 2 2 2 4 4" xfId="6514" xr:uid="{458C114D-001A-40CE-9CDF-60109B2C9B4D}"/>
    <cellStyle name="Comma 20 2 2 2 5" xfId="6515" xr:uid="{567769AD-DFBF-4AFD-8803-63896B6974F2}"/>
    <cellStyle name="Comma 20 2 2 2 5 2" xfId="6516" xr:uid="{028628C1-5CB8-4AC7-AF3D-A3F43B549A83}"/>
    <cellStyle name="Comma 20 2 2 2 5 3" xfId="6517" xr:uid="{E013C291-4190-4A62-9C3E-067C55A104FB}"/>
    <cellStyle name="Comma 20 2 2 2 6" xfId="6518" xr:uid="{738B59BD-05E3-4D15-B56B-725ACF16A84E}"/>
    <cellStyle name="Comma 20 2 2 2 6 2" xfId="6519" xr:uid="{22D78B7C-5623-45AE-AA9C-57DC94C22ED6}"/>
    <cellStyle name="Comma 20 2 2 2 6 3" xfId="6520" xr:uid="{FF2261F4-FA61-4AFE-972E-AF023E659E22}"/>
    <cellStyle name="Comma 20 2 2 2 7" xfId="6521" xr:uid="{54D6A074-B546-4941-BA1A-A6F51A5B2D5F}"/>
    <cellStyle name="Comma 20 2 2 2 8" xfId="6522" xr:uid="{2F96B027-1AA8-43A0-9CE6-C5F26628D170}"/>
    <cellStyle name="Comma 20 2 2 3" xfId="6523" xr:uid="{FEEF0C08-79B7-4C92-BB0B-ABA3567A7516}"/>
    <cellStyle name="Comma 20 2 2 3 2" xfId="6524" xr:uid="{857C8BA9-9130-44C3-80DA-94CE4707C4A0}"/>
    <cellStyle name="Comma 20 2 2 3 2 2" xfId="6525" xr:uid="{E5888F69-6113-48FC-8258-9A7F59252BA8}"/>
    <cellStyle name="Comma 20 2 2 3 2 2 2" xfId="6526" xr:uid="{12159AAB-790C-4424-AB61-78FB7493221D}"/>
    <cellStyle name="Comma 20 2 2 3 2 2 2 2" xfId="6527" xr:uid="{1A859F95-339F-49FB-9473-AE9E4510B3C0}"/>
    <cellStyle name="Comma 20 2 2 3 2 2 2 2 2" xfId="6528" xr:uid="{52ADD8B0-380C-4AAB-B7F1-9E0A0FF883E2}"/>
    <cellStyle name="Comma 20 2 2 3 2 2 2 2 3" xfId="6529" xr:uid="{043FB72D-DF9E-4027-B8A4-368EEB6D9D3F}"/>
    <cellStyle name="Comma 20 2 2 3 2 2 2 3" xfId="6530" xr:uid="{D9CFC4E6-290D-4A0F-8820-EF2F190C56FC}"/>
    <cellStyle name="Comma 20 2 2 3 2 2 2 4" xfId="6531" xr:uid="{398B4C5C-77A0-44FF-AD3A-121D2BD60E94}"/>
    <cellStyle name="Comma 20 2 2 3 2 2 3" xfId="6532" xr:uid="{B996BF40-9859-40A6-AF86-E144D63D40E5}"/>
    <cellStyle name="Comma 20 2 2 3 2 2 3 2" xfId="6533" xr:uid="{CB34FCC7-ED42-4F70-AC83-64D0528CA517}"/>
    <cellStyle name="Comma 20 2 2 3 2 2 3 3" xfId="6534" xr:uid="{783F92B3-189E-4981-AD4F-B17747DBCAFC}"/>
    <cellStyle name="Comma 20 2 2 3 2 2 4" xfId="6535" xr:uid="{21EC2ECA-53F8-4847-8D71-6E40A53B149D}"/>
    <cellStyle name="Comma 20 2 2 3 2 2 5" xfId="6536" xr:uid="{C16CF7C4-0F50-4B1E-AF1E-2F3CBEADA23E}"/>
    <cellStyle name="Comma 20 2 2 3 2 3" xfId="6537" xr:uid="{3F799247-382D-4BB7-A1AC-F69AC6D483D1}"/>
    <cellStyle name="Comma 20 2 2 3 2 3 2" xfId="6538" xr:uid="{6382C93C-5D3C-4308-B0EE-20D32F7A43EC}"/>
    <cellStyle name="Comma 20 2 2 3 2 3 2 2" xfId="6539" xr:uid="{01AFD5B2-A3CD-47F0-A7F8-51039D605066}"/>
    <cellStyle name="Comma 20 2 2 3 2 3 2 3" xfId="6540" xr:uid="{D3B37AB8-A206-42B3-82BC-519B9CDB312D}"/>
    <cellStyle name="Comma 20 2 2 3 2 3 3" xfId="6541" xr:uid="{5B63A635-3449-4B0F-A2BF-A192BBD268EF}"/>
    <cellStyle name="Comma 20 2 2 3 2 3 4" xfId="6542" xr:uid="{91F566FA-ECF5-46C8-93D8-75CF63788ACA}"/>
    <cellStyle name="Comma 20 2 2 3 2 4" xfId="6543" xr:uid="{1C086E85-692C-45CE-AE9D-58DEE79BF14D}"/>
    <cellStyle name="Comma 20 2 2 3 2 4 2" xfId="6544" xr:uid="{27302261-5D8D-4306-BF6A-1D30530BDA75}"/>
    <cellStyle name="Comma 20 2 2 3 2 4 3" xfId="6545" xr:uid="{AA14EA6C-3740-43A5-94C2-B4D7695C7DE8}"/>
    <cellStyle name="Comma 20 2 2 3 2 5" xfId="6546" xr:uid="{274BE503-7001-4EA6-A007-C6D11D08EE8B}"/>
    <cellStyle name="Comma 20 2 2 3 2 6" xfId="6547" xr:uid="{C82FCFB2-D034-402D-BD10-753B5BE9016B}"/>
    <cellStyle name="Comma 20 2 2 3 3" xfId="6548" xr:uid="{A7DFC4C7-544E-487A-98B0-EB12C1A040E4}"/>
    <cellStyle name="Comma 20 2 2 3 3 2" xfId="6549" xr:uid="{C01129F3-44CC-4A32-95D8-4DC1DCA8DC4E}"/>
    <cellStyle name="Comma 20 2 2 3 3 2 2" xfId="6550" xr:uid="{D737C0EC-6A9F-496D-88E3-1CB0DFDC542E}"/>
    <cellStyle name="Comma 20 2 2 3 3 2 2 2" xfId="6551" xr:uid="{F17B2B05-DA50-4660-91B0-F16BE5734D9C}"/>
    <cellStyle name="Comma 20 2 2 3 3 2 2 3" xfId="6552" xr:uid="{14D458A5-AFAC-474B-B7F8-25D91B346FF6}"/>
    <cellStyle name="Comma 20 2 2 3 3 2 3" xfId="6553" xr:uid="{325FDEEF-6D33-44D5-A1FE-2BA37A541C7F}"/>
    <cellStyle name="Comma 20 2 2 3 3 2 4" xfId="6554" xr:uid="{941A2B40-848E-49CA-AAA2-6B5CDA6BD30C}"/>
    <cellStyle name="Comma 20 2 2 3 3 3" xfId="6555" xr:uid="{5761D019-EF01-4009-9577-DB28E6006DC1}"/>
    <cellStyle name="Comma 20 2 2 3 3 3 2" xfId="6556" xr:uid="{C5B2C447-8665-483E-A724-31C9D520B96F}"/>
    <cellStyle name="Comma 20 2 2 3 3 3 3" xfId="6557" xr:uid="{B834BB84-785B-419E-A8F2-623CE665A9BA}"/>
    <cellStyle name="Comma 20 2 2 3 3 4" xfId="6558" xr:uid="{E04E26AF-96AF-4726-B2A8-CBA3EA8CFC2C}"/>
    <cellStyle name="Comma 20 2 2 3 3 5" xfId="6559" xr:uid="{B2CAAB83-2693-4278-8E02-ECFBEAC25E91}"/>
    <cellStyle name="Comma 20 2 2 3 4" xfId="6560" xr:uid="{7351FB25-C7F3-425A-93BD-A3458BD0DAC1}"/>
    <cellStyle name="Comma 20 2 2 3 4 2" xfId="6561" xr:uid="{010C91FC-2037-4C21-A8A4-8B85A35BD10B}"/>
    <cellStyle name="Comma 20 2 2 3 4 2 2" xfId="6562" xr:uid="{43238636-E6F3-4677-B936-FE4406AAC6E3}"/>
    <cellStyle name="Comma 20 2 2 3 4 2 3" xfId="6563" xr:uid="{FF5F3A28-180C-439D-B228-1C34D7865D9E}"/>
    <cellStyle name="Comma 20 2 2 3 4 3" xfId="6564" xr:uid="{86125CFD-6911-433F-B1A5-A581764A971E}"/>
    <cellStyle name="Comma 20 2 2 3 4 4" xfId="6565" xr:uid="{09BD0CFF-AF85-4BF7-87BF-87D9B8CE329D}"/>
    <cellStyle name="Comma 20 2 2 3 5" xfId="6566" xr:uid="{EA91AF9E-0E6F-4BDF-BCED-145F0F376346}"/>
    <cellStyle name="Comma 20 2 2 3 5 2" xfId="6567" xr:uid="{329A613E-67A7-43CA-9189-10A8F129DDC0}"/>
    <cellStyle name="Comma 20 2 2 3 5 3" xfId="6568" xr:uid="{5041CD54-B8F8-40DE-ADE1-43B315470E44}"/>
    <cellStyle name="Comma 20 2 2 3 6" xfId="6569" xr:uid="{424654CA-0256-432F-9D94-2A3CB0472CBB}"/>
    <cellStyle name="Comma 20 2 2 3 7" xfId="6570" xr:uid="{35F1DCFB-105E-405A-B5AC-9AB6D5A27320}"/>
    <cellStyle name="Comma 20 2 2 4" xfId="6571" xr:uid="{AC0B6CF4-A1DF-476A-8127-42EB1CA26F87}"/>
    <cellStyle name="Comma 20 2 2 4 2" xfId="6572" xr:uid="{BEC3895C-C2D5-4FE7-B0FB-AE5200FC2B1E}"/>
    <cellStyle name="Comma 20 2 2 4 2 2" xfId="6573" xr:uid="{959C3994-3EC9-473F-8AB2-BDBBF06609B4}"/>
    <cellStyle name="Comma 20 2 2 4 2 2 2" xfId="6574" xr:uid="{19EF2089-A75D-4FFE-B5BC-4EDF8E363C7C}"/>
    <cellStyle name="Comma 20 2 2 4 2 2 2 2" xfId="6575" xr:uid="{9AACFDBC-166D-401B-A79F-AF8A8B9784DF}"/>
    <cellStyle name="Comma 20 2 2 4 2 2 2 3" xfId="6576" xr:uid="{6E86FC6B-6A58-46BE-B6D3-F5D78FF266CD}"/>
    <cellStyle name="Comma 20 2 2 4 2 2 3" xfId="6577" xr:uid="{48B8EDD6-D2C4-4989-ADB2-87E33E2E7E5B}"/>
    <cellStyle name="Comma 20 2 2 4 2 2 4" xfId="6578" xr:uid="{23491FAF-6A86-487A-87BB-17BF2FED5B52}"/>
    <cellStyle name="Comma 20 2 2 4 2 3" xfId="6579" xr:uid="{B670CE29-A146-4547-AD4A-D8EE01F478C5}"/>
    <cellStyle name="Comma 20 2 2 4 2 3 2" xfId="6580" xr:uid="{9E0B928C-E824-4041-B503-D978430A628E}"/>
    <cellStyle name="Comma 20 2 2 4 2 3 3" xfId="6581" xr:uid="{542D0571-00A5-47B2-A8D5-7D082E32A221}"/>
    <cellStyle name="Comma 20 2 2 4 2 4" xfId="6582" xr:uid="{B34DE3D0-6B9A-4F93-9E15-D3DAFA864455}"/>
    <cellStyle name="Comma 20 2 2 4 2 5" xfId="6583" xr:uid="{960DD130-ADAE-49C4-881C-DFC8BB964A99}"/>
    <cellStyle name="Comma 20 2 2 4 3" xfId="6584" xr:uid="{94B77F41-E5E3-43C2-A56B-5F7D7A2C3C90}"/>
    <cellStyle name="Comma 20 2 2 4 3 2" xfId="6585" xr:uid="{B263E843-B3DD-40BD-8D2C-C34F2CA8BABA}"/>
    <cellStyle name="Comma 20 2 2 4 3 2 2" xfId="6586" xr:uid="{B861D2DB-B5A8-4D6B-A823-23B44F424305}"/>
    <cellStyle name="Comma 20 2 2 4 3 2 3" xfId="6587" xr:uid="{9E176331-662F-4B26-AA3B-1BACB263C39B}"/>
    <cellStyle name="Comma 20 2 2 4 3 3" xfId="6588" xr:uid="{7EF25BFC-C9AB-468A-A664-3A550752AE32}"/>
    <cellStyle name="Comma 20 2 2 4 3 4" xfId="6589" xr:uid="{3D595A4A-9C27-44EB-A03D-1BE079B92897}"/>
    <cellStyle name="Comma 20 2 2 4 4" xfId="6590" xr:uid="{E9DA5B77-6C0B-4923-B4D7-98B613B1A422}"/>
    <cellStyle name="Comma 20 2 2 4 4 2" xfId="6591" xr:uid="{0F6BC3CD-9574-457D-8601-0D76A56EE557}"/>
    <cellStyle name="Comma 20 2 2 4 4 3" xfId="6592" xr:uid="{C1081BC7-0C63-4F78-B892-A650CB39CD74}"/>
    <cellStyle name="Comma 20 2 2 4 5" xfId="6593" xr:uid="{02D24781-74E7-4CBE-8112-B4439A05212E}"/>
    <cellStyle name="Comma 20 2 2 4 6" xfId="6594" xr:uid="{1DF17426-4B44-4CBD-B876-1C4FD8D05D2A}"/>
    <cellStyle name="Comma 20 2 2 5" xfId="6595" xr:uid="{AD4F34D1-242D-499A-9391-93BFEA42BD7A}"/>
    <cellStyle name="Comma 20 2 2 5 2" xfId="6596" xr:uid="{AE691611-A65F-4B05-9EC8-E3E034D89E6E}"/>
    <cellStyle name="Comma 20 2 2 5 2 2" xfId="6597" xr:uid="{2319F615-5FFE-429F-B231-3EDCAB726C29}"/>
    <cellStyle name="Comma 20 2 2 5 2 2 2" xfId="6598" xr:uid="{F3222C2A-8FB6-45C1-8D6B-F30B85029228}"/>
    <cellStyle name="Comma 20 2 2 5 2 2 3" xfId="6599" xr:uid="{87AC795F-B2FD-412D-82BD-6BCFC4B4E222}"/>
    <cellStyle name="Comma 20 2 2 5 2 3" xfId="6600" xr:uid="{D40DE36D-A060-4DBF-B056-A97D93328C41}"/>
    <cellStyle name="Comma 20 2 2 5 2 4" xfId="6601" xr:uid="{D8C77B58-74D1-4272-9D43-0623B6F5D183}"/>
    <cellStyle name="Comma 20 2 2 5 3" xfId="6602" xr:uid="{4A08B9EA-B577-4AEA-9C27-5D2F7B679F22}"/>
    <cellStyle name="Comma 20 2 2 5 3 2" xfId="6603" xr:uid="{0B04421F-64C3-4BF2-A1AE-857A630FB291}"/>
    <cellStyle name="Comma 20 2 2 5 3 3" xfId="6604" xr:uid="{EE2F1EE3-CA15-4895-8B6F-317D902B7496}"/>
    <cellStyle name="Comma 20 2 2 5 4" xfId="6605" xr:uid="{AE0CC861-6A35-4EA7-A9FD-59E95B4366CF}"/>
    <cellStyle name="Comma 20 2 2 5 5" xfId="6606" xr:uid="{9356160D-C778-41E1-9CC5-D4B0E297C3EB}"/>
    <cellStyle name="Comma 20 2 2 6" xfId="6607" xr:uid="{6E884315-02AC-4CA6-935E-FDE79C201063}"/>
    <cellStyle name="Comma 20 2 2 6 2" xfId="6608" xr:uid="{5DF7AD8B-12C1-4C33-B446-B4DAE33EC5CB}"/>
    <cellStyle name="Comma 20 2 2 6 2 2" xfId="6609" xr:uid="{628335CC-2966-4F15-8760-4056522B2559}"/>
    <cellStyle name="Comma 20 2 2 6 2 3" xfId="6610" xr:uid="{949FE787-F3B2-4E74-861E-F3232BB1CE35}"/>
    <cellStyle name="Comma 20 2 2 6 3" xfId="6611" xr:uid="{F6C4C1D7-8611-4D14-B70F-BFEBFA6295F8}"/>
    <cellStyle name="Comma 20 2 2 6 4" xfId="6612" xr:uid="{FB1302DE-45A6-4705-9B18-87BCF560400B}"/>
    <cellStyle name="Comma 20 2 2 7" xfId="6613" xr:uid="{1FEF7652-851A-4F21-8564-56769EC611D1}"/>
    <cellStyle name="Comma 20 2 2 7 2" xfId="6614" xr:uid="{A51CB99D-4401-4772-A59B-309ADF361FEB}"/>
    <cellStyle name="Comma 20 2 2 7 3" xfId="6615" xr:uid="{9058D429-F87F-48CB-BF33-0BE063B064EC}"/>
    <cellStyle name="Comma 20 2 2 8" xfId="6616" xr:uid="{103E8B94-F70A-4B88-BCC6-C2FB5810533C}"/>
    <cellStyle name="Comma 20 2 2 8 2" xfId="6617" xr:uid="{D7C6804A-E4C7-47DA-A086-18CE43C6AF64}"/>
    <cellStyle name="Comma 20 2 2 8 3" xfId="6618" xr:uid="{CDE6F01B-70AA-41BC-912E-DE8C8CAE9288}"/>
    <cellStyle name="Comma 20 2 2 9" xfId="6619" xr:uid="{9BE3AF72-F1F1-4CE0-BC09-78261317C381}"/>
    <cellStyle name="Comma 20 2 3" xfId="6620" xr:uid="{DFCD62FD-ACDE-4208-A1EC-898B9AEDA6A9}"/>
    <cellStyle name="Comma 20 2 3 2" xfId="6621" xr:uid="{74FAD19B-448D-476D-A1FE-90E34F1272D4}"/>
    <cellStyle name="Comma 20 2 3 2 2" xfId="6622" xr:uid="{D00C34FD-9812-4B60-8BD4-E9268DE2417F}"/>
    <cellStyle name="Comma 20 2 3 2 2 2" xfId="6623" xr:uid="{02B2E020-94DE-4BB7-9D4E-E4AD7522D32A}"/>
    <cellStyle name="Comma 20 2 3 2 2 2 2" xfId="6624" xr:uid="{9D39FD80-E01C-4191-8759-5CCD19CFC10B}"/>
    <cellStyle name="Comma 20 2 3 2 2 2 2 2" xfId="6625" xr:uid="{6BEE3494-4366-4DEF-8881-605DE95D3ED5}"/>
    <cellStyle name="Comma 20 2 3 2 2 2 2 3" xfId="6626" xr:uid="{870325A9-4079-4B3E-91E8-2C5BA6DF3B32}"/>
    <cellStyle name="Comma 20 2 3 2 2 2 3" xfId="6627" xr:uid="{CABB1F2B-55D6-4DDD-8EE8-16F401452D4B}"/>
    <cellStyle name="Comma 20 2 3 2 2 2 4" xfId="6628" xr:uid="{56029644-11F2-4586-817F-3559103D72E9}"/>
    <cellStyle name="Comma 20 2 3 2 2 3" xfId="6629" xr:uid="{4AAA9927-3C6D-45A7-BA2E-FD874C1CDC04}"/>
    <cellStyle name="Comma 20 2 3 2 2 3 2" xfId="6630" xr:uid="{301A64A2-24F7-46A8-93ED-4D6055F58D19}"/>
    <cellStyle name="Comma 20 2 3 2 2 3 3" xfId="6631" xr:uid="{C44FB7E2-B418-4DAA-8B39-0E0FFD4F02CF}"/>
    <cellStyle name="Comma 20 2 3 2 2 4" xfId="6632" xr:uid="{374CE083-9C41-405A-92AA-D9C2BC0AE754}"/>
    <cellStyle name="Comma 20 2 3 2 2 5" xfId="6633" xr:uid="{476BE13A-04E6-4D8F-A223-0B7CA89307D5}"/>
    <cellStyle name="Comma 20 2 3 2 3" xfId="6634" xr:uid="{E1AAC09C-5A2B-4821-9425-4505D2B1285F}"/>
    <cellStyle name="Comma 20 2 3 2 3 2" xfId="6635" xr:uid="{49CB8720-F09C-427F-9E5C-C8BA703C60DD}"/>
    <cellStyle name="Comma 20 2 3 2 3 2 2" xfId="6636" xr:uid="{D70FE7D8-CE0D-44D6-9C89-1D4BD6E16D2A}"/>
    <cellStyle name="Comma 20 2 3 2 3 2 3" xfId="6637" xr:uid="{BD563317-01DA-491E-9FAE-7FCF84969BE2}"/>
    <cellStyle name="Comma 20 2 3 2 3 3" xfId="6638" xr:uid="{9B7532D7-7AC1-4440-8EA1-1A00D2C8ED2F}"/>
    <cellStyle name="Comma 20 2 3 2 3 4" xfId="6639" xr:uid="{017DA1C1-D74C-468D-B546-DCACB2FF1B45}"/>
    <cellStyle name="Comma 20 2 3 2 4" xfId="6640" xr:uid="{0892C0C6-6F64-49A9-B735-21CC3A1C4327}"/>
    <cellStyle name="Comma 20 2 3 2 4 2" xfId="6641" xr:uid="{114D0B50-AF77-4515-A94A-770F3D6F39BC}"/>
    <cellStyle name="Comma 20 2 3 2 4 3" xfId="6642" xr:uid="{7CC4BDB4-5305-4393-B4DB-AF2BF13D4649}"/>
    <cellStyle name="Comma 20 2 3 2 5" xfId="6643" xr:uid="{CFCEB7D2-FB3F-4606-BA2C-1F20110469F9}"/>
    <cellStyle name="Comma 20 2 3 2 6" xfId="6644" xr:uid="{E93874D9-5D7A-410E-99B2-8096AB62E6EB}"/>
    <cellStyle name="Comma 20 2 3 3" xfId="6645" xr:uid="{9ED6A4C8-5D34-482A-A2DE-DCFD5236D302}"/>
    <cellStyle name="Comma 20 2 3 3 2" xfId="6646" xr:uid="{5EBDC905-609A-4AB2-89D6-AD69197711A7}"/>
    <cellStyle name="Comma 20 2 3 3 2 2" xfId="6647" xr:uid="{F85076BC-743D-4874-B12C-ED96D1390271}"/>
    <cellStyle name="Comma 20 2 3 3 2 2 2" xfId="6648" xr:uid="{033C1BB9-C91D-4CF5-AAC2-74AB7361470A}"/>
    <cellStyle name="Comma 20 2 3 3 2 2 3" xfId="6649" xr:uid="{0C73F42F-0388-418C-A86C-1E418A879E50}"/>
    <cellStyle name="Comma 20 2 3 3 2 3" xfId="6650" xr:uid="{5E2FA02B-09CE-4C29-BD79-93DCB34DB069}"/>
    <cellStyle name="Comma 20 2 3 3 2 4" xfId="6651" xr:uid="{44E4FA88-A840-4714-8BA3-2566E659E427}"/>
    <cellStyle name="Comma 20 2 3 3 3" xfId="6652" xr:uid="{1F074103-7499-4682-ADDD-8F46EEE48835}"/>
    <cellStyle name="Comma 20 2 3 3 3 2" xfId="6653" xr:uid="{3283BD8D-A0A8-40D7-8928-78F77268F993}"/>
    <cellStyle name="Comma 20 2 3 3 3 3" xfId="6654" xr:uid="{2B764BD8-0D88-437A-AD01-B17B29EC1C8E}"/>
    <cellStyle name="Comma 20 2 3 3 4" xfId="6655" xr:uid="{ED01C85E-5C68-4F39-96DF-3BF654B1F32C}"/>
    <cellStyle name="Comma 20 2 3 3 5" xfId="6656" xr:uid="{9818A63B-18DD-4528-B9C5-47BBC9582A04}"/>
    <cellStyle name="Comma 20 2 3 4" xfId="6657" xr:uid="{6310DB35-37C8-4D54-A999-B0843A89E5AE}"/>
    <cellStyle name="Comma 20 2 3 4 2" xfId="6658" xr:uid="{22C53963-2D85-4F35-9D56-2917CE7C0F78}"/>
    <cellStyle name="Comma 20 2 3 4 2 2" xfId="6659" xr:uid="{32B5E820-D8FB-46B1-AC09-8C771790AEF0}"/>
    <cellStyle name="Comma 20 2 3 4 2 3" xfId="6660" xr:uid="{30DAE43C-0AB8-4EB6-AD08-8C6B7608188C}"/>
    <cellStyle name="Comma 20 2 3 4 3" xfId="6661" xr:uid="{F2357305-5A1C-4511-8EA9-E48491736D3D}"/>
    <cellStyle name="Comma 20 2 3 4 4" xfId="6662" xr:uid="{26CAB3A4-1F95-40F9-B596-FA823EBAEADB}"/>
    <cellStyle name="Comma 20 2 3 5" xfId="6663" xr:uid="{C5E6D3B9-6192-4CA1-BF07-990B585CCA43}"/>
    <cellStyle name="Comma 20 2 3 5 2" xfId="6664" xr:uid="{FE32D2C7-4AF0-45B3-96D7-5D50AB55C456}"/>
    <cellStyle name="Comma 20 2 3 5 3" xfId="6665" xr:uid="{A6083B7C-9675-4561-AAF8-D6618BDD9D98}"/>
    <cellStyle name="Comma 20 2 3 6" xfId="6666" xr:uid="{4721B2A1-6BD2-4100-9D03-844A7BE4DD09}"/>
    <cellStyle name="Comma 20 2 3 7" xfId="6667" xr:uid="{7399C19D-80A3-44FA-9499-719C34C47577}"/>
    <cellStyle name="Comma 20 2 4" xfId="6668" xr:uid="{7B1F54F4-8738-40DC-985D-56587229D8BD}"/>
    <cellStyle name="Comma 20 2 4 2" xfId="6669" xr:uid="{945F425F-237E-4802-AF8F-F52EE1F359C9}"/>
    <cellStyle name="Comma 20 2 4 2 2" xfId="6670" xr:uid="{9CC5AA9D-E408-43C1-BEDD-F1ECCBE88D7E}"/>
    <cellStyle name="Comma 20 2 4 2 2 2" xfId="6671" xr:uid="{2282D976-1983-4B86-BFCF-3BF25F43EB4D}"/>
    <cellStyle name="Comma 20 2 4 2 2 2 2" xfId="6672" xr:uid="{FED4A5A3-754B-4D55-AE16-11C1F40E7196}"/>
    <cellStyle name="Comma 20 2 4 2 2 2 2 2" xfId="6673" xr:uid="{9A55A0E8-7FA2-4618-A1F4-8E118C23FD1F}"/>
    <cellStyle name="Comma 20 2 4 2 2 2 2 3" xfId="6674" xr:uid="{FBE6693C-ECE5-47FE-B36E-F0FFF2CFA9A5}"/>
    <cellStyle name="Comma 20 2 4 2 2 2 3" xfId="6675" xr:uid="{F66FB186-DE8C-4BF6-A803-C3B628729288}"/>
    <cellStyle name="Comma 20 2 4 2 2 2 4" xfId="6676" xr:uid="{6AB97DDD-5D50-48ED-B6D8-C999C462F015}"/>
    <cellStyle name="Comma 20 2 4 2 2 3" xfId="6677" xr:uid="{DE6BDF52-3439-4CD3-9CD8-820BA3F7F805}"/>
    <cellStyle name="Comma 20 2 4 2 2 3 2" xfId="6678" xr:uid="{4F26A5B7-E570-4EEA-869D-F506C921F215}"/>
    <cellStyle name="Comma 20 2 4 2 2 3 3" xfId="6679" xr:uid="{368FE5E5-E922-42D5-8E3E-FA2F53710112}"/>
    <cellStyle name="Comma 20 2 4 2 2 4" xfId="6680" xr:uid="{9258A979-B8E3-45E7-813E-ACCD8A64C744}"/>
    <cellStyle name="Comma 20 2 4 2 2 5" xfId="6681" xr:uid="{A0173CF7-B834-4ED4-963B-9038A3AB4DA1}"/>
    <cellStyle name="Comma 20 2 4 2 3" xfId="6682" xr:uid="{7CA0BB22-B17E-4F12-BE57-7BAED47A5541}"/>
    <cellStyle name="Comma 20 2 4 2 3 2" xfId="6683" xr:uid="{FDF764A2-DF34-4A6E-BB45-1441562829F0}"/>
    <cellStyle name="Comma 20 2 4 2 3 2 2" xfId="6684" xr:uid="{9B8C869F-7CF2-4F67-B553-80246E2FA0BD}"/>
    <cellStyle name="Comma 20 2 4 2 3 2 3" xfId="6685" xr:uid="{7219D49C-6A62-4CBA-B3B8-1CD787E16A7D}"/>
    <cellStyle name="Comma 20 2 4 2 3 3" xfId="6686" xr:uid="{2D03985E-3B8B-4E10-82E5-DEB2D08C4926}"/>
    <cellStyle name="Comma 20 2 4 2 3 4" xfId="6687" xr:uid="{03404B14-A356-485C-826F-06D197A0D23F}"/>
    <cellStyle name="Comma 20 2 4 2 4" xfId="6688" xr:uid="{6493B77E-A0C5-4FC0-9062-9D70E0A5369D}"/>
    <cellStyle name="Comma 20 2 4 2 4 2" xfId="6689" xr:uid="{BEA6AF98-B77D-477C-8BAA-F3855F613A54}"/>
    <cellStyle name="Comma 20 2 4 2 4 3" xfId="6690" xr:uid="{8608E3FD-D5B5-48F3-A712-08BF8F2E1A33}"/>
    <cellStyle name="Comma 20 2 4 2 5" xfId="6691" xr:uid="{8E611947-1AE8-4084-BC89-2E7CE0231C6A}"/>
    <cellStyle name="Comma 20 2 4 2 6" xfId="6692" xr:uid="{B909A12C-907F-4B3F-847C-A2A7B636E5F0}"/>
    <cellStyle name="Comma 20 2 4 3" xfId="6693" xr:uid="{A4AAE897-00E7-4B86-910A-6E0EFA26F781}"/>
    <cellStyle name="Comma 20 2 4 3 2" xfId="6694" xr:uid="{DEBA1E75-EF84-4DE3-BC58-B8BF65068200}"/>
    <cellStyle name="Comma 20 2 4 3 2 2" xfId="6695" xr:uid="{6A112253-17F4-4AF1-86DC-801720DC56DB}"/>
    <cellStyle name="Comma 20 2 4 3 2 2 2" xfId="6696" xr:uid="{E2FC03E6-EDC8-4CF7-9ACC-E7FCA7B854F9}"/>
    <cellStyle name="Comma 20 2 4 3 2 2 3" xfId="6697" xr:uid="{89BCB61C-6B45-4399-9A04-B0C2F8128F99}"/>
    <cellStyle name="Comma 20 2 4 3 2 3" xfId="6698" xr:uid="{69C7C103-F006-4A76-8C77-C76117C55102}"/>
    <cellStyle name="Comma 20 2 4 3 2 4" xfId="6699" xr:uid="{7404F028-1A76-41CE-B811-937E202A955C}"/>
    <cellStyle name="Comma 20 2 4 3 3" xfId="6700" xr:uid="{D34E7383-46B6-47DC-9A77-D31FF2C78248}"/>
    <cellStyle name="Comma 20 2 4 3 3 2" xfId="6701" xr:uid="{42C57E5F-46B3-47FF-894F-FBCF5379E1FD}"/>
    <cellStyle name="Comma 20 2 4 3 3 3" xfId="6702" xr:uid="{6F395C9C-C1E1-4369-8E6D-6C1431EBDDD9}"/>
    <cellStyle name="Comma 20 2 4 3 4" xfId="6703" xr:uid="{8F59E771-220D-4EB3-815B-916284DC5719}"/>
    <cellStyle name="Comma 20 2 4 3 5" xfId="6704" xr:uid="{37E7E49F-2984-4C8F-9EB8-1DC77F7047B6}"/>
    <cellStyle name="Comma 20 2 4 4" xfId="6705" xr:uid="{529D9403-64EE-4D02-AA7C-35E7F9DA575F}"/>
    <cellStyle name="Comma 20 2 4 4 2" xfId="6706" xr:uid="{8107E7C0-723B-43D1-9993-CFE68216782A}"/>
    <cellStyle name="Comma 20 2 4 4 2 2" xfId="6707" xr:uid="{82C26070-1792-4B23-B058-9DEC0D2A46EF}"/>
    <cellStyle name="Comma 20 2 4 4 2 3" xfId="6708" xr:uid="{DA790377-F654-4577-8FA7-78BF18FB013E}"/>
    <cellStyle name="Comma 20 2 4 4 3" xfId="6709" xr:uid="{F3E63E2A-A571-4701-9D6B-33C351720335}"/>
    <cellStyle name="Comma 20 2 4 4 4" xfId="6710" xr:uid="{5500E90A-F8E5-459D-8E05-D57616114F80}"/>
    <cellStyle name="Comma 20 2 4 5" xfId="6711" xr:uid="{6EB073F1-F999-4575-B0BC-2AFCE6639595}"/>
    <cellStyle name="Comma 20 2 4 5 2" xfId="6712" xr:uid="{012CEE2A-AFD0-4995-AED7-B6E300B9CD0F}"/>
    <cellStyle name="Comma 20 2 4 5 3" xfId="6713" xr:uid="{0CD90D97-F66E-4FDC-957F-12AA1B9C7C68}"/>
    <cellStyle name="Comma 20 2 4 6" xfId="6714" xr:uid="{B652BA4E-EA41-400A-A45A-F68B7F39FA1B}"/>
    <cellStyle name="Comma 20 2 4 7" xfId="6715" xr:uid="{90C48920-AA19-4CA2-88DB-6A7903FF25BF}"/>
    <cellStyle name="Comma 20 2 5" xfId="6716" xr:uid="{110AC3E9-953B-4DD3-9C4A-5A5A5EDBF16B}"/>
    <cellStyle name="Comma 20 2 5 2" xfId="6717" xr:uid="{7FFC9E10-10FA-4580-86FC-2A06DBE6BC71}"/>
    <cellStyle name="Comma 20 2 5 2 2" xfId="6718" xr:uid="{BB615F63-60F9-4E16-8625-051F38866AB7}"/>
    <cellStyle name="Comma 20 2 5 2 2 2" xfId="6719" xr:uid="{DDAEA5F2-08E9-4123-9893-BCE53E84AF98}"/>
    <cellStyle name="Comma 20 2 5 2 2 2 2" xfId="6720" xr:uid="{D987DDFC-AE34-4C6E-95DC-91B900AF1280}"/>
    <cellStyle name="Comma 20 2 5 2 2 2 3" xfId="6721" xr:uid="{9956670E-3E6C-4656-8293-D59FB51C4AA3}"/>
    <cellStyle name="Comma 20 2 5 2 2 3" xfId="6722" xr:uid="{11ADDC84-E618-4B1B-BB8B-7852B6D91B88}"/>
    <cellStyle name="Comma 20 2 5 2 2 4" xfId="6723" xr:uid="{8C02D080-54D1-4403-A4D1-1659F595B27C}"/>
    <cellStyle name="Comma 20 2 5 2 3" xfId="6724" xr:uid="{474626C1-3487-42EA-B7EC-BB50C994519A}"/>
    <cellStyle name="Comma 20 2 5 2 3 2" xfId="6725" xr:uid="{925296D3-9257-4B42-825C-E83DF285CCCA}"/>
    <cellStyle name="Comma 20 2 5 2 3 3" xfId="6726" xr:uid="{03F34B98-3D6D-4BC9-88DC-BC7ADD63F3D7}"/>
    <cellStyle name="Comma 20 2 5 2 4" xfId="6727" xr:uid="{BD39984B-9B69-44B9-A998-FD91218885C5}"/>
    <cellStyle name="Comma 20 2 5 2 5" xfId="6728" xr:uid="{0DFFF431-EE8A-4368-B794-A6400F4C167D}"/>
    <cellStyle name="Comma 20 2 5 3" xfId="6729" xr:uid="{210C3F95-ECA3-4A41-8132-A1A1EFB6BB65}"/>
    <cellStyle name="Comma 20 2 5 3 2" xfId="6730" xr:uid="{66358F3A-65CE-4D35-ACE2-478CF2F254E1}"/>
    <cellStyle name="Comma 20 2 5 3 2 2" xfId="6731" xr:uid="{727F5627-3F18-46AD-AA15-C69B74139671}"/>
    <cellStyle name="Comma 20 2 5 3 2 3" xfId="6732" xr:uid="{482EE3C1-3AA2-4F9D-B04A-3B28A272B6E5}"/>
    <cellStyle name="Comma 20 2 5 3 3" xfId="6733" xr:uid="{4577F530-84A1-4608-B6F8-2AA8CE508E87}"/>
    <cellStyle name="Comma 20 2 5 3 4" xfId="6734" xr:uid="{50448B7F-1B12-4137-871C-0A37BF23CEDF}"/>
    <cellStyle name="Comma 20 2 5 4" xfId="6735" xr:uid="{0EE447DA-7247-43BE-BE71-8C9B6FF6B4D6}"/>
    <cellStyle name="Comma 20 2 5 4 2" xfId="6736" xr:uid="{5071152F-185B-4E44-9205-006513598593}"/>
    <cellStyle name="Comma 20 2 5 4 3" xfId="6737" xr:uid="{7685678C-3E80-4E4B-A21F-0FC0113C8E19}"/>
    <cellStyle name="Comma 20 2 5 5" xfId="6738" xr:uid="{874D06CF-06EA-4447-A182-5B323B97837B}"/>
    <cellStyle name="Comma 20 2 5 6" xfId="6739" xr:uid="{63856A3D-A303-4D5E-BD66-C52B8AB83739}"/>
    <cellStyle name="Comma 20 2 6" xfId="6740" xr:uid="{0B6BF8C6-98EB-4D46-8A4D-2D54C88E0BCA}"/>
    <cellStyle name="Comma 20 2 6 2" xfId="6741" xr:uid="{67EBE709-51C4-457D-8695-BD27D6FACADB}"/>
    <cellStyle name="Comma 20 2 6 2 2" xfId="6742" xr:uid="{FE39116B-09BB-45F6-86E2-C836988A9A19}"/>
    <cellStyle name="Comma 20 2 6 2 2 2" xfId="6743" xr:uid="{1BDC811F-FD84-43CC-B9F2-578AB726AAD8}"/>
    <cellStyle name="Comma 20 2 6 2 2 3" xfId="6744" xr:uid="{E191E1F3-B1E7-42F4-B739-A8E71455E678}"/>
    <cellStyle name="Comma 20 2 6 2 3" xfId="6745" xr:uid="{C0B30A48-9CE3-4E00-8D4F-BD61BD2B261D}"/>
    <cellStyle name="Comma 20 2 6 2 4" xfId="6746" xr:uid="{0F6F9FED-8943-406A-A559-FDA604161D40}"/>
    <cellStyle name="Comma 20 2 6 3" xfId="6747" xr:uid="{5168F65C-9D6D-49AE-A57D-6D11429DEB3C}"/>
    <cellStyle name="Comma 20 2 6 3 2" xfId="6748" xr:uid="{60CEB296-28F3-418F-8A6F-7768D3CA475E}"/>
    <cellStyle name="Comma 20 2 6 3 3" xfId="6749" xr:uid="{B19DD590-BE74-400F-9BAB-6825294B3AE2}"/>
    <cellStyle name="Comma 20 2 6 4" xfId="6750" xr:uid="{67BFB59E-3657-40B7-85C7-C296D38A9B0B}"/>
    <cellStyle name="Comma 20 2 6 5" xfId="6751" xr:uid="{C0E38ADD-8377-475E-98C2-BD6147544941}"/>
    <cellStyle name="Comma 20 2 7" xfId="6752" xr:uid="{B4382DDA-1C2C-4C8C-BD3A-F0109C461925}"/>
    <cellStyle name="Comma 20 2 7 2" xfId="6753" xr:uid="{E7959C6C-93E1-43CF-83D6-22DD22A1ADF5}"/>
    <cellStyle name="Comma 20 2 7 2 2" xfId="6754" xr:uid="{7408F912-96A9-4391-8AB8-D6DE9B7C4A8E}"/>
    <cellStyle name="Comma 20 2 7 2 3" xfId="6755" xr:uid="{34FD0A05-C399-4387-9E27-1BF507EF21C9}"/>
    <cellStyle name="Comma 20 2 7 3" xfId="6756" xr:uid="{D7DD3D38-FC33-44F1-BAB4-012785063A84}"/>
    <cellStyle name="Comma 20 2 7 4" xfId="6757" xr:uid="{AE633876-ABDD-4751-B90C-D27D1CBD51F7}"/>
    <cellStyle name="Comma 20 2 8" xfId="6758" xr:uid="{6211FC26-6319-4C77-B708-37FD94CDBD78}"/>
    <cellStyle name="Comma 20 2 8 2" xfId="6759" xr:uid="{24546461-067A-4B59-AF0C-6A8C6C7BDF2E}"/>
    <cellStyle name="Comma 20 2 8 3" xfId="6760" xr:uid="{A1A71032-CCCA-4829-BE02-AC6BC70D66BB}"/>
    <cellStyle name="Comma 20 2 9" xfId="6761" xr:uid="{D4C00CF4-7CD7-44ED-8805-B5CC82662734}"/>
    <cellStyle name="Comma 20 2 9 2" xfId="6762" xr:uid="{B7A31C48-EF24-42AD-AB5A-5350DD54D9B9}"/>
    <cellStyle name="Comma 20 2 9 3" xfId="6763" xr:uid="{25F1B5D4-2700-43CF-9992-C011B6A40E59}"/>
    <cellStyle name="Comma 20 3" xfId="6764" xr:uid="{655B8074-EA7F-4B6B-B7D1-CAD90882905B}"/>
    <cellStyle name="Comma 20 3 10" xfId="6765" xr:uid="{A4E29FB2-10D0-4877-BE2C-212FB56B8F64}"/>
    <cellStyle name="Comma 20 3 2" xfId="6766" xr:uid="{3D93A8C1-2090-4847-98D5-6D1C67221AC0}"/>
    <cellStyle name="Comma 20 3 2 2" xfId="6767" xr:uid="{E55A5AD4-3E3B-4120-9BFF-805C713FD7C5}"/>
    <cellStyle name="Comma 20 3 2 2 2" xfId="6768" xr:uid="{8D51CB12-40FE-4040-808B-17E72A493086}"/>
    <cellStyle name="Comma 20 3 2 2 2 2" xfId="6769" xr:uid="{0A77B21F-CE73-442C-A9C1-FA0D37EDF79C}"/>
    <cellStyle name="Comma 20 3 2 2 2 2 2" xfId="6770" xr:uid="{29148382-2D41-47AB-9766-50150AB25EEB}"/>
    <cellStyle name="Comma 20 3 2 2 2 2 2 2" xfId="6771" xr:uid="{81D3FCC8-A6A3-49B7-BDD3-485F014C2BF8}"/>
    <cellStyle name="Comma 20 3 2 2 2 2 2 3" xfId="6772" xr:uid="{01CD8DFB-86AD-4D67-9ADF-436A6A06642D}"/>
    <cellStyle name="Comma 20 3 2 2 2 2 3" xfId="6773" xr:uid="{03EB6E39-3DF7-4C4B-879A-5BB6DB25F5C7}"/>
    <cellStyle name="Comma 20 3 2 2 2 2 4" xfId="6774" xr:uid="{C0AD8410-4CF9-463F-8401-40F546F3F95F}"/>
    <cellStyle name="Comma 20 3 2 2 2 3" xfId="6775" xr:uid="{7ED9E6FF-A1C9-43EE-AE91-D701332B7DD7}"/>
    <cellStyle name="Comma 20 3 2 2 2 3 2" xfId="6776" xr:uid="{B5D83C8B-F4A3-4B6F-B2EA-AA76F0975DF9}"/>
    <cellStyle name="Comma 20 3 2 2 2 3 3" xfId="6777" xr:uid="{736EB47C-147A-4787-9A6D-E4DFA0822D1B}"/>
    <cellStyle name="Comma 20 3 2 2 2 4" xfId="6778" xr:uid="{78429AD1-9EA3-4F20-8739-E889A7C6BFEF}"/>
    <cellStyle name="Comma 20 3 2 2 2 5" xfId="6779" xr:uid="{6F905BBB-BE05-43D0-AC68-468585E55382}"/>
    <cellStyle name="Comma 20 3 2 2 3" xfId="6780" xr:uid="{EF5E1C21-0B7E-43B3-A453-0DB5363C0926}"/>
    <cellStyle name="Comma 20 3 2 2 3 2" xfId="6781" xr:uid="{4978AA08-016C-47DF-B1D2-1BBA4AC811EA}"/>
    <cellStyle name="Comma 20 3 2 2 3 2 2" xfId="6782" xr:uid="{75500714-9D1A-47CC-8E79-8214DE7A9DAD}"/>
    <cellStyle name="Comma 20 3 2 2 3 2 3" xfId="6783" xr:uid="{072EB353-AFA6-4CB3-A2FD-18230C4681E2}"/>
    <cellStyle name="Comma 20 3 2 2 3 3" xfId="6784" xr:uid="{E1CC0CC5-C275-4063-9BE3-449AF756EAB4}"/>
    <cellStyle name="Comma 20 3 2 2 3 4" xfId="6785" xr:uid="{3615DB45-11C9-462D-B5AE-F239816C904A}"/>
    <cellStyle name="Comma 20 3 2 2 4" xfId="6786" xr:uid="{3E1E0AD6-23F4-4968-8398-FAB7FC155EB7}"/>
    <cellStyle name="Comma 20 3 2 2 4 2" xfId="6787" xr:uid="{C2EE95C1-5424-440F-9690-0F15B475DA50}"/>
    <cellStyle name="Comma 20 3 2 2 4 3" xfId="6788" xr:uid="{36F5A0B6-5B82-4496-9CC6-E7E5BC98215B}"/>
    <cellStyle name="Comma 20 3 2 2 5" xfId="6789" xr:uid="{3AC1336E-6F07-40B5-9CA9-B6C6177FCB21}"/>
    <cellStyle name="Comma 20 3 2 2 6" xfId="6790" xr:uid="{CE417034-06C6-45CE-BF0A-92A40657248D}"/>
    <cellStyle name="Comma 20 3 2 3" xfId="6791" xr:uid="{3BC9F2F1-95C7-43DA-B9F5-3686C42C10FD}"/>
    <cellStyle name="Comma 20 3 2 3 2" xfId="6792" xr:uid="{5A015D39-9EAD-4EED-B403-6CE7201EB197}"/>
    <cellStyle name="Comma 20 3 2 3 2 2" xfId="6793" xr:uid="{D3951889-D230-47A8-A9A9-5A77FCBA7E32}"/>
    <cellStyle name="Comma 20 3 2 3 2 2 2" xfId="6794" xr:uid="{B7673DBD-8991-4E5C-A56B-F9C83A69F2F4}"/>
    <cellStyle name="Comma 20 3 2 3 2 2 3" xfId="6795" xr:uid="{97FD9B99-884A-46EE-968B-C172247F25C0}"/>
    <cellStyle name="Comma 20 3 2 3 2 3" xfId="6796" xr:uid="{9F212F43-7F84-41C4-970E-583A8E8F0C65}"/>
    <cellStyle name="Comma 20 3 2 3 2 4" xfId="6797" xr:uid="{1A8EFCBA-C178-427A-9333-590C016C966C}"/>
    <cellStyle name="Comma 20 3 2 3 3" xfId="6798" xr:uid="{151A3D11-F9DD-4E98-9252-7DE01121939B}"/>
    <cellStyle name="Comma 20 3 2 3 3 2" xfId="6799" xr:uid="{4AEA681F-2CF3-4DAC-B961-433290C4DA2D}"/>
    <cellStyle name="Comma 20 3 2 3 3 3" xfId="6800" xr:uid="{2F102B20-AE7D-42D2-90D2-B654331ED8E9}"/>
    <cellStyle name="Comma 20 3 2 3 4" xfId="6801" xr:uid="{44449C9F-7DEF-44FB-876B-A25487504825}"/>
    <cellStyle name="Comma 20 3 2 3 5" xfId="6802" xr:uid="{3E7FA56E-41C0-4C38-ACE8-2095A0A452E9}"/>
    <cellStyle name="Comma 20 3 2 4" xfId="6803" xr:uid="{6396C4E8-FC16-4252-81DF-9E9E060B271D}"/>
    <cellStyle name="Comma 20 3 2 4 2" xfId="6804" xr:uid="{E6D365D8-F33D-4928-9859-43506F2E5A1D}"/>
    <cellStyle name="Comma 20 3 2 4 2 2" xfId="6805" xr:uid="{6C6C4C58-814C-4690-808C-98800DB57E54}"/>
    <cellStyle name="Comma 20 3 2 4 2 3" xfId="6806" xr:uid="{ED43784B-F156-4FB2-82C8-B732C0BCD4CE}"/>
    <cellStyle name="Comma 20 3 2 4 3" xfId="6807" xr:uid="{6D36D0A1-6258-4650-8F9D-3165D8DAE1C6}"/>
    <cellStyle name="Comma 20 3 2 4 4" xfId="6808" xr:uid="{E68CE882-767D-43F0-B1CD-72F489D5150E}"/>
    <cellStyle name="Comma 20 3 2 5" xfId="6809" xr:uid="{64C7C8C7-7967-4EC7-9058-3F85A61A5097}"/>
    <cellStyle name="Comma 20 3 2 5 2" xfId="6810" xr:uid="{E59E20AA-72A4-4D13-AA47-C3485B8D2899}"/>
    <cellStyle name="Comma 20 3 2 5 3" xfId="6811" xr:uid="{610AC67E-23FD-4CBB-901F-C3A696E7CAD6}"/>
    <cellStyle name="Comma 20 3 2 6" xfId="6812" xr:uid="{3F80D6C2-8090-40BE-BEB9-AB894AE15CD3}"/>
    <cellStyle name="Comma 20 3 2 7" xfId="6813" xr:uid="{C76AE58C-8A42-43E4-9181-710A9E8F9CDB}"/>
    <cellStyle name="Comma 20 3 2 8" xfId="6814" xr:uid="{95967AC3-C06D-4122-9B9F-4BF7905F17B9}"/>
    <cellStyle name="Comma 20 3 3" xfId="6815" xr:uid="{39A76492-31D6-4C21-B3FE-D83F6DEC3EEF}"/>
    <cellStyle name="Comma 20 3 3 2" xfId="6816" xr:uid="{5A7DA400-C70D-4F41-B600-8ADB944CE000}"/>
    <cellStyle name="Comma 20 3 3 2 2" xfId="6817" xr:uid="{9621FF2C-90FF-403D-B873-19E476CFBB71}"/>
    <cellStyle name="Comma 20 3 3 2 2 2" xfId="6818" xr:uid="{DB5CD998-C852-42E3-A3AD-253783ED10C8}"/>
    <cellStyle name="Comma 20 3 3 2 2 2 2" xfId="6819" xr:uid="{EF202ABB-2012-4590-97EA-F7B44FFE22AD}"/>
    <cellStyle name="Comma 20 3 3 2 2 2 2 2" xfId="6820" xr:uid="{697B2C7E-1F64-42EF-B7D2-FB03C8787E93}"/>
    <cellStyle name="Comma 20 3 3 2 2 2 2 3" xfId="6821" xr:uid="{BAA7E3E9-3A83-4AB3-B14A-1F87F394856D}"/>
    <cellStyle name="Comma 20 3 3 2 2 2 3" xfId="6822" xr:uid="{F638CF4B-3696-48C2-90F2-5960BF06B0B6}"/>
    <cellStyle name="Comma 20 3 3 2 2 2 4" xfId="6823" xr:uid="{B4312E55-0CF3-4A03-AC2B-A152362367A3}"/>
    <cellStyle name="Comma 20 3 3 2 2 3" xfId="6824" xr:uid="{D89910DA-514F-45FB-9B9A-5A609367EE10}"/>
    <cellStyle name="Comma 20 3 3 2 2 3 2" xfId="6825" xr:uid="{9BF34500-FC28-4626-90EB-95487EEF4059}"/>
    <cellStyle name="Comma 20 3 3 2 2 3 3" xfId="6826" xr:uid="{C5BA068E-B72C-4610-B682-A0044EAEF947}"/>
    <cellStyle name="Comma 20 3 3 2 2 4" xfId="6827" xr:uid="{32F64B60-1C24-4B05-A8D1-90C7BF367254}"/>
    <cellStyle name="Comma 20 3 3 2 2 5" xfId="6828" xr:uid="{C663827A-319D-4D86-B62A-C390B703D5D0}"/>
    <cellStyle name="Comma 20 3 3 2 3" xfId="6829" xr:uid="{D26E55E5-BF25-4F94-A362-FDECF808AD19}"/>
    <cellStyle name="Comma 20 3 3 2 3 2" xfId="6830" xr:uid="{7B3D6D4B-90E2-4F9C-9CB0-C26C7BB5CE41}"/>
    <cellStyle name="Comma 20 3 3 2 3 2 2" xfId="6831" xr:uid="{59745E26-2526-4CCA-8942-1D0BF04EC76C}"/>
    <cellStyle name="Comma 20 3 3 2 3 2 3" xfId="6832" xr:uid="{4D9820B9-0FE5-47C3-B773-2C31B8EE25A9}"/>
    <cellStyle name="Comma 20 3 3 2 3 3" xfId="6833" xr:uid="{1792D706-294E-475A-A01A-6E6E421508EB}"/>
    <cellStyle name="Comma 20 3 3 2 3 4" xfId="6834" xr:uid="{9498B6AA-F81B-464C-879B-70438BA7E29D}"/>
    <cellStyle name="Comma 20 3 3 2 4" xfId="6835" xr:uid="{DEC6F84C-8A83-4031-AEB1-55FB8323CCE8}"/>
    <cellStyle name="Comma 20 3 3 2 4 2" xfId="6836" xr:uid="{F0100421-1F93-40FD-85E3-3AF537F9C31F}"/>
    <cellStyle name="Comma 20 3 3 2 4 3" xfId="6837" xr:uid="{541A1E18-AC04-45D5-BA75-73F596C4304E}"/>
    <cellStyle name="Comma 20 3 3 2 5" xfId="6838" xr:uid="{B3823B2C-88F9-4386-84AC-9DBF69FBF7F2}"/>
    <cellStyle name="Comma 20 3 3 2 6" xfId="6839" xr:uid="{9C1D1F76-FF86-480D-8915-CA7A1BA53284}"/>
    <cellStyle name="Comma 20 3 3 3" xfId="6840" xr:uid="{50854F6B-44B7-4072-84C1-AF880A213427}"/>
    <cellStyle name="Comma 20 3 3 3 2" xfId="6841" xr:uid="{B1B6574D-3992-43FA-BFD8-AC5F9026B5E9}"/>
    <cellStyle name="Comma 20 3 3 3 2 2" xfId="6842" xr:uid="{641A28B8-FD18-4B6C-92FB-59E965F88AA5}"/>
    <cellStyle name="Comma 20 3 3 3 2 2 2" xfId="6843" xr:uid="{BD65E47C-2977-4CAB-B0CD-F0EC81A68082}"/>
    <cellStyle name="Comma 20 3 3 3 2 2 3" xfId="6844" xr:uid="{2519C75C-C29F-43FD-8249-17BC735DFBAA}"/>
    <cellStyle name="Comma 20 3 3 3 2 3" xfId="6845" xr:uid="{61796181-E3BD-4689-A609-3C36ECFEBB8F}"/>
    <cellStyle name="Comma 20 3 3 3 2 4" xfId="6846" xr:uid="{11AB6B71-51CC-4DEB-A856-09728BAC0697}"/>
    <cellStyle name="Comma 20 3 3 3 3" xfId="6847" xr:uid="{4CF9E08D-98C3-4C5F-A80B-0A792BB4AFAD}"/>
    <cellStyle name="Comma 20 3 3 3 3 2" xfId="6848" xr:uid="{8E89D573-9A3A-4C33-B169-A326F4E70C3C}"/>
    <cellStyle name="Comma 20 3 3 3 3 3" xfId="6849" xr:uid="{530F8180-4DBC-44BB-92D7-E853AC5BB2C1}"/>
    <cellStyle name="Comma 20 3 3 3 4" xfId="6850" xr:uid="{37E3A7D6-A1C2-4C91-9274-8E1BDD4033C5}"/>
    <cellStyle name="Comma 20 3 3 3 5" xfId="6851" xr:uid="{6A45526C-5949-4BBF-B536-C1A7E71C3AD7}"/>
    <cellStyle name="Comma 20 3 3 4" xfId="6852" xr:uid="{79C2136A-2B92-4FE5-94B9-9C741025DE9E}"/>
    <cellStyle name="Comma 20 3 3 4 2" xfId="6853" xr:uid="{0BC76EC4-30DF-423E-8D05-37625092CD40}"/>
    <cellStyle name="Comma 20 3 3 4 2 2" xfId="6854" xr:uid="{6903E498-0A95-44CA-8CA4-963F243523ED}"/>
    <cellStyle name="Comma 20 3 3 4 2 3" xfId="6855" xr:uid="{5D2705BA-2BA5-446E-8AC9-088C5F5985A6}"/>
    <cellStyle name="Comma 20 3 3 4 3" xfId="6856" xr:uid="{15857B2A-A90D-45CC-B57D-A1584D15FAF5}"/>
    <cellStyle name="Comma 20 3 3 4 4" xfId="6857" xr:uid="{DE4A89D6-022B-4AA7-91D7-BE0307D75B08}"/>
    <cellStyle name="Comma 20 3 3 5" xfId="6858" xr:uid="{777C5577-FB70-49EC-921C-AB051ED423E3}"/>
    <cellStyle name="Comma 20 3 3 5 2" xfId="6859" xr:uid="{A10126D1-0E57-4E16-B4F6-5EF4F185D5A9}"/>
    <cellStyle name="Comma 20 3 3 5 3" xfId="6860" xr:uid="{6E5A5A17-BE10-46C0-ABF9-58A404B57AB6}"/>
    <cellStyle name="Comma 20 3 3 6" xfId="6861" xr:uid="{8CF279F2-BD28-4C0B-8DA1-F8A045CDE897}"/>
    <cellStyle name="Comma 20 3 3 7" xfId="6862" xr:uid="{53EF3AA9-399B-467F-AE4E-7F8864B14600}"/>
    <cellStyle name="Comma 20 3 4" xfId="6863" xr:uid="{457BF473-1E16-4513-9B51-61972F9A1D3A}"/>
    <cellStyle name="Comma 20 3 4 2" xfId="6864" xr:uid="{6A27B9A6-FD5E-43EE-8072-A700A09CBCB4}"/>
    <cellStyle name="Comma 20 3 4 2 2" xfId="6865" xr:uid="{6D0CD984-050D-4387-BB56-8BB958573102}"/>
    <cellStyle name="Comma 20 3 4 2 2 2" xfId="6866" xr:uid="{54A4B976-FA64-462C-A4B9-AFA5B36887C9}"/>
    <cellStyle name="Comma 20 3 4 2 2 2 2" xfId="6867" xr:uid="{A40065C3-96FC-4EB4-B8F7-AED7728B407B}"/>
    <cellStyle name="Comma 20 3 4 2 2 2 3" xfId="6868" xr:uid="{B7FD4A03-931F-43F9-854D-12D8E6D82491}"/>
    <cellStyle name="Comma 20 3 4 2 2 3" xfId="6869" xr:uid="{AF22C746-2CC3-4F37-9248-4A922CE89AAA}"/>
    <cellStyle name="Comma 20 3 4 2 2 4" xfId="6870" xr:uid="{7D8BE7C5-540E-4D78-8339-8AB962BB8722}"/>
    <cellStyle name="Comma 20 3 4 2 3" xfId="6871" xr:uid="{FE91F666-AE44-4DF6-ACC3-B9781CB14D63}"/>
    <cellStyle name="Comma 20 3 4 2 3 2" xfId="6872" xr:uid="{D2C96C1B-633B-402C-99CF-D94951BD0354}"/>
    <cellStyle name="Comma 20 3 4 2 3 3" xfId="6873" xr:uid="{476D72C7-5B44-4ACC-B271-4FE94ACB31E8}"/>
    <cellStyle name="Comma 20 3 4 2 4" xfId="6874" xr:uid="{ACEB8D93-79D2-47BD-BDCB-721AEB9BEC13}"/>
    <cellStyle name="Comma 20 3 4 2 5" xfId="6875" xr:uid="{0F016984-5680-4644-BA05-9395508F8865}"/>
    <cellStyle name="Comma 20 3 4 3" xfId="6876" xr:uid="{DFB77BB8-0DD9-476A-9536-B9E78EEA7D1A}"/>
    <cellStyle name="Comma 20 3 4 3 2" xfId="6877" xr:uid="{D4269E2A-EB32-475D-8525-63E0ABC538E9}"/>
    <cellStyle name="Comma 20 3 4 3 2 2" xfId="6878" xr:uid="{00243986-698A-4631-8A30-5D0B8A0791EE}"/>
    <cellStyle name="Comma 20 3 4 3 2 3" xfId="6879" xr:uid="{D7296731-31D3-4CC0-9A06-41D786BD06FA}"/>
    <cellStyle name="Comma 20 3 4 3 3" xfId="6880" xr:uid="{8C5B66B1-7064-4B15-8904-8B2799229A30}"/>
    <cellStyle name="Comma 20 3 4 3 4" xfId="6881" xr:uid="{FF0919AD-1F56-419F-AA64-C755DCF9167B}"/>
    <cellStyle name="Comma 20 3 4 4" xfId="6882" xr:uid="{CF539F2F-D50E-4B58-8056-2CB9951EBFD3}"/>
    <cellStyle name="Comma 20 3 4 4 2" xfId="6883" xr:uid="{9A385FB3-9DCE-407D-A9E1-C4B18FC45D4E}"/>
    <cellStyle name="Comma 20 3 4 4 3" xfId="6884" xr:uid="{4CE4C0D1-DAEC-4FD5-9244-0189F59E27D4}"/>
    <cellStyle name="Comma 20 3 4 5" xfId="6885" xr:uid="{4B4F1162-E6A1-41E1-B186-DD80B5902209}"/>
    <cellStyle name="Comma 20 3 4 6" xfId="6886" xr:uid="{16C2F703-5CB6-46F4-9CBB-57C9761ED59E}"/>
    <cellStyle name="Comma 20 3 5" xfId="6887" xr:uid="{215BB06E-B103-43D8-9919-0CA35B1A7969}"/>
    <cellStyle name="Comma 20 3 5 2" xfId="6888" xr:uid="{4EACE601-D929-48B4-9EE0-0D9F624B90D1}"/>
    <cellStyle name="Comma 20 3 5 2 2" xfId="6889" xr:uid="{F14C941B-B512-41F0-AFB8-88F35CB7D3C0}"/>
    <cellStyle name="Comma 20 3 5 2 2 2" xfId="6890" xr:uid="{BF3763AD-B9E1-4EE0-B895-7A5FE6E512DD}"/>
    <cellStyle name="Comma 20 3 5 2 2 3" xfId="6891" xr:uid="{7B782CC5-8A13-4483-939C-06FF39875024}"/>
    <cellStyle name="Comma 20 3 5 2 3" xfId="6892" xr:uid="{3B113F83-8C8A-4A95-B774-76716B13E0E3}"/>
    <cellStyle name="Comma 20 3 5 2 4" xfId="6893" xr:uid="{6F960EB7-4B40-45F7-9B47-00A3EDB5F4F9}"/>
    <cellStyle name="Comma 20 3 5 3" xfId="6894" xr:uid="{104299BB-190C-4D6C-A2CB-B91B8D79D313}"/>
    <cellStyle name="Comma 20 3 5 3 2" xfId="6895" xr:uid="{484DF53B-059D-4EDB-9089-680737E21C23}"/>
    <cellStyle name="Comma 20 3 5 3 3" xfId="6896" xr:uid="{2B0A0413-01E1-495B-8596-B13F0F2F4C61}"/>
    <cellStyle name="Comma 20 3 5 4" xfId="6897" xr:uid="{9C19F544-C09B-4C78-9DCA-68820546E3F1}"/>
    <cellStyle name="Comma 20 3 5 5" xfId="6898" xr:uid="{3C82819F-6F06-4489-95AA-CF7A1AB40C4C}"/>
    <cellStyle name="Comma 20 3 6" xfId="6899" xr:uid="{C8DF1F24-0C66-4455-A7F3-2F1611713CAE}"/>
    <cellStyle name="Comma 20 3 6 2" xfId="6900" xr:uid="{D5724A80-D597-497F-B21A-B6B8E3CECF09}"/>
    <cellStyle name="Comma 20 3 6 2 2" xfId="6901" xr:uid="{4FA38C5A-1436-4E18-B77E-D7350323A691}"/>
    <cellStyle name="Comma 20 3 6 2 3" xfId="6902" xr:uid="{5DDCD598-DFE5-4C60-85D3-0199DA836E5B}"/>
    <cellStyle name="Comma 20 3 6 3" xfId="6903" xr:uid="{E7C7A3F9-D5EE-47A9-AAF5-D939321635A2}"/>
    <cellStyle name="Comma 20 3 6 4" xfId="6904" xr:uid="{7F1DD5AA-FA10-4E6A-9520-F70301E4F36D}"/>
    <cellStyle name="Comma 20 3 7" xfId="6905" xr:uid="{DC56C75E-F7AA-48C7-BA19-428AE0D0C70F}"/>
    <cellStyle name="Comma 20 3 7 2" xfId="6906" xr:uid="{EEB472C8-8B62-48ED-B256-2D73CF89FEF2}"/>
    <cellStyle name="Comma 20 3 7 3" xfId="6907" xr:uid="{991F06A0-205E-4DE9-86D6-1F2F6F04FD27}"/>
    <cellStyle name="Comma 20 3 8" xfId="6908" xr:uid="{AF59FC5C-F66C-40A6-A899-97FDD5B170EE}"/>
    <cellStyle name="Comma 20 3 9" xfId="6909" xr:uid="{DB3599D5-C986-41DC-8B74-6225C7696790}"/>
    <cellStyle name="Comma 20 4" xfId="6910" xr:uid="{2DE5C94F-4897-4BC1-9894-4609A74C2B23}"/>
    <cellStyle name="Comma 20 4 2" xfId="6911" xr:uid="{C2AF14BC-1461-4196-A457-98FF0FB29093}"/>
    <cellStyle name="Comma 20 4 2 2" xfId="6912" xr:uid="{9693A088-58AF-4C7C-AA87-275C9E47A765}"/>
    <cellStyle name="Comma 20 4 2 2 2" xfId="6913" xr:uid="{38E0B8FE-9912-4C1B-8960-32048A613F0C}"/>
    <cellStyle name="Comma 20 4 2 2 2 2" xfId="6914" xr:uid="{B0CFC5C1-9251-4966-A522-082D23AB66F2}"/>
    <cellStyle name="Comma 20 4 2 2 2 2 2" xfId="6915" xr:uid="{B7841370-40DA-4F76-855E-42EAA7C76736}"/>
    <cellStyle name="Comma 20 4 2 2 2 2 3" xfId="6916" xr:uid="{26788B91-B71D-4B4B-80A2-C6F3E6E44BA8}"/>
    <cellStyle name="Comma 20 4 2 2 2 3" xfId="6917" xr:uid="{4EBA8F05-7F8F-4207-9FE3-0226272834A9}"/>
    <cellStyle name="Comma 20 4 2 2 2 4" xfId="6918" xr:uid="{29CD7B5B-33E4-4675-819E-8C4BE1811499}"/>
    <cellStyle name="Comma 20 4 2 2 3" xfId="6919" xr:uid="{3CB76774-1DD9-4F91-80B6-C7EE58CDB466}"/>
    <cellStyle name="Comma 20 4 2 2 3 2" xfId="6920" xr:uid="{978C595A-B9C5-4AC7-A2A3-986D22827CD8}"/>
    <cellStyle name="Comma 20 4 2 2 3 3" xfId="6921" xr:uid="{F2CCA19C-FA6B-4BD1-86F9-0E3E57656033}"/>
    <cellStyle name="Comma 20 4 2 2 4" xfId="6922" xr:uid="{BE73B967-98FF-466B-866D-D9206828A75F}"/>
    <cellStyle name="Comma 20 4 2 2 5" xfId="6923" xr:uid="{211B7A2D-9E51-4EA3-89DE-17975ADD47D3}"/>
    <cellStyle name="Comma 20 4 2 3" xfId="6924" xr:uid="{CBD7A180-8146-4B9A-94E2-562E5A26DDE5}"/>
    <cellStyle name="Comma 20 4 2 3 2" xfId="6925" xr:uid="{B3689CE6-6658-4ADE-9147-26CEFF81FFF9}"/>
    <cellStyle name="Comma 20 4 2 3 2 2" xfId="6926" xr:uid="{DEB40305-DC29-4568-9D9F-EDA620ECCA0B}"/>
    <cellStyle name="Comma 20 4 2 3 2 3" xfId="6927" xr:uid="{BBB8ECA7-8DEB-4C7A-B0D4-D646BEE4C89E}"/>
    <cellStyle name="Comma 20 4 2 3 3" xfId="6928" xr:uid="{57E52FD0-1E4C-4DF4-BA82-D9A540DEAA40}"/>
    <cellStyle name="Comma 20 4 2 3 4" xfId="6929" xr:uid="{1EF9AFB8-5D5A-43B2-96E8-23E56504DE55}"/>
    <cellStyle name="Comma 20 4 2 4" xfId="6930" xr:uid="{EAD6B6B4-8F06-473F-9CB8-FCD09515FE5D}"/>
    <cellStyle name="Comma 20 4 2 4 2" xfId="6931" xr:uid="{82681588-4A6A-4C8D-8018-228B806141DB}"/>
    <cellStyle name="Comma 20 4 2 4 3" xfId="6932" xr:uid="{90071EF8-7A68-4A13-87A7-6A289600538E}"/>
    <cellStyle name="Comma 20 4 2 5" xfId="6933" xr:uid="{AA3A3E16-8A6A-47CA-9ECB-9CEBE2F8F8C2}"/>
    <cellStyle name="Comma 20 4 2 6" xfId="6934" xr:uid="{F3875E00-7EB5-44CA-AFB0-F72B05D40523}"/>
    <cellStyle name="Comma 20 4 2 7" xfId="6935" xr:uid="{0540F9D5-EA93-4AA9-B580-D225E646CB2F}"/>
    <cellStyle name="Comma 20 4 3" xfId="6936" xr:uid="{DB0E521D-3AC4-4166-AD48-34F2F044D684}"/>
    <cellStyle name="Comma 20 4 3 2" xfId="6937" xr:uid="{8F720E0F-DDF1-4947-80D9-797B6966FEF7}"/>
    <cellStyle name="Comma 20 4 3 2 2" xfId="6938" xr:uid="{3395C37B-8088-4EED-B137-2FB0F20F8D3D}"/>
    <cellStyle name="Comma 20 4 3 2 2 2" xfId="6939" xr:uid="{9BDFA321-08BA-4278-AD74-CF2532644D97}"/>
    <cellStyle name="Comma 20 4 3 2 2 3" xfId="6940" xr:uid="{E8AD7173-FBAF-443E-861D-B4257E9F0F8B}"/>
    <cellStyle name="Comma 20 4 3 2 3" xfId="6941" xr:uid="{8ECD4DE0-0C85-41B0-ACA8-6F477F329D07}"/>
    <cellStyle name="Comma 20 4 3 2 4" xfId="6942" xr:uid="{545A9A3D-B452-4750-8046-FC7842FB9D95}"/>
    <cellStyle name="Comma 20 4 3 3" xfId="6943" xr:uid="{E13F11F7-9BC8-4280-A3DB-60615401F70A}"/>
    <cellStyle name="Comma 20 4 3 3 2" xfId="6944" xr:uid="{505D2FAF-49EF-4FB8-A63E-D613FAF2F919}"/>
    <cellStyle name="Comma 20 4 3 3 3" xfId="6945" xr:uid="{01ECE346-7B48-4476-94C0-470EDA7C1709}"/>
    <cellStyle name="Comma 20 4 3 4" xfId="6946" xr:uid="{562343A3-D5D7-4772-B175-8846AD26D615}"/>
    <cellStyle name="Comma 20 4 3 5" xfId="6947" xr:uid="{4B394546-944C-4492-8F64-1AD67706EB65}"/>
    <cellStyle name="Comma 20 4 4" xfId="6948" xr:uid="{094F4031-23C7-4CF5-9ECE-9E3454FC0568}"/>
    <cellStyle name="Comma 20 4 4 2" xfId="6949" xr:uid="{1BAF8F5C-DB63-421C-B069-823DD782A555}"/>
    <cellStyle name="Comma 20 4 4 2 2" xfId="6950" xr:uid="{C019955B-CDD0-4B43-8738-A7FA7795FC2C}"/>
    <cellStyle name="Comma 20 4 4 2 3" xfId="6951" xr:uid="{3058F8CC-B7C4-413C-B17A-5FFC58C9DE3B}"/>
    <cellStyle name="Comma 20 4 4 3" xfId="6952" xr:uid="{DE7AD975-0776-4272-A211-89A68147EF05}"/>
    <cellStyle name="Comma 20 4 4 4" xfId="6953" xr:uid="{1BBB72B3-BB31-4636-A5F0-C4A0DCEA2005}"/>
    <cellStyle name="Comma 20 4 5" xfId="6954" xr:uid="{03598235-D642-4076-B0DB-032EBC1A8C9F}"/>
    <cellStyle name="Comma 20 4 5 2" xfId="6955" xr:uid="{7FCB79AE-9353-420C-89E0-0342EB1D4CDC}"/>
    <cellStyle name="Comma 20 4 5 3" xfId="6956" xr:uid="{8EC17ABC-B38F-4154-BDE8-5C063E6D26F8}"/>
    <cellStyle name="Comma 20 4 6" xfId="6957" xr:uid="{AC338FA1-D583-4711-B595-401A93C6553F}"/>
    <cellStyle name="Comma 20 4 7" xfId="6958" xr:uid="{4EC7BBA6-0E8F-4B7C-9A72-D142706C0090}"/>
    <cellStyle name="Comma 20 4 8" xfId="6959" xr:uid="{2D80589A-6B32-456C-86E1-93911F12CB8F}"/>
    <cellStyle name="Comma 20 5" xfId="6960" xr:uid="{53089FC2-053A-4BBC-B722-49B90E6A1C7E}"/>
    <cellStyle name="Comma 20 5 2" xfId="6961" xr:uid="{D6721CC9-A72B-4455-BEC2-A57EDE1255B7}"/>
    <cellStyle name="Comma 20 5 2 2" xfId="6962" xr:uid="{757294FD-A271-4105-918E-926F7C3A96F0}"/>
    <cellStyle name="Comma 20 5 2 2 2" xfId="6963" xr:uid="{DD3861A9-0C5E-49EA-9EEA-9C00528504AA}"/>
    <cellStyle name="Comma 20 5 2 2 2 2" xfId="6964" xr:uid="{1A6E3311-91CF-4CF5-813B-8524D8BE3EF4}"/>
    <cellStyle name="Comma 20 5 2 2 2 2 2" xfId="6965" xr:uid="{C3BCC021-F680-4A44-BB8B-37140F904E49}"/>
    <cellStyle name="Comma 20 5 2 2 2 2 3" xfId="6966" xr:uid="{E177BCBD-9FC4-49D1-99BA-98306DEA3945}"/>
    <cellStyle name="Comma 20 5 2 2 2 3" xfId="6967" xr:uid="{AA85048E-EE83-45A3-B80E-8F7185030A8F}"/>
    <cellStyle name="Comma 20 5 2 2 2 4" xfId="6968" xr:uid="{C5A44D5D-B70D-4348-A8AC-064EAD0982E1}"/>
    <cellStyle name="Comma 20 5 2 2 3" xfId="6969" xr:uid="{D98AE2DD-020F-4C24-8D24-CE80272C12B7}"/>
    <cellStyle name="Comma 20 5 2 2 3 2" xfId="6970" xr:uid="{6C3305F5-EA5C-4791-B04D-46B805811CE2}"/>
    <cellStyle name="Comma 20 5 2 2 3 3" xfId="6971" xr:uid="{3491A955-F410-445B-B624-7249FAACB69D}"/>
    <cellStyle name="Comma 20 5 2 2 4" xfId="6972" xr:uid="{7342AF8A-C240-4600-B552-DF8FB879B089}"/>
    <cellStyle name="Comma 20 5 2 2 5" xfId="6973" xr:uid="{DFAC1D26-2F69-4444-8C49-25049AE0D878}"/>
    <cellStyle name="Comma 20 5 2 3" xfId="6974" xr:uid="{F6B2F929-4D5C-41DB-84E3-23F9A161436E}"/>
    <cellStyle name="Comma 20 5 2 3 2" xfId="6975" xr:uid="{3D919ED6-A070-425D-8356-D84402BD7102}"/>
    <cellStyle name="Comma 20 5 2 3 2 2" xfId="6976" xr:uid="{861AEB13-4750-4521-9CBC-EAB78EA339C7}"/>
    <cellStyle name="Comma 20 5 2 3 2 3" xfId="6977" xr:uid="{43AC9F22-ABA6-476C-BC43-8ACBC5CCCC20}"/>
    <cellStyle name="Comma 20 5 2 3 3" xfId="6978" xr:uid="{35303813-4C3E-4E82-8B7D-05A1E0BDB0CF}"/>
    <cellStyle name="Comma 20 5 2 3 4" xfId="6979" xr:uid="{1FDEF462-8A99-412C-BD44-839D62CB297B}"/>
    <cellStyle name="Comma 20 5 2 4" xfId="6980" xr:uid="{64494906-F76C-41D7-8204-F629403B96B4}"/>
    <cellStyle name="Comma 20 5 2 4 2" xfId="6981" xr:uid="{B57627BF-3D0D-49B9-9704-560C1D4B20DD}"/>
    <cellStyle name="Comma 20 5 2 4 3" xfId="6982" xr:uid="{57644648-17DC-41F2-98EC-899D2B39EB0C}"/>
    <cellStyle name="Comma 20 5 2 5" xfId="6983" xr:uid="{6435BAE8-58FE-443A-BEC2-316D2CBC510F}"/>
    <cellStyle name="Comma 20 5 2 6" xfId="6984" xr:uid="{07FCCD02-4A23-4F67-9813-646ABC043D15}"/>
    <cellStyle name="Comma 20 5 2 7" xfId="6985" xr:uid="{26B58ED0-E98A-481A-8D4C-F2C4D55D7CA0}"/>
    <cellStyle name="Comma 20 5 3" xfId="6986" xr:uid="{66F8FD9E-119D-44EF-BC6F-E937E7F0D345}"/>
    <cellStyle name="Comma 20 5 3 2" xfId="6987" xr:uid="{E1C7C576-3761-49B0-8684-62F21B436070}"/>
    <cellStyle name="Comma 20 5 3 2 2" xfId="6988" xr:uid="{AB066886-8EB3-484A-8E56-56AD819E2EA8}"/>
    <cellStyle name="Comma 20 5 3 2 2 2" xfId="6989" xr:uid="{1A1A7A54-6904-469B-9D26-2D83C552004E}"/>
    <cellStyle name="Comma 20 5 3 2 2 3" xfId="6990" xr:uid="{9507C3B3-ACC3-4913-AA8D-52E4C0872A72}"/>
    <cellStyle name="Comma 20 5 3 2 3" xfId="6991" xr:uid="{9F289BB5-ECCA-45C1-BE34-87A100895098}"/>
    <cellStyle name="Comma 20 5 3 2 4" xfId="6992" xr:uid="{28A6307C-0983-4B9E-8218-733D67984FAC}"/>
    <cellStyle name="Comma 20 5 3 3" xfId="6993" xr:uid="{1D41A860-83B1-4A5E-A7F8-E05855489C76}"/>
    <cellStyle name="Comma 20 5 3 3 2" xfId="6994" xr:uid="{E0FDE864-6093-451B-8224-D886B25A0007}"/>
    <cellStyle name="Comma 20 5 3 3 3" xfId="6995" xr:uid="{67B43E32-6D8E-4BD9-A0F1-37CB6C27DC4D}"/>
    <cellStyle name="Comma 20 5 3 4" xfId="6996" xr:uid="{0D34A9B4-F7EF-4556-BFC6-6E120B92A2F5}"/>
    <cellStyle name="Comma 20 5 3 5" xfId="6997" xr:uid="{F3155BA5-66B7-43F7-8EB7-4365EA03A83C}"/>
    <cellStyle name="Comma 20 5 4" xfId="6998" xr:uid="{8A53837A-71CC-4DA2-9885-CF31A0871301}"/>
    <cellStyle name="Comma 20 5 4 2" xfId="6999" xr:uid="{946B5BF9-9448-4283-9979-1D2549999DFF}"/>
    <cellStyle name="Comma 20 5 4 2 2" xfId="7000" xr:uid="{EC386AE4-D8C8-4AC0-963B-BB5014746F51}"/>
    <cellStyle name="Comma 20 5 4 2 3" xfId="7001" xr:uid="{79BCFF73-8C78-483B-81DF-89C76635EB65}"/>
    <cellStyle name="Comma 20 5 4 3" xfId="7002" xr:uid="{AF80182B-972C-4BB7-9465-053E927200E5}"/>
    <cellStyle name="Comma 20 5 4 4" xfId="7003" xr:uid="{AC461645-1022-4E17-9D7D-4A9BB1F816CB}"/>
    <cellStyle name="Comma 20 5 5" xfId="7004" xr:uid="{055F22EA-B965-4D84-B7CC-9E976E2A3AA1}"/>
    <cellStyle name="Comma 20 5 5 2" xfId="7005" xr:uid="{BCB64DFE-FD2A-4A7A-819B-00E51B3000EE}"/>
    <cellStyle name="Comma 20 5 5 3" xfId="7006" xr:uid="{7866C58E-DE4E-4B69-875A-EE525D10196D}"/>
    <cellStyle name="Comma 20 5 6" xfId="7007" xr:uid="{A8843FF8-6C2C-48CA-803F-5F35C00867C1}"/>
    <cellStyle name="Comma 20 5 7" xfId="7008" xr:uid="{6389B5D7-C1FB-458C-987F-39EFBF30ACB9}"/>
    <cellStyle name="Comma 20 5 8" xfId="7009" xr:uid="{068EBED0-09BC-45EE-91CA-8BD54F6BDD43}"/>
    <cellStyle name="Comma 20 6" xfId="7010" xr:uid="{4F523A72-C035-4F96-BCE4-EEF5C5D229D5}"/>
    <cellStyle name="Comma 20 6 2" xfId="7011" xr:uid="{4BBFBFD0-5E59-412A-AF5F-FD014E9EF86C}"/>
    <cellStyle name="Comma 20 6 2 2" xfId="7012" xr:uid="{ACD91F87-897F-4E25-8837-393710CF5B92}"/>
    <cellStyle name="Comma 20 6 2 2 2" xfId="7013" xr:uid="{4E547D5F-0615-42E8-A29E-F1647FA9EF40}"/>
    <cellStyle name="Comma 20 6 2 2 2 2" xfId="7014" xr:uid="{3B9EE17A-726B-46DC-A78E-ACC6988A9F90}"/>
    <cellStyle name="Comma 20 6 2 2 2 3" xfId="7015" xr:uid="{816068BA-46F9-4C2A-8A59-CC36AA241EB6}"/>
    <cellStyle name="Comma 20 6 2 2 3" xfId="7016" xr:uid="{7A1F36F6-09EF-4F94-B740-45A8B99B1501}"/>
    <cellStyle name="Comma 20 6 2 2 4" xfId="7017" xr:uid="{8FAE8658-59DA-45EA-91FF-AB1606926ED6}"/>
    <cellStyle name="Comma 20 6 2 3" xfId="7018" xr:uid="{F4665866-72E9-4585-984F-F7A2EA40F8C4}"/>
    <cellStyle name="Comma 20 6 2 3 2" xfId="7019" xr:uid="{9A51D1E8-6528-4B43-B9A5-9ECE755EF76C}"/>
    <cellStyle name="Comma 20 6 2 3 3" xfId="7020" xr:uid="{074575B0-DCDC-4649-94F5-A07E9589BC33}"/>
    <cellStyle name="Comma 20 6 2 4" xfId="7021" xr:uid="{0C1FAFB2-68EC-4C44-8AB8-0F72C0473B63}"/>
    <cellStyle name="Comma 20 6 2 5" xfId="7022" xr:uid="{37085448-AA9E-4ADB-91A5-FB11C8FAE1F2}"/>
    <cellStyle name="Comma 20 6 2 6" xfId="7023" xr:uid="{9DF1C161-F634-4F7E-A25C-40C8F713897B}"/>
    <cellStyle name="Comma 20 6 3" xfId="7024" xr:uid="{BBA02E65-442F-480E-A3D0-C563CB8CC75B}"/>
    <cellStyle name="Comma 20 6 3 2" xfId="7025" xr:uid="{7E4BABD5-315D-472D-A51F-5FC153EF562E}"/>
    <cellStyle name="Comma 20 6 3 2 2" xfId="7026" xr:uid="{E5C711BF-0941-471E-A07B-A3EF277ED312}"/>
    <cellStyle name="Comma 20 6 3 2 3" xfId="7027" xr:uid="{6164903D-359F-46EB-A523-8E782CC19C26}"/>
    <cellStyle name="Comma 20 6 3 3" xfId="7028" xr:uid="{A80CDF94-C2CF-47FA-991E-39836E4781E3}"/>
    <cellStyle name="Comma 20 6 3 4" xfId="7029" xr:uid="{6FAE6D28-3791-4875-9D59-70C31CAAC789}"/>
    <cellStyle name="Comma 20 6 4" xfId="7030" xr:uid="{91B9E68C-4F1A-4631-A6A2-5F8A1C73323D}"/>
    <cellStyle name="Comma 20 6 4 2" xfId="7031" xr:uid="{CE02B6C4-5971-461B-AED5-6FDFCDA50FD3}"/>
    <cellStyle name="Comma 20 6 4 3" xfId="7032" xr:uid="{081A6AA4-AE29-4A30-9ECB-CCF324297A71}"/>
    <cellStyle name="Comma 20 6 5" xfId="7033" xr:uid="{8C733B5A-BF47-4F45-9E53-6B7F0A689934}"/>
    <cellStyle name="Comma 20 6 6" xfId="7034" xr:uid="{2CA00787-E9BD-43CF-8830-FA46AE69A0E8}"/>
    <cellStyle name="Comma 20 6 7" xfId="7035" xr:uid="{1B85C263-FC68-4718-A679-5610AC6ABDEC}"/>
    <cellStyle name="Comma 20 7" xfId="7036" xr:uid="{C5BE5AE3-1E3B-42D8-B0C9-CD7002DC94CE}"/>
    <cellStyle name="Comma 20 7 2" xfId="7037" xr:uid="{0EDD71A3-E381-498B-8F99-05CA1792367F}"/>
    <cellStyle name="Comma 20 7 2 2" xfId="7038" xr:uid="{5E11B3BE-457E-4CED-BF58-914BF2F29200}"/>
    <cellStyle name="Comma 20 7 2 2 2" xfId="7039" xr:uid="{781D6529-0EDE-470A-8B05-83184508FE9A}"/>
    <cellStyle name="Comma 20 7 2 2 3" xfId="7040" xr:uid="{0D16D2CA-132B-4444-9ACB-638C6AD13704}"/>
    <cellStyle name="Comma 20 7 2 3" xfId="7041" xr:uid="{DD0FCA9E-A26B-4636-AEA5-BC3588391072}"/>
    <cellStyle name="Comma 20 7 2 4" xfId="7042" xr:uid="{D279E607-E52F-46EE-834B-5BBE31C88039}"/>
    <cellStyle name="Comma 20 7 3" xfId="7043" xr:uid="{FFC48D77-D3EB-4595-9E4D-7A4964C3B79E}"/>
    <cellStyle name="Comma 20 7 3 2" xfId="7044" xr:uid="{6EB60A80-A570-4873-B925-B70399C21430}"/>
    <cellStyle name="Comma 20 7 3 3" xfId="7045" xr:uid="{F0630C19-838A-4D59-B159-60C2294CB98C}"/>
    <cellStyle name="Comma 20 7 4" xfId="7046" xr:uid="{DB50AAE1-FDC8-486D-801C-48A0598AC118}"/>
    <cellStyle name="Comma 20 7 5" xfId="7047" xr:uid="{1FF9F6E4-F05B-483B-B5E7-0C434DE32412}"/>
    <cellStyle name="Comma 20 8" xfId="7048" xr:uid="{ABBBEC1A-EF52-42DE-A8AA-FFD8FFBD9D1B}"/>
    <cellStyle name="Comma 20 8 2" xfId="7049" xr:uid="{FD891E4D-ED93-46CC-8B31-CF0FADD8452C}"/>
    <cellStyle name="Comma 20 8 2 2" xfId="7050" xr:uid="{4C5919A9-C9D5-4B6F-BCF2-C59451AA73F6}"/>
    <cellStyle name="Comma 20 8 2 3" xfId="7051" xr:uid="{0A47B304-8980-4484-AD64-6AE206EDBDD9}"/>
    <cellStyle name="Comma 20 8 3" xfId="7052" xr:uid="{1698C1DB-0A92-4A0B-9AC8-4EE10699F9E8}"/>
    <cellStyle name="Comma 20 8 4" xfId="7053" xr:uid="{5460E0B9-DC88-4B49-A77D-910FC8EBFD6F}"/>
    <cellStyle name="Comma 20 8 5" xfId="7054" xr:uid="{CF899DB7-0A1F-40D8-8DA4-F7AEA645DB6D}"/>
    <cellStyle name="Comma 20 9" xfId="7055" xr:uid="{F7DB39E8-1BDD-4243-97C0-E04EC5F742A3}"/>
    <cellStyle name="Comma 20 9 2" xfId="7056" xr:uid="{D1AE2B5A-BD4E-4862-B4FA-6DF7ED3805DF}"/>
    <cellStyle name="Comma 20 9 3" xfId="7057" xr:uid="{C4504531-A927-4E1F-97A0-4C2104CC152A}"/>
    <cellStyle name="Comma 21" xfId="7058" xr:uid="{CD966C37-DC91-4A16-B101-DE1FD535C0DF}"/>
    <cellStyle name="Comma 21 10" xfId="7059" xr:uid="{0145F9AA-1E64-4D50-A92F-8EEB0125DBDA}"/>
    <cellStyle name="Comma 21 11" xfId="7060" xr:uid="{81BF8388-50D1-4FC1-82B0-1A8800954C6F}"/>
    <cellStyle name="Comma 21 2" xfId="7061" xr:uid="{22CA36EC-B63F-4F88-8FC6-90EA60583418}"/>
    <cellStyle name="Comma 21 2 2" xfId="7062" xr:uid="{8744BDC6-1BC2-4D9A-B716-5406AD53506C}"/>
    <cellStyle name="Comma 21 2 2 2" xfId="7063" xr:uid="{2B9C6B7E-979E-4705-90AF-7B90D6AAC4D0}"/>
    <cellStyle name="Comma 21 2 2 2 2" xfId="7064" xr:uid="{F993612A-8BF1-4E54-87A1-BE504AFB7DB0}"/>
    <cellStyle name="Comma 21 2 2 2 2 2" xfId="7065" xr:uid="{F1B460EA-7AB9-40B2-A660-04B79E5EAC3C}"/>
    <cellStyle name="Comma 21 2 2 2 2 3" xfId="7066" xr:uid="{F2C2B0D9-4B34-4831-A208-FD5E48656F6A}"/>
    <cellStyle name="Comma 21 2 2 2 3" xfId="7067" xr:uid="{1BDF0C2D-C313-4E3D-A04B-7519379A0777}"/>
    <cellStyle name="Comma 21 2 2 2 4" xfId="7068" xr:uid="{78F084D6-EAF3-430F-9D95-0068115BD5E8}"/>
    <cellStyle name="Comma 21 2 2 2 5" xfId="7069" xr:uid="{9ADCA2F3-0D57-427D-8309-C9B53B596258}"/>
    <cellStyle name="Comma 21 2 2 3" xfId="7070" xr:uid="{90EE68DB-9A5E-41FD-B13B-96FB9551CAB4}"/>
    <cellStyle name="Comma 21 2 2 3 2" xfId="7071" xr:uid="{A3902440-DD9D-49C5-BA4F-9EE059DC0B03}"/>
    <cellStyle name="Comma 21 2 2 3 3" xfId="7072" xr:uid="{B2B1BF46-D8E7-43EA-8220-DB4EE86FFB20}"/>
    <cellStyle name="Comma 21 2 2 4" xfId="7073" xr:uid="{DD194628-54B6-40DF-924F-C61F1C2568D9}"/>
    <cellStyle name="Comma 21 2 2 5" xfId="7074" xr:uid="{9C6BF799-23CB-42B4-99C4-890B894F9AA9}"/>
    <cellStyle name="Comma 21 2 2 6" xfId="7075" xr:uid="{7A70A651-BE34-4BBE-9D0C-92AA065F4908}"/>
    <cellStyle name="Comma 21 2 3" xfId="7076" xr:uid="{1F52ABD5-2F80-4ED8-A368-458036055649}"/>
    <cellStyle name="Comma 21 2 3 2" xfId="7077" xr:uid="{D281AA88-F62A-4C3D-A31B-5FEF0A72DFCE}"/>
    <cellStyle name="Comma 21 2 3 2 2" xfId="7078" xr:uid="{994C1589-92AE-4D23-A2E2-B819D7A18925}"/>
    <cellStyle name="Comma 21 2 3 2 3" xfId="7079" xr:uid="{746E45C2-236C-40C9-81B5-EBCF44765FF2}"/>
    <cellStyle name="Comma 21 2 3 3" xfId="7080" xr:uid="{D7FAEBBC-9081-4F27-A654-4493CA945691}"/>
    <cellStyle name="Comma 21 2 3 4" xfId="7081" xr:uid="{D732CD2A-A926-4F95-BD7F-2258896DE764}"/>
    <cellStyle name="Comma 21 2 3 5" xfId="7082" xr:uid="{72D5ADA1-01C6-4C4E-8E6F-AB31C5E2B618}"/>
    <cellStyle name="Comma 21 2 4" xfId="7083" xr:uid="{87559D54-4529-4881-9424-6F8D17C6716E}"/>
    <cellStyle name="Comma 21 2 4 2" xfId="7084" xr:uid="{2887A6E3-ED42-4CC5-A472-96D695D498E3}"/>
    <cellStyle name="Comma 21 2 4 3" xfId="7085" xr:uid="{25EA0A30-F207-43C5-BE29-ECA23F23FD10}"/>
    <cellStyle name="Comma 21 2 5" xfId="7086" xr:uid="{FD86AFBA-51AB-45F5-AD4B-557DF8543F66}"/>
    <cellStyle name="Comma 21 2 5 2" xfId="7087" xr:uid="{30F3107E-CED7-4C76-BC38-9817E8F1C82E}"/>
    <cellStyle name="Comma 21 2 5 3" xfId="7088" xr:uid="{0B55311E-57B2-4C00-A69C-AA286B0B1DB4}"/>
    <cellStyle name="Comma 21 2 6" xfId="7089" xr:uid="{7AFD59E9-B730-4D98-AE78-B3320E13A319}"/>
    <cellStyle name="Comma 21 2 7" xfId="7090" xr:uid="{52CED3DD-1749-4C8F-830F-372C505DD007}"/>
    <cellStyle name="Comma 21 2 8" xfId="7091" xr:uid="{E0328EB2-3E72-439A-80CA-B18BAE64D079}"/>
    <cellStyle name="Comma 21 3" xfId="7092" xr:uid="{4F82AB4D-6B49-486A-8B94-F8A1EFC4F94B}"/>
    <cellStyle name="Comma 21 3 2" xfId="7093" xr:uid="{6DAF74BC-60F3-49D9-9BF0-2E0E4D3BAF78}"/>
    <cellStyle name="Comma 21 3 2 2" xfId="7094" xr:uid="{55B41AAE-0556-4319-8560-66EA12D6E9A4}"/>
    <cellStyle name="Comma 21 3 2 3" xfId="7095" xr:uid="{EBFB8BF1-FFC3-4C53-A539-335BCAFA9F7D}"/>
    <cellStyle name="Comma 21 3 2 4" xfId="7096" xr:uid="{AEDA08F8-18AA-4D07-8C05-0041652CAF1B}"/>
    <cellStyle name="Comma 21 3 3" xfId="7097" xr:uid="{11AEBC09-D066-49B2-84E7-C911A9D93E0A}"/>
    <cellStyle name="Comma 21 3 4" xfId="7098" xr:uid="{915B27DE-B98D-4B43-B4EA-DAE65A16BE74}"/>
    <cellStyle name="Comma 21 3 5" xfId="7099" xr:uid="{93D703B3-4729-40D1-9289-4DB375D4BE29}"/>
    <cellStyle name="Comma 21 4" xfId="7100" xr:uid="{237A4B1F-4C91-48B2-BA27-DCDF20CCAEF5}"/>
    <cellStyle name="Comma 21 4 2" xfId="7101" xr:uid="{5E90EC4F-91DF-4EDF-A242-E300D1418FC1}"/>
    <cellStyle name="Comma 21 4 3" xfId="7102" xr:uid="{C0ABD4C5-27B6-42D3-94C2-710B4ECF15E1}"/>
    <cellStyle name="Comma 21 5" xfId="7103" xr:uid="{B70E2DB0-E840-4733-88BA-0BA6D12CD0F9}"/>
    <cellStyle name="Comma 21 5 2" xfId="7104" xr:uid="{F76F086E-F185-4E64-A917-E518AF5BE320}"/>
    <cellStyle name="Comma 21 5 3" xfId="7105" xr:uid="{115B6938-D39E-4DAA-9B29-942F28CC992F}"/>
    <cellStyle name="Comma 21 6" xfId="7106" xr:uid="{4646D543-073A-4BB8-A203-99B52EF76BBF}"/>
    <cellStyle name="Comma 21 6 2" xfId="7107" xr:uid="{E5CCF63B-F4C0-4EFC-88F2-52C97D49AE5E}"/>
    <cellStyle name="Comma 21 7" xfId="7108" xr:uid="{E7CEB875-ED06-4AE4-96C6-8405000F4860}"/>
    <cellStyle name="Comma 21 7 2" xfId="7109" xr:uid="{2E01EBDF-B231-4968-A827-5ED7577DED8F}"/>
    <cellStyle name="Comma 21 8" xfId="7110" xr:uid="{C32ADB66-1649-4B71-BB64-054B10DC4D52}"/>
    <cellStyle name="Comma 21 8 2" xfId="7111" xr:uid="{E0E1AA12-005F-49EF-BAB4-3ECF62B0A5BB}"/>
    <cellStyle name="Comma 21 9" xfId="7112" xr:uid="{2DB25884-B97F-468C-BEF1-08C6EA4DB808}"/>
    <cellStyle name="Comma 22" xfId="7113" xr:uid="{B32E373F-B7ED-4FD4-ABD5-FDB51E110C4A}"/>
    <cellStyle name="Comma 22 10" xfId="7114" xr:uid="{56F4A574-0CAD-4F02-8FA1-61AFC3471B4D}"/>
    <cellStyle name="Comma 22 11" xfId="7115" xr:uid="{62B27B33-37E8-4482-8C56-354FA8CD1973}"/>
    <cellStyle name="Comma 22 2" xfId="7116" xr:uid="{6DE7CA32-2ADC-4815-8DF6-1E1D2C8966EF}"/>
    <cellStyle name="Comma 22 2 2" xfId="7117" xr:uid="{B9650B28-E49B-48E0-A437-D89A23968C29}"/>
    <cellStyle name="Comma 22 2 2 2" xfId="7118" xr:uid="{5D923AF8-6CB8-4CB7-8C3B-D84615F0093E}"/>
    <cellStyle name="Comma 22 2 3" xfId="7119" xr:uid="{9229A2D0-53F5-4972-9C36-9EB6655BDA7B}"/>
    <cellStyle name="Comma 22 2 4" xfId="7120" xr:uid="{7618992E-8E19-4A66-9548-A1F0AE331D45}"/>
    <cellStyle name="Comma 22 3" xfId="7121" xr:uid="{1C13D303-66C5-4C5F-9F8B-B9821B12226A}"/>
    <cellStyle name="Comma 22 3 2" xfId="7122" xr:uid="{4DFA4E05-96E7-463C-819A-F75AB2A98D77}"/>
    <cellStyle name="Comma 22 3 3" xfId="7123" xr:uid="{8B2A3FA6-3AD7-4D2B-91D6-3BA03966F2A1}"/>
    <cellStyle name="Comma 22 4" xfId="7124" xr:uid="{2DE3946D-12B6-4D2D-9521-8176754FD041}"/>
    <cellStyle name="Comma 22 4 2" xfId="7125" xr:uid="{937006F6-B89E-4549-8CD0-2ABF69645644}"/>
    <cellStyle name="Comma 22 5" xfId="7126" xr:uid="{043B89D8-6EFE-4841-A057-36F0E1D73AFC}"/>
    <cellStyle name="Comma 22 5 2" xfId="7127" xr:uid="{7E592B03-35CB-40D1-AC89-729BBD2C2B42}"/>
    <cellStyle name="Comma 22 6" xfId="7128" xr:uid="{329284A1-BB93-47D9-B0AC-E5859A2A31BC}"/>
    <cellStyle name="Comma 22 6 2" xfId="7129" xr:uid="{CFF018D3-85CE-4C94-BA0C-A14CEA92A058}"/>
    <cellStyle name="Comma 22 7" xfId="7130" xr:uid="{CBCE83BD-F930-4931-B380-8FB3B5BC9C45}"/>
    <cellStyle name="Comma 22 7 2" xfId="7131" xr:uid="{C3B62A06-83F1-495F-B0C3-4E2193A42010}"/>
    <cellStyle name="Comma 22 8" xfId="7132" xr:uid="{8ED9A073-1049-4071-A713-116F7FD02177}"/>
    <cellStyle name="Comma 22 8 2" xfId="7133" xr:uid="{075FC0C6-9EA8-42A8-8D59-6A1BC6B6AA9E}"/>
    <cellStyle name="Comma 22 9" xfId="7134" xr:uid="{2ACF6779-9E30-439F-B312-AC213830AA80}"/>
    <cellStyle name="Comma 23" xfId="7135" xr:uid="{D7241DD2-A5CA-40C5-8F08-F1FE67BFA444}"/>
    <cellStyle name="Comma 23 10" xfId="7136" xr:uid="{A0209989-7366-440F-8372-AA79ADDFA8B3}"/>
    <cellStyle name="Comma 23 11" xfId="7137" xr:uid="{99895D4A-D5D4-4BBE-894B-5E89C3D0ACB7}"/>
    <cellStyle name="Comma 23 2" xfId="7138" xr:uid="{0E8C3795-7380-40A0-8C08-8845F1602CEC}"/>
    <cellStyle name="Comma 23 2 2" xfId="7139" xr:uid="{7ADC9556-32C8-441E-B17E-4DEFFFF53AAE}"/>
    <cellStyle name="Comma 23 2 2 2" xfId="7140" xr:uid="{5A9A756D-AAD1-4F1B-9B6F-62D36CA9DB38}"/>
    <cellStyle name="Comma 23 2 3" xfId="7141" xr:uid="{B8EF87C5-73E4-45F4-A516-410F29CC0EBE}"/>
    <cellStyle name="Comma 23 2 4" xfId="7142" xr:uid="{AA4613CD-F9A4-449D-8373-AB205ED23892}"/>
    <cellStyle name="Comma 23 3" xfId="7143" xr:uid="{61CD7E34-099B-490E-99AB-AF30C88E5515}"/>
    <cellStyle name="Comma 23 3 2" xfId="7144" xr:uid="{44F25EF1-4772-4F55-A34D-F70940FD90B7}"/>
    <cellStyle name="Comma 23 3 3" xfId="7145" xr:uid="{9CC7B875-6AC2-4E6D-A04E-0C41FD0395BD}"/>
    <cellStyle name="Comma 23 4" xfId="7146" xr:uid="{F928CB40-2368-4160-AC34-7CC7264EF6C8}"/>
    <cellStyle name="Comma 23 4 2" xfId="7147" xr:uid="{EAB978BB-A77C-4301-8CDD-ED0C7699DA04}"/>
    <cellStyle name="Comma 23 5" xfId="7148" xr:uid="{F7FAE9A5-0B96-4FC8-9373-8F287D26E30A}"/>
    <cellStyle name="Comma 23 5 2" xfId="7149" xr:uid="{8AE7D36D-555F-4A74-9E42-C3D78A03B2B2}"/>
    <cellStyle name="Comma 23 6" xfId="7150" xr:uid="{D345B3F2-E6BB-4045-B4CA-42F5AEDBC414}"/>
    <cellStyle name="Comma 23 6 2" xfId="7151" xr:uid="{7FBE2FF9-B0E8-42C8-BFC1-304A375865F4}"/>
    <cellStyle name="Comma 23 7" xfId="7152" xr:uid="{C038D06D-2BDA-4160-ADF4-CC406088E468}"/>
    <cellStyle name="Comma 23 7 2" xfId="7153" xr:uid="{B2F5CE53-29C3-46C0-AA26-FAA1DCCAE029}"/>
    <cellStyle name="Comma 23 8" xfId="7154" xr:uid="{38C41B61-96F4-4702-86E3-1C32A678F565}"/>
    <cellStyle name="Comma 23 8 2" xfId="7155" xr:uid="{85858073-7380-4D8F-90EE-3B4E2A681CE7}"/>
    <cellStyle name="Comma 23 9" xfId="7156" xr:uid="{C5A6285B-B939-4B60-8412-67CFCBBC78C1}"/>
    <cellStyle name="Comma 24" xfId="7157" xr:uid="{BA81AFE1-C0A6-4DF7-9DDA-11545EB52508}"/>
    <cellStyle name="Comma 24 10" xfId="7158" xr:uid="{AD51686F-3500-4747-9F08-D4B14BE9C6AA}"/>
    <cellStyle name="Comma 24 2" xfId="7159" xr:uid="{7BC1AFED-92EC-493F-B621-DC7C533A54B4}"/>
    <cellStyle name="Comma 24 2 2" xfId="7160" xr:uid="{213EFF4C-A0C3-41FE-A22A-287F0338EC54}"/>
    <cellStyle name="Comma 24 2 3" xfId="7161" xr:uid="{C7D62744-9661-4E6A-86B4-3C69F462F2C6}"/>
    <cellStyle name="Comma 24 3" xfId="7162" xr:uid="{84485E5D-FCA7-40D3-9709-88C34223C047}"/>
    <cellStyle name="Comma 24 3 2" xfId="7163" xr:uid="{A541B292-0DC3-48D6-8B41-B807453A2415}"/>
    <cellStyle name="Comma 24 3 3" xfId="7164" xr:uid="{651E74E8-9EDD-439F-B350-B16FEF196021}"/>
    <cellStyle name="Comma 24 4" xfId="7165" xr:uid="{CCF563B7-9F4C-455C-B6AA-DBDB3F0FF3F6}"/>
    <cellStyle name="Comma 24 4 2" xfId="7166" xr:uid="{3DF867D4-C4BA-4E10-B66E-B13467A60A58}"/>
    <cellStyle name="Comma 24 5" xfId="7167" xr:uid="{B0F6F17D-5459-466E-AF10-782BD4AD193E}"/>
    <cellStyle name="Comma 24 5 2" xfId="7168" xr:uid="{532F440F-B382-4D62-8010-2282EB631EF0}"/>
    <cellStyle name="Comma 24 6" xfId="7169" xr:uid="{169DB066-7A7B-4DE8-9FCF-227D57085D6F}"/>
    <cellStyle name="Comma 24 6 2" xfId="7170" xr:uid="{6FCBFD4F-EF43-452B-9B1C-316A2801EB0A}"/>
    <cellStyle name="Comma 24 7" xfId="7171" xr:uid="{E92B79FE-7F9F-474B-A32E-CDAC7BC036CA}"/>
    <cellStyle name="Comma 24 7 2" xfId="7172" xr:uid="{3692AEA9-DE84-47F7-B875-BE1D8FA83DDD}"/>
    <cellStyle name="Comma 24 8" xfId="7173" xr:uid="{AD90DD03-4876-4BC8-AD56-E25C8A177EF4}"/>
    <cellStyle name="Comma 24 9" xfId="7174" xr:uid="{5EE28231-C736-4CAA-8CF7-F894D870966F}"/>
    <cellStyle name="Comma 25" xfId="7175" xr:uid="{A3E1EE82-B6FD-4895-8706-636E7539DBCA}"/>
    <cellStyle name="Comma 25 10" xfId="7176" xr:uid="{D2828DBF-C288-4404-8B82-E7C85CD85297}"/>
    <cellStyle name="Comma 25 10 2" xfId="7177" xr:uid="{055AFF0B-B4FD-4C3E-AAF7-1C1A70084146}"/>
    <cellStyle name="Comma 25 10 3" xfId="7178" xr:uid="{2760E0E8-0268-4673-AA26-2E63F64530E5}"/>
    <cellStyle name="Comma 25 11" xfId="7179" xr:uid="{0E12278F-C64B-4EB4-B43C-AC8912A493EC}"/>
    <cellStyle name="Comma 25 11 2" xfId="7180" xr:uid="{D1C46DBD-57F6-4767-80FC-48B17B1E5B06}"/>
    <cellStyle name="Comma 25 11 3" xfId="7181" xr:uid="{4BC5F0F2-2400-4A60-BB4E-0D16E11BB0FA}"/>
    <cellStyle name="Comma 25 12" xfId="7182" xr:uid="{4F34DEB2-71A6-4058-B4DB-00E29419E48E}"/>
    <cellStyle name="Comma 25 13" xfId="7183" xr:uid="{40328F7C-22C4-40C6-BE8C-023306AA172F}"/>
    <cellStyle name="Comma 25 14" xfId="7184" xr:uid="{D5E29685-EAEE-44DB-AE18-011B3B76432D}"/>
    <cellStyle name="Comma 25 2" xfId="7185" xr:uid="{4A97CED6-9A5E-4130-ACC6-050E7E7A39FF}"/>
    <cellStyle name="Comma 25 2 10" xfId="7186" xr:uid="{F3B8C1B5-4E85-4038-817B-F9DFBB8A9EF0}"/>
    <cellStyle name="Comma 25 2 11" xfId="7187" xr:uid="{B51CB86A-A2D2-4DB6-9C18-103C2E7E09FA}"/>
    <cellStyle name="Comma 25 2 12" xfId="7188" xr:uid="{2D410E37-617A-4B40-AAEF-310FA0B40295}"/>
    <cellStyle name="Comma 25 2 2" xfId="7189" xr:uid="{30D98445-1185-4792-AB9E-74AF160991F7}"/>
    <cellStyle name="Comma 25 2 2 10" xfId="7190" xr:uid="{E4A03C0B-DE2A-4C9C-A990-E2294D5061D4}"/>
    <cellStyle name="Comma 25 2 2 2" xfId="7191" xr:uid="{A241E6B1-09F4-4311-9150-8137A0A5DBB4}"/>
    <cellStyle name="Comma 25 2 2 2 2" xfId="7192" xr:uid="{18B3BE48-A857-4645-9DE9-9D34736B1DE4}"/>
    <cellStyle name="Comma 25 2 2 2 2 2" xfId="7193" xr:uid="{C95EB68A-2C8B-4AB7-BD11-C18736DCDCAA}"/>
    <cellStyle name="Comma 25 2 2 2 2 2 2" xfId="7194" xr:uid="{1AEC425B-026D-4969-AF40-CFA9147C22E5}"/>
    <cellStyle name="Comma 25 2 2 2 2 2 2 2" xfId="7195" xr:uid="{F0675BDB-7188-4F52-AD3E-FC26C336B493}"/>
    <cellStyle name="Comma 25 2 2 2 2 2 2 2 2" xfId="7196" xr:uid="{E2C94476-FD04-49B8-8F60-83CF681D50C1}"/>
    <cellStyle name="Comma 25 2 2 2 2 2 2 2 3" xfId="7197" xr:uid="{80D62539-E6B1-4720-B91D-B2F7DED61B89}"/>
    <cellStyle name="Comma 25 2 2 2 2 2 2 3" xfId="7198" xr:uid="{94B88FDD-1E2B-4CD1-8932-0DF125574F59}"/>
    <cellStyle name="Comma 25 2 2 2 2 2 2 4" xfId="7199" xr:uid="{70095459-BDA2-44C4-8D1B-1A5A4AF8440E}"/>
    <cellStyle name="Comma 25 2 2 2 2 2 3" xfId="7200" xr:uid="{3C095128-8417-4F26-AAA8-3F472B8A5FB3}"/>
    <cellStyle name="Comma 25 2 2 2 2 2 3 2" xfId="7201" xr:uid="{8A4D979E-76E0-4F5D-963E-E56159DB3C43}"/>
    <cellStyle name="Comma 25 2 2 2 2 2 3 3" xfId="7202" xr:uid="{1FF2F916-96A3-4E8C-92B0-B16751B53694}"/>
    <cellStyle name="Comma 25 2 2 2 2 2 4" xfId="7203" xr:uid="{3F96D3F9-28DE-4DEE-804E-8B5983F2606F}"/>
    <cellStyle name="Comma 25 2 2 2 2 2 5" xfId="7204" xr:uid="{95F4C44C-A514-4DE3-8B5F-0A2AE5E87518}"/>
    <cellStyle name="Comma 25 2 2 2 2 3" xfId="7205" xr:uid="{526D1B24-DA2E-4BA4-ADCF-1AD9327D218D}"/>
    <cellStyle name="Comma 25 2 2 2 2 3 2" xfId="7206" xr:uid="{83977F0F-89B4-4163-95D4-32EC16C08B41}"/>
    <cellStyle name="Comma 25 2 2 2 2 3 2 2" xfId="7207" xr:uid="{54EF4429-7A02-4564-9071-97FC2C3C4EDC}"/>
    <cellStyle name="Comma 25 2 2 2 2 3 2 3" xfId="7208" xr:uid="{1F81A4CB-FAEB-4D46-80D7-3E8AE4660D20}"/>
    <cellStyle name="Comma 25 2 2 2 2 3 3" xfId="7209" xr:uid="{3AFA7375-138B-44FE-BCF2-19A2086C672C}"/>
    <cellStyle name="Comma 25 2 2 2 2 3 4" xfId="7210" xr:uid="{00BADCF9-C19F-484B-BA50-7BF65F34F933}"/>
    <cellStyle name="Comma 25 2 2 2 2 4" xfId="7211" xr:uid="{E9D4BCEF-B9C2-4F7B-8A00-F2539B0D48C5}"/>
    <cellStyle name="Comma 25 2 2 2 2 4 2" xfId="7212" xr:uid="{824845F1-4BE6-4506-858A-ACEB13B1BC5A}"/>
    <cellStyle name="Comma 25 2 2 2 2 4 3" xfId="7213" xr:uid="{79EB8333-C2D7-47D0-B781-66F7F71C0609}"/>
    <cellStyle name="Comma 25 2 2 2 2 5" xfId="7214" xr:uid="{73DA1731-8640-411E-846D-4BAE2C59FF8F}"/>
    <cellStyle name="Comma 25 2 2 2 2 6" xfId="7215" xr:uid="{F94455E6-B149-4EF8-84DC-0AB087F3B5BD}"/>
    <cellStyle name="Comma 25 2 2 2 3" xfId="7216" xr:uid="{D715D98F-6398-40DF-BBD1-B0FE5ABCF258}"/>
    <cellStyle name="Comma 25 2 2 2 3 2" xfId="7217" xr:uid="{5F06717F-703D-41B3-9A3A-9B35A80899E9}"/>
    <cellStyle name="Comma 25 2 2 2 3 2 2" xfId="7218" xr:uid="{E7915774-659F-4DA7-837B-F3DB8D93C31E}"/>
    <cellStyle name="Comma 25 2 2 2 3 2 2 2" xfId="7219" xr:uid="{27B1753E-1FEA-4B55-8956-3A451BEDC034}"/>
    <cellStyle name="Comma 25 2 2 2 3 2 2 3" xfId="7220" xr:uid="{9FE97FCA-00CC-4612-9C01-86DB4249E4AF}"/>
    <cellStyle name="Comma 25 2 2 2 3 2 3" xfId="7221" xr:uid="{88CFCEF2-6060-4CCF-AB24-A79223D4F758}"/>
    <cellStyle name="Comma 25 2 2 2 3 2 4" xfId="7222" xr:uid="{B92ABBFE-665B-44A4-B487-AD6618D85EC5}"/>
    <cellStyle name="Comma 25 2 2 2 3 3" xfId="7223" xr:uid="{499D26AA-1B54-4BE8-9869-133C1577FDE4}"/>
    <cellStyle name="Comma 25 2 2 2 3 3 2" xfId="7224" xr:uid="{E1EBFD47-0047-4398-909E-82165050D616}"/>
    <cellStyle name="Comma 25 2 2 2 3 3 3" xfId="7225" xr:uid="{247E802C-4954-4162-950C-769B8BDBD76D}"/>
    <cellStyle name="Comma 25 2 2 2 3 4" xfId="7226" xr:uid="{8A8B12C8-0BBA-4E39-9F08-2D786F3FFF34}"/>
    <cellStyle name="Comma 25 2 2 2 3 5" xfId="7227" xr:uid="{3BACA9E4-0D2E-4BE0-BC03-79A88C2985BA}"/>
    <cellStyle name="Comma 25 2 2 2 4" xfId="7228" xr:uid="{EDE31609-9BA6-4966-A8F8-51AA55E816D4}"/>
    <cellStyle name="Comma 25 2 2 2 4 2" xfId="7229" xr:uid="{0F8A83DE-B0E1-4B3D-BDB7-748D0BE464AD}"/>
    <cellStyle name="Comma 25 2 2 2 4 2 2" xfId="7230" xr:uid="{1654FD4A-5B12-4AA0-A273-28B65D552EAC}"/>
    <cellStyle name="Comma 25 2 2 2 4 2 3" xfId="7231" xr:uid="{2F77967D-4EC1-4E47-8A41-00B5A93BFEB5}"/>
    <cellStyle name="Comma 25 2 2 2 4 3" xfId="7232" xr:uid="{8CEAD7DD-BE32-4849-A371-DFE9E1AC69A2}"/>
    <cellStyle name="Comma 25 2 2 2 4 4" xfId="7233" xr:uid="{139850E7-377A-4291-BDE0-1C98353178CB}"/>
    <cellStyle name="Comma 25 2 2 2 5" xfId="7234" xr:uid="{CC33A419-80D6-4A84-894E-C6428AB4EEFD}"/>
    <cellStyle name="Comma 25 2 2 2 5 2" xfId="7235" xr:uid="{9905BCF0-5006-42E4-85BB-C52B83713BCB}"/>
    <cellStyle name="Comma 25 2 2 2 5 3" xfId="7236" xr:uid="{4E88E5DC-35E2-4A97-990D-93BD81D93A0B}"/>
    <cellStyle name="Comma 25 2 2 2 6" xfId="7237" xr:uid="{02AB7684-A468-4F10-8CB9-C70118A19215}"/>
    <cellStyle name="Comma 25 2 2 2 7" xfId="7238" xr:uid="{1F1119DC-1B2C-42D1-A93A-39F96AEB5000}"/>
    <cellStyle name="Comma 25 2 2 3" xfId="7239" xr:uid="{FE74F908-8B07-43F1-AA03-F71FE2BC9C3F}"/>
    <cellStyle name="Comma 25 2 2 3 2" xfId="7240" xr:uid="{115C838B-CB2A-4BB5-B01A-B57C759698A0}"/>
    <cellStyle name="Comma 25 2 2 3 2 2" xfId="7241" xr:uid="{8208BF79-E366-47C4-A09A-372F996EF5E8}"/>
    <cellStyle name="Comma 25 2 2 3 2 2 2" xfId="7242" xr:uid="{7C1C4444-F673-4B49-9515-24B9A0C6E4CA}"/>
    <cellStyle name="Comma 25 2 2 3 2 2 2 2" xfId="7243" xr:uid="{6DD1CFA6-FF15-4A50-BF2E-E89DD32305BB}"/>
    <cellStyle name="Comma 25 2 2 3 2 2 2 2 2" xfId="7244" xr:uid="{5EF673CF-E595-4ACC-946E-990B7045BE77}"/>
    <cellStyle name="Comma 25 2 2 3 2 2 2 2 3" xfId="7245" xr:uid="{5AFC1C8F-25E2-4375-A655-E78D60FF9987}"/>
    <cellStyle name="Comma 25 2 2 3 2 2 2 3" xfId="7246" xr:uid="{1DC4811E-808D-4CF5-B606-C249498A1D14}"/>
    <cellStyle name="Comma 25 2 2 3 2 2 2 4" xfId="7247" xr:uid="{6BB00A7C-2882-4E71-9E65-69874B9F1823}"/>
    <cellStyle name="Comma 25 2 2 3 2 2 3" xfId="7248" xr:uid="{7EC77ED4-8449-4379-975B-9158D2F20841}"/>
    <cellStyle name="Comma 25 2 2 3 2 2 3 2" xfId="7249" xr:uid="{BF46214F-B1A6-4D48-8A35-C2F80C350A01}"/>
    <cellStyle name="Comma 25 2 2 3 2 2 3 3" xfId="7250" xr:uid="{FABBD6D7-FDA1-490A-84A3-580385419F8E}"/>
    <cellStyle name="Comma 25 2 2 3 2 2 4" xfId="7251" xr:uid="{4E8C17B1-763B-4439-9D4E-3BCDD6CCF659}"/>
    <cellStyle name="Comma 25 2 2 3 2 2 5" xfId="7252" xr:uid="{4D7F4D3D-8CC6-489E-BD22-75AE49DC4E7D}"/>
    <cellStyle name="Comma 25 2 2 3 2 3" xfId="7253" xr:uid="{B8ECF983-559C-475D-80F7-6FEAEE5DA0F2}"/>
    <cellStyle name="Comma 25 2 2 3 2 3 2" xfId="7254" xr:uid="{9042BB66-36DC-4DE8-9DD7-C5D5186B64EE}"/>
    <cellStyle name="Comma 25 2 2 3 2 3 2 2" xfId="7255" xr:uid="{29BA4000-9A75-4E17-8143-09AD0A73B1CC}"/>
    <cellStyle name="Comma 25 2 2 3 2 3 2 3" xfId="7256" xr:uid="{D40ACF89-7AA9-4128-ABC4-7A8BF3BDE38D}"/>
    <cellStyle name="Comma 25 2 2 3 2 3 3" xfId="7257" xr:uid="{9AEF2BB0-4CAB-4D72-98AB-4870490A38DB}"/>
    <cellStyle name="Comma 25 2 2 3 2 3 4" xfId="7258" xr:uid="{FA3D892B-3A92-4B93-B400-C29883C45EE4}"/>
    <cellStyle name="Comma 25 2 2 3 2 4" xfId="7259" xr:uid="{1A892B06-B0EA-45D0-8F1A-F670C94BF21A}"/>
    <cellStyle name="Comma 25 2 2 3 2 4 2" xfId="7260" xr:uid="{52F2645E-E315-4377-8AD3-0E28E5F1BEF0}"/>
    <cellStyle name="Comma 25 2 2 3 2 4 3" xfId="7261" xr:uid="{CC3A2316-FB14-4499-9ACF-4EA0E7FD166F}"/>
    <cellStyle name="Comma 25 2 2 3 2 5" xfId="7262" xr:uid="{DA455811-BDD0-4E68-A36D-E8E225F5007D}"/>
    <cellStyle name="Comma 25 2 2 3 2 6" xfId="7263" xr:uid="{FAEC5E79-B7DD-47BE-909C-0F12C29070E1}"/>
    <cellStyle name="Comma 25 2 2 3 3" xfId="7264" xr:uid="{C39B9091-8AC3-4680-9A58-09891801B786}"/>
    <cellStyle name="Comma 25 2 2 3 3 2" xfId="7265" xr:uid="{26D56157-D804-4E46-B2DF-4617A8578C8D}"/>
    <cellStyle name="Comma 25 2 2 3 3 2 2" xfId="7266" xr:uid="{7A6C2AF2-3B89-4C59-95F3-EB0E53E8A1BA}"/>
    <cellStyle name="Comma 25 2 2 3 3 2 2 2" xfId="7267" xr:uid="{EDA86ED9-981A-4DBA-ACA6-7D9C7F52197D}"/>
    <cellStyle name="Comma 25 2 2 3 3 2 2 3" xfId="7268" xr:uid="{A1E6AA9F-7489-45A8-B3C8-17F8BE38E6E3}"/>
    <cellStyle name="Comma 25 2 2 3 3 2 3" xfId="7269" xr:uid="{CF37B3DE-49FB-4A04-B2E3-9624D8BB72D1}"/>
    <cellStyle name="Comma 25 2 2 3 3 2 4" xfId="7270" xr:uid="{45879D58-1E1E-4A78-9767-5DD0EC2BBA58}"/>
    <cellStyle name="Comma 25 2 2 3 3 3" xfId="7271" xr:uid="{9067BE4A-95CA-4CF1-834A-CFABE3D15892}"/>
    <cellStyle name="Comma 25 2 2 3 3 3 2" xfId="7272" xr:uid="{BFA19BAD-8653-4E79-BF62-095CAFD6CBB6}"/>
    <cellStyle name="Comma 25 2 2 3 3 3 3" xfId="7273" xr:uid="{F43D61A2-81F0-44CF-8906-038F16FE26D2}"/>
    <cellStyle name="Comma 25 2 2 3 3 4" xfId="7274" xr:uid="{511D65CD-3F5F-4753-A5A7-8A299868D62F}"/>
    <cellStyle name="Comma 25 2 2 3 3 5" xfId="7275" xr:uid="{DC588DE3-57BC-49EB-8F6D-F99C405540E5}"/>
    <cellStyle name="Comma 25 2 2 3 4" xfId="7276" xr:uid="{B7D0E0DC-0FA1-4184-A5F2-00942615F084}"/>
    <cellStyle name="Comma 25 2 2 3 4 2" xfId="7277" xr:uid="{1076ACB4-DC74-4944-9F87-B737A6F91332}"/>
    <cellStyle name="Comma 25 2 2 3 4 2 2" xfId="7278" xr:uid="{32A91AE3-1184-4E00-B2C7-D03F7B9C81DA}"/>
    <cellStyle name="Comma 25 2 2 3 4 2 3" xfId="7279" xr:uid="{3DCA0736-078E-43B1-A7D9-08B02DB0A4DA}"/>
    <cellStyle name="Comma 25 2 2 3 4 3" xfId="7280" xr:uid="{DD449229-20AC-4479-8220-154D88FF98AB}"/>
    <cellStyle name="Comma 25 2 2 3 4 4" xfId="7281" xr:uid="{1CFC2613-61B4-48F8-95FA-E21CA33D105C}"/>
    <cellStyle name="Comma 25 2 2 3 5" xfId="7282" xr:uid="{F6176F64-377F-466D-8977-AC96AFA7365B}"/>
    <cellStyle name="Comma 25 2 2 3 5 2" xfId="7283" xr:uid="{8E311E3E-F2B6-4EC5-BA1D-7AD00949E232}"/>
    <cellStyle name="Comma 25 2 2 3 5 3" xfId="7284" xr:uid="{2E597C72-842C-43D9-A514-2DF3DFF479D0}"/>
    <cellStyle name="Comma 25 2 2 3 6" xfId="7285" xr:uid="{EAABA7AA-D9B2-4830-B8D5-60062689F5F4}"/>
    <cellStyle name="Comma 25 2 2 3 7" xfId="7286" xr:uid="{951DDC37-ECDC-469D-BC3F-F8A5E88CF228}"/>
    <cellStyle name="Comma 25 2 2 4" xfId="7287" xr:uid="{C24C2761-3E77-4D53-A12D-1BBAB886178D}"/>
    <cellStyle name="Comma 25 2 2 4 2" xfId="7288" xr:uid="{3BA4EEBF-BD2C-4E80-ACA3-A2616514F7DF}"/>
    <cellStyle name="Comma 25 2 2 4 2 2" xfId="7289" xr:uid="{ED4CC7FC-9A2F-45E9-8333-DC11FCC40459}"/>
    <cellStyle name="Comma 25 2 2 4 2 2 2" xfId="7290" xr:uid="{D439D39D-6265-4D88-9EEF-1171790BDB1A}"/>
    <cellStyle name="Comma 25 2 2 4 2 2 2 2" xfId="7291" xr:uid="{8625E8F6-F30A-405E-88F2-E32A5EF9B87E}"/>
    <cellStyle name="Comma 25 2 2 4 2 2 2 3" xfId="7292" xr:uid="{378FAE83-3A97-4064-9657-DD8D32BBE238}"/>
    <cellStyle name="Comma 25 2 2 4 2 2 3" xfId="7293" xr:uid="{9D5CB6C1-2D2D-4589-A6A5-FEE72989EA79}"/>
    <cellStyle name="Comma 25 2 2 4 2 2 4" xfId="7294" xr:uid="{06ED119B-FC1F-4107-8626-3BC3A386B5C7}"/>
    <cellStyle name="Comma 25 2 2 4 2 3" xfId="7295" xr:uid="{20A0610F-7A96-401A-834A-A779365FEE52}"/>
    <cellStyle name="Comma 25 2 2 4 2 3 2" xfId="7296" xr:uid="{BE1D1D98-E314-4D3C-9E15-B243B80117B6}"/>
    <cellStyle name="Comma 25 2 2 4 2 3 3" xfId="7297" xr:uid="{6EA60FEF-F0CD-45D1-989A-43D307EFF5D1}"/>
    <cellStyle name="Comma 25 2 2 4 2 4" xfId="7298" xr:uid="{AC57C661-5D11-4063-8F33-1F08C288D6EB}"/>
    <cellStyle name="Comma 25 2 2 4 2 5" xfId="7299" xr:uid="{A9204D09-9CB4-441D-A399-68EC4330CADB}"/>
    <cellStyle name="Comma 25 2 2 4 3" xfId="7300" xr:uid="{44E59924-10D6-4501-B56F-62BB9033F048}"/>
    <cellStyle name="Comma 25 2 2 4 3 2" xfId="7301" xr:uid="{D02740A3-6C78-4E3A-8267-BEAC457CCF34}"/>
    <cellStyle name="Comma 25 2 2 4 3 2 2" xfId="7302" xr:uid="{BA4FEF01-00B8-48CC-8D39-A66022E46352}"/>
    <cellStyle name="Comma 25 2 2 4 3 2 3" xfId="7303" xr:uid="{BD1C4B7F-E12F-477A-8BAF-C9DEAF709B23}"/>
    <cellStyle name="Comma 25 2 2 4 3 3" xfId="7304" xr:uid="{F77D5193-C9C5-4EE3-8FAF-C678133F3D72}"/>
    <cellStyle name="Comma 25 2 2 4 3 4" xfId="7305" xr:uid="{D00CC1C7-6A6A-4712-8D3A-CE4C5CD89AD9}"/>
    <cellStyle name="Comma 25 2 2 4 4" xfId="7306" xr:uid="{890EAB19-7F88-49C5-9A74-5C6B5CAA822E}"/>
    <cellStyle name="Comma 25 2 2 4 4 2" xfId="7307" xr:uid="{DB152AEB-B10F-4AB1-B382-86496242732F}"/>
    <cellStyle name="Comma 25 2 2 4 4 3" xfId="7308" xr:uid="{B7CD2EFD-E471-44CE-8537-F0F337A9A65A}"/>
    <cellStyle name="Comma 25 2 2 4 5" xfId="7309" xr:uid="{D0B39B13-3564-44A6-9E97-96FC60219190}"/>
    <cellStyle name="Comma 25 2 2 4 6" xfId="7310" xr:uid="{B3CE00E6-9366-4B95-90FF-7B614F5AC7E5}"/>
    <cellStyle name="Comma 25 2 2 5" xfId="7311" xr:uid="{3514C5DC-E2B5-4884-9841-01A67BB07809}"/>
    <cellStyle name="Comma 25 2 2 5 2" xfId="7312" xr:uid="{FB412B69-BCF3-4B3F-BB19-A4E98347078B}"/>
    <cellStyle name="Comma 25 2 2 5 2 2" xfId="7313" xr:uid="{1993BF74-B65D-483B-84AF-DB2B577E47BE}"/>
    <cellStyle name="Comma 25 2 2 5 2 2 2" xfId="7314" xr:uid="{72441DE4-9D8C-47AF-A34E-26D72FA9744B}"/>
    <cellStyle name="Comma 25 2 2 5 2 2 3" xfId="7315" xr:uid="{1E5DF436-41DC-4952-B9CC-01E7167FBFC3}"/>
    <cellStyle name="Comma 25 2 2 5 2 3" xfId="7316" xr:uid="{EEBB9D9E-B275-42EB-B5CB-69FF760914D7}"/>
    <cellStyle name="Comma 25 2 2 5 2 4" xfId="7317" xr:uid="{D2B37968-FFBA-4C6E-9E1F-66F15C97B98E}"/>
    <cellStyle name="Comma 25 2 2 5 3" xfId="7318" xr:uid="{93C7A27F-FC83-48B3-9109-45B0978AEA4E}"/>
    <cellStyle name="Comma 25 2 2 5 3 2" xfId="7319" xr:uid="{D4E0EB9B-3FE9-49A4-B684-F718274654CF}"/>
    <cellStyle name="Comma 25 2 2 5 3 3" xfId="7320" xr:uid="{827D9AA9-4130-4485-9B88-25E9F2D76E76}"/>
    <cellStyle name="Comma 25 2 2 5 4" xfId="7321" xr:uid="{5AC7D289-F1C6-4343-8882-D5E8EC66C103}"/>
    <cellStyle name="Comma 25 2 2 5 5" xfId="7322" xr:uid="{109DF794-337F-44D4-AC57-45EDF2CC3E14}"/>
    <cellStyle name="Comma 25 2 2 6" xfId="7323" xr:uid="{0ABB2F48-BAF9-4A71-93DB-8D48C0D546AF}"/>
    <cellStyle name="Comma 25 2 2 6 2" xfId="7324" xr:uid="{F6CA3E78-79DC-4FA9-BF90-141FDBBE98D1}"/>
    <cellStyle name="Comma 25 2 2 6 2 2" xfId="7325" xr:uid="{EFCC667B-0335-4C5A-93FB-072E03154284}"/>
    <cellStyle name="Comma 25 2 2 6 2 3" xfId="7326" xr:uid="{5D4EC407-362A-4FF0-ABC4-00181488C8D0}"/>
    <cellStyle name="Comma 25 2 2 6 3" xfId="7327" xr:uid="{E07117B8-B584-4921-9C31-9A676D95814B}"/>
    <cellStyle name="Comma 25 2 2 6 4" xfId="7328" xr:uid="{5C34829F-C7C7-47AF-A87C-37BECEE17593}"/>
    <cellStyle name="Comma 25 2 2 7" xfId="7329" xr:uid="{A740D266-B0F9-4F97-9ABE-CF6869280D8A}"/>
    <cellStyle name="Comma 25 2 2 7 2" xfId="7330" xr:uid="{05E41383-18C9-43B9-B0E1-8B1DCB96048F}"/>
    <cellStyle name="Comma 25 2 2 7 3" xfId="7331" xr:uid="{8DE84FBE-BC22-47BC-BE11-0B6EFAD50E3A}"/>
    <cellStyle name="Comma 25 2 2 8" xfId="7332" xr:uid="{08D6C007-DACC-4FBE-948F-A3D10B3A1735}"/>
    <cellStyle name="Comma 25 2 2 9" xfId="7333" xr:uid="{6D03F0BA-114B-470F-A00B-424CC52019D5}"/>
    <cellStyle name="Comma 25 2 3" xfId="7334" xr:uid="{FF198C26-1C8C-4E2B-AD87-B571720507E4}"/>
    <cellStyle name="Comma 25 2 3 2" xfId="7335" xr:uid="{FC070A42-59A7-483A-9F4D-FF22597A8E73}"/>
    <cellStyle name="Comma 25 2 3 2 2" xfId="7336" xr:uid="{4C5B5026-2760-4D34-9287-CD125C81B755}"/>
    <cellStyle name="Comma 25 2 3 2 2 2" xfId="7337" xr:uid="{D90B3536-2068-496A-850C-72C3400D7975}"/>
    <cellStyle name="Comma 25 2 3 2 2 2 2" xfId="7338" xr:uid="{1335A4D5-C63A-4A87-91B5-F8442C4D0E0C}"/>
    <cellStyle name="Comma 25 2 3 2 2 2 2 2" xfId="7339" xr:uid="{564CE9D3-EFD9-4638-8829-6A2D9CF99284}"/>
    <cellStyle name="Comma 25 2 3 2 2 2 2 3" xfId="7340" xr:uid="{1B65894A-6D32-40E9-A395-E2EB141B0276}"/>
    <cellStyle name="Comma 25 2 3 2 2 2 3" xfId="7341" xr:uid="{5EE18DA3-3DFD-4344-8144-C7F8CEF3C772}"/>
    <cellStyle name="Comma 25 2 3 2 2 2 4" xfId="7342" xr:uid="{CFCA3DA8-B658-41CA-A3A1-57F27FC080A1}"/>
    <cellStyle name="Comma 25 2 3 2 2 3" xfId="7343" xr:uid="{0E06B039-D540-47DC-83FF-A03413295F1D}"/>
    <cellStyle name="Comma 25 2 3 2 2 3 2" xfId="7344" xr:uid="{31816A37-2BC2-408E-87C0-614AB7A44382}"/>
    <cellStyle name="Comma 25 2 3 2 2 3 3" xfId="7345" xr:uid="{82A2B2B2-64C5-4DC9-A418-73E1FBB1B694}"/>
    <cellStyle name="Comma 25 2 3 2 2 4" xfId="7346" xr:uid="{7041C4C6-D1D1-4EF3-A071-8467F47A91F3}"/>
    <cellStyle name="Comma 25 2 3 2 2 5" xfId="7347" xr:uid="{58DF2B59-A346-46EF-AB15-4AFACC031D06}"/>
    <cellStyle name="Comma 25 2 3 2 3" xfId="7348" xr:uid="{8311E7B5-C40F-411D-98DF-A9AA37454B82}"/>
    <cellStyle name="Comma 25 2 3 2 3 2" xfId="7349" xr:uid="{B7884523-2D18-495B-869D-BAB6CE4B601D}"/>
    <cellStyle name="Comma 25 2 3 2 3 2 2" xfId="7350" xr:uid="{A7410903-3005-498E-99B8-9F2A13D17F29}"/>
    <cellStyle name="Comma 25 2 3 2 3 2 3" xfId="7351" xr:uid="{AD3DFBCA-1009-4BC8-A487-48B6EF8B15BD}"/>
    <cellStyle name="Comma 25 2 3 2 3 3" xfId="7352" xr:uid="{5F129234-548F-481F-B445-E04DE4D445B1}"/>
    <cellStyle name="Comma 25 2 3 2 3 4" xfId="7353" xr:uid="{994B4007-74C6-4000-8928-C5F47002E25B}"/>
    <cellStyle name="Comma 25 2 3 2 4" xfId="7354" xr:uid="{B2226669-5788-4B91-81E9-980378DB6F69}"/>
    <cellStyle name="Comma 25 2 3 2 4 2" xfId="7355" xr:uid="{09C13278-A829-4DF5-A980-D8F03B8494D9}"/>
    <cellStyle name="Comma 25 2 3 2 4 3" xfId="7356" xr:uid="{6B598F97-3422-405C-998F-53E5E637852A}"/>
    <cellStyle name="Comma 25 2 3 2 5" xfId="7357" xr:uid="{B65D9F37-2524-49F8-96FA-150D71BD05AB}"/>
    <cellStyle name="Comma 25 2 3 2 6" xfId="7358" xr:uid="{CDEBA4B5-573D-4F31-BE6E-443A5E9448B2}"/>
    <cellStyle name="Comma 25 2 3 3" xfId="7359" xr:uid="{C762A6B7-E085-4D12-8F55-64DEA52E09DB}"/>
    <cellStyle name="Comma 25 2 3 3 2" xfId="7360" xr:uid="{1FE79B44-C020-4954-8D7F-9A96E3FACC61}"/>
    <cellStyle name="Comma 25 2 3 3 2 2" xfId="7361" xr:uid="{29D66EA5-C72E-4D0C-9E47-DC958017B632}"/>
    <cellStyle name="Comma 25 2 3 3 2 2 2" xfId="7362" xr:uid="{DC6166A3-8D89-4679-84D7-DFAC83111787}"/>
    <cellStyle name="Comma 25 2 3 3 2 2 3" xfId="7363" xr:uid="{274DBC2F-2579-42F6-85B9-623BAD4EEC63}"/>
    <cellStyle name="Comma 25 2 3 3 2 3" xfId="7364" xr:uid="{0B8DDC63-85F9-4CD8-BDD3-0CBABCC0493E}"/>
    <cellStyle name="Comma 25 2 3 3 2 4" xfId="7365" xr:uid="{BA84451B-76CE-40A1-B40E-E1CB501D0C1D}"/>
    <cellStyle name="Comma 25 2 3 3 3" xfId="7366" xr:uid="{A67D3DCE-E518-4EC9-B8C4-C0348F373CCF}"/>
    <cellStyle name="Comma 25 2 3 3 3 2" xfId="7367" xr:uid="{BF22303C-30B7-4D8D-AE41-1968578BA331}"/>
    <cellStyle name="Comma 25 2 3 3 3 3" xfId="7368" xr:uid="{C0E20BE3-7E08-4038-A7C4-1722C0D83329}"/>
    <cellStyle name="Comma 25 2 3 3 4" xfId="7369" xr:uid="{66EB4673-9C34-48C2-B0F0-97D0FCAFDE61}"/>
    <cellStyle name="Comma 25 2 3 3 5" xfId="7370" xr:uid="{37BCEDE7-621E-4220-AF1B-5CEBB3044D0B}"/>
    <cellStyle name="Comma 25 2 3 4" xfId="7371" xr:uid="{67BF9006-2343-4A1F-B1B7-A3706692D97F}"/>
    <cellStyle name="Comma 25 2 3 4 2" xfId="7372" xr:uid="{3E161C82-F164-4E10-88BD-93BE1A0BBC71}"/>
    <cellStyle name="Comma 25 2 3 4 2 2" xfId="7373" xr:uid="{67EDE7B0-2C0C-4E58-82C1-B7CF3A6D406D}"/>
    <cellStyle name="Comma 25 2 3 4 2 3" xfId="7374" xr:uid="{4DFE4159-8B1F-45F1-B0A8-B0F3C589DD8B}"/>
    <cellStyle name="Comma 25 2 3 4 3" xfId="7375" xr:uid="{59DE9C30-52BC-4F1F-A1D4-14686F730F89}"/>
    <cellStyle name="Comma 25 2 3 4 4" xfId="7376" xr:uid="{0CAD45E9-F7AB-4A26-9D07-38F6ACDF69C7}"/>
    <cellStyle name="Comma 25 2 3 5" xfId="7377" xr:uid="{3A7BEC63-F187-4F62-8C5C-3A82D6B492DB}"/>
    <cellStyle name="Comma 25 2 3 5 2" xfId="7378" xr:uid="{C9AB10C2-ED9E-423A-A9DF-FA867B028B2E}"/>
    <cellStyle name="Comma 25 2 3 5 3" xfId="7379" xr:uid="{A6A2782E-80CA-416E-8FA9-508E7B8204B7}"/>
    <cellStyle name="Comma 25 2 3 6" xfId="7380" xr:uid="{9416657D-B0D8-4F76-AD6A-31FF63599A69}"/>
    <cellStyle name="Comma 25 2 3 7" xfId="7381" xr:uid="{9EAD99B7-0F4C-41BD-BCFA-64AA05F1474E}"/>
    <cellStyle name="Comma 25 2 4" xfId="7382" xr:uid="{B2322206-547B-4406-AADD-BDD3FFCA1704}"/>
    <cellStyle name="Comma 25 2 4 2" xfId="7383" xr:uid="{4E13EFF2-E6E8-4170-AFF4-DACCB3230D93}"/>
    <cellStyle name="Comma 25 2 4 2 2" xfId="7384" xr:uid="{B36CAAD9-1FC9-4CC0-AF8A-B30067410AEB}"/>
    <cellStyle name="Comma 25 2 4 2 2 2" xfId="7385" xr:uid="{A89371B7-0489-4211-954D-0E086F161DF3}"/>
    <cellStyle name="Comma 25 2 4 2 2 2 2" xfId="7386" xr:uid="{A9F322AB-D35B-4BD9-B8C0-B9828DEE1299}"/>
    <cellStyle name="Comma 25 2 4 2 2 2 2 2" xfId="7387" xr:uid="{7F22EA6D-B348-48DE-8775-D2EAB7F4F096}"/>
    <cellStyle name="Comma 25 2 4 2 2 2 2 3" xfId="7388" xr:uid="{9A3978A4-3BC7-46A5-9550-80CA5F173579}"/>
    <cellStyle name="Comma 25 2 4 2 2 2 3" xfId="7389" xr:uid="{8CD6BE69-2C4C-43FA-AA28-B0B83822F873}"/>
    <cellStyle name="Comma 25 2 4 2 2 2 4" xfId="7390" xr:uid="{CB15391F-6D58-4705-9276-FD2CC2D89D11}"/>
    <cellStyle name="Comma 25 2 4 2 2 3" xfId="7391" xr:uid="{196B9650-DA66-4461-8729-2DE66C221DA5}"/>
    <cellStyle name="Comma 25 2 4 2 2 3 2" xfId="7392" xr:uid="{7CD29CDB-942F-4B72-BB17-3A4B710D8B65}"/>
    <cellStyle name="Comma 25 2 4 2 2 3 3" xfId="7393" xr:uid="{564292B2-A80E-40B8-B9B4-3EEFB35A9C68}"/>
    <cellStyle name="Comma 25 2 4 2 2 4" xfId="7394" xr:uid="{2491D860-71E9-4789-9AD7-65A69E379824}"/>
    <cellStyle name="Comma 25 2 4 2 2 5" xfId="7395" xr:uid="{C95ED587-69D5-4135-B2DB-17541AB3F44B}"/>
    <cellStyle name="Comma 25 2 4 2 3" xfId="7396" xr:uid="{AEF2C8F0-585C-4A12-98B4-CBA44B700230}"/>
    <cellStyle name="Comma 25 2 4 2 3 2" xfId="7397" xr:uid="{C131D568-7F0E-474C-BB02-C619F9453C86}"/>
    <cellStyle name="Comma 25 2 4 2 3 2 2" xfId="7398" xr:uid="{A012C206-665C-4064-9A70-2214E6D84765}"/>
    <cellStyle name="Comma 25 2 4 2 3 2 3" xfId="7399" xr:uid="{8D539429-C31E-4205-A856-6DE072F4F0E2}"/>
    <cellStyle name="Comma 25 2 4 2 3 3" xfId="7400" xr:uid="{8524A883-BD8D-4ACD-BDD1-30A898D1F732}"/>
    <cellStyle name="Comma 25 2 4 2 3 4" xfId="7401" xr:uid="{A164586B-9E8A-43CD-AAB2-A37DA8189AC6}"/>
    <cellStyle name="Comma 25 2 4 2 4" xfId="7402" xr:uid="{88BE6DAD-AE40-43E2-8006-EFB67A3CE071}"/>
    <cellStyle name="Comma 25 2 4 2 4 2" xfId="7403" xr:uid="{D49C2C7B-C2CE-455A-8507-3EFE74472AF2}"/>
    <cellStyle name="Comma 25 2 4 2 4 3" xfId="7404" xr:uid="{6011C1D8-2C63-4209-BF78-527EF63FE341}"/>
    <cellStyle name="Comma 25 2 4 2 5" xfId="7405" xr:uid="{B84352D5-6D02-44CA-AF8A-757A74826EB8}"/>
    <cellStyle name="Comma 25 2 4 2 6" xfId="7406" xr:uid="{222427B8-4911-4C65-B85A-D3B74A598680}"/>
    <cellStyle name="Comma 25 2 4 3" xfId="7407" xr:uid="{9E74FAFD-6B73-44B0-8C60-222524DCE1FC}"/>
    <cellStyle name="Comma 25 2 4 3 2" xfId="7408" xr:uid="{9150F4BD-54E5-4A2B-9968-8134771752CE}"/>
    <cellStyle name="Comma 25 2 4 3 2 2" xfId="7409" xr:uid="{A0298C59-2FEC-41D9-8ADB-27F8139A81C5}"/>
    <cellStyle name="Comma 25 2 4 3 2 2 2" xfId="7410" xr:uid="{9F84F3DC-F382-456E-851A-B6EB5BD6E347}"/>
    <cellStyle name="Comma 25 2 4 3 2 2 3" xfId="7411" xr:uid="{6ED0B828-290A-4E37-ADDE-4168994FF660}"/>
    <cellStyle name="Comma 25 2 4 3 2 3" xfId="7412" xr:uid="{22BF75CD-DCAB-47FC-A607-BE5E02E5735B}"/>
    <cellStyle name="Comma 25 2 4 3 2 4" xfId="7413" xr:uid="{B824D3E9-2212-460B-B615-3BEBBE53C057}"/>
    <cellStyle name="Comma 25 2 4 3 3" xfId="7414" xr:uid="{6CE06A01-8736-4F63-80E7-A608E7722C39}"/>
    <cellStyle name="Comma 25 2 4 3 3 2" xfId="7415" xr:uid="{9EE3F881-EF82-4FF4-9C5F-24606BE85CFA}"/>
    <cellStyle name="Comma 25 2 4 3 3 3" xfId="7416" xr:uid="{C11B094D-010C-42BB-B999-BBC992ED13DD}"/>
    <cellStyle name="Comma 25 2 4 3 4" xfId="7417" xr:uid="{793E9DA1-11A5-4B26-B7D9-84CF28909814}"/>
    <cellStyle name="Comma 25 2 4 3 5" xfId="7418" xr:uid="{C9B7C2A5-408F-42EA-A814-4DFA2DBEDF7A}"/>
    <cellStyle name="Comma 25 2 4 4" xfId="7419" xr:uid="{FDE59758-5FF4-42B6-BDC8-544DF1BA6006}"/>
    <cellStyle name="Comma 25 2 4 4 2" xfId="7420" xr:uid="{0A8FAA77-8BE4-47F5-B4EF-C9B61FA013B6}"/>
    <cellStyle name="Comma 25 2 4 4 2 2" xfId="7421" xr:uid="{32A0B54A-FC01-4131-BB7C-AD3D7FFB924B}"/>
    <cellStyle name="Comma 25 2 4 4 2 3" xfId="7422" xr:uid="{0CEEDB7F-2325-4B9A-9F32-4FA2DD10AC5E}"/>
    <cellStyle name="Comma 25 2 4 4 3" xfId="7423" xr:uid="{4C6E744F-73FC-481A-8FB0-C931940E9E51}"/>
    <cellStyle name="Comma 25 2 4 4 4" xfId="7424" xr:uid="{4C9F8423-3F6F-48D2-A2C3-412154B6E83E}"/>
    <cellStyle name="Comma 25 2 4 5" xfId="7425" xr:uid="{4354F467-7043-4580-980C-B3A35593BEBE}"/>
    <cellStyle name="Comma 25 2 4 5 2" xfId="7426" xr:uid="{504B5177-2CF0-4D09-9224-10275797539F}"/>
    <cellStyle name="Comma 25 2 4 5 3" xfId="7427" xr:uid="{C85A17A5-580C-402E-8590-3275EF14D1D2}"/>
    <cellStyle name="Comma 25 2 4 6" xfId="7428" xr:uid="{514597DF-2D7E-46AA-B36B-B1CDD979F188}"/>
    <cellStyle name="Comma 25 2 4 7" xfId="7429" xr:uid="{FA8676F2-134A-4B5C-9802-6E3E2DD88DEE}"/>
    <cellStyle name="Comma 25 2 5" xfId="7430" xr:uid="{8FEF33A3-E276-40A8-A8A0-46B08E02118A}"/>
    <cellStyle name="Comma 25 2 5 2" xfId="7431" xr:uid="{850D9CA1-34D0-48E0-8525-CB186494DE60}"/>
    <cellStyle name="Comma 25 2 5 2 2" xfId="7432" xr:uid="{3E8C610A-2F95-413A-9083-F8A594E8946B}"/>
    <cellStyle name="Comma 25 2 5 2 2 2" xfId="7433" xr:uid="{40EB5C8C-D246-4D9C-97A2-6F2AB9DD71AD}"/>
    <cellStyle name="Comma 25 2 5 2 2 2 2" xfId="7434" xr:uid="{20AC7CFE-B1F1-41CA-A894-00ADFD0AF0A1}"/>
    <cellStyle name="Comma 25 2 5 2 2 2 3" xfId="7435" xr:uid="{56D6829E-7B37-40F6-8D04-A2354EBDBC9F}"/>
    <cellStyle name="Comma 25 2 5 2 2 3" xfId="7436" xr:uid="{C9F19091-5F7B-4BEF-BAF3-A76B5675ADDD}"/>
    <cellStyle name="Comma 25 2 5 2 2 4" xfId="7437" xr:uid="{A47AA8DA-CF61-4B8A-8A9A-CB026B902FFD}"/>
    <cellStyle name="Comma 25 2 5 2 3" xfId="7438" xr:uid="{DD7C62E9-A033-46B5-8E10-159B399B482E}"/>
    <cellStyle name="Comma 25 2 5 2 3 2" xfId="7439" xr:uid="{D666C587-E1B2-4B74-9457-A55FC7D7E066}"/>
    <cellStyle name="Comma 25 2 5 2 3 3" xfId="7440" xr:uid="{80635E93-1593-43EC-A18D-CA58849C88D3}"/>
    <cellStyle name="Comma 25 2 5 2 4" xfId="7441" xr:uid="{0A9C6BC1-4B07-49E0-A7E1-AB0FE063EF35}"/>
    <cellStyle name="Comma 25 2 5 2 5" xfId="7442" xr:uid="{42A3B691-F7BA-4F72-8E16-A5A8F0F7F8F2}"/>
    <cellStyle name="Comma 25 2 5 3" xfId="7443" xr:uid="{82DD676F-3836-4C54-A8DF-49D1B8339C91}"/>
    <cellStyle name="Comma 25 2 5 3 2" xfId="7444" xr:uid="{48BDFB40-7A97-483E-84B4-F17EC0535685}"/>
    <cellStyle name="Comma 25 2 5 3 2 2" xfId="7445" xr:uid="{50100342-38FA-4E20-957C-A5CEA8B226E5}"/>
    <cellStyle name="Comma 25 2 5 3 2 3" xfId="7446" xr:uid="{CB5731F0-3327-4A99-9F24-FF72482EECDD}"/>
    <cellStyle name="Comma 25 2 5 3 3" xfId="7447" xr:uid="{CD327E66-F0B2-4969-908F-C6A2B6412A4C}"/>
    <cellStyle name="Comma 25 2 5 3 4" xfId="7448" xr:uid="{5CA2B64C-C150-4FC0-B1AD-5E8BA55754AC}"/>
    <cellStyle name="Comma 25 2 5 4" xfId="7449" xr:uid="{AB5CF171-2261-41B6-BBE2-17569BAE8612}"/>
    <cellStyle name="Comma 25 2 5 4 2" xfId="7450" xr:uid="{F033A88B-BCF4-4F82-A542-F5880A464F46}"/>
    <cellStyle name="Comma 25 2 5 4 3" xfId="7451" xr:uid="{341C3FDA-3705-49AD-922B-05F23190184B}"/>
    <cellStyle name="Comma 25 2 5 5" xfId="7452" xr:uid="{8D2A3EFE-B4DD-4FC6-898C-285F86109027}"/>
    <cellStyle name="Comma 25 2 5 6" xfId="7453" xr:uid="{2C14A37D-E4E7-4BF9-A844-207CF37B4CC0}"/>
    <cellStyle name="Comma 25 2 6" xfId="7454" xr:uid="{5DD407A8-AFE1-41D8-8E16-85963014BCA5}"/>
    <cellStyle name="Comma 25 2 6 2" xfId="7455" xr:uid="{B0CBF2DB-50F7-43C6-9193-1E34E1DF4656}"/>
    <cellStyle name="Comma 25 2 6 2 2" xfId="7456" xr:uid="{BEF03B27-5B09-498C-8303-F0CA24276B46}"/>
    <cellStyle name="Comma 25 2 6 2 2 2" xfId="7457" xr:uid="{5BEE1661-4650-442F-9D52-C9DD2AFA1C59}"/>
    <cellStyle name="Comma 25 2 6 2 2 3" xfId="7458" xr:uid="{4D2F459E-60AC-483A-9F86-1C581CA19D5A}"/>
    <cellStyle name="Comma 25 2 6 2 3" xfId="7459" xr:uid="{5E1EFB7C-E591-40FA-8941-45D87DDEBE36}"/>
    <cellStyle name="Comma 25 2 6 2 4" xfId="7460" xr:uid="{ACC3DAEF-38E8-4149-B80D-9D122BCF665D}"/>
    <cellStyle name="Comma 25 2 6 3" xfId="7461" xr:uid="{DE381988-82AE-4031-97E1-4F3F072D5096}"/>
    <cellStyle name="Comma 25 2 6 3 2" xfId="7462" xr:uid="{D2249E17-9143-4075-A731-33BE926BA279}"/>
    <cellStyle name="Comma 25 2 6 3 3" xfId="7463" xr:uid="{467CEE88-4EB7-44B7-9E3F-5DED67DAFFC1}"/>
    <cellStyle name="Comma 25 2 6 4" xfId="7464" xr:uid="{83543D08-F086-4D21-8836-554F566D8C64}"/>
    <cellStyle name="Comma 25 2 6 5" xfId="7465" xr:uid="{78CBA18A-9A51-40F7-9350-A207FD5ACC33}"/>
    <cellStyle name="Comma 25 2 7" xfId="7466" xr:uid="{029254F1-4165-44CE-A75B-A8796E9FA404}"/>
    <cellStyle name="Comma 25 2 7 2" xfId="7467" xr:uid="{56414241-CCED-4958-B1A8-F3F971138E91}"/>
    <cellStyle name="Comma 25 2 7 2 2" xfId="7468" xr:uid="{05F06368-2791-49D8-B608-75A9E9127B7B}"/>
    <cellStyle name="Comma 25 2 7 2 3" xfId="7469" xr:uid="{FB956659-693D-4D76-AF84-3EC86674D685}"/>
    <cellStyle name="Comma 25 2 7 3" xfId="7470" xr:uid="{F329D51B-9AE8-49BE-AC81-1BBD43961333}"/>
    <cellStyle name="Comma 25 2 7 4" xfId="7471" xr:uid="{8C8CA2CF-9031-4BA0-B3EA-622BF31B5588}"/>
    <cellStyle name="Comma 25 2 8" xfId="7472" xr:uid="{C9F848B7-55ED-4683-BEE2-5689BDBBC46D}"/>
    <cellStyle name="Comma 25 2 8 2" xfId="7473" xr:uid="{4D2FC603-2743-40C8-BFBC-C4CCF4C329EB}"/>
    <cellStyle name="Comma 25 2 8 3" xfId="7474" xr:uid="{AF87A59B-C3DF-4786-B6B6-4A70C1CCF6AB}"/>
    <cellStyle name="Comma 25 2 9" xfId="7475" xr:uid="{478731AD-0A17-4B93-BA03-EF1E75AEC2ED}"/>
    <cellStyle name="Comma 25 2 9 2" xfId="7476" xr:uid="{F649F115-CA44-4736-A8D2-175AFCBAE052}"/>
    <cellStyle name="Comma 25 2 9 3" xfId="7477" xr:uid="{E3232D25-A556-467F-AC2B-99AB8C914E1C}"/>
    <cellStyle name="Comma 25 3" xfId="7478" xr:uid="{66AE1D44-1F0D-4374-AFA1-DE534E1EC0D5}"/>
    <cellStyle name="Comma 25 3 10" xfId="7479" xr:uid="{FF7D86A2-0306-4AF1-A889-B0CA7A410DDC}"/>
    <cellStyle name="Comma 25 3 2" xfId="7480" xr:uid="{5681658D-A718-48A2-853B-7C16D07FD7EF}"/>
    <cellStyle name="Comma 25 3 2 2" xfId="7481" xr:uid="{097FF9F7-5BFB-453D-B23A-997484BEC359}"/>
    <cellStyle name="Comma 25 3 2 2 2" xfId="7482" xr:uid="{FDC433C8-9D65-417F-B97C-2B16B9251570}"/>
    <cellStyle name="Comma 25 3 2 2 2 2" xfId="7483" xr:uid="{FA55D9E4-CF8C-4EAD-B85E-8AB38A98A7CB}"/>
    <cellStyle name="Comma 25 3 2 2 2 2 2" xfId="7484" xr:uid="{FB796915-B2EF-42E3-9E10-C2236488FE1E}"/>
    <cellStyle name="Comma 25 3 2 2 2 2 2 2" xfId="7485" xr:uid="{EC0FB25C-2F18-4B9F-A48C-EAA75AD42C51}"/>
    <cellStyle name="Comma 25 3 2 2 2 2 2 3" xfId="7486" xr:uid="{4E6DF5FF-E9A8-4955-A3E7-71229AA32968}"/>
    <cellStyle name="Comma 25 3 2 2 2 2 3" xfId="7487" xr:uid="{13BEFBE1-7A40-429D-BE2E-EF6447BA7F99}"/>
    <cellStyle name="Comma 25 3 2 2 2 2 4" xfId="7488" xr:uid="{8E2183C1-716A-4235-890C-21570015B3FE}"/>
    <cellStyle name="Comma 25 3 2 2 2 3" xfId="7489" xr:uid="{312F7C3D-884A-4D74-8B2E-1CE5849FE039}"/>
    <cellStyle name="Comma 25 3 2 2 2 3 2" xfId="7490" xr:uid="{00957599-572F-421B-83A9-B6AC67047C09}"/>
    <cellStyle name="Comma 25 3 2 2 2 3 3" xfId="7491" xr:uid="{D9D1307D-BBF2-48E6-81B8-C862F0D607DA}"/>
    <cellStyle name="Comma 25 3 2 2 2 4" xfId="7492" xr:uid="{AAB81E96-5FFA-4139-B70E-8E86A6428A46}"/>
    <cellStyle name="Comma 25 3 2 2 2 5" xfId="7493" xr:uid="{49767CCD-86C5-48A2-88BA-410F7BDF55D2}"/>
    <cellStyle name="Comma 25 3 2 2 3" xfId="7494" xr:uid="{C895E811-ED43-425F-8508-A43A6AB4D102}"/>
    <cellStyle name="Comma 25 3 2 2 3 2" xfId="7495" xr:uid="{158FE9CB-3917-4115-ACA9-6D3C31223CD9}"/>
    <cellStyle name="Comma 25 3 2 2 3 2 2" xfId="7496" xr:uid="{B85EB892-A7DF-4065-9503-F7780CDEC1D9}"/>
    <cellStyle name="Comma 25 3 2 2 3 2 3" xfId="7497" xr:uid="{BF519423-7EC1-4AB0-9142-B798497F5B37}"/>
    <cellStyle name="Comma 25 3 2 2 3 3" xfId="7498" xr:uid="{B73F593D-CC40-4765-BB0E-7BA89E6494D6}"/>
    <cellStyle name="Comma 25 3 2 2 3 4" xfId="7499" xr:uid="{00441125-2FC6-4470-98DD-90A131A889AA}"/>
    <cellStyle name="Comma 25 3 2 2 4" xfId="7500" xr:uid="{33AEA297-8AF2-4F1F-9640-6E4F8275A4FB}"/>
    <cellStyle name="Comma 25 3 2 2 4 2" xfId="7501" xr:uid="{96CB1574-E2FC-45BE-9393-00B8113A0F6A}"/>
    <cellStyle name="Comma 25 3 2 2 4 3" xfId="7502" xr:uid="{A1039A88-9E27-4F7C-8AEC-39FFC715DE2F}"/>
    <cellStyle name="Comma 25 3 2 2 5" xfId="7503" xr:uid="{4236DC69-5596-4515-A846-F592E952517C}"/>
    <cellStyle name="Comma 25 3 2 2 6" xfId="7504" xr:uid="{B8CDFB9B-B155-4639-A672-3DB77865A0DC}"/>
    <cellStyle name="Comma 25 3 2 3" xfId="7505" xr:uid="{BE9E4E00-1E83-476E-A4A6-84FE4A07F27A}"/>
    <cellStyle name="Comma 25 3 2 3 2" xfId="7506" xr:uid="{2167F4F8-5CAD-46F3-AEA1-C744DD24BADD}"/>
    <cellStyle name="Comma 25 3 2 3 2 2" xfId="7507" xr:uid="{DDF40C6C-0CA9-4AEE-8B5B-4218AD803F03}"/>
    <cellStyle name="Comma 25 3 2 3 2 2 2" xfId="7508" xr:uid="{8F2B11B4-55C4-4CAA-9EBF-FB527A8F787D}"/>
    <cellStyle name="Comma 25 3 2 3 2 2 3" xfId="7509" xr:uid="{5523B49A-C6F9-4366-A79B-9FF130625FB9}"/>
    <cellStyle name="Comma 25 3 2 3 2 3" xfId="7510" xr:uid="{96B36C0E-EABF-45B6-A3FA-A28A4F22BA0F}"/>
    <cellStyle name="Comma 25 3 2 3 2 4" xfId="7511" xr:uid="{14B90314-BBAE-474A-A64C-B3F861B08672}"/>
    <cellStyle name="Comma 25 3 2 3 3" xfId="7512" xr:uid="{B9EB4DDF-9FF8-47D2-A8D1-0D6CC9EDDF73}"/>
    <cellStyle name="Comma 25 3 2 3 3 2" xfId="7513" xr:uid="{538C4315-254B-44A1-A5EB-73258CD0D74F}"/>
    <cellStyle name="Comma 25 3 2 3 3 3" xfId="7514" xr:uid="{F73BD1B1-62DF-4F8D-A990-3962BAC84F3D}"/>
    <cellStyle name="Comma 25 3 2 3 4" xfId="7515" xr:uid="{7875F779-3617-41F4-9731-7B10E3B79F7A}"/>
    <cellStyle name="Comma 25 3 2 3 5" xfId="7516" xr:uid="{80EFC478-368B-46CD-B841-A9AF3690ED29}"/>
    <cellStyle name="Comma 25 3 2 4" xfId="7517" xr:uid="{E4F112E6-898C-4E95-9A51-AD95EDD6AF27}"/>
    <cellStyle name="Comma 25 3 2 4 2" xfId="7518" xr:uid="{A24C8BDE-23C2-4BD5-B0FD-BEC7EB064271}"/>
    <cellStyle name="Comma 25 3 2 4 2 2" xfId="7519" xr:uid="{636B481B-2F80-4915-8CB7-EE1D1CF59B53}"/>
    <cellStyle name="Comma 25 3 2 4 2 3" xfId="7520" xr:uid="{AA948394-005D-4268-A464-A70CCC74B176}"/>
    <cellStyle name="Comma 25 3 2 4 3" xfId="7521" xr:uid="{4636D036-9E21-4122-8A48-AE2D7CF8DF47}"/>
    <cellStyle name="Comma 25 3 2 4 4" xfId="7522" xr:uid="{19D83AEB-4408-494F-9185-D13F6466811C}"/>
    <cellStyle name="Comma 25 3 2 5" xfId="7523" xr:uid="{1BFEEA58-AA98-4AB2-A157-FC987F469846}"/>
    <cellStyle name="Comma 25 3 2 5 2" xfId="7524" xr:uid="{FC3FF80F-D29D-4AC4-B927-AC69F1424998}"/>
    <cellStyle name="Comma 25 3 2 5 3" xfId="7525" xr:uid="{8D952BE7-159E-456F-9E2C-82C1023E6449}"/>
    <cellStyle name="Comma 25 3 2 6" xfId="7526" xr:uid="{AA1A2D0B-B71B-4624-A283-69F948CBB7E6}"/>
    <cellStyle name="Comma 25 3 2 7" xfId="7527" xr:uid="{CB14736B-5978-46C2-B395-3A8EA85F38F0}"/>
    <cellStyle name="Comma 25 3 2 8" xfId="7528" xr:uid="{265B2BC2-C065-4B53-B472-5A9E727D54AA}"/>
    <cellStyle name="Comma 25 3 3" xfId="7529" xr:uid="{A3496ECF-5DC6-48A9-B441-CF0127731356}"/>
    <cellStyle name="Comma 25 3 3 2" xfId="7530" xr:uid="{754B7B3D-3F33-467E-91B9-6997B539B605}"/>
    <cellStyle name="Comma 25 3 3 2 2" xfId="7531" xr:uid="{ED60E3FA-3C97-4FF0-8CF0-0AC7F5AF8B28}"/>
    <cellStyle name="Comma 25 3 3 2 2 2" xfId="7532" xr:uid="{1D84EE01-FB49-44CF-9907-422E8640075A}"/>
    <cellStyle name="Comma 25 3 3 2 2 2 2" xfId="7533" xr:uid="{EA41A33F-7A00-41EF-9E70-CD7D6F103790}"/>
    <cellStyle name="Comma 25 3 3 2 2 2 2 2" xfId="7534" xr:uid="{71E70AC1-2511-49B6-B0D3-01A4693CF572}"/>
    <cellStyle name="Comma 25 3 3 2 2 2 2 3" xfId="7535" xr:uid="{19D35AE0-3D93-4143-855E-17D9B7A7BB74}"/>
    <cellStyle name="Comma 25 3 3 2 2 2 3" xfId="7536" xr:uid="{C9C75FF5-9C28-4620-B42F-6A559C5B4A18}"/>
    <cellStyle name="Comma 25 3 3 2 2 2 4" xfId="7537" xr:uid="{54972F67-6A48-43D2-907D-5C13A8215165}"/>
    <cellStyle name="Comma 25 3 3 2 2 3" xfId="7538" xr:uid="{9B7B22A1-A4B8-4047-8203-EA1F799DCDBF}"/>
    <cellStyle name="Comma 25 3 3 2 2 3 2" xfId="7539" xr:uid="{C8702ABA-97B9-4B55-90D9-EDA6E8D2030D}"/>
    <cellStyle name="Comma 25 3 3 2 2 3 3" xfId="7540" xr:uid="{1A0918F4-EAE4-41AC-B97B-926F1DD9562D}"/>
    <cellStyle name="Comma 25 3 3 2 2 4" xfId="7541" xr:uid="{9FEC9618-E3E9-43C2-A21D-C4549F244552}"/>
    <cellStyle name="Comma 25 3 3 2 2 5" xfId="7542" xr:uid="{CE500B75-892B-42C6-9E52-772C363E8D93}"/>
    <cellStyle name="Comma 25 3 3 2 3" xfId="7543" xr:uid="{BEB51F72-8E87-46A1-987B-A4A852B76E0A}"/>
    <cellStyle name="Comma 25 3 3 2 3 2" xfId="7544" xr:uid="{F3258C77-4B36-4515-AB29-FD7A6EF57492}"/>
    <cellStyle name="Comma 25 3 3 2 3 2 2" xfId="7545" xr:uid="{1FA2189A-772F-42F6-A027-24CC1F1EC87D}"/>
    <cellStyle name="Comma 25 3 3 2 3 2 3" xfId="7546" xr:uid="{B0616FF7-345C-4593-A519-E5C855C49D4F}"/>
    <cellStyle name="Comma 25 3 3 2 3 3" xfId="7547" xr:uid="{90C4EDB0-C38B-47C2-9978-2413A5368315}"/>
    <cellStyle name="Comma 25 3 3 2 3 4" xfId="7548" xr:uid="{9C65B6CF-5456-4D97-9563-04E9C134BD29}"/>
    <cellStyle name="Comma 25 3 3 2 4" xfId="7549" xr:uid="{2AAFE63B-614E-440C-9F1A-E264D6966B4A}"/>
    <cellStyle name="Comma 25 3 3 2 4 2" xfId="7550" xr:uid="{8A48D2D3-84A5-4B91-818D-CA9BF57F4985}"/>
    <cellStyle name="Comma 25 3 3 2 4 3" xfId="7551" xr:uid="{3F47EA69-4E7D-46B3-9A69-E0834118AB68}"/>
    <cellStyle name="Comma 25 3 3 2 5" xfId="7552" xr:uid="{16478F4A-C300-4DAB-8236-84788528F57D}"/>
    <cellStyle name="Comma 25 3 3 2 6" xfId="7553" xr:uid="{5E362674-24BD-4E62-8772-20C1D8C00FEF}"/>
    <cellStyle name="Comma 25 3 3 3" xfId="7554" xr:uid="{9EB55533-9861-47F7-95F4-175B0C1B8197}"/>
    <cellStyle name="Comma 25 3 3 3 2" xfId="7555" xr:uid="{3D0FEC47-59D9-4BC9-A0A2-232B2FA24351}"/>
    <cellStyle name="Comma 25 3 3 3 2 2" xfId="7556" xr:uid="{78167FB9-18DF-4749-8448-64ED99220593}"/>
    <cellStyle name="Comma 25 3 3 3 2 2 2" xfId="7557" xr:uid="{EEEC4EF7-9EC4-400F-B344-1B2A69514414}"/>
    <cellStyle name="Comma 25 3 3 3 2 2 3" xfId="7558" xr:uid="{3E9C2A99-CC6A-4385-944C-ABB740FB9FDC}"/>
    <cellStyle name="Comma 25 3 3 3 2 3" xfId="7559" xr:uid="{06526B5D-DDD1-47A4-8A06-06BED30BC0EB}"/>
    <cellStyle name="Comma 25 3 3 3 2 4" xfId="7560" xr:uid="{31B8DEE7-9D3F-4130-A480-FB8DB9AA1072}"/>
    <cellStyle name="Comma 25 3 3 3 3" xfId="7561" xr:uid="{32C3FD5A-FE32-4D89-A60F-5F66B7A3589B}"/>
    <cellStyle name="Comma 25 3 3 3 3 2" xfId="7562" xr:uid="{F1D39744-5885-4FDA-9028-2191A4B2831C}"/>
    <cellStyle name="Comma 25 3 3 3 3 3" xfId="7563" xr:uid="{BB78707E-48E8-4C14-9345-8F3DFE547023}"/>
    <cellStyle name="Comma 25 3 3 3 4" xfId="7564" xr:uid="{B2DFEC25-A4D7-4823-97F5-D03F2F19592C}"/>
    <cellStyle name="Comma 25 3 3 3 5" xfId="7565" xr:uid="{DA772D3F-B7EE-4D40-9DFA-9B8B7BD6EB84}"/>
    <cellStyle name="Comma 25 3 3 4" xfId="7566" xr:uid="{9C90EDA4-352C-4CC2-86B4-4A76B207C082}"/>
    <cellStyle name="Comma 25 3 3 4 2" xfId="7567" xr:uid="{A2006085-E576-47BE-8D53-8D3F858E4EED}"/>
    <cellStyle name="Comma 25 3 3 4 2 2" xfId="7568" xr:uid="{5D2D7EF1-0EA0-43D0-B50A-E4356ADB15A2}"/>
    <cellStyle name="Comma 25 3 3 4 2 3" xfId="7569" xr:uid="{70AF97F3-095C-415D-B6F5-F50AB6B2115C}"/>
    <cellStyle name="Comma 25 3 3 4 3" xfId="7570" xr:uid="{DB65399D-A1D1-4450-B67D-9D24243FAD56}"/>
    <cellStyle name="Comma 25 3 3 4 4" xfId="7571" xr:uid="{605CB6A3-9F83-4A13-A69C-D4E5F62AC581}"/>
    <cellStyle name="Comma 25 3 3 5" xfId="7572" xr:uid="{30373845-422D-45F8-B6DE-78B6802B336A}"/>
    <cellStyle name="Comma 25 3 3 5 2" xfId="7573" xr:uid="{EC0AA050-4029-4993-96DF-6D083E838748}"/>
    <cellStyle name="Comma 25 3 3 5 3" xfId="7574" xr:uid="{FBC11FEB-AF4D-44EA-A87F-C59ADB3F82FD}"/>
    <cellStyle name="Comma 25 3 3 6" xfId="7575" xr:uid="{51F62BBD-A786-44DA-81DE-6DC137DBF0A6}"/>
    <cellStyle name="Comma 25 3 3 7" xfId="7576" xr:uid="{99FF70F1-247A-4594-AB3F-7E3EFB995B2C}"/>
    <cellStyle name="Comma 25 3 4" xfId="7577" xr:uid="{35433A9B-5E30-420A-B99E-CA93E5B0307B}"/>
    <cellStyle name="Comma 25 3 4 2" xfId="7578" xr:uid="{F97A84CE-64D0-44A6-A6AE-25263B9F2ACB}"/>
    <cellStyle name="Comma 25 3 4 2 2" xfId="7579" xr:uid="{697CC854-ED58-49A1-BA75-B8E18D33A5DC}"/>
    <cellStyle name="Comma 25 3 4 2 2 2" xfId="7580" xr:uid="{AFCB2B91-27EC-4DBC-8C41-D4E7868A8A35}"/>
    <cellStyle name="Comma 25 3 4 2 2 2 2" xfId="7581" xr:uid="{09498BD2-C5F5-41B0-B652-CBF8C7046D3E}"/>
    <cellStyle name="Comma 25 3 4 2 2 2 3" xfId="7582" xr:uid="{F196CF67-C0FD-4461-BFF9-374D7D03EEAC}"/>
    <cellStyle name="Comma 25 3 4 2 2 3" xfId="7583" xr:uid="{877E0883-48A4-408D-B2C5-0F83F166DED8}"/>
    <cellStyle name="Comma 25 3 4 2 2 4" xfId="7584" xr:uid="{79D7E398-168A-4747-8951-C0C3DFD574D1}"/>
    <cellStyle name="Comma 25 3 4 2 3" xfId="7585" xr:uid="{6EC6FC1C-7928-492B-AF8B-2F86583D1D69}"/>
    <cellStyle name="Comma 25 3 4 2 3 2" xfId="7586" xr:uid="{07AEF422-D135-48DA-A9E0-FD9C3C57341F}"/>
    <cellStyle name="Comma 25 3 4 2 3 3" xfId="7587" xr:uid="{98210ED4-64EB-4834-84CD-F22D089537D2}"/>
    <cellStyle name="Comma 25 3 4 2 4" xfId="7588" xr:uid="{97402023-29E1-4332-9E62-238A6E8A93BF}"/>
    <cellStyle name="Comma 25 3 4 2 5" xfId="7589" xr:uid="{DAB57986-BBCA-494B-8A58-2DBEDB56D699}"/>
    <cellStyle name="Comma 25 3 4 3" xfId="7590" xr:uid="{635A402F-844C-4F08-8CD3-8E893984198B}"/>
    <cellStyle name="Comma 25 3 4 3 2" xfId="7591" xr:uid="{277CF503-B3E7-4453-A61C-75ECBD0B1B3A}"/>
    <cellStyle name="Comma 25 3 4 3 2 2" xfId="7592" xr:uid="{BC808FDA-DC38-4B84-B7D7-65DBFD3C1D9C}"/>
    <cellStyle name="Comma 25 3 4 3 2 3" xfId="7593" xr:uid="{5192794B-07CB-4DD8-A62F-B18BE95A20BB}"/>
    <cellStyle name="Comma 25 3 4 3 3" xfId="7594" xr:uid="{D84D6D87-3B5C-46CC-A425-CAAB42786066}"/>
    <cellStyle name="Comma 25 3 4 3 4" xfId="7595" xr:uid="{45CD8A09-5B15-4740-B95B-160700D56061}"/>
    <cellStyle name="Comma 25 3 4 4" xfId="7596" xr:uid="{720DD39B-5259-481C-82D6-728FF41EF043}"/>
    <cellStyle name="Comma 25 3 4 4 2" xfId="7597" xr:uid="{262940E5-F42D-4F26-8868-168039D8F0EF}"/>
    <cellStyle name="Comma 25 3 4 4 3" xfId="7598" xr:uid="{52661A35-252D-4133-983C-4865C470AE03}"/>
    <cellStyle name="Comma 25 3 4 5" xfId="7599" xr:uid="{2B865278-A66A-4D18-9FC7-48283763F894}"/>
    <cellStyle name="Comma 25 3 4 6" xfId="7600" xr:uid="{37ACE9A2-9D7A-46F7-9298-106D7A16B72A}"/>
    <cellStyle name="Comma 25 3 5" xfId="7601" xr:uid="{E289A788-ABA7-4DA4-92F7-CD8D785862EB}"/>
    <cellStyle name="Comma 25 3 5 2" xfId="7602" xr:uid="{A04D7E51-9AE6-4FF3-8406-AB84D0745A23}"/>
    <cellStyle name="Comma 25 3 5 2 2" xfId="7603" xr:uid="{8B49E340-09F6-4B68-A386-5A7767418FA4}"/>
    <cellStyle name="Comma 25 3 5 2 2 2" xfId="7604" xr:uid="{F74FF8E7-F058-4234-9642-CA49329987AB}"/>
    <cellStyle name="Comma 25 3 5 2 2 3" xfId="7605" xr:uid="{A0878B56-2913-481A-810D-54187F58A8E2}"/>
    <cellStyle name="Comma 25 3 5 2 3" xfId="7606" xr:uid="{26CC3CB0-67D3-48FC-A224-A32F7E4F61E4}"/>
    <cellStyle name="Comma 25 3 5 2 4" xfId="7607" xr:uid="{28696F29-1008-4B5E-9919-4DB8B3213A23}"/>
    <cellStyle name="Comma 25 3 5 3" xfId="7608" xr:uid="{6D668F64-0280-4201-AF77-37EDC44ED3DB}"/>
    <cellStyle name="Comma 25 3 5 3 2" xfId="7609" xr:uid="{AF8D9D8A-E0BA-4C30-95CF-291C5B3C3B08}"/>
    <cellStyle name="Comma 25 3 5 3 3" xfId="7610" xr:uid="{F3F86710-2007-47FB-AC81-849B294EA699}"/>
    <cellStyle name="Comma 25 3 5 4" xfId="7611" xr:uid="{0CCBD032-0E89-49D1-BAE8-E8A414B5BA74}"/>
    <cellStyle name="Comma 25 3 5 5" xfId="7612" xr:uid="{2309E8CD-0DC3-4D42-BACB-B98D17C26EA3}"/>
    <cellStyle name="Comma 25 3 6" xfId="7613" xr:uid="{E819132E-3D17-4EAC-B708-EFAD3980B8C2}"/>
    <cellStyle name="Comma 25 3 6 2" xfId="7614" xr:uid="{B155292A-77A7-435B-BF10-FF20FED2E928}"/>
    <cellStyle name="Comma 25 3 6 2 2" xfId="7615" xr:uid="{99BD3294-D24E-412D-8B5E-C6EA6D56F039}"/>
    <cellStyle name="Comma 25 3 6 2 3" xfId="7616" xr:uid="{E0A5501F-2F8A-481B-9540-CD7D4C320C25}"/>
    <cellStyle name="Comma 25 3 6 3" xfId="7617" xr:uid="{1A2E5AF2-44AF-43C7-8C4B-F769192EBE13}"/>
    <cellStyle name="Comma 25 3 6 4" xfId="7618" xr:uid="{E723EBB3-BD68-4237-A3E1-93F41744F004}"/>
    <cellStyle name="Comma 25 3 7" xfId="7619" xr:uid="{7FB10E3A-EBBB-42E9-9DE9-1B1AB48F9597}"/>
    <cellStyle name="Comma 25 3 7 2" xfId="7620" xr:uid="{3C79D5CE-79F7-48FD-A3B9-EC89D32F8F9E}"/>
    <cellStyle name="Comma 25 3 7 3" xfId="7621" xr:uid="{202AFBF2-265E-45AE-85A7-D7B984FFD1CB}"/>
    <cellStyle name="Comma 25 3 8" xfId="7622" xr:uid="{3B2541A4-8944-4947-B585-529D72A7A1FF}"/>
    <cellStyle name="Comma 25 3 9" xfId="7623" xr:uid="{0C03D7C2-AA56-4263-AEA6-62E93B6CD12D}"/>
    <cellStyle name="Comma 25 4" xfId="7624" xr:uid="{28ED79A5-0CA2-4FB8-8BBB-32EB42DDB669}"/>
    <cellStyle name="Comma 25 4 2" xfId="7625" xr:uid="{44C2F38E-C952-4931-B1FD-B437CB4103F2}"/>
    <cellStyle name="Comma 25 4 2 2" xfId="7626" xr:uid="{D1669315-F7C4-4DA5-A9BC-0121880F1B75}"/>
    <cellStyle name="Comma 25 4 2 2 2" xfId="7627" xr:uid="{E4CA639F-FAC3-449A-8A04-3698EFFEF63C}"/>
    <cellStyle name="Comma 25 4 2 2 2 2" xfId="7628" xr:uid="{E5D8883E-BAFF-4DF0-8C88-E834C7E768A1}"/>
    <cellStyle name="Comma 25 4 2 2 2 2 2" xfId="7629" xr:uid="{D3703D87-DBA0-44FD-89D9-8940B2BF62F5}"/>
    <cellStyle name="Comma 25 4 2 2 2 2 3" xfId="7630" xr:uid="{184342B1-ACEF-465C-A0F6-78FC1C5BEEAE}"/>
    <cellStyle name="Comma 25 4 2 2 2 3" xfId="7631" xr:uid="{6C0DF30D-D77E-49C9-8D31-FB924A6E4D65}"/>
    <cellStyle name="Comma 25 4 2 2 2 4" xfId="7632" xr:uid="{6E9C0553-D222-4D3E-98CA-4D7B0F83573B}"/>
    <cellStyle name="Comma 25 4 2 2 3" xfId="7633" xr:uid="{17CDB9B1-5D4A-4AFA-9432-7541DEDF9BE4}"/>
    <cellStyle name="Comma 25 4 2 2 3 2" xfId="7634" xr:uid="{BB43D041-8D12-4FD1-A1E8-76BB12E0B678}"/>
    <cellStyle name="Comma 25 4 2 2 3 3" xfId="7635" xr:uid="{6B2132A4-3A34-488D-8EAF-BE8730900C2B}"/>
    <cellStyle name="Comma 25 4 2 2 4" xfId="7636" xr:uid="{4F4EBA10-6D78-45E3-8CD2-44EE6BE9A2B7}"/>
    <cellStyle name="Comma 25 4 2 2 5" xfId="7637" xr:uid="{4011A77E-9430-447B-AE18-F98E05B93414}"/>
    <cellStyle name="Comma 25 4 2 3" xfId="7638" xr:uid="{6D6CA8C0-32B6-4EBE-A7CF-3FFCE925BDC0}"/>
    <cellStyle name="Comma 25 4 2 3 2" xfId="7639" xr:uid="{195461FB-D834-4BC1-80BF-BF7BC3386A2E}"/>
    <cellStyle name="Comma 25 4 2 3 2 2" xfId="7640" xr:uid="{8102372A-41C5-46F1-963E-39633CD8690A}"/>
    <cellStyle name="Comma 25 4 2 3 2 3" xfId="7641" xr:uid="{BF20A131-BAA3-4F59-A24C-7A1D9A8D3A08}"/>
    <cellStyle name="Comma 25 4 2 3 3" xfId="7642" xr:uid="{DA5149F7-D912-46B9-A01C-D82CE0033BB9}"/>
    <cellStyle name="Comma 25 4 2 3 4" xfId="7643" xr:uid="{5B83CA6F-3CC5-4A17-8336-86D1C929756E}"/>
    <cellStyle name="Comma 25 4 2 4" xfId="7644" xr:uid="{FD05A132-82C3-4250-9D00-F214D06C4A45}"/>
    <cellStyle name="Comma 25 4 2 4 2" xfId="7645" xr:uid="{5F8E7BD8-2D23-4726-A6F5-764C0EF6BE30}"/>
    <cellStyle name="Comma 25 4 2 4 3" xfId="7646" xr:uid="{7CBB68DE-7FBD-416E-9CC6-3CE700DA5B99}"/>
    <cellStyle name="Comma 25 4 2 5" xfId="7647" xr:uid="{4B176ED8-BFAC-411B-96FA-245795C60D8D}"/>
    <cellStyle name="Comma 25 4 2 6" xfId="7648" xr:uid="{D08E762B-A7AB-47F3-8F69-65AC35B3A1F7}"/>
    <cellStyle name="Comma 25 4 2 7" xfId="7649" xr:uid="{10E246CD-F4BC-4727-B80A-BA9AADC8A4A0}"/>
    <cellStyle name="Comma 25 4 3" xfId="7650" xr:uid="{411D88BA-A902-47F9-B487-AD5B11DD682C}"/>
    <cellStyle name="Comma 25 4 3 2" xfId="7651" xr:uid="{0F5710DB-30DF-4C92-BFF0-75EDB0731CC0}"/>
    <cellStyle name="Comma 25 4 3 2 2" xfId="7652" xr:uid="{945F3E41-5D49-48B7-931A-417737382545}"/>
    <cellStyle name="Comma 25 4 3 2 2 2" xfId="7653" xr:uid="{4350F64D-ABCA-4FAB-8554-3372AD254EA3}"/>
    <cellStyle name="Comma 25 4 3 2 2 3" xfId="7654" xr:uid="{E8577BB9-37C6-475F-921B-92CDDFEB3E72}"/>
    <cellStyle name="Comma 25 4 3 2 3" xfId="7655" xr:uid="{23984E05-6AAD-4467-AE2C-68C957542C23}"/>
    <cellStyle name="Comma 25 4 3 2 4" xfId="7656" xr:uid="{7E79C55E-1CFA-4885-AE99-E97B46B8DDC0}"/>
    <cellStyle name="Comma 25 4 3 3" xfId="7657" xr:uid="{0007587A-8B07-4F0D-9796-D0C60F6622A2}"/>
    <cellStyle name="Comma 25 4 3 3 2" xfId="7658" xr:uid="{AC8EC7CA-5461-4784-9FE9-A9FDAF76B660}"/>
    <cellStyle name="Comma 25 4 3 3 3" xfId="7659" xr:uid="{7E7CAAB9-4CAD-407E-ADE1-96F80AE727E3}"/>
    <cellStyle name="Comma 25 4 3 4" xfId="7660" xr:uid="{8D428776-0C19-4BA4-886A-F30DD678535A}"/>
    <cellStyle name="Comma 25 4 3 5" xfId="7661" xr:uid="{161EDC98-0AA6-4A97-967D-0B6AA7B970C3}"/>
    <cellStyle name="Comma 25 4 4" xfId="7662" xr:uid="{EFC0639F-5158-4719-8D01-55AC149D2FE4}"/>
    <cellStyle name="Comma 25 4 4 2" xfId="7663" xr:uid="{8FC51F53-4EC3-47E8-9A5F-69473CF37027}"/>
    <cellStyle name="Comma 25 4 4 2 2" xfId="7664" xr:uid="{4EF2CEB0-1ABA-4F99-91F3-23D43C07B3DC}"/>
    <cellStyle name="Comma 25 4 4 2 3" xfId="7665" xr:uid="{633F9EB9-D092-4BAF-AF31-97E2BADDD680}"/>
    <cellStyle name="Comma 25 4 4 3" xfId="7666" xr:uid="{8AAE7A9B-D59A-4FE3-92CB-FD06F4682B3B}"/>
    <cellStyle name="Comma 25 4 4 4" xfId="7667" xr:uid="{61E1EAF6-A52B-43DC-896B-9B2AE7B633CC}"/>
    <cellStyle name="Comma 25 4 5" xfId="7668" xr:uid="{36429441-D6CD-41E2-89F3-4D2716237DC3}"/>
    <cellStyle name="Comma 25 4 5 2" xfId="7669" xr:uid="{FE030BEA-7F72-4EEB-93FA-D757092B2F78}"/>
    <cellStyle name="Comma 25 4 5 3" xfId="7670" xr:uid="{A269184A-2651-4A52-986A-26392C2D2308}"/>
    <cellStyle name="Comma 25 4 6" xfId="7671" xr:uid="{7394D998-89CD-41C2-A7D7-D9778BAB438D}"/>
    <cellStyle name="Comma 25 4 7" xfId="7672" xr:uid="{B62D14F8-8C72-4BBC-9E74-C9AD4C860BAD}"/>
    <cellStyle name="Comma 25 4 8" xfId="7673" xr:uid="{A20C11F0-CE89-4B38-AB11-580FE01E4010}"/>
    <cellStyle name="Comma 25 5" xfId="7674" xr:uid="{C1A84ECB-56D9-40A6-A4C8-8174AE9CD59A}"/>
    <cellStyle name="Comma 25 5 2" xfId="7675" xr:uid="{7FE09A19-61D4-4F57-B17B-D76FD346C195}"/>
    <cellStyle name="Comma 25 5 2 2" xfId="7676" xr:uid="{55FF4882-A53A-4F1D-A820-80B29618CE6A}"/>
    <cellStyle name="Comma 25 5 2 2 2" xfId="7677" xr:uid="{DD132BA4-21A7-425D-868E-FD7DB579AEED}"/>
    <cellStyle name="Comma 25 5 2 2 2 2" xfId="7678" xr:uid="{03E4DF5E-F1BB-41DB-B680-AE63F8B58CBA}"/>
    <cellStyle name="Comma 25 5 2 2 2 2 2" xfId="7679" xr:uid="{C599C325-30FA-4723-AB9F-ABF814B00C02}"/>
    <cellStyle name="Comma 25 5 2 2 2 2 3" xfId="7680" xr:uid="{451663CD-AECD-43B0-A5D8-3F6AF8EFC01E}"/>
    <cellStyle name="Comma 25 5 2 2 2 3" xfId="7681" xr:uid="{6D674C90-DDCE-42C2-BC30-B9E04C27A1BD}"/>
    <cellStyle name="Comma 25 5 2 2 2 4" xfId="7682" xr:uid="{C7853D73-BD93-4F4D-8EB5-2B6955AA99F0}"/>
    <cellStyle name="Comma 25 5 2 2 3" xfId="7683" xr:uid="{322C44CA-45DD-4AEF-A039-9646C98434C0}"/>
    <cellStyle name="Comma 25 5 2 2 3 2" xfId="7684" xr:uid="{3946CD1D-784F-4D08-9F29-F3BB3E8445B9}"/>
    <cellStyle name="Comma 25 5 2 2 3 3" xfId="7685" xr:uid="{A10DD16F-324D-4190-89E7-61FE2CBD4E55}"/>
    <cellStyle name="Comma 25 5 2 2 4" xfId="7686" xr:uid="{E06A8858-17A0-4534-822C-D39F28D824E0}"/>
    <cellStyle name="Comma 25 5 2 2 5" xfId="7687" xr:uid="{5A4D578F-355F-4CB8-9A7B-16C447879C24}"/>
    <cellStyle name="Comma 25 5 2 3" xfId="7688" xr:uid="{745BD840-E39B-4BF9-9876-EE755989C5BA}"/>
    <cellStyle name="Comma 25 5 2 3 2" xfId="7689" xr:uid="{D7063D76-E52C-4857-B5A7-2A20144AE737}"/>
    <cellStyle name="Comma 25 5 2 3 2 2" xfId="7690" xr:uid="{F7BEF66D-7BE1-4A88-8C4D-E011138BE5AA}"/>
    <cellStyle name="Comma 25 5 2 3 2 3" xfId="7691" xr:uid="{CB2BF961-9700-41BC-A5F4-3A659AB52023}"/>
    <cellStyle name="Comma 25 5 2 3 3" xfId="7692" xr:uid="{46523AEE-6E44-4276-A86F-C4E96FD1230E}"/>
    <cellStyle name="Comma 25 5 2 3 4" xfId="7693" xr:uid="{5595DB8E-821F-447A-BA65-B85919A6123C}"/>
    <cellStyle name="Comma 25 5 2 4" xfId="7694" xr:uid="{F9741526-3DC1-4156-A26A-273C5A72D8AA}"/>
    <cellStyle name="Comma 25 5 2 4 2" xfId="7695" xr:uid="{8C7BB58A-BBCD-42AA-AB40-76BF77EFC173}"/>
    <cellStyle name="Comma 25 5 2 4 3" xfId="7696" xr:uid="{CB8C0042-2C75-462A-B8F3-ED61DA8FFB43}"/>
    <cellStyle name="Comma 25 5 2 5" xfId="7697" xr:uid="{7C9281E5-EAB8-43C3-9DAF-0F63281E2743}"/>
    <cellStyle name="Comma 25 5 2 6" xfId="7698" xr:uid="{27C7CE03-E73C-4951-84D0-E75199921B43}"/>
    <cellStyle name="Comma 25 5 2 7" xfId="7699" xr:uid="{37124F1B-5119-4D46-AE8A-29AD3362B9FE}"/>
    <cellStyle name="Comma 25 5 3" xfId="7700" xr:uid="{F1D75AA8-F57B-40E7-BC93-525F7889BCC0}"/>
    <cellStyle name="Comma 25 5 3 2" xfId="7701" xr:uid="{11A10E88-87F4-465D-81EE-36D1D577548E}"/>
    <cellStyle name="Comma 25 5 3 2 2" xfId="7702" xr:uid="{FDF95077-959E-4493-B7A3-3BD643BAA5E1}"/>
    <cellStyle name="Comma 25 5 3 2 2 2" xfId="7703" xr:uid="{FFBA1E9C-4513-4A57-AE86-CB8B4986D9CF}"/>
    <cellStyle name="Comma 25 5 3 2 2 3" xfId="7704" xr:uid="{6990FF74-CC6B-4260-B59D-C87BB9F5C4A2}"/>
    <cellStyle name="Comma 25 5 3 2 3" xfId="7705" xr:uid="{56E91F1B-5F25-4ADC-B59A-BA20BB5E3CF8}"/>
    <cellStyle name="Comma 25 5 3 2 4" xfId="7706" xr:uid="{0A570A40-E677-4D60-9FE2-71010372ACDC}"/>
    <cellStyle name="Comma 25 5 3 3" xfId="7707" xr:uid="{99CA90E6-C421-4BE5-A2F9-A00E95934061}"/>
    <cellStyle name="Comma 25 5 3 3 2" xfId="7708" xr:uid="{A9DC3E93-74AE-411C-A443-0117646CDB54}"/>
    <cellStyle name="Comma 25 5 3 3 3" xfId="7709" xr:uid="{C1B946A4-C63C-4DE6-ADEF-F30D55919BF2}"/>
    <cellStyle name="Comma 25 5 3 4" xfId="7710" xr:uid="{F35C0722-2FB8-4D42-988E-6704968EEE94}"/>
    <cellStyle name="Comma 25 5 3 5" xfId="7711" xr:uid="{99D1A11F-DC22-428C-AADA-8E2DE6A91A12}"/>
    <cellStyle name="Comma 25 5 4" xfId="7712" xr:uid="{93D1A202-B9CA-4ECB-AE41-9EFBAE64A16C}"/>
    <cellStyle name="Comma 25 5 4 2" xfId="7713" xr:uid="{248FA53F-C8BF-4F20-83EF-403C69E25B96}"/>
    <cellStyle name="Comma 25 5 4 2 2" xfId="7714" xr:uid="{9BB44B03-C58D-4859-9D44-DA16E416A4E9}"/>
    <cellStyle name="Comma 25 5 4 2 3" xfId="7715" xr:uid="{1B696E91-4763-4936-B985-98FC2B7D7DE8}"/>
    <cellStyle name="Comma 25 5 4 3" xfId="7716" xr:uid="{2235DEF2-CDBD-43CD-9844-BD947114E312}"/>
    <cellStyle name="Comma 25 5 4 4" xfId="7717" xr:uid="{232026B0-EBA6-426C-8C81-EA5DF58E02DD}"/>
    <cellStyle name="Comma 25 5 5" xfId="7718" xr:uid="{6150507A-8EA6-4393-B7AC-75E36F2D6D0E}"/>
    <cellStyle name="Comma 25 5 5 2" xfId="7719" xr:uid="{DA2943AD-A825-4DD1-9397-681C9B9D30DB}"/>
    <cellStyle name="Comma 25 5 5 3" xfId="7720" xr:uid="{84D731ED-C471-47A7-85EE-716D7F1D6E74}"/>
    <cellStyle name="Comma 25 5 6" xfId="7721" xr:uid="{8C4ABDE0-1DD2-4CF5-9638-5E8269EBF7AD}"/>
    <cellStyle name="Comma 25 5 7" xfId="7722" xr:uid="{21C33A50-78B1-4FD5-B4F3-DBFCA5C491B6}"/>
    <cellStyle name="Comma 25 5 8" xfId="7723" xr:uid="{A4359EBF-17BF-4894-A0C6-AA33D9127E2F}"/>
    <cellStyle name="Comma 25 6" xfId="7724" xr:uid="{A4D382C9-44C5-4CB0-AF2E-19BDE67F4C03}"/>
    <cellStyle name="Comma 25 6 2" xfId="7725" xr:uid="{28FFA619-10C9-41B2-BEA3-A98B99FE4720}"/>
    <cellStyle name="Comma 25 6 2 2" xfId="7726" xr:uid="{DD72BC74-1D7F-4186-9F54-56DEB2D47BF4}"/>
    <cellStyle name="Comma 25 6 2 2 2" xfId="7727" xr:uid="{B91177C6-1019-451E-8026-D11B27F322BB}"/>
    <cellStyle name="Comma 25 6 2 2 2 2" xfId="7728" xr:uid="{EAA7429C-0683-496F-B9AA-B6B1839A839C}"/>
    <cellStyle name="Comma 25 6 2 2 2 3" xfId="7729" xr:uid="{CDFE9F35-93D9-42A4-9B6D-C1F4E8AF5764}"/>
    <cellStyle name="Comma 25 6 2 2 3" xfId="7730" xr:uid="{4D395D9C-DDFA-40F2-95EC-7A44F3236D35}"/>
    <cellStyle name="Comma 25 6 2 2 4" xfId="7731" xr:uid="{32DA720C-5962-4F7A-BAA1-3818D3E5A83E}"/>
    <cellStyle name="Comma 25 6 2 3" xfId="7732" xr:uid="{74ED00F7-5E7C-4E99-960A-C82762784F65}"/>
    <cellStyle name="Comma 25 6 2 3 2" xfId="7733" xr:uid="{E0C94810-C619-41D1-8F69-01030C45721F}"/>
    <cellStyle name="Comma 25 6 2 3 3" xfId="7734" xr:uid="{88DB4AF3-F63A-4DFC-A23F-15B148FFD3A5}"/>
    <cellStyle name="Comma 25 6 2 4" xfId="7735" xr:uid="{459CFD65-B7C7-4D2C-9BE9-F5A7EF62C222}"/>
    <cellStyle name="Comma 25 6 2 5" xfId="7736" xr:uid="{292CD2DA-BD1B-43D3-B7EC-C7CE44601EF9}"/>
    <cellStyle name="Comma 25 6 2 6" xfId="7737" xr:uid="{D671500A-B38A-440E-A2D3-70F2D139A9AF}"/>
    <cellStyle name="Comma 25 6 3" xfId="7738" xr:uid="{79FE7606-70D1-4954-9B13-B4452A622576}"/>
    <cellStyle name="Comma 25 6 3 2" xfId="7739" xr:uid="{8AA4D956-3A02-45A4-8898-7A641CB26E38}"/>
    <cellStyle name="Comma 25 6 3 2 2" xfId="7740" xr:uid="{0507DF05-EAFD-4C6E-A903-765B73BE6EBA}"/>
    <cellStyle name="Comma 25 6 3 2 3" xfId="7741" xr:uid="{070EF9FB-34B7-42C5-9C6A-3BFCB2D15EC1}"/>
    <cellStyle name="Comma 25 6 3 3" xfId="7742" xr:uid="{11D90421-2FE6-4871-A638-B95968A88928}"/>
    <cellStyle name="Comma 25 6 3 4" xfId="7743" xr:uid="{793782DF-0F74-44A7-816A-C639FE392912}"/>
    <cellStyle name="Comma 25 6 4" xfId="7744" xr:uid="{9E9669BA-4A12-4CD5-A51A-D1220FEB3210}"/>
    <cellStyle name="Comma 25 6 4 2" xfId="7745" xr:uid="{9832EADB-8DB3-48D6-8353-F78D3F527332}"/>
    <cellStyle name="Comma 25 6 4 3" xfId="7746" xr:uid="{5AC63797-4EA2-4E55-B026-5015AC561114}"/>
    <cellStyle name="Comma 25 6 5" xfId="7747" xr:uid="{3E8FE926-FFFC-41E3-AAAD-2DA7544461EA}"/>
    <cellStyle name="Comma 25 6 6" xfId="7748" xr:uid="{2E6ECCB4-C602-496C-BC54-BB593ABC92D2}"/>
    <cellStyle name="Comma 25 6 7" xfId="7749" xr:uid="{D4BC734D-11C5-4158-BD10-76A720DBFF4B}"/>
    <cellStyle name="Comma 25 7" xfId="7750" xr:uid="{93586813-E181-465E-94AF-0BB7BB35EE5C}"/>
    <cellStyle name="Comma 25 7 2" xfId="7751" xr:uid="{2A3CAC1D-52C9-4779-B8A2-49E11701C5A1}"/>
    <cellStyle name="Comma 25 7 2 2" xfId="7752" xr:uid="{FBD3D7C2-F288-4A95-9FF0-20B4630FACCC}"/>
    <cellStyle name="Comma 25 7 2 2 2" xfId="7753" xr:uid="{EC8532DE-EE4D-47E6-A81F-B75238CC7ACC}"/>
    <cellStyle name="Comma 25 7 2 2 3" xfId="7754" xr:uid="{0A1730E1-2682-4DF5-9EF5-2D12929B18F8}"/>
    <cellStyle name="Comma 25 7 2 3" xfId="7755" xr:uid="{FDEE57F7-3C1A-4110-A5BB-88130168AA7E}"/>
    <cellStyle name="Comma 25 7 2 4" xfId="7756" xr:uid="{57C0C5D5-A52D-41DB-BC62-D6CD2ACEC702}"/>
    <cellStyle name="Comma 25 7 3" xfId="7757" xr:uid="{77DD5B62-7969-4582-943F-7614C177888F}"/>
    <cellStyle name="Comma 25 7 3 2" xfId="7758" xr:uid="{5BA4B5EF-8D96-4ABD-920D-FE51CF667D15}"/>
    <cellStyle name="Comma 25 7 3 3" xfId="7759" xr:uid="{9672B8C3-021D-472A-9DA5-340A97142865}"/>
    <cellStyle name="Comma 25 7 4" xfId="7760" xr:uid="{B87B6EE5-B18B-4F3C-8648-08A504B461EC}"/>
    <cellStyle name="Comma 25 7 5" xfId="7761" xr:uid="{6EDB73BE-B7B4-4252-9C1E-A555F47FCBF9}"/>
    <cellStyle name="Comma 25 7 6" xfId="7762" xr:uid="{2F1A3C04-0333-4640-9BD6-450ACEEDBB38}"/>
    <cellStyle name="Comma 25 8" xfId="7763" xr:uid="{E4FC8E07-09DB-47B7-80BD-3B692A0F20D7}"/>
    <cellStyle name="Comma 25 8 2" xfId="7764" xr:uid="{16C97583-034C-4F75-B6BC-91B3B21477F7}"/>
    <cellStyle name="Comma 25 8 2 2" xfId="7765" xr:uid="{4F2B1314-52F8-4762-A7A4-75013B18B630}"/>
    <cellStyle name="Comma 25 8 2 3" xfId="7766" xr:uid="{64F51DAE-9833-4391-9E36-5AC2D2DE9EE0}"/>
    <cellStyle name="Comma 25 8 3" xfId="7767" xr:uid="{F35F2FC3-FF59-4765-9E00-19596B5FC8DC}"/>
    <cellStyle name="Comma 25 8 4" xfId="7768" xr:uid="{5DD71104-615B-449B-B30B-835B12CFBF1E}"/>
    <cellStyle name="Comma 25 9" xfId="7769" xr:uid="{231B5223-2032-4314-839E-82EF36D83964}"/>
    <cellStyle name="Comma 25 9 2" xfId="7770" xr:uid="{F8994013-8053-4521-881A-6338B83CACCA}"/>
    <cellStyle name="Comma 25 9 3" xfId="7771" xr:uid="{CC384727-C61B-4DC5-BAC5-E2BAC04725F8}"/>
    <cellStyle name="Comma 26" xfId="7772" xr:uid="{5253B6D7-6427-4EF8-8744-CE04D492BC7A}"/>
    <cellStyle name="Comma 26 10" xfId="7773" xr:uid="{2D00539E-6010-4DC0-961A-6A428A6696E9}"/>
    <cellStyle name="Comma 26 2" xfId="7774" xr:uid="{90CB0560-BCB5-4BAB-BBB4-48069F2F5D1A}"/>
    <cellStyle name="Comma 26 2 2" xfId="7775" xr:uid="{9B8E47E4-DB4F-4A3E-AB7C-387730F99311}"/>
    <cellStyle name="Comma 26 2 3" xfId="7776" xr:uid="{FF2EA462-569A-447F-B2D7-1AB300F7DBF4}"/>
    <cellStyle name="Comma 26 2 4" xfId="7777" xr:uid="{FBAC7337-161E-4B35-839A-EE9E0D661C90}"/>
    <cellStyle name="Comma 26 3" xfId="7778" xr:uid="{549F9E75-4EDA-4CCE-803E-B3E36EB0A993}"/>
    <cellStyle name="Comma 26 3 2" xfId="7779" xr:uid="{476CA7EB-BD35-4BE1-8315-822A1E398845}"/>
    <cellStyle name="Comma 26 3 3" xfId="7780" xr:uid="{DD5AB4E9-1F08-49BA-8669-B3F6032C45D3}"/>
    <cellStyle name="Comma 26 4" xfId="7781" xr:uid="{F1B14FC3-8E4C-45D8-8878-2E67405C4966}"/>
    <cellStyle name="Comma 26 4 2" xfId="7782" xr:uid="{6854F195-5270-4B64-970F-E45306B9B5C9}"/>
    <cellStyle name="Comma 26 5" xfId="7783" xr:uid="{86017ABE-E6C2-4FB5-881D-8F533541136D}"/>
    <cellStyle name="Comma 26 5 2" xfId="7784" xr:uid="{EBC533EB-124D-4427-BEF1-E9B9130D8C39}"/>
    <cellStyle name="Comma 26 6" xfId="7785" xr:uid="{0FAA8A64-1376-4F80-B7FF-53222A4CFD2D}"/>
    <cellStyle name="Comma 26 6 2" xfId="7786" xr:uid="{ED5E8ABA-A1BD-4505-9E34-A57BC8C22050}"/>
    <cellStyle name="Comma 26 7" xfId="7787" xr:uid="{CB7F0746-D9C8-468C-BD0B-FB3E9D88998A}"/>
    <cellStyle name="Comma 26 7 2" xfId="7788" xr:uid="{7E8934BA-0575-4A7F-A41F-66B5C9021A6B}"/>
    <cellStyle name="Comma 26 8" xfId="7789" xr:uid="{016E38E4-47DB-4482-88A7-11B071A5C2C2}"/>
    <cellStyle name="Comma 26 9" xfId="7790" xr:uid="{13D47CDC-851F-4842-8581-670A662F4235}"/>
    <cellStyle name="Comma 27" xfId="7791" xr:uid="{7B23393E-E244-4676-9C2E-1A30C46DB23E}"/>
    <cellStyle name="Comma 27 2" xfId="7792" xr:uid="{DC7A224B-AF6D-4C71-9C52-48382F6C0DE2}"/>
    <cellStyle name="Comma 27 2 2" xfId="7793" xr:uid="{3C065D65-F30F-4E1D-A3D4-6991DF95D0D5}"/>
    <cellStyle name="Comma 27 2 3" xfId="7794" xr:uid="{C2401EDC-40C8-47BE-B3F1-F87840E42171}"/>
    <cellStyle name="Comma 27 3" xfId="7795" xr:uid="{BCBA0657-BE07-4994-B734-F611AD18110D}"/>
    <cellStyle name="Comma 27 3 2" xfId="7796" xr:uid="{AA36FC6C-E4AF-4E01-A014-9B6A4774832B}"/>
    <cellStyle name="Comma 27 3 3" xfId="7797" xr:uid="{A5C3E4B9-4AD6-4A60-AC83-632C530B12F2}"/>
    <cellStyle name="Comma 27 4" xfId="7798" xr:uid="{C8CEA5BE-2CD5-4DEC-B96D-C20F095605A8}"/>
    <cellStyle name="Comma 27 4 2" xfId="7799" xr:uid="{8623312A-063E-498F-83D3-1FCD50479515}"/>
    <cellStyle name="Comma 27 5" xfId="7800" xr:uid="{6ABFF7F2-D3EE-43E7-B1B6-8B049A307438}"/>
    <cellStyle name="Comma 27 5 2" xfId="7801" xr:uid="{9EAF259B-D76B-4F18-BBC5-683E8E334849}"/>
    <cellStyle name="Comma 27 6" xfId="7802" xr:uid="{76D78682-8798-426C-94CC-4C7AC6BA6B81}"/>
    <cellStyle name="Comma 27 6 2" xfId="7803" xr:uid="{8FEE6916-C66F-49F6-9AD4-640074A56AB3}"/>
    <cellStyle name="Comma 27 7" xfId="7804" xr:uid="{844F3F53-7041-4E40-8FF6-5C2ACA2D0DA1}"/>
    <cellStyle name="Comma 27 7 2" xfId="7805" xr:uid="{5FEE4F40-A5BD-4824-B6A8-E66301A1CE6A}"/>
    <cellStyle name="Comma 27 8" xfId="7806" xr:uid="{828D898F-C561-40CE-B510-43AAB82F8B41}"/>
    <cellStyle name="Comma 27 9" xfId="7807" xr:uid="{4CA0BE3C-0C98-4B39-8D6D-7014EFB75493}"/>
    <cellStyle name="Comma 28" xfId="7808" xr:uid="{B83595AD-F512-460D-92E3-0A48CB668F3D}"/>
    <cellStyle name="Comma 28 10" xfId="7809" xr:uid="{598AD7CF-4C5A-4F18-96E6-DC99881C914F}"/>
    <cellStyle name="Comma 28 2" xfId="7810" xr:uid="{87F636E2-CE94-48B2-A131-50016F989F5E}"/>
    <cellStyle name="Comma 28 2 2" xfId="7811" xr:uid="{2680EA04-C82A-4B8D-A857-84C504BF8B39}"/>
    <cellStyle name="Comma 28 2 2 2" xfId="7812" xr:uid="{F1E9F3DC-2566-4270-8849-65F192FD97C0}"/>
    <cellStyle name="Comma 28 2 3" xfId="7813" xr:uid="{773405CC-841A-4142-895A-6C726B8DFA2C}"/>
    <cellStyle name="Comma 28 2 3 2" xfId="7814" xr:uid="{5CF3DADD-B442-40FC-90B1-9DE765E23183}"/>
    <cellStyle name="Comma 28 2 4" xfId="7815" xr:uid="{133247C9-B079-4534-8458-DB1D219F9DC7}"/>
    <cellStyle name="Comma 28 3" xfId="7816" xr:uid="{4BF7BFB0-0A42-4C24-AB01-11BC341EF67F}"/>
    <cellStyle name="Comma 28 3 2" xfId="7817" xr:uid="{0E71C812-A16E-4125-B7FC-B8D389DB4C6F}"/>
    <cellStyle name="Comma 28 3 2 2" xfId="7818" xr:uid="{AF339B1A-46B7-410D-99AC-D22DC42674D0}"/>
    <cellStyle name="Comma 28 3 3" xfId="7819" xr:uid="{89AE6E2B-ACB2-4947-8A21-2A11223DB2EA}"/>
    <cellStyle name="Comma 28 3 4" xfId="7820" xr:uid="{796FE8FC-8B4F-47AD-B4A0-1B0969AF4BE3}"/>
    <cellStyle name="Comma 28 4" xfId="7821" xr:uid="{D8DE2A46-1131-42D3-AB27-B596CE49DD77}"/>
    <cellStyle name="Comma 28 4 2" xfId="7822" xr:uid="{94E4841D-8B2F-4182-BBCA-85D96E34B116}"/>
    <cellStyle name="Comma 28 4 3" xfId="7823" xr:uid="{ED265FA1-ECCD-4060-B4CD-40C987C10E68}"/>
    <cellStyle name="Comma 28 5" xfId="7824" xr:uid="{346D594B-F278-4D73-A83B-D820CE7D00DC}"/>
    <cellStyle name="Comma 28 5 2" xfId="7825" xr:uid="{BA470E34-D2CB-4903-ACC5-104AFC12D8FF}"/>
    <cellStyle name="Comma 28 5 3" xfId="7826" xr:uid="{14A1B60F-35E9-41F7-AFFE-A382E337EC40}"/>
    <cellStyle name="Comma 28 6" xfId="7827" xr:uid="{C5BD2140-DC4C-4EE4-82F9-B47F38F30D4C}"/>
    <cellStyle name="Comma 28 6 2" xfId="7828" xr:uid="{452E0BC8-CAF6-42BE-B0B5-3BB15D0EE778}"/>
    <cellStyle name="Comma 28 7" xfId="7829" xr:uid="{F89606BF-89C0-42AE-B77D-62EA0EE71776}"/>
    <cellStyle name="Comma 28 7 2" xfId="7830" xr:uid="{0345CE1B-20DB-4C63-83D6-C9F760BFB991}"/>
    <cellStyle name="Comma 28 8" xfId="7831" xr:uid="{DBC8ADFB-8CD9-46BC-A77E-97DB45A15E0A}"/>
    <cellStyle name="Comma 28 9" xfId="7832" xr:uid="{5F21D28F-547B-4DC5-9003-A3D2F8FF7C82}"/>
    <cellStyle name="Comma 29" xfId="7833" xr:uid="{651E30B8-8E92-4CFC-A6C0-F19DDB8F29AA}"/>
    <cellStyle name="Comma 29 10" xfId="7834" xr:uid="{2A76D0BF-BCA9-49D4-B11A-C1D9276D5BE6}"/>
    <cellStyle name="Comma 29 2" xfId="7835" xr:uid="{25F5F0D3-7D1E-482D-9E60-571D9369BB35}"/>
    <cellStyle name="Comma 29 2 2" xfId="7836" xr:uid="{C18B0B40-5DF0-4DAE-8011-EA70394D93AB}"/>
    <cellStyle name="Comma 29 2 2 2" xfId="7837" xr:uid="{60CED314-04DA-4613-8600-6778AD8C155A}"/>
    <cellStyle name="Comma 29 2 2 2 2" xfId="7838" xr:uid="{6EAC8563-9A13-43E0-89D5-DF02B5EA59A0}"/>
    <cellStyle name="Comma 29 2 2 2 3" xfId="7839" xr:uid="{42DFF059-587C-41C3-BD81-46BB9AFA9078}"/>
    <cellStyle name="Comma 29 2 2 3" xfId="7840" xr:uid="{143ABE3C-F475-4F2C-9297-CFEDBF958113}"/>
    <cellStyle name="Comma 29 2 2 4" xfId="7841" xr:uid="{63330CC2-77E6-4E84-843B-DB1327FA478E}"/>
    <cellStyle name="Comma 29 2 2 5" xfId="7842" xr:uid="{3DBF87DF-8CD0-48E9-A546-33A34F21B89F}"/>
    <cellStyle name="Comma 29 2 3" xfId="7843" xr:uid="{1D52267D-C87F-4F75-B815-EB32B8B0F324}"/>
    <cellStyle name="Comma 29 2 3 2" xfId="7844" xr:uid="{2B229AA4-1D19-41B5-B953-DF09BEE11381}"/>
    <cellStyle name="Comma 29 2 3 2 2" xfId="7845" xr:uid="{95D988F3-09B8-4FE8-A3AF-6D363A77BF06}"/>
    <cellStyle name="Comma 29 2 3 2 3" xfId="7846" xr:uid="{A1E48AAD-DA95-495E-9F04-8481C39EE94C}"/>
    <cellStyle name="Comma 29 2 3 3" xfId="7847" xr:uid="{05B5321F-6AC2-49E0-AA7E-5596CD7745DA}"/>
    <cellStyle name="Comma 29 2 3 4" xfId="7848" xr:uid="{E230B4EE-ACB3-4727-AF4F-A6C173E10924}"/>
    <cellStyle name="Comma 29 2 3 5" xfId="7849" xr:uid="{831E8CC3-83D8-4116-9103-794AB8ED6DD7}"/>
    <cellStyle name="Comma 29 2 4" xfId="7850" xr:uid="{AE9A5736-25D1-4656-AE27-51890688670C}"/>
    <cellStyle name="Comma 29 2 4 2" xfId="7851" xr:uid="{55671B15-A363-420D-B752-4172A329AAE4}"/>
    <cellStyle name="Comma 29 2 4 3" xfId="7852" xr:uid="{B044778D-9CFF-49E2-9B9A-CC6302468ACB}"/>
    <cellStyle name="Comma 29 2 5" xfId="7853" xr:uid="{CEE426E9-39B8-4124-8E82-A88FD22FC11B}"/>
    <cellStyle name="Comma 29 2 6" xfId="7854" xr:uid="{6EF32585-DB40-4F89-8049-12C1F32C1A04}"/>
    <cellStyle name="Comma 29 2 7" xfId="7855" xr:uid="{3CE29052-66E5-49B8-9908-AE5661E3823C}"/>
    <cellStyle name="Comma 29 3" xfId="7856" xr:uid="{AD2AC8A0-D7A9-4669-A9AB-ED9D8A138D9B}"/>
    <cellStyle name="Comma 29 3 2" xfId="7857" xr:uid="{64339218-ADC6-47FB-9A03-19641CBE03D7}"/>
    <cellStyle name="Comma 29 3 2 2" xfId="7858" xr:uid="{909E6D58-54BB-4F07-8ADE-223305ECEFA5}"/>
    <cellStyle name="Comma 29 3 2 2 2" xfId="7859" xr:uid="{AA7A3CEA-7BDA-4548-8282-26C2F6DB0646}"/>
    <cellStyle name="Comma 29 3 2 2 3" xfId="7860" xr:uid="{24E74726-17D2-4223-8108-B837DC2037B5}"/>
    <cellStyle name="Comma 29 3 2 3" xfId="7861" xr:uid="{4FEE22E6-0F11-4348-9B3F-415031A404C7}"/>
    <cellStyle name="Comma 29 3 2 4" xfId="7862" xr:uid="{02EE1806-1B18-47BC-A486-75B7BD460CA6}"/>
    <cellStyle name="Comma 29 3 2 5" xfId="7863" xr:uid="{562859A2-D992-4B9C-B942-67B6E2D2D0E4}"/>
    <cellStyle name="Comma 29 3 3" xfId="7864" xr:uid="{4E2D68E7-AF7D-4392-98CD-B0CB389CD688}"/>
    <cellStyle name="Comma 29 3 3 2" xfId="7865" xr:uid="{7608870C-E7BA-495D-AF29-376EEB6FEF8F}"/>
    <cellStyle name="Comma 29 3 3 3" xfId="7866" xr:uid="{CFB1DF92-1FC0-44C4-B396-89AD00E64FE0}"/>
    <cellStyle name="Comma 29 3 4" xfId="7867" xr:uid="{CF69A62C-DBFC-44EB-9632-422B023E468C}"/>
    <cellStyle name="Comma 29 3 5" xfId="7868" xr:uid="{1F9FD467-3391-4018-9C14-0BA64E6A3D93}"/>
    <cellStyle name="Comma 29 3 6" xfId="7869" xr:uid="{2F1AF675-706B-4A62-B423-A39658E4290A}"/>
    <cellStyle name="Comma 29 4" xfId="7870" xr:uid="{199565A1-BA6F-43B0-9E47-517C8F575FD1}"/>
    <cellStyle name="Comma 29 4 2" xfId="7871" xr:uid="{2BC54E11-21BD-442B-9089-41F8BF65A72A}"/>
    <cellStyle name="Comma 29 4 2 2" xfId="7872" xr:uid="{CD25180E-55D8-41D1-A359-3FE96F477EB2}"/>
    <cellStyle name="Comma 29 4 2 3" xfId="7873" xr:uid="{B15B8153-9743-4719-B31B-4034713F27FA}"/>
    <cellStyle name="Comma 29 4 2 4" xfId="7874" xr:uid="{62AAB66D-DED3-4286-9FEA-899F71C167FE}"/>
    <cellStyle name="Comma 29 4 3" xfId="7875" xr:uid="{259DA8C4-EE1A-4B3C-BC5C-331CE0C7460C}"/>
    <cellStyle name="Comma 29 4 4" xfId="7876" xr:uid="{8DAD43AE-647F-4797-B96B-EF997A78F0AF}"/>
    <cellStyle name="Comma 29 4 5" xfId="7877" xr:uid="{D2AAB482-B9A4-4769-B149-293A3ED7A795}"/>
    <cellStyle name="Comma 29 5" xfId="7878" xr:uid="{B3AF88A2-D941-44B8-819A-0493F2555BDA}"/>
    <cellStyle name="Comma 29 5 2" xfId="7879" xr:uid="{69C2B7F7-66D0-4A8C-8917-6592771EE99E}"/>
    <cellStyle name="Comma 29 5 2 2" xfId="7880" xr:uid="{CB840E98-1832-4F17-8EDE-91A02A16F27C}"/>
    <cellStyle name="Comma 29 5 2 3" xfId="7881" xr:uid="{5F3A75A0-48B9-4014-AD45-666F2CAC05FD}"/>
    <cellStyle name="Comma 29 5 2 4" xfId="7882" xr:uid="{F1DB7A8B-9FBE-488C-9294-54A37BA885DD}"/>
    <cellStyle name="Comma 29 5 3" xfId="7883" xr:uid="{23A67D6E-BE60-4F31-9BC5-D168EF1C7A28}"/>
    <cellStyle name="Comma 29 5 4" xfId="7884" xr:uid="{848516EE-CD46-4E91-A932-129C55A92168}"/>
    <cellStyle name="Comma 29 5 5" xfId="7885" xr:uid="{EC9F93C9-1C26-462C-BACC-B8DAAB475B69}"/>
    <cellStyle name="Comma 29 6" xfId="7886" xr:uid="{3A7BE448-DF61-4394-B738-D5F7497AA92D}"/>
    <cellStyle name="Comma 29 6 2" xfId="7887" xr:uid="{B0C4EE11-D742-4FFD-9844-DE119AECEEA0}"/>
    <cellStyle name="Comma 29 6 2 2" xfId="7888" xr:uid="{A71FC0ED-3FAE-4770-AD1E-07DE4747DE17}"/>
    <cellStyle name="Comma 29 6 3" xfId="7889" xr:uid="{AB39A93D-82D2-4827-98E0-66F707FCCC7F}"/>
    <cellStyle name="Comma 29 6 4" xfId="7890" xr:uid="{A62D44E6-1102-40AC-A075-A5DE9CA9BD39}"/>
    <cellStyle name="Comma 29 7" xfId="7891" xr:uid="{7571FB1A-68E5-416E-8519-2580EA688939}"/>
    <cellStyle name="Comma 29 7 2" xfId="7892" xr:uid="{5678C7C8-A729-479E-A035-654B35C91C78}"/>
    <cellStyle name="Comma 29 7 3" xfId="7893" xr:uid="{4B5654E2-9929-44AA-A1D1-6BC83DA958A9}"/>
    <cellStyle name="Comma 29 8" xfId="7894" xr:uid="{C465A60F-EFE7-4C67-BF11-F38ABDCD3973}"/>
    <cellStyle name="Comma 29 8 2" xfId="7895" xr:uid="{34D05D4F-B301-41AD-8E86-9E1EAA39192B}"/>
    <cellStyle name="Comma 29 9" xfId="7896" xr:uid="{384C8760-9394-49DB-801C-05CA07A5122B}"/>
    <cellStyle name="Comma 3" xfId="7897" xr:uid="{97F520B7-F09B-479D-A2BF-E4D4BEF36E2A}"/>
    <cellStyle name="Comma 3 10" xfId="7898" xr:uid="{0F15CD26-5407-4C88-B865-FFFFA902A2E2}"/>
    <cellStyle name="Comma 3 10 2" xfId="7899" xr:uid="{C5214018-1732-41F5-AF36-ABBC5BFB3DC3}"/>
    <cellStyle name="Comma 3 11" xfId="7900" xr:uid="{B10C393B-37E7-4A33-B249-DF7B2601B8A8}"/>
    <cellStyle name="Comma 3 11 2" xfId="7901" xr:uid="{8B84D05E-D21E-4375-8292-4A5ED470BACB}"/>
    <cellStyle name="Comma 3 12" xfId="7902" xr:uid="{4EB1014D-A8B0-4C8E-855B-07687F0753C0}"/>
    <cellStyle name="Comma 3 13" xfId="7903" xr:uid="{1E8D328C-C676-4D28-97B9-C72B00F07743}"/>
    <cellStyle name="Comma 3 14" xfId="7904" xr:uid="{27EBEAE9-E608-4FB6-985E-82FDACC2E02A}"/>
    <cellStyle name="Comma 3 15" xfId="42079" xr:uid="{C222E3C9-8393-4E94-8D23-6C3A2ACCD4B6}"/>
    <cellStyle name="Comma 3 2" xfId="7905" xr:uid="{FA1FB0B0-B72B-4DEA-A7FF-A5FB96594457}"/>
    <cellStyle name="Comma 3 2 10" xfId="7906" xr:uid="{3E19787F-E3A5-4286-971B-511A366AD5EE}"/>
    <cellStyle name="Comma 3 2 10 2" xfId="7907" xr:uid="{D77EC4DC-B429-4E0C-BCCF-40759324B018}"/>
    <cellStyle name="Comma 3 2 11" xfId="7908" xr:uid="{32C64508-D261-4EF9-B986-52A9B63EACBB}"/>
    <cellStyle name="Comma 3 2 12" xfId="7909" xr:uid="{857A210E-9486-421A-85F9-C8559A479500}"/>
    <cellStyle name="Comma 3 2 2" xfId="7910" xr:uid="{476639F7-150D-42BB-B37D-C3EE658DCC39}"/>
    <cellStyle name="Comma 3 2 2 10" xfId="7911" xr:uid="{99B2B7BA-FADA-41C4-BC58-05F460182D8E}"/>
    <cellStyle name="Comma 3 2 2 10 2" xfId="7912" xr:uid="{0D64A28E-86E4-49A7-AE97-DDC6F05DEE41}"/>
    <cellStyle name="Comma 3 2 2 10 2 2" xfId="7913" xr:uid="{32415F29-4C5C-43D2-A6CE-DB9B4C886D3A}"/>
    <cellStyle name="Comma 3 2 2 10 2 3" xfId="7914" xr:uid="{0246A7BC-5124-4B15-8AFA-8FC860B3DA28}"/>
    <cellStyle name="Comma 3 2 2 10 3" xfId="7915" xr:uid="{74B506DE-1A1E-44CF-8C47-29A3FB34B6A3}"/>
    <cellStyle name="Comma 3 2 2 10 4" xfId="7916" xr:uid="{2AC0C7F6-DA6A-4A46-99D4-191A0458C22F}"/>
    <cellStyle name="Comma 3 2 2 11" xfId="7917" xr:uid="{7AD79D8C-3D85-49CA-85B6-6D4FF1FF6D14}"/>
    <cellStyle name="Comma 3 2 2 11 2" xfId="7918" xr:uid="{64290127-DF38-427E-B6F7-A53040ACBC46}"/>
    <cellStyle name="Comma 3 2 2 11 3" xfId="7919" xr:uid="{015E522F-532B-4DFC-9059-7D42CD206C95}"/>
    <cellStyle name="Comma 3 2 2 12" xfId="7920" xr:uid="{1B7F2AA4-56AB-48FF-B108-10C3BBCC0C61}"/>
    <cellStyle name="Comma 3 2 2 12 2" xfId="7921" xr:uid="{2CE2B08F-A517-4DCD-933C-5DC1D74BDA00}"/>
    <cellStyle name="Comma 3 2 2 12 3" xfId="7922" xr:uid="{DF89BA9E-EE5D-4A5A-8C17-324CB26A48BB}"/>
    <cellStyle name="Comma 3 2 2 13" xfId="7923" xr:uid="{CB9B147D-C672-44C7-8AF0-222E14DD826D}"/>
    <cellStyle name="Comma 3 2 2 13 2" xfId="7924" xr:uid="{E51CD909-10C2-4503-A7C6-CF61256A7693}"/>
    <cellStyle name="Comma 3 2 2 13 3" xfId="7925" xr:uid="{A1336B7C-AD73-4B11-871C-C70A39AA8B65}"/>
    <cellStyle name="Comma 3 2 2 14" xfId="7926" xr:uid="{B5D3690D-E064-40CA-B602-BD11CD04BD19}"/>
    <cellStyle name="Comma 3 2 2 15" xfId="7927" xr:uid="{AC1FC020-B5DD-475E-9ABC-C0BD3B1AAAA8}"/>
    <cellStyle name="Comma 3 2 2 16" xfId="7928" xr:uid="{51FDE01C-363F-43D7-A477-FC554074236C}"/>
    <cellStyle name="Comma 3 2 2 17" xfId="7929" xr:uid="{C839AB78-EE52-4F6C-9301-CA4707EBDC96}"/>
    <cellStyle name="Comma 3 2 2 2" xfId="7930" xr:uid="{453BB10F-DA57-4FBB-83FC-4D0A9B4065D0}"/>
    <cellStyle name="Comma 3 2 2 2 10" xfId="7931" xr:uid="{0507BB6F-7EDC-4412-B3DD-D7882C37E9ED}"/>
    <cellStyle name="Comma 3 2 2 2 10 2" xfId="7932" xr:uid="{1BB3A702-1F47-4901-BB61-D531C9B0A760}"/>
    <cellStyle name="Comma 3 2 2 2 10 3" xfId="7933" xr:uid="{8920D83A-3BAF-40F2-B58D-4EA4A95375D6}"/>
    <cellStyle name="Comma 3 2 2 2 11" xfId="7934" xr:uid="{A64E60A4-8FC2-47CE-9B89-DDAA4EA7E809}"/>
    <cellStyle name="Comma 3 2 2 2 11 2" xfId="7935" xr:uid="{3BFB1909-3DAC-4E42-A9A3-222F6FCDB1F9}"/>
    <cellStyle name="Comma 3 2 2 2 11 3" xfId="7936" xr:uid="{9585D5AD-3836-4953-BF54-83D86B2DE7FE}"/>
    <cellStyle name="Comma 3 2 2 2 12" xfId="7937" xr:uid="{18C6D984-3227-40CD-92A2-EF021908579D}"/>
    <cellStyle name="Comma 3 2 2 2 13" xfId="7938" xr:uid="{1F991671-EE22-4B1B-BAD8-270617962F8F}"/>
    <cellStyle name="Comma 3 2 2 2 14" xfId="7939" xr:uid="{829F1203-B820-47E4-9FC9-99761E8C01D7}"/>
    <cellStyle name="Comma 3 2 2 2 15" xfId="7940" xr:uid="{FD02F258-A7F4-4002-BFCB-5ED828DE52C0}"/>
    <cellStyle name="Comma 3 2 2 2 2" xfId="7941" xr:uid="{DD63F612-BD23-401B-9BC5-0AF84AD2B4DD}"/>
    <cellStyle name="Comma 3 2 2 2 2 10" xfId="7942" xr:uid="{491EF318-2FB1-4C41-810C-EE860EA88D70}"/>
    <cellStyle name="Comma 3 2 2 2 2 11" xfId="7943" xr:uid="{78698DDB-D0E4-45BB-93F1-13DC8594A78B}"/>
    <cellStyle name="Comma 3 2 2 2 2 2" xfId="7944" xr:uid="{23C4795A-1ACB-4335-AA88-9DCA31B62996}"/>
    <cellStyle name="Comma 3 2 2 2 2 2 2" xfId="7945" xr:uid="{640985E2-732E-4839-BB2F-6603024074DB}"/>
    <cellStyle name="Comma 3 2 2 2 2 2 2 2" xfId="7946" xr:uid="{0CA6C08B-5734-4752-BA17-8F26AC27F11B}"/>
    <cellStyle name="Comma 3 2 2 2 2 2 2 2 2" xfId="7947" xr:uid="{7891E943-6E0A-4B7A-B396-4BB337C4E23B}"/>
    <cellStyle name="Comma 3 2 2 2 2 2 2 2 2 2" xfId="7948" xr:uid="{CC108D4D-F8AE-4BAC-A236-BCA8BA10900D}"/>
    <cellStyle name="Comma 3 2 2 2 2 2 2 2 2 2 2" xfId="7949" xr:uid="{6AB4B3E5-FBEF-4F04-9FFF-74EE52A576F0}"/>
    <cellStyle name="Comma 3 2 2 2 2 2 2 2 2 2 2 2" xfId="7950" xr:uid="{EFD15DD8-D035-4675-8F66-B9341C397128}"/>
    <cellStyle name="Comma 3 2 2 2 2 2 2 2 2 2 2 3" xfId="7951" xr:uid="{7A995E7A-4A94-43C5-8DBB-E40DA65DDAF6}"/>
    <cellStyle name="Comma 3 2 2 2 2 2 2 2 2 2 3" xfId="7952" xr:uid="{7DC5BC5E-D470-4464-BBCC-386D01F8F236}"/>
    <cellStyle name="Comma 3 2 2 2 2 2 2 2 2 2 4" xfId="7953" xr:uid="{B933F89F-2968-4D6F-8AF1-2196018B86BB}"/>
    <cellStyle name="Comma 3 2 2 2 2 2 2 2 2 3" xfId="7954" xr:uid="{A233F29F-210E-49AB-82FA-A46D3F9D35A9}"/>
    <cellStyle name="Comma 3 2 2 2 2 2 2 2 2 3 2" xfId="7955" xr:uid="{1CFA87E0-14B6-4C4D-9862-0347020B267D}"/>
    <cellStyle name="Comma 3 2 2 2 2 2 2 2 2 3 3" xfId="7956" xr:uid="{EC5C1E73-738A-4DC3-85A2-81A69B44CBEC}"/>
    <cellStyle name="Comma 3 2 2 2 2 2 2 2 2 4" xfId="7957" xr:uid="{447BC62C-D823-41AC-8641-CC3E5CB15888}"/>
    <cellStyle name="Comma 3 2 2 2 2 2 2 2 2 5" xfId="7958" xr:uid="{0F5B0A73-72F2-4BA7-AC46-34C58D5BDD9D}"/>
    <cellStyle name="Comma 3 2 2 2 2 2 2 2 3" xfId="7959" xr:uid="{2C761ACD-92D1-4E17-85B2-CD8F81BECEF2}"/>
    <cellStyle name="Comma 3 2 2 2 2 2 2 2 3 2" xfId="7960" xr:uid="{BEC975B2-5347-4F83-A642-4B3B645E40CD}"/>
    <cellStyle name="Comma 3 2 2 2 2 2 2 2 3 2 2" xfId="7961" xr:uid="{645AF57D-AFCD-4FDA-9BB1-2660E4971A95}"/>
    <cellStyle name="Comma 3 2 2 2 2 2 2 2 3 2 3" xfId="7962" xr:uid="{AD3029D1-BF53-42B8-9087-D14DDB2F62AD}"/>
    <cellStyle name="Comma 3 2 2 2 2 2 2 2 3 3" xfId="7963" xr:uid="{BE6810D1-BB79-49A9-BCA3-FFD5158A67FA}"/>
    <cellStyle name="Comma 3 2 2 2 2 2 2 2 3 4" xfId="7964" xr:uid="{A49B38B4-2181-46CE-BAAC-556E80F324B6}"/>
    <cellStyle name="Comma 3 2 2 2 2 2 2 2 4" xfId="7965" xr:uid="{A48A3340-7DBA-4AF4-9DD0-E15415E3C098}"/>
    <cellStyle name="Comma 3 2 2 2 2 2 2 2 4 2" xfId="7966" xr:uid="{28F99412-5EF3-449A-83EA-B39CCF117BE7}"/>
    <cellStyle name="Comma 3 2 2 2 2 2 2 2 4 3" xfId="7967" xr:uid="{9EA085C1-03C9-4D23-9850-FBEF839DB798}"/>
    <cellStyle name="Comma 3 2 2 2 2 2 2 2 5" xfId="7968" xr:uid="{928DEE73-F0BF-43CC-9C2E-49F2501206E2}"/>
    <cellStyle name="Comma 3 2 2 2 2 2 2 2 6" xfId="7969" xr:uid="{8E266804-D71E-4963-AE6F-F5649D2BEC49}"/>
    <cellStyle name="Comma 3 2 2 2 2 2 2 3" xfId="7970" xr:uid="{7C2BA859-E6F5-4C30-8293-FED6A4039C5D}"/>
    <cellStyle name="Comma 3 2 2 2 2 2 2 3 2" xfId="7971" xr:uid="{B3816AA7-A67A-4CC6-9B68-99B0214F604F}"/>
    <cellStyle name="Comma 3 2 2 2 2 2 2 3 2 2" xfId="7972" xr:uid="{95CC669E-60B3-4A38-BA95-67B005A21A86}"/>
    <cellStyle name="Comma 3 2 2 2 2 2 2 3 2 2 2" xfId="7973" xr:uid="{DB1E65C8-BE3B-4E1A-901C-190FFB9DD3AE}"/>
    <cellStyle name="Comma 3 2 2 2 2 2 2 3 2 2 3" xfId="7974" xr:uid="{D312CF8C-BE0E-4F6D-AF4D-4A505B4E1744}"/>
    <cellStyle name="Comma 3 2 2 2 2 2 2 3 2 3" xfId="7975" xr:uid="{2CE36B6C-9642-46E6-BC9E-99651D59DEF4}"/>
    <cellStyle name="Comma 3 2 2 2 2 2 2 3 2 4" xfId="7976" xr:uid="{049FE790-59F4-4639-B8FF-8D6AC2953DAC}"/>
    <cellStyle name="Comma 3 2 2 2 2 2 2 3 3" xfId="7977" xr:uid="{F1E55A2D-7607-4CA4-AC1A-CAA2490183CB}"/>
    <cellStyle name="Comma 3 2 2 2 2 2 2 3 3 2" xfId="7978" xr:uid="{C3C50028-DEDF-4DAC-8C31-3DB19CFD7E19}"/>
    <cellStyle name="Comma 3 2 2 2 2 2 2 3 3 3" xfId="7979" xr:uid="{AB5FBF5F-BC5D-47E4-9217-8A2873D54246}"/>
    <cellStyle name="Comma 3 2 2 2 2 2 2 3 4" xfId="7980" xr:uid="{4F17AC99-B9D4-4D4D-BEA4-DBDB6FBFEDC4}"/>
    <cellStyle name="Comma 3 2 2 2 2 2 2 3 5" xfId="7981" xr:uid="{88F776A6-EFB7-4F1A-9736-0911A7AF069D}"/>
    <cellStyle name="Comma 3 2 2 2 2 2 2 4" xfId="7982" xr:uid="{72BF8774-2E92-4BEC-9F9A-827115946C57}"/>
    <cellStyle name="Comma 3 2 2 2 2 2 2 4 2" xfId="7983" xr:uid="{C33C3353-6357-43DA-A63A-0BA15A7839FB}"/>
    <cellStyle name="Comma 3 2 2 2 2 2 2 4 2 2" xfId="7984" xr:uid="{4E8B0989-E4FB-4977-9291-3BA23C2786E7}"/>
    <cellStyle name="Comma 3 2 2 2 2 2 2 4 2 3" xfId="7985" xr:uid="{A1FBE955-BB5B-4AE8-9D4C-5396B2CEAD4D}"/>
    <cellStyle name="Comma 3 2 2 2 2 2 2 4 3" xfId="7986" xr:uid="{747B1681-703A-40A8-B922-F96D35B034D6}"/>
    <cellStyle name="Comma 3 2 2 2 2 2 2 4 4" xfId="7987" xr:uid="{CAEFBA99-AA69-40E3-A8E0-95FE2E0F7159}"/>
    <cellStyle name="Comma 3 2 2 2 2 2 2 5" xfId="7988" xr:uid="{7B51DF60-13C8-4CC7-8145-3A1BB6E2037C}"/>
    <cellStyle name="Comma 3 2 2 2 2 2 2 5 2" xfId="7989" xr:uid="{93F35B28-5FA0-419F-897B-F9A8A6B302B8}"/>
    <cellStyle name="Comma 3 2 2 2 2 2 2 5 3" xfId="7990" xr:uid="{4B8AFB20-1BE3-4EE2-AD62-E1637689049E}"/>
    <cellStyle name="Comma 3 2 2 2 2 2 2 6" xfId="7991" xr:uid="{69775616-4BB0-4246-9765-66B3D17D3592}"/>
    <cellStyle name="Comma 3 2 2 2 2 2 2 7" xfId="7992" xr:uid="{EE924019-D08F-4D02-A4C3-AD2BBEDC358E}"/>
    <cellStyle name="Comma 3 2 2 2 2 2 3" xfId="7993" xr:uid="{AB910BD5-D205-49CC-8C6E-7D76673C25E4}"/>
    <cellStyle name="Comma 3 2 2 2 2 2 3 2" xfId="7994" xr:uid="{0703920B-6D9F-4A48-932F-A9585B40C2CA}"/>
    <cellStyle name="Comma 3 2 2 2 2 2 3 2 2" xfId="7995" xr:uid="{06AA590E-4548-420E-8A1C-5C1441E194D8}"/>
    <cellStyle name="Comma 3 2 2 2 2 2 3 2 2 2" xfId="7996" xr:uid="{2253989F-04BD-45EA-943E-29CD592AB0AA}"/>
    <cellStyle name="Comma 3 2 2 2 2 2 3 2 2 2 2" xfId="7997" xr:uid="{CBE6D6D6-45FC-45FB-A2D4-C200464C1BAF}"/>
    <cellStyle name="Comma 3 2 2 2 2 2 3 2 2 2 2 2" xfId="7998" xr:uid="{0A3A3CE3-082E-4797-AE72-9FF911F44B0C}"/>
    <cellStyle name="Comma 3 2 2 2 2 2 3 2 2 2 2 3" xfId="7999" xr:uid="{8F9CC88D-2876-4AEF-98D1-0BA4D1CC08E9}"/>
    <cellStyle name="Comma 3 2 2 2 2 2 3 2 2 2 3" xfId="8000" xr:uid="{94221213-29D4-4778-9E12-33D2E89610F9}"/>
    <cellStyle name="Comma 3 2 2 2 2 2 3 2 2 2 4" xfId="8001" xr:uid="{2FCCF4B2-917B-4951-9FF4-63AE25222640}"/>
    <cellStyle name="Comma 3 2 2 2 2 2 3 2 2 3" xfId="8002" xr:uid="{AFE60E64-8946-440E-AA52-46745CA5CAB8}"/>
    <cellStyle name="Comma 3 2 2 2 2 2 3 2 2 3 2" xfId="8003" xr:uid="{78110EE4-9835-4D79-914B-5AD52454CE2E}"/>
    <cellStyle name="Comma 3 2 2 2 2 2 3 2 2 3 3" xfId="8004" xr:uid="{596C3ABC-5682-45BA-BCD9-27C345D15D8B}"/>
    <cellStyle name="Comma 3 2 2 2 2 2 3 2 2 4" xfId="8005" xr:uid="{F0CAAB56-632E-4D4C-937F-5D2BF527283A}"/>
    <cellStyle name="Comma 3 2 2 2 2 2 3 2 2 5" xfId="8006" xr:uid="{25191340-EA51-493D-B82A-31EB87D31D6C}"/>
    <cellStyle name="Comma 3 2 2 2 2 2 3 2 3" xfId="8007" xr:uid="{1E87ED90-A8F8-401B-BDF7-BB01C523A2D4}"/>
    <cellStyle name="Comma 3 2 2 2 2 2 3 2 3 2" xfId="8008" xr:uid="{072A2AF8-594A-4FD1-BCC1-269B09C5BB3F}"/>
    <cellStyle name="Comma 3 2 2 2 2 2 3 2 3 2 2" xfId="8009" xr:uid="{25075572-844D-44F5-AC3F-86E3839F4E59}"/>
    <cellStyle name="Comma 3 2 2 2 2 2 3 2 3 2 3" xfId="8010" xr:uid="{BDE45FE9-3531-4E2F-BB7A-120FC734DB69}"/>
    <cellStyle name="Comma 3 2 2 2 2 2 3 2 3 3" xfId="8011" xr:uid="{42D4D7AD-D0ED-40A0-A094-453204C7B218}"/>
    <cellStyle name="Comma 3 2 2 2 2 2 3 2 3 4" xfId="8012" xr:uid="{82C01E51-F3B1-4407-8C15-19B71D368477}"/>
    <cellStyle name="Comma 3 2 2 2 2 2 3 2 4" xfId="8013" xr:uid="{42534DA8-C923-49F3-B7BA-0EBE98C24468}"/>
    <cellStyle name="Comma 3 2 2 2 2 2 3 2 4 2" xfId="8014" xr:uid="{DD44C5E2-7F09-4839-A678-D2A18A95DA2B}"/>
    <cellStyle name="Comma 3 2 2 2 2 2 3 2 4 3" xfId="8015" xr:uid="{D28F373A-54A1-4842-B6C4-7AF2BC22B425}"/>
    <cellStyle name="Comma 3 2 2 2 2 2 3 2 5" xfId="8016" xr:uid="{E849E918-A343-43CF-BF0A-D91D12FA5451}"/>
    <cellStyle name="Comma 3 2 2 2 2 2 3 2 6" xfId="8017" xr:uid="{8D8AC705-4CBF-49A3-9FD4-AC17A127A0F8}"/>
    <cellStyle name="Comma 3 2 2 2 2 2 3 3" xfId="8018" xr:uid="{A5825735-A056-4CA1-B0E0-1946B7D66E62}"/>
    <cellStyle name="Comma 3 2 2 2 2 2 3 3 2" xfId="8019" xr:uid="{4BB6D812-E45D-46B9-9894-65804E03E1C0}"/>
    <cellStyle name="Comma 3 2 2 2 2 2 3 3 2 2" xfId="8020" xr:uid="{CB4D5E49-1638-405A-9A1A-7298579458B0}"/>
    <cellStyle name="Comma 3 2 2 2 2 2 3 3 2 2 2" xfId="8021" xr:uid="{0BF6123A-69CC-4AE0-81EF-B1C1A95DE21B}"/>
    <cellStyle name="Comma 3 2 2 2 2 2 3 3 2 2 3" xfId="8022" xr:uid="{FF23118F-0B92-4DA0-A98A-8596116503CA}"/>
    <cellStyle name="Comma 3 2 2 2 2 2 3 3 2 3" xfId="8023" xr:uid="{A38F4836-0441-43D8-8344-CB8F200D0EB2}"/>
    <cellStyle name="Comma 3 2 2 2 2 2 3 3 2 4" xfId="8024" xr:uid="{B4477650-DA80-43A1-95D6-7438FB9D817B}"/>
    <cellStyle name="Comma 3 2 2 2 2 2 3 3 3" xfId="8025" xr:uid="{A104509E-FBB1-49DA-BA35-CAB679E22FDD}"/>
    <cellStyle name="Comma 3 2 2 2 2 2 3 3 3 2" xfId="8026" xr:uid="{2DFB579C-7B48-4257-BC29-0D94965429D3}"/>
    <cellStyle name="Comma 3 2 2 2 2 2 3 3 3 3" xfId="8027" xr:uid="{33B8AC51-1EC2-4748-851C-309AF131BD5D}"/>
    <cellStyle name="Comma 3 2 2 2 2 2 3 3 4" xfId="8028" xr:uid="{8F74BAD0-564B-4043-BBF1-E9307674BC03}"/>
    <cellStyle name="Comma 3 2 2 2 2 2 3 3 5" xfId="8029" xr:uid="{CBEE183F-33D0-43D5-8EF9-0C34F92E6D67}"/>
    <cellStyle name="Comma 3 2 2 2 2 2 3 4" xfId="8030" xr:uid="{33409BC4-F278-47FE-936E-55468C4399C0}"/>
    <cellStyle name="Comma 3 2 2 2 2 2 3 4 2" xfId="8031" xr:uid="{103AB16B-C563-49F6-A4DE-82923C22BBE8}"/>
    <cellStyle name="Comma 3 2 2 2 2 2 3 4 2 2" xfId="8032" xr:uid="{EEEDA113-FDA4-4290-822D-BBF573FA1B5F}"/>
    <cellStyle name="Comma 3 2 2 2 2 2 3 4 2 3" xfId="8033" xr:uid="{77F39F3D-97B9-4335-9894-0104F6E32201}"/>
    <cellStyle name="Comma 3 2 2 2 2 2 3 4 3" xfId="8034" xr:uid="{EAC9F000-AD4D-40D1-B178-B57927DA472A}"/>
    <cellStyle name="Comma 3 2 2 2 2 2 3 4 4" xfId="8035" xr:uid="{48667A97-DD19-428B-A373-7B0CC7701DEA}"/>
    <cellStyle name="Comma 3 2 2 2 2 2 3 5" xfId="8036" xr:uid="{E15A9744-8877-4022-84FA-B415B089A6B9}"/>
    <cellStyle name="Comma 3 2 2 2 2 2 3 5 2" xfId="8037" xr:uid="{419B69D5-51B1-4739-91F3-7D1093CFFE97}"/>
    <cellStyle name="Comma 3 2 2 2 2 2 3 5 3" xfId="8038" xr:uid="{45181550-FD03-4DF6-9EFB-1AEDA2A7603A}"/>
    <cellStyle name="Comma 3 2 2 2 2 2 3 6" xfId="8039" xr:uid="{11B5283D-1574-4880-BBCD-ECF875B1BA32}"/>
    <cellStyle name="Comma 3 2 2 2 2 2 3 7" xfId="8040" xr:uid="{B73AAA8B-1212-4FE8-9DC3-3B1B87B5BD29}"/>
    <cellStyle name="Comma 3 2 2 2 2 2 4" xfId="8041" xr:uid="{9D9B3984-AA89-4112-8ECC-B67DF1E01A1C}"/>
    <cellStyle name="Comma 3 2 2 2 2 2 4 2" xfId="8042" xr:uid="{AB65D5A9-D50E-4469-BAFB-66CD637FC9F9}"/>
    <cellStyle name="Comma 3 2 2 2 2 2 4 2 2" xfId="8043" xr:uid="{9FC9A69E-68AC-48CC-A7FB-1567F8358F85}"/>
    <cellStyle name="Comma 3 2 2 2 2 2 4 2 2 2" xfId="8044" xr:uid="{396D07CB-C558-465C-AFDD-2D74B453C346}"/>
    <cellStyle name="Comma 3 2 2 2 2 2 4 2 2 2 2" xfId="8045" xr:uid="{0C2B6ED9-B803-4518-A66A-B0BBA8454FE3}"/>
    <cellStyle name="Comma 3 2 2 2 2 2 4 2 2 2 3" xfId="8046" xr:uid="{6AA599AF-1290-4485-95CB-B63C46FCF017}"/>
    <cellStyle name="Comma 3 2 2 2 2 2 4 2 2 3" xfId="8047" xr:uid="{E3034171-2E16-4914-BAF2-33EA441BFE2E}"/>
    <cellStyle name="Comma 3 2 2 2 2 2 4 2 2 4" xfId="8048" xr:uid="{7CD5E102-98FC-406B-B913-4AFF31CEE23B}"/>
    <cellStyle name="Comma 3 2 2 2 2 2 4 2 3" xfId="8049" xr:uid="{BF61B506-FEFA-4A1E-84B0-8F53944DD4F3}"/>
    <cellStyle name="Comma 3 2 2 2 2 2 4 2 3 2" xfId="8050" xr:uid="{1075D764-52C4-429F-A29C-5C20C1C2D24C}"/>
    <cellStyle name="Comma 3 2 2 2 2 2 4 2 3 3" xfId="8051" xr:uid="{71920246-36A7-432F-9EED-26026A61F9F9}"/>
    <cellStyle name="Comma 3 2 2 2 2 2 4 2 4" xfId="8052" xr:uid="{7B16015A-5B8D-49CB-9083-42A344665312}"/>
    <cellStyle name="Comma 3 2 2 2 2 2 4 2 5" xfId="8053" xr:uid="{ED681C29-1D99-47D2-8943-E53BCEFF955B}"/>
    <cellStyle name="Comma 3 2 2 2 2 2 4 3" xfId="8054" xr:uid="{5E825BF1-85C3-411D-A807-1A609D2FF91C}"/>
    <cellStyle name="Comma 3 2 2 2 2 2 4 3 2" xfId="8055" xr:uid="{921D1538-7C3A-40C4-8FBE-D65FFC6CC9D4}"/>
    <cellStyle name="Comma 3 2 2 2 2 2 4 3 2 2" xfId="8056" xr:uid="{66D1CE86-7B08-4DB8-A3FA-1A7DBB527AB1}"/>
    <cellStyle name="Comma 3 2 2 2 2 2 4 3 2 3" xfId="8057" xr:uid="{A609145D-FD91-4A7E-AEF3-6FC78F58B6CC}"/>
    <cellStyle name="Comma 3 2 2 2 2 2 4 3 3" xfId="8058" xr:uid="{584D3581-A11E-4042-97C0-984D1F6E4D57}"/>
    <cellStyle name="Comma 3 2 2 2 2 2 4 3 4" xfId="8059" xr:uid="{3A862133-5E23-49F9-996D-B7B543EB96D1}"/>
    <cellStyle name="Comma 3 2 2 2 2 2 4 4" xfId="8060" xr:uid="{48550FEE-9882-4BBA-ADB6-B588B57332B9}"/>
    <cellStyle name="Comma 3 2 2 2 2 2 4 4 2" xfId="8061" xr:uid="{D3CFED2C-CBD0-4C2C-B011-4C5761CAF4EC}"/>
    <cellStyle name="Comma 3 2 2 2 2 2 4 4 3" xfId="8062" xr:uid="{81B25A74-45BA-4718-BE00-31547D31E300}"/>
    <cellStyle name="Comma 3 2 2 2 2 2 4 5" xfId="8063" xr:uid="{4C783118-0F74-4FD9-A170-ADA1237A78B2}"/>
    <cellStyle name="Comma 3 2 2 2 2 2 4 6" xfId="8064" xr:uid="{B620C665-A8AB-49C1-97BE-A5A6A868F082}"/>
    <cellStyle name="Comma 3 2 2 2 2 2 5" xfId="8065" xr:uid="{74F38C67-C920-480B-8CD9-62773A8684F7}"/>
    <cellStyle name="Comma 3 2 2 2 2 2 5 2" xfId="8066" xr:uid="{0A52B327-D782-4644-8C45-3F406A94C6C1}"/>
    <cellStyle name="Comma 3 2 2 2 2 2 5 2 2" xfId="8067" xr:uid="{3B43D036-B0D6-45BE-A784-F3F503080B38}"/>
    <cellStyle name="Comma 3 2 2 2 2 2 5 2 2 2" xfId="8068" xr:uid="{FCBC924A-5EEE-4B10-9621-5DB7614834E9}"/>
    <cellStyle name="Comma 3 2 2 2 2 2 5 2 2 3" xfId="8069" xr:uid="{6FDC5395-F85E-4972-B818-CDCEC990B51D}"/>
    <cellStyle name="Comma 3 2 2 2 2 2 5 2 3" xfId="8070" xr:uid="{B1D2E3B3-1E59-4022-BC3A-2AE341E6A75E}"/>
    <cellStyle name="Comma 3 2 2 2 2 2 5 2 4" xfId="8071" xr:uid="{8C307C8F-8C70-4938-9843-F29FFC6F6F85}"/>
    <cellStyle name="Comma 3 2 2 2 2 2 5 3" xfId="8072" xr:uid="{56ADF315-DA4E-4780-92EC-0629CA9FDD0F}"/>
    <cellStyle name="Comma 3 2 2 2 2 2 5 3 2" xfId="8073" xr:uid="{77B02B93-EF31-4611-BBA7-8BAD25FD0504}"/>
    <cellStyle name="Comma 3 2 2 2 2 2 5 3 3" xfId="8074" xr:uid="{2FDB4A2D-F1A3-4D51-AABE-EF09E2F5F4F0}"/>
    <cellStyle name="Comma 3 2 2 2 2 2 5 4" xfId="8075" xr:uid="{928B287C-5FB2-4D46-9033-3067CF902A7B}"/>
    <cellStyle name="Comma 3 2 2 2 2 2 5 5" xfId="8076" xr:uid="{578E7046-2679-46C9-AB62-19B752CF1C6C}"/>
    <cellStyle name="Comma 3 2 2 2 2 2 6" xfId="8077" xr:uid="{326CA18D-3659-404E-A58F-58861B70A03C}"/>
    <cellStyle name="Comma 3 2 2 2 2 2 6 2" xfId="8078" xr:uid="{11E7A402-9D91-4487-85C7-E3903C0A3FE4}"/>
    <cellStyle name="Comma 3 2 2 2 2 2 6 2 2" xfId="8079" xr:uid="{30718B58-6CC2-4C5F-BA52-FB8BCEAFDC63}"/>
    <cellStyle name="Comma 3 2 2 2 2 2 6 2 3" xfId="8080" xr:uid="{FC5F9131-B05D-4216-8BC9-1D017B2ABC0E}"/>
    <cellStyle name="Comma 3 2 2 2 2 2 6 3" xfId="8081" xr:uid="{3F1C66D0-8704-4897-B6A8-CF0D319712A9}"/>
    <cellStyle name="Comma 3 2 2 2 2 2 6 4" xfId="8082" xr:uid="{E5092A28-494C-46F1-96D2-D38C465041CD}"/>
    <cellStyle name="Comma 3 2 2 2 2 2 7" xfId="8083" xr:uid="{CCBBC6D7-3844-40FB-A32B-062D40C93736}"/>
    <cellStyle name="Comma 3 2 2 2 2 2 7 2" xfId="8084" xr:uid="{1F2A8281-3E8F-4B57-8302-DAB67451E956}"/>
    <cellStyle name="Comma 3 2 2 2 2 2 7 3" xfId="8085" xr:uid="{6C7A0C5C-3DF6-4C76-977E-A8B4BED20F5F}"/>
    <cellStyle name="Comma 3 2 2 2 2 2 8" xfId="8086" xr:uid="{4711B5D4-B221-438F-9CB2-F381B62117FE}"/>
    <cellStyle name="Comma 3 2 2 2 2 2 9" xfId="8087" xr:uid="{63F8C85B-9D55-4859-A12B-F8D51F8DBFF2}"/>
    <cellStyle name="Comma 3 2 2 2 2 3" xfId="8088" xr:uid="{C1B94369-75AB-4F13-9CC3-03872691A7CD}"/>
    <cellStyle name="Comma 3 2 2 2 2 3 2" xfId="8089" xr:uid="{8121446C-753B-40C4-9F25-94AA877B1C9D}"/>
    <cellStyle name="Comma 3 2 2 2 2 3 2 2" xfId="8090" xr:uid="{9F3EC85E-C12B-45B0-8BC3-91E6D44583E8}"/>
    <cellStyle name="Comma 3 2 2 2 2 3 2 2 2" xfId="8091" xr:uid="{133D193E-D870-469B-A2E3-5CB61CAF4019}"/>
    <cellStyle name="Comma 3 2 2 2 2 3 2 2 2 2" xfId="8092" xr:uid="{2125CCA4-CD2A-4390-82AD-9221785FB978}"/>
    <cellStyle name="Comma 3 2 2 2 2 3 2 2 2 2 2" xfId="8093" xr:uid="{6253D6A4-3921-484B-AED6-2BFF53D041F8}"/>
    <cellStyle name="Comma 3 2 2 2 2 3 2 2 2 2 3" xfId="8094" xr:uid="{1768318A-2989-4DB8-AFEF-1338CF356B22}"/>
    <cellStyle name="Comma 3 2 2 2 2 3 2 2 2 3" xfId="8095" xr:uid="{DC734AC9-F265-41AA-ACBA-0684282F6628}"/>
    <cellStyle name="Comma 3 2 2 2 2 3 2 2 2 4" xfId="8096" xr:uid="{431D84B2-8278-4BB2-BFC8-E2E65FA1772D}"/>
    <cellStyle name="Comma 3 2 2 2 2 3 2 2 3" xfId="8097" xr:uid="{C3A6FCFB-D3AB-42B2-8142-FEB23FAA77AF}"/>
    <cellStyle name="Comma 3 2 2 2 2 3 2 2 3 2" xfId="8098" xr:uid="{3F28D055-9974-4686-A597-B9BC91ADB267}"/>
    <cellStyle name="Comma 3 2 2 2 2 3 2 2 3 3" xfId="8099" xr:uid="{9B212E71-03A0-437F-BF1E-18B8EEC01B36}"/>
    <cellStyle name="Comma 3 2 2 2 2 3 2 2 4" xfId="8100" xr:uid="{9C811781-84E7-4CA5-8D8B-742D497D5851}"/>
    <cellStyle name="Comma 3 2 2 2 2 3 2 2 5" xfId="8101" xr:uid="{A25CF77B-1DC1-479E-AABD-E3E34E8021AD}"/>
    <cellStyle name="Comma 3 2 2 2 2 3 2 3" xfId="8102" xr:uid="{9BB2E800-88D2-488A-BD12-41B7FFE38DAE}"/>
    <cellStyle name="Comma 3 2 2 2 2 3 2 3 2" xfId="8103" xr:uid="{26B75A4E-5498-4056-ACD4-09C358A085B4}"/>
    <cellStyle name="Comma 3 2 2 2 2 3 2 3 2 2" xfId="8104" xr:uid="{15E9D6B9-7D9A-48CB-AF50-04C6C4C99941}"/>
    <cellStyle name="Comma 3 2 2 2 2 3 2 3 2 3" xfId="8105" xr:uid="{FCB76CEC-91CF-4594-881D-5738879649CF}"/>
    <cellStyle name="Comma 3 2 2 2 2 3 2 3 3" xfId="8106" xr:uid="{5BA28E16-E96A-491E-BAEB-AD79C10792A7}"/>
    <cellStyle name="Comma 3 2 2 2 2 3 2 3 4" xfId="8107" xr:uid="{AE9A8E47-B245-466A-B3CB-4E47FCEDE660}"/>
    <cellStyle name="Comma 3 2 2 2 2 3 2 4" xfId="8108" xr:uid="{1C2C5DF0-C048-4F8B-8696-E642802293BF}"/>
    <cellStyle name="Comma 3 2 2 2 2 3 2 4 2" xfId="8109" xr:uid="{7BFF954E-BCDC-4A9C-9FB0-B472BC317E58}"/>
    <cellStyle name="Comma 3 2 2 2 2 3 2 4 3" xfId="8110" xr:uid="{072F84EF-7D4E-4A7A-998A-7AB3BAA5742F}"/>
    <cellStyle name="Comma 3 2 2 2 2 3 2 5" xfId="8111" xr:uid="{3E4E9599-4AA5-49FB-9DFB-89FD6A5B409D}"/>
    <cellStyle name="Comma 3 2 2 2 2 3 2 6" xfId="8112" xr:uid="{65E90316-21B7-4A22-A303-8B7B86357AD3}"/>
    <cellStyle name="Comma 3 2 2 2 2 3 3" xfId="8113" xr:uid="{CBDA2B48-5F55-4E12-B252-7FC21CFEDF33}"/>
    <cellStyle name="Comma 3 2 2 2 2 3 3 2" xfId="8114" xr:uid="{5812F938-B6B4-4D8D-BBB4-6161BF140EBA}"/>
    <cellStyle name="Comma 3 2 2 2 2 3 3 2 2" xfId="8115" xr:uid="{55C95C1B-5BC8-459E-9913-C1479CF23EFC}"/>
    <cellStyle name="Comma 3 2 2 2 2 3 3 2 2 2" xfId="8116" xr:uid="{4806A430-86C0-4876-AA37-4E4CDF3B3B18}"/>
    <cellStyle name="Comma 3 2 2 2 2 3 3 2 2 3" xfId="8117" xr:uid="{E7616E65-EF96-4A17-9368-C44D632FA486}"/>
    <cellStyle name="Comma 3 2 2 2 2 3 3 2 3" xfId="8118" xr:uid="{415E8F6C-0861-4A39-9A94-20CECB65730B}"/>
    <cellStyle name="Comma 3 2 2 2 2 3 3 2 4" xfId="8119" xr:uid="{CCE527F8-A2A8-4541-92BA-04E11D603793}"/>
    <cellStyle name="Comma 3 2 2 2 2 3 3 3" xfId="8120" xr:uid="{A24C859D-D492-44FE-8AD3-43F0C9BF63CB}"/>
    <cellStyle name="Comma 3 2 2 2 2 3 3 3 2" xfId="8121" xr:uid="{54F45792-8EC3-4F58-B0A9-D739EBCA90E0}"/>
    <cellStyle name="Comma 3 2 2 2 2 3 3 3 3" xfId="8122" xr:uid="{988C8914-1BFB-4713-BEAC-635E1FF5B8D4}"/>
    <cellStyle name="Comma 3 2 2 2 2 3 3 4" xfId="8123" xr:uid="{02CB8E92-9D14-4A0D-9F5B-601F204773C9}"/>
    <cellStyle name="Comma 3 2 2 2 2 3 3 5" xfId="8124" xr:uid="{022FCF7A-98D4-4DC6-923B-BED225D66F42}"/>
    <cellStyle name="Comma 3 2 2 2 2 3 4" xfId="8125" xr:uid="{B3295B4C-8436-4349-B4C5-C46368686AF4}"/>
    <cellStyle name="Comma 3 2 2 2 2 3 4 2" xfId="8126" xr:uid="{EEB33695-04FA-4682-A06F-858754E0DC65}"/>
    <cellStyle name="Comma 3 2 2 2 2 3 4 2 2" xfId="8127" xr:uid="{03DCA75E-47A9-4F85-A96D-D58A2FD58705}"/>
    <cellStyle name="Comma 3 2 2 2 2 3 4 2 3" xfId="8128" xr:uid="{F1E63F09-42FA-424F-92AA-22D7898ED004}"/>
    <cellStyle name="Comma 3 2 2 2 2 3 4 3" xfId="8129" xr:uid="{CDA9DBE9-1B0C-4038-AD4D-5ADD97F7BA9F}"/>
    <cellStyle name="Comma 3 2 2 2 2 3 4 4" xfId="8130" xr:uid="{ADF56FB6-550E-4DD4-A99E-9804063CA712}"/>
    <cellStyle name="Comma 3 2 2 2 2 3 5" xfId="8131" xr:uid="{C3C5B39A-6D55-4CFC-8013-841CF26C2134}"/>
    <cellStyle name="Comma 3 2 2 2 2 3 5 2" xfId="8132" xr:uid="{12A74A87-3303-49CE-81AF-8C328959517E}"/>
    <cellStyle name="Comma 3 2 2 2 2 3 5 3" xfId="8133" xr:uid="{B50232AD-DE93-4DC5-9124-7019D8776A2F}"/>
    <cellStyle name="Comma 3 2 2 2 2 3 6" xfId="8134" xr:uid="{60229BA1-9B61-4B7A-A5DB-F379B0F62C0A}"/>
    <cellStyle name="Comma 3 2 2 2 2 3 7" xfId="8135" xr:uid="{691D0649-400B-4DEC-A2BF-7B9D760189D6}"/>
    <cellStyle name="Comma 3 2 2 2 2 4" xfId="8136" xr:uid="{C4E2FB3E-5DF6-48B7-92D3-72C52A71B613}"/>
    <cellStyle name="Comma 3 2 2 2 2 4 2" xfId="8137" xr:uid="{3351083B-75B1-4D77-B4C9-029AD8C7A4DE}"/>
    <cellStyle name="Comma 3 2 2 2 2 4 2 2" xfId="8138" xr:uid="{E1924059-D34D-492D-9F83-E1CD2BD77D87}"/>
    <cellStyle name="Comma 3 2 2 2 2 4 2 2 2" xfId="8139" xr:uid="{377AFC60-3215-4CE6-B60B-5F048524059E}"/>
    <cellStyle name="Comma 3 2 2 2 2 4 2 2 2 2" xfId="8140" xr:uid="{175D65B5-F277-4A67-B677-BE5F3017DFB8}"/>
    <cellStyle name="Comma 3 2 2 2 2 4 2 2 2 2 2" xfId="8141" xr:uid="{D208B3C2-76C3-4A04-834A-1135F988856D}"/>
    <cellStyle name="Comma 3 2 2 2 2 4 2 2 2 2 3" xfId="8142" xr:uid="{2E569984-1CB9-4A7A-AF98-F8F64FAD4783}"/>
    <cellStyle name="Comma 3 2 2 2 2 4 2 2 2 3" xfId="8143" xr:uid="{DE8A7CFC-0543-4D16-A1A5-D54423C5E6BB}"/>
    <cellStyle name="Comma 3 2 2 2 2 4 2 2 2 4" xfId="8144" xr:uid="{67D15D2E-0278-4FD5-B23B-66BA77A6EE71}"/>
    <cellStyle name="Comma 3 2 2 2 2 4 2 2 3" xfId="8145" xr:uid="{DBBA3682-BADF-42A1-9592-E8558D69449C}"/>
    <cellStyle name="Comma 3 2 2 2 2 4 2 2 3 2" xfId="8146" xr:uid="{AF5F506E-01EA-419E-A833-C538381998CD}"/>
    <cellStyle name="Comma 3 2 2 2 2 4 2 2 3 3" xfId="8147" xr:uid="{D9B1CCE9-2A1F-4BB8-BC1A-C4EDC1BE5B2B}"/>
    <cellStyle name="Comma 3 2 2 2 2 4 2 2 4" xfId="8148" xr:uid="{9C9745DB-1E49-4C83-9F68-92A3FC654501}"/>
    <cellStyle name="Comma 3 2 2 2 2 4 2 2 5" xfId="8149" xr:uid="{EE88BB0C-0666-467B-AC89-8FFB53860EB5}"/>
    <cellStyle name="Comma 3 2 2 2 2 4 2 3" xfId="8150" xr:uid="{FE99F250-ED6C-478A-ACB1-30187ED01961}"/>
    <cellStyle name="Comma 3 2 2 2 2 4 2 3 2" xfId="8151" xr:uid="{A0896C41-338F-4907-BA8B-66F592553F16}"/>
    <cellStyle name="Comma 3 2 2 2 2 4 2 3 2 2" xfId="8152" xr:uid="{2171662C-731B-4930-9DDF-59F6B44B303B}"/>
    <cellStyle name="Comma 3 2 2 2 2 4 2 3 2 3" xfId="8153" xr:uid="{B9766B5E-604C-4769-8D4B-005CB48054BC}"/>
    <cellStyle name="Comma 3 2 2 2 2 4 2 3 3" xfId="8154" xr:uid="{FFF9DAD3-E143-44E7-8EF7-BA314F4708E1}"/>
    <cellStyle name="Comma 3 2 2 2 2 4 2 3 4" xfId="8155" xr:uid="{2A04436B-CC63-425D-AE7A-6DF2C5087265}"/>
    <cellStyle name="Comma 3 2 2 2 2 4 2 4" xfId="8156" xr:uid="{EE369E3C-A10F-4D27-97AF-3FA109C21D54}"/>
    <cellStyle name="Comma 3 2 2 2 2 4 2 4 2" xfId="8157" xr:uid="{058790CD-9E6A-4C7C-9E50-F3574AEA3547}"/>
    <cellStyle name="Comma 3 2 2 2 2 4 2 4 3" xfId="8158" xr:uid="{2D6CC6A6-A169-4B20-A78A-393AD0FED7B4}"/>
    <cellStyle name="Comma 3 2 2 2 2 4 2 5" xfId="8159" xr:uid="{F7C83F81-4725-4467-B960-3EE5699BBF20}"/>
    <cellStyle name="Comma 3 2 2 2 2 4 2 6" xfId="8160" xr:uid="{2FD1720C-690C-42A4-A708-E7AD0772DE59}"/>
    <cellStyle name="Comma 3 2 2 2 2 4 3" xfId="8161" xr:uid="{BF409729-84E2-4637-8FB0-E356E8A5DCCE}"/>
    <cellStyle name="Comma 3 2 2 2 2 4 3 2" xfId="8162" xr:uid="{FC6EA35C-3EFB-4BF3-B3F3-353D2C23E9F9}"/>
    <cellStyle name="Comma 3 2 2 2 2 4 3 2 2" xfId="8163" xr:uid="{525B4EAA-CBE7-483C-BACA-738C76CA62C0}"/>
    <cellStyle name="Comma 3 2 2 2 2 4 3 2 2 2" xfId="8164" xr:uid="{06C95E5E-D9EC-4582-AE1C-C0403D4C03DF}"/>
    <cellStyle name="Comma 3 2 2 2 2 4 3 2 2 3" xfId="8165" xr:uid="{4EDF9215-05E8-442F-90AC-DDB6EB4980A2}"/>
    <cellStyle name="Comma 3 2 2 2 2 4 3 2 3" xfId="8166" xr:uid="{CB613F9D-D3CC-43DC-A8E8-B1CA6F0C2211}"/>
    <cellStyle name="Comma 3 2 2 2 2 4 3 2 4" xfId="8167" xr:uid="{913FA8A8-32EF-4131-9051-3BEF14D76044}"/>
    <cellStyle name="Comma 3 2 2 2 2 4 3 3" xfId="8168" xr:uid="{1659C18E-BA54-461A-A697-3447B1FBDB36}"/>
    <cellStyle name="Comma 3 2 2 2 2 4 3 3 2" xfId="8169" xr:uid="{FAD03155-20B9-49DC-B5B6-765D5255FA68}"/>
    <cellStyle name="Comma 3 2 2 2 2 4 3 3 3" xfId="8170" xr:uid="{0E8FDE23-E0C6-421C-AAE0-52A8EE4B3DCE}"/>
    <cellStyle name="Comma 3 2 2 2 2 4 3 4" xfId="8171" xr:uid="{62D873FC-85E9-4BBB-AADF-D22C092EC62D}"/>
    <cellStyle name="Comma 3 2 2 2 2 4 3 5" xfId="8172" xr:uid="{75E83B10-0210-4FCD-A82E-7E675607DB3C}"/>
    <cellStyle name="Comma 3 2 2 2 2 4 4" xfId="8173" xr:uid="{7A9A9919-41D2-467D-AEBF-915199BECE28}"/>
    <cellStyle name="Comma 3 2 2 2 2 4 4 2" xfId="8174" xr:uid="{C4400529-5452-431C-8BFC-E3DE3AD40337}"/>
    <cellStyle name="Comma 3 2 2 2 2 4 4 2 2" xfId="8175" xr:uid="{E3558FD3-F0AF-43B3-8DBE-97AD623C80BB}"/>
    <cellStyle name="Comma 3 2 2 2 2 4 4 2 3" xfId="8176" xr:uid="{4D6C5728-BE60-4A31-BC4D-0DF817B5BCF4}"/>
    <cellStyle name="Comma 3 2 2 2 2 4 4 3" xfId="8177" xr:uid="{4053227C-D611-4CD2-9932-D92E07008EE4}"/>
    <cellStyle name="Comma 3 2 2 2 2 4 4 4" xfId="8178" xr:uid="{773C042E-3330-4E30-9239-03F15901A646}"/>
    <cellStyle name="Comma 3 2 2 2 2 4 5" xfId="8179" xr:uid="{C1F3F453-DD9E-4555-BE75-EB7E6DA12E4B}"/>
    <cellStyle name="Comma 3 2 2 2 2 4 5 2" xfId="8180" xr:uid="{2D9BD9DE-D8B3-46A1-8EBE-4CC102ED6ED0}"/>
    <cellStyle name="Comma 3 2 2 2 2 4 5 3" xfId="8181" xr:uid="{3F3AE1FF-5DAA-4C5A-8DEC-B42C5696EA35}"/>
    <cellStyle name="Comma 3 2 2 2 2 4 6" xfId="8182" xr:uid="{D32B20E1-6050-4998-A255-E0AA6A211875}"/>
    <cellStyle name="Comma 3 2 2 2 2 4 7" xfId="8183" xr:uid="{F289DCB9-F02E-4A93-9D90-D752FEB4F9EC}"/>
    <cellStyle name="Comma 3 2 2 2 2 5" xfId="8184" xr:uid="{6ABD203D-37FE-4F5E-BD10-8FCED1B88093}"/>
    <cellStyle name="Comma 3 2 2 2 2 5 2" xfId="8185" xr:uid="{259105B5-877D-4270-A60E-00EC1FD19DA4}"/>
    <cellStyle name="Comma 3 2 2 2 2 5 2 2" xfId="8186" xr:uid="{09CAD273-4C84-4C92-A655-A8C6DF1DF891}"/>
    <cellStyle name="Comma 3 2 2 2 2 5 2 2 2" xfId="8187" xr:uid="{B99346E0-488F-41D7-A600-A12C5C8BE316}"/>
    <cellStyle name="Comma 3 2 2 2 2 5 2 2 2 2" xfId="8188" xr:uid="{C937CA90-7090-43E0-BA2A-AEA2876EF792}"/>
    <cellStyle name="Comma 3 2 2 2 2 5 2 2 2 3" xfId="8189" xr:uid="{D5A25112-37E6-4CF9-91DA-C31FBAA605F8}"/>
    <cellStyle name="Comma 3 2 2 2 2 5 2 2 3" xfId="8190" xr:uid="{037B18CF-28C6-46C4-9AF6-BEC2E26F2A2D}"/>
    <cellStyle name="Comma 3 2 2 2 2 5 2 2 4" xfId="8191" xr:uid="{3ADBBB1A-6EDC-4DCE-B62E-6BA2474B41BE}"/>
    <cellStyle name="Comma 3 2 2 2 2 5 2 3" xfId="8192" xr:uid="{AF13D63C-52B6-44EF-9629-06A8B686BFFB}"/>
    <cellStyle name="Comma 3 2 2 2 2 5 2 3 2" xfId="8193" xr:uid="{60C40C09-81E9-45F9-951E-7AC08754D370}"/>
    <cellStyle name="Comma 3 2 2 2 2 5 2 3 3" xfId="8194" xr:uid="{74669034-40FA-4987-8991-D1EB38D1A7D5}"/>
    <cellStyle name="Comma 3 2 2 2 2 5 2 4" xfId="8195" xr:uid="{810CAA03-83DE-4925-88E8-B7C8D84F013E}"/>
    <cellStyle name="Comma 3 2 2 2 2 5 2 5" xfId="8196" xr:uid="{65E5CCEB-83EB-468B-979A-CA6A520E9CB5}"/>
    <cellStyle name="Comma 3 2 2 2 2 5 3" xfId="8197" xr:uid="{F9CC426C-2AA3-4147-8DB3-EFA85AEA92B3}"/>
    <cellStyle name="Comma 3 2 2 2 2 5 3 2" xfId="8198" xr:uid="{A0637629-C394-4D59-A916-AB278FBD42BF}"/>
    <cellStyle name="Comma 3 2 2 2 2 5 3 2 2" xfId="8199" xr:uid="{9E43260B-D2FE-43C8-B5BD-4D4DC1DCE35A}"/>
    <cellStyle name="Comma 3 2 2 2 2 5 3 2 3" xfId="8200" xr:uid="{7F69D106-A718-4A9C-9920-AF2DCD4CE8A1}"/>
    <cellStyle name="Comma 3 2 2 2 2 5 3 3" xfId="8201" xr:uid="{36ABCDF2-F795-4C31-B338-179AA46B86B2}"/>
    <cellStyle name="Comma 3 2 2 2 2 5 3 4" xfId="8202" xr:uid="{F617798D-A012-41EA-BE83-50A2E68B1E45}"/>
    <cellStyle name="Comma 3 2 2 2 2 5 4" xfId="8203" xr:uid="{FA5233AC-53B1-43E0-8008-107E7858CC50}"/>
    <cellStyle name="Comma 3 2 2 2 2 5 4 2" xfId="8204" xr:uid="{CC310AB2-5C75-41CE-950D-B161EE181BE0}"/>
    <cellStyle name="Comma 3 2 2 2 2 5 4 3" xfId="8205" xr:uid="{6D3A40A7-885B-4ED6-9250-64617DEEE8CE}"/>
    <cellStyle name="Comma 3 2 2 2 2 5 5" xfId="8206" xr:uid="{FC931510-51BD-4B6B-A1FF-B084A55D448E}"/>
    <cellStyle name="Comma 3 2 2 2 2 5 6" xfId="8207" xr:uid="{02787196-A076-45DC-8E39-F3BEDDBAE7A7}"/>
    <cellStyle name="Comma 3 2 2 2 2 6" xfId="8208" xr:uid="{7A6F7571-92EF-4FEF-891A-2F5587B318FF}"/>
    <cellStyle name="Comma 3 2 2 2 2 6 2" xfId="8209" xr:uid="{D697A040-0B47-4FBE-BEF5-A0D89ABA498E}"/>
    <cellStyle name="Comma 3 2 2 2 2 6 2 2" xfId="8210" xr:uid="{7B17CD92-2A0A-4E11-A9A0-F84E271C7450}"/>
    <cellStyle name="Comma 3 2 2 2 2 6 2 2 2" xfId="8211" xr:uid="{C7C183CA-CBD7-462C-BC47-FAA892A62E39}"/>
    <cellStyle name="Comma 3 2 2 2 2 6 2 2 3" xfId="8212" xr:uid="{C4BAAC95-A699-495C-9C11-0C12784F6861}"/>
    <cellStyle name="Comma 3 2 2 2 2 6 2 3" xfId="8213" xr:uid="{011FAE8E-A2D3-4802-AEB8-B224F70098FC}"/>
    <cellStyle name="Comma 3 2 2 2 2 6 2 4" xfId="8214" xr:uid="{80F4F9D8-7E88-4C57-9160-8FC65C4C4A8F}"/>
    <cellStyle name="Comma 3 2 2 2 2 6 3" xfId="8215" xr:uid="{D1F5D936-52CB-46D9-8678-B7673E95014B}"/>
    <cellStyle name="Comma 3 2 2 2 2 6 3 2" xfId="8216" xr:uid="{42B1B236-21D6-4F9A-804E-F6552C33A335}"/>
    <cellStyle name="Comma 3 2 2 2 2 6 3 3" xfId="8217" xr:uid="{900E45E8-8278-494A-B578-6B80B43AF732}"/>
    <cellStyle name="Comma 3 2 2 2 2 6 4" xfId="8218" xr:uid="{FB149266-8C50-4A11-B03C-7F91DF5220F3}"/>
    <cellStyle name="Comma 3 2 2 2 2 6 5" xfId="8219" xr:uid="{5F8C59D8-7FF6-441F-A235-E16778E20C06}"/>
    <cellStyle name="Comma 3 2 2 2 2 7" xfId="8220" xr:uid="{9FDD63A6-5B8E-4DA0-AFC5-934DD9FAD7E2}"/>
    <cellStyle name="Comma 3 2 2 2 2 7 2" xfId="8221" xr:uid="{5620DFC5-B71B-43C5-B1AA-1207F9EAE160}"/>
    <cellStyle name="Comma 3 2 2 2 2 7 2 2" xfId="8222" xr:uid="{BEC18808-8403-402E-8A59-0C589A809180}"/>
    <cellStyle name="Comma 3 2 2 2 2 7 2 3" xfId="8223" xr:uid="{4BDCD7EC-68FA-4545-8EE8-8C5AFEA6B658}"/>
    <cellStyle name="Comma 3 2 2 2 2 7 3" xfId="8224" xr:uid="{843DCDB9-0317-4356-B655-51C5B8FB7DC6}"/>
    <cellStyle name="Comma 3 2 2 2 2 7 4" xfId="8225" xr:uid="{3A42BBD9-1C83-401B-8E76-0F694DBFCC4D}"/>
    <cellStyle name="Comma 3 2 2 2 2 8" xfId="8226" xr:uid="{32039F39-DD9C-474F-B6A0-80165ECF5388}"/>
    <cellStyle name="Comma 3 2 2 2 2 8 2" xfId="8227" xr:uid="{2B81296D-8D0C-40A6-ACB8-F6D2D25B8635}"/>
    <cellStyle name="Comma 3 2 2 2 2 8 3" xfId="8228" xr:uid="{B85F7722-9C74-40CA-A82E-D7CC1584A9AA}"/>
    <cellStyle name="Comma 3 2 2 2 2 9" xfId="8229" xr:uid="{396C099B-2527-482F-80D9-0EA728EA1577}"/>
    <cellStyle name="Comma 3 2 2 2 2 9 2" xfId="8230" xr:uid="{85381B54-F142-4344-B6D7-64FF015AFC7C}"/>
    <cellStyle name="Comma 3 2 2 2 2 9 3" xfId="8231" xr:uid="{172012A2-A1FA-4BD9-BF92-A6936BC80700}"/>
    <cellStyle name="Comma 3 2 2 2 3" xfId="8232" xr:uid="{5776557A-DD29-4F50-9918-899EE59102BB}"/>
    <cellStyle name="Comma 3 2 2 2 3 2" xfId="8233" xr:uid="{818BA976-8A75-4FB7-9F4D-7312E904F44E}"/>
    <cellStyle name="Comma 3 2 2 2 3 2 2" xfId="8234" xr:uid="{B1C9DC9F-8ABD-4132-81B2-D42E603298F2}"/>
    <cellStyle name="Comma 3 2 2 2 3 2 2 2" xfId="8235" xr:uid="{398F24EC-6A13-49A1-871F-5544D11DEC66}"/>
    <cellStyle name="Comma 3 2 2 2 3 2 2 2 2" xfId="8236" xr:uid="{D8BD6EF1-5BB9-488F-8A35-7B031CA48990}"/>
    <cellStyle name="Comma 3 2 2 2 3 2 2 2 2 2" xfId="8237" xr:uid="{4D60E9A0-0E07-45B3-965C-609052F83A04}"/>
    <cellStyle name="Comma 3 2 2 2 3 2 2 2 2 2 2" xfId="8238" xr:uid="{A28AF1C8-DC0E-49A4-A8B7-FF22211D2CC1}"/>
    <cellStyle name="Comma 3 2 2 2 3 2 2 2 2 2 3" xfId="8239" xr:uid="{E03F629C-1EA2-4266-8FE8-71003DCA8368}"/>
    <cellStyle name="Comma 3 2 2 2 3 2 2 2 2 3" xfId="8240" xr:uid="{480567C8-F1EE-4587-854D-747ACBD17387}"/>
    <cellStyle name="Comma 3 2 2 2 3 2 2 2 2 4" xfId="8241" xr:uid="{B08A839E-B01E-42DE-BAFA-0FD66BB67ACE}"/>
    <cellStyle name="Comma 3 2 2 2 3 2 2 2 3" xfId="8242" xr:uid="{9F57F9B7-E223-422D-A09F-D41448300DF6}"/>
    <cellStyle name="Comma 3 2 2 2 3 2 2 2 3 2" xfId="8243" xr:uid="{FB7B5626-3326-4E99-8B9E-7C4C6B81441E}"/>
    <cellStyle name="Comma 3 2 2 2 3 2 2 2 3 3" xfId="8244" xr:uid="{A730B058-CE41-4BC7-AC84-0F963821DC52}"/>
    <cellStyle name="Comma 3 2 2 2 3 2 2 2 4" xfId="8245" xr:uid="{F24A232C-980E-431A-BAB8-225327CD9145}"/>
    <cellStyle name="Comma 3 2 2 2 3 2 2 2 5" xfId="8246" xr:uid="{C6F6B985-64ED-4207-99AA-D2F483EA6A17}"/>
    <cellStyle name="Comma 3 2 2 2 3 2 2 3" xfId="8247" xr:uid="{B55001E8-EF40-45C4-BC4B-211C1B19BA30}"/>
    <cellStyle name="Comma 3 2 2 2 3 2 2 3 2" xfId="8248" xr:uid="{C54DC3A0-A3D7-4588-BA05-C123A4E8181F}"/>
    <cellStyle name="Comma 3 2 2 2 3 2 2 3 2 2" xfId="8249" xr:uid="{9F4BB873-2DB1-424F-81AC-643169FC9035}"/>
    <cellStyle name="Comma 3 2 2 2 3 2 2 3 2 3" xfId="8250" xr:uid="{430F01B7-51FD-4D9C-BC63-C5EE2475B780}"/>
    <cellStyle name="Comma 3 2 2 2 3 2 2 3 3" xfId="8251" xr:uid="{C3DFF560-736A-413F-92B9-0E0233B208A6}"/>
    <cellStyle name="Comma 3 2 2 2 3 2 2 3 4" xfId="8252" xr:uid="{F7A6B1B3-34CC-4111-A5A5-D83DE19BD442}"/>
    <cellStyle name="Comma 3 2 2 2 3 2 2 4" xfId="8253" xr:uid="{AADADBD2-DA9E-472B-93E7-0E65BA58C07D}"/>
    <cellStyle name="Comma 3 2 2 2 3 2 2 4 2" xfId="8254" xr:uid="{C40FDA3C-32F0-408D-99C8-B5F638ADD090}"/>
    <cellStyle name="Comma 3 2 2 2 3 2 2 4 3" xfId="8255" xr:uid="{A92C6E89-973B-40D8-913B-6BD580D12146}"/>
    <cellStyle name="Comma 3 2 2 2 3 2 2 5" xfId="8256" xr:uid="{CEC490B1-DC4A-48FE-A6F5-202C11A7549B}"/>
    <cellStyle name="Comma 3 2 2 2 3 2 2 6" xfId="8257" xr:uid="{472B33E9-9D2F-4FD8-AA6E-F2FD012DE59B}"/>
    <cellStyle name="Comma 3 2 2 2 3 2 3" xfId="8258" xr:uid="{574F3C07-763A-44E6-B8CD-1005D4FA4814}"/>
    <cellStyle name="Comma 3 2 2 2 3 2 3 2" xfId="8259" xr:uid="{2037125E-CF9D-44D1-B64D-55C5E6696100}"/>
    <cellStyle name="Comma 3 2 2 2 3 2 3 2 2" xfId="8260" xr:uid="{0CC322CC-CE6F-4C61-BB46-CC2AEC98A48A}"/>
    <cellStyle name="Comma 3 2 2 2 3 2 3 2 2 2" xfId="8261" xr:uid="{E5BD4283-5615-48C4-A8A6-9A7487D53BA5}"/>
    <cellStyle name="Comma 3 2 2 2 3 2 3 2 2 3" xfId="8262" xr:uid="{A261AF24-6B71-4131-95B2-4BC92D4E1D5F}"/>
    <cellStyle name="Comma 3 2 2 2 3 2 3 2 3" xfId="8263" xr:uid="{4179B29C-661B-4198-A3F3-164FB1BC414C}"/>
    <cellStyle name="Comma 3 2 2 2 3 2 3 2 4" xfId="8264" xr:uid="{64A08DBD-F41A-4A5B-B653-DC01400AC110}"/>
    <cellStyle name="Comma 3 2 2 2 3 2 3 3" xfId="8265" xr:uid="{808913DD-123D-4044-9BF5-2742FF81D948}"/>
    <cellStyle name="Comma 3 2 2 2 3 2 3 3 2" xfId="8266" xr:uid="{F5564AE5-61FB-4958-9406-F397D5BD6C25}"/>
    <cellStyle name="Comma 3 2 2 2 3 2 3 3 3" xfId="8267" xr:uid="{6616B5EE-683E-4E51-91FC-3A7A8A43D09C}"/>
    <cellStyle name="Comma 3 2 2 2 3 2 3 4" xfId="8268" xr:uid="{EDB4F068-5278-4127-924E-2ED23DE88BD9}"/>
    <cellStyle name="Comma 3 2 2 2 3 2 3 5" xfId="8269" xr:uid="{DC682290-BFE3-4191-AAE1-DB89D8FD5B6A}"/>
    <cellStyle name="Comma 3 2 2 2 3 2 4" xfId="8270" xr:uid="{612259A5-E71E-4968-BB9C-53B1C47C88DB}"/>
    <cellStyle name="Comma 3 2 2 2 3 2 4 2" xfId="8271" xr:uid="{E1B85B5E-B3CF-40DD-8451-356670DA9598}"/>
    <cellStyle name="Comma 3 2 2 2 3 2 4 2 2" xfId="8272" xr:uid="{A3E98315-9D8E-41FC-AEBF-7E4009672199}"/>
    <cellStyle name="Comma 3 2 2 2 3 2 4 2 3" xfId="8273" xr:uid="{82328141-3D3E-489F-B8E6-6C3923D7D4DE}"/>
    <cellStyle name="Comma 3 2 2 2 3 2 4 3" xfId="8274" xr:uid="{9DD2E6EB-14BE-45CF-AB5B-1FF1BBD17F87}"/>
    <cellStyle name="Comma 3 2 2 2 3 2 4 4" xfId="8275" xr:uid="{778EA870-BDE7-4647-9280-AD179195F7B9}"/>
    <cellStyle name="Comma 3 2 2 2 3 2 5" xfId="8276" xr:uid="{EE5EB995-105E-4D1E-9DE3-A2F96FE09DA9}"/>
    <cellStyle name="Comma 3 2 2 2 3 2 5 2" xfId="8277" xr:uid="{A4881C44-F1EC-4F4D-9B64-9505B213E5C2}"/>
    <cellStyle name="Comma 3 2 2 2 3 2 5 3" xfId="8278" xr:uid="{037E184E-8E78-4470-86DB-A1CC60DCA27C}"/>
    <cellStyle name="Comma 3 2 2 2 3 2 6" xfId="8279" xr:uid="{D227B669-6389-4CA3-8ACA-A31266C6BDA2}"/>
    <cellStyle name="Comma 3 2 2 2 3 2 7" xfId="8280" xr:uid="{0E31719B-DA29-4264-A63D-786A30877322}"/>
    <cellStyle name="Comma 3 2 2 2 3 3" xfId="8281" xr:uid="{D2B0C1B0-7C25-4003-B465-5CED3CBA0D08}"/>
    <cellStyle name="Comma 3 2 2 2 3 3 2" xfId="8282" xr:uid="{4959228F-E0AD-405B-9369-F25CA1014C4B}"/>
    <cellStyle name="Comma 3 2 2 2 3 3 2 2" xfId="8283" xr:uid="{243938D0-4703-4EF2-8375-0780ED5FCB87}"/>
    <cellStyle name="Comma 3 2 2 2 3 3 2 2 2" xfId="8284" xr:uid="{80AA6963-1921-407D-B171-899EDFB7A7D9}"/>
    <cellStyle name="Comma 3 2 2 2 3 3 2 2 2 2" xfId="8285" xr:uid="{CD7E447F-EC4C-4C54-8AE1-3CF57F04B549}"/>
    <cellStyle name="Comma 3 2 2 2 3 3 2 2 2 2 2" xfId="8286" xr:uid="{5A8CE622-4490-4B18-A24F-5F4EB431D3D0}"/>
    <cellStyle name="Comma 3 2 2 2 3 3 2 2 2 2 3" xfId="8287" xr:uid="{736B7AFA-CB0C-4F21-B90D-D6A335933085}"/>
    <cellStyle name="Comma 3 2 2 2 3 3 2 2 2 3" xfId="8288" xr:uid="{40653B71-84D9-476B-BEDA-EBB876C384BD}"/>
    <cellStyle name="Comma 3 2 2 2 3 3 2 2 2 4" xfId="8289" xr:uid="{A1864845-A1F9-4B6E-99B6-76D475043906}"/>
    <cellStyle name="Comma 3 2 2 2 3 3 2 2 3" xfId="8290" xr:uid="{37C9C87C-DA44-4310-9F8B-DA0883DA5A45}"/>
    <cellStyle name="Comma 3 2 2 2 3 3 2 2 3 2" xfId="8291" xr:uid="{BDF8D485-3EAF-454F-B5A9-96AEE0D94118}"/>
    <cellStyle name="Comma 3 2 2 2 3 3 2 2 3 3" xfId="8292" xr:uid="{7B595283-438A-4233-99D2-D7C5472D2EC2}"/>
    <cellStyle name="Comma 3 2 2 2 3 3 2 2 4" xfId="8293" xr:uid="{E427BD5F-E5C7-479E-BDF1-E5E3F3B260D6}"/>
    <cellStyle name="Comma 3 2 2 2 3 3 2 2 5" xfId="8294" xr:uid="{B39C0FEB-4379-4359-A232-2B114FB3BAF3}"/>
    <cellStyle name="Comma 3 2 2 2 3 3 2 3" xfId="8295" xr:uid="{2E792EDA-2324-4F0C-8705-4BCDE1ADE0DD}"/>
    <cellStyle name="Comma 3 2 2 2 3 3 2 3 2" xfId="8296" xr:uid="{4A82AB9D-02F9-423A-976F-E5B5C56DD9E0}"/>
    <cellStyle name="Comma 3 2 2 2 3 3 2 3 2 2" xfId="8297" xr:uid="{E7D6C74D-4DB9-4A5C-9782-A246D535943E}"/>
    <cellStyle name="Comma 3 2 2 2 3 3 2 3 2 3" xfId="8298" xr:uid="{85878CC3-B01D-4C62-A653-22042E199B5E}"/>
    <cellStyle name="Comma 3 2 2 2 3 3 2 3 3" xfId="8299" xr:uid="{1760260E-539C-4EFF-BA15-23B0BDC2BAD6}"/>
    <cellStyle name="Comma 3 2 2 2 3 3 2 3 4" xfId="8300" xr:uid="{D1D0C963-B15F-4784-ABC7-34260791A57F}"/>
    <cellStyle name="Comma 3 2 2 2 3 3 2 4" xfId="8301" xr:uid="{150BD639-5FE9-4D08-930F-430FC3C38D51}"/>
    <cellStyle name="Comma 3 2 2 2 3 3 2 4 2" xfId="8302" xr:uid="{23279A08-8B28-4C2C-A7F7-EC26547BD029}"/>
    <cellStyle name="Comma 3 2 2 2 3 3 2 4 3" xfId="8303" xr:uid="{6CAA7B10-BD18-4BE3-A91C-6F35B5F844ED}"/>
    <cellStyle name="Comma 3 2 2 2 3 3 2 5" xfId="8304" xr:uid="{6465DE2F-9724-4EFE-8615-329A0817435D}"/>
    <cellStyle name="Comma 3 2 2 2 3 3 2 6" xfId="8305" xr:uid="{4E24D21D-C86D-4A06-A575-503EEF3C0F30}"/>
    <cellStyle name="Comma 3 2 2 2 3 3 3" xfId="8306" xr:uid="{19C5B141-378E-4733-BF41-D20C1308613D}"/>
    <cellStyle name="Comma 3 2 2 2 3 3 3 2" xfId="8307" xr:uid="{5A2BEC29-220E-4633-9F69-9FD5FBEF32BB}"/>
    <cellStyle name="Comma 3 2 2 2 3 3 3 2 2" xfId="8308" xr:uid="{9D58B8D0-7631-45E1-9A5D-8C288D7A53A5}"/>
    <cellStyle name="Comma 3 2 2 2 3 3 3 2 2 2" xfId="8309" xr:uid="{F1E949CC-C1B2-465B-8E3F-568BF73E3C41}"/>
    <cellStyle name="Comma 3 2 2 2 3 3 3 2 2 3" xfId="8310" xr:uid="{3710A8EA-9AF9-4A8C-A898-00131EFCFA78}"/>
    <cellStyle name="Comma 3 2 2 2 3 3 3 2 3" xfId="8311" xr:uid="{893958DD-EA90-432A-9093-BA1CE50A1F52}"/>
    <cellStyle name="Comma 3 2 2 2 3 3 3 2 4" xfId="8312" xr:uid="{0DC1EE08-D458-4FFB-9AC9-EB79A596129F}"/>
    <cellStyle name="Comma 3 2 2 2 3 3 3 3" xfId="8313" xr:uid="{F491DF91-A28E-4511-861A-C6170BBEFBAC}"/>
    <cellStyle name="Comma 3 2 2 2 3 3 3 3 2" xfId="8314" xr:uid="{9C8D7FA6-515C-419C-AB08-D8BFE63A1D4E}"/>
    <cellStyle name="Comma 3 2 2 2 3 3 3 3 3" xfId="8315" xr:uid="{1359BBB7-CADA-4F82-9F47-0F0C01575FE1}"/>
    <cellStyle name="Comma 3 2 2 2 3 3 3 4" xfId="8316" xr:uid="{AC830920-D84A-409B-98B9-5DB321A6A584}"/>
    <cellStyle name="Comma 3 2 2 2 3 3 3 5" xfId="8317" xr:uid="{88026726-571F-4B1E-BEAE-B6373E1E3C2A}"/>
    <cellStyle name="Comma 3 2 2 2 3 3 4" xfId="8318" xr:uid="{CCC315D8-D0D3-41EE-B179-F6E49A2F0575}"/>
    <cellStyle name="Comma 3 2 2 2 3 3 4 2" xfId="8319" xr:uid="{9E397A66-A1E2-42C8-801D-A2F10FA258F7}"/>
    <cellStyle name="Comma 3 2 2 2 3 3 4 2 2" xfId="8320" xr:uid="{F2B8984B-6081-457A-9023-B2DBCD5821AA}"/>
    <cellStyle name="Comma 3 2 2 2 3 3 4 2 3" xfId="8321" xr:uid="{C2E4351E-26EC-4166-BECA-B9FBA1C41F47}"/>
    <cellStyle name="Comma 3 2 2 2 3 3 4 3" xfId="8322" xr:uid="{4FC949F7-8134-4206-913B-89221CB15E40}"/>
    <cellStyle name="Comma 3 2 2 2 3 3 4 4" xfId="8323" xr:uid="{D312A8C1-BB16-4CA8-B398-917C656910F2}"/>
    <cellStyle name="Comma 3 2 2 2 3 3 5" xfId="8324" xr:uid="{46DFB4EB-365E-4FD4-9DB2-F03127D63338}"/>
    <cellStyle name="Comma 3 2 2 2 3 3 5 2" xfId="8325" xr:uid="{A31BD658-F3F5-444E-AF0A-6FD1A3FC8730}"/>
    <cellStyle name="Comma 3 2 2 2 3 3 5 3" xfId="8326" xr:uid="{F272B346-31CA-412F-ACF5-3C2DA109B924}"/>
    <cellStyle name="Comma 3 2 2 2 3 3 6" xfId="8327" xr:uid="{0F53C549-0D0F-45BB-BDDD-9369ADABAF25}"/>
    <cellStyle name="Comma 3 2 2 2 3 3 7" xfId="8328" xr:uid="{E3FDBC1C-04C9-4455-BE19-FFB29358A81F}"/>
    <cellStyle name="Comma 3 2 2 2 3 4" xfId="8329" xr:uid="{57F5AEDD-529C-452D-BB3B-DC150A250604}"/>
    <cellStyle name="Comma 3 2 2 2 3 4 2" xfId="8330" xr:uid="{3BB90B2F-540E-42FC-8C92-8DD67FA18E00}"/>
    <cellStyle name="Comma 3 2 2 2 3 4 2 2" xfId="8331" xr:uid="{6AC3EEED-44F6-49BB-A00D-F99FDD24F0FB}"/>
    <cellStyle name="Comma 3 2 2 2 3 4 2 2 2" xfId="8332" xr:uid="{B5442829-FAC9-4999-B2B2-E7C267F106F4}"/>
    <cellStyle name="Comma 3 2 2 2 3 4 2 2 2 2" xfId="8333" xr:uid="{D1D8091E-135F-4FA6-B074-B749B94CBF34}"/>
    <cellStyle name="Comma 3 2 2 2 3 4 2 2 2 3" xfId="8334" xr:uid="{FB889B1F-13ED-4D8F-BB2F-A8B9858D2C39}"/>
    <cellStyle name="Comma 3 2 2 2 3 4 2 2 3" xfId="8335" xr:uid="{6CF8AFDD-F767-41D1-9BA8-D6C0A259C643}"/>
    <cellStyle name="Comma 3 2 2 2 3 4 2 2 4" xfId="8336" xr:uid="{CB5B458E-8E31-4F17-8AEC-674DEACA91E6}"/>
    <cellStyle name="Comma 3 2 2 2 3 4 2 3" xfId="8337" xr:uid="{410EA5C5-D16C-4111-AF3C-21C8E46D7ECD}"/>
    <cellStyle name="Comma 3 2 2 2 3 4 2 3 2" xfId="8338" xr:uid="{53B0D37D-4816-4839-9FD6-FE14F4200B9E}"/>
    <cellStyle name="Comma 3 2 2 2 3 4 2 3 3" xfId="8339" xr:uid="{E7C20B56-22BF-4599-8B92-C2777F4AD410}"/>
    <cellStyle name="Comma 3 2 2 2 3 4 2 4" xfId="8340" xr:uid="{78EFC8FE-2956-4D0E-A967-86F21D2DC4D3}"/>
    <cellStyle name="Comma 3 2 2 2 3 4 2 5" xfId="8341" xr:uid="{59CF00B8-CFEB-496E-BEA0-754059AAB31A}"/>
    <cellStyle name="Comma 3 2 2 2 3 4 3" xfId="8342" xr:uid="{C7F6F29D-359B-405F-9765-EA9D3DF89D50}"/>
    <cellStyle name="Comma 3 2 2 2 3 4 3 2" xfId="8343" xr:uid="{6581189D-07AA-445E-80EE-4568D7821D54}"/>
    <cellStyle name="Comma 3 2 2 2 3 4 3 2 2" xfId="8344" xr:uid="{557403CD-D84C-435A-A4EC-F1E7752862E1}"/>
    <cellStyle name="Comma 3 2 2 2 3 4 3 2 3" xfId="8345" xr:uid="{90B924E0-C1B8-4762-9355-243F18A9AB6B}"/>
    <cellStyle name="Comma 3 2 2 2 3 4 3 3" xfId="8346" xr:uid="{E2C387AB-4181-47B9-9CAD-62B8B34763E0}"/>
    <cellStyle name="Comma 3 2 2 2 3 4 3 4" xfId="8347" xr:uid="{4829768D-48C2-4C71-BFA6-711C64D260D7}"/>
    <cellStyle name="Comma 3 2 2 2 3 4 4" xfId="8348" xr:uid="{19B7BA19-185F-4B05-8C31-059B65680B39}"/>
    <cellStyle name="Comma 3 2 2 2 3 4 4 2" xfId="8349" xr:uid="{9D34E2F8-A04E-4B2E-94F2-979654631541}"/>
    <cellStyle name="Comma 3 2 2 2 3 4 4 3" xfId="8350" xr:uid="{0172C70C-0E5A-4409-9C73-7DBF4CE0B29C}"/>
    <cellStyle name="Comma 3 2 2 2 3 4 5" xfId="8351" xr:uid="{010315E2-D62F-4216-96A9-4656758495EA}"/>
    <cellStyle name="Comma 3 2 2 2 3 4 6" xfId="8352" xr:uid="{00C81E47-28CF-4495-9A30-3DB345EA6D11}"/>
    <cellStyle name="Comma 3 2 2 2 3 5" xfId="8353" xr:uid="{9729A943-8273-4792-BDDA-7AA69E76A43D}"/>
    <cellStyle name="Comma 3 2 2 2 3 5 2" xfId="8354" xr:uid="{5BE20014-E68C-4C42-86BA-DDD62ACA619C}"/>
    <cellStyle name="Comma 3 2 2 2 3 5 2 2" xfId="8355" xr:uid="{0B9098D9-07CD-49F0-91BD-796F276F3CE3}"/>
    <cellStyle name="Comma 3 2 2 2 3 5 2 2 2" xfId="8356" xr:uid="{894C4DA5-4684-477F-AE42-EE671F8E2DC0}"/>
    <cellStyle name="Comma 3 2 2 2 3 5 2 2 3" xfId="8357" xr:uid="{81FC29FB-F8DF-414E-BE1A-2E1ABA6DF2DA}"/>
    <cellStyle name="Comma 3 2 2 2 3 5 2 3" xfId="8358" xr:uid="{F91B17CA-33B4-4670-A166-258E7AB31D27}"/>
    <cellStyle name="Comma 3 2 2 2 3 5 2 4" xfId="8359" xr:uid="{2EDB42DB-C2BC-4BCD-A65D-4E0FC55BDC74}"/>
    <cellStyle name="Comma 3 2 2 2 3 5 3" xfId="8360" xr:uid="{E24F0C13-3278-4A2A-A22B-237219E48131}"/>
    <cellStyle name="Comma 3 2 2 2 3 5 3 2" xfId="8361" xr:uid="{CFAA2D11-A0CC-4213-803E-D475A99A8C65}"/>
    <cellStyle name="Comma 3 2 2 2 3 5 3 3" xfId="8362" xr:uid="{96E0F794-93F2-4B31-8DFE-FAF55034A031}"/>
    <cellStyle name="Comma 3 2 2 2 3 5 4" xfId="8363" xr:uid="{8B25094B-45EC-4A6C-9F34-B035EF837B9C}"/>
    <cellStyle name="Comma 3 2 2 2 3 5 5" xfId="8364" xr:uid="{C22921E8-2F07-49EE-8177-9EEA05BC95D5}"/>
    <cellStyle name="Comma 3 2 2 2 3 6" xfId="8365" xr:uid="{77B9DA62-A711-402B-98B8-6D3E0DDD325E}"/>
    <cellStyle name="Comma 3 2 2 2 3 6 2" xfId="8366" xr:uid="{DA12C2B5-8115-4B48-88DE-54EF31733427}"/>
    <cellStyle name="Comma 3 2 2 2 3 6 2 2" xfId="8367" xr:uid="{9BE758AB-28E9-4EC8-8AA0-FB705FFC8083}"/>
    <cellStyle name="Comma 3 2 2 2 3 6 2 3" xfId="8368" xr:uid="{3F23B789-5AF8-4E11-80DE-1E0E1B70C686}"/>
    <cellStyle name="Comma 3 2 2 2 3 6 3" xfId="8369" xr:uid="{06C8F2B8-6208-478C-9629-9D9DCD94077B}"/>
    <cellStyle name="Comma 3 2 2 2 3 6 4" xfId="8370" xr:uid="{1D464A11-9870-4093-B3D9-D3CF514AC400}"/>
    <cellStyle name="Comma 3 2 2 2 3 7" xfId="8371" xr:uid="{9C6BA526-B5B6-4BA3-A97F-32487138FE7B}"/>
    <cellStyle name="Comma 3 2 2 2 3 7 2" xfId="8372" xr:uid="{35A49171-14B4-46F4-9503-0A1C8558835C}"/>
    <cellStyle name="Comma 3 2 2 2 3 7 3" xfId="8373" xr:uid="{2D903A89-3FFA-4508-8F11-D2C683A47766}"/>
    <cellStyle name="Comma 3 2 2 2 3 8" xfId="8374" xr:uid="{2F36B693-F4F1-45CB-A38F-3F76FDDC73D0}"/>
    <cellStyle name="Comma 3 2 2 2 3 9" xfId="8375" xr:uid="{33F63882-9BA8-4EC5-AD7F-31C32BBFC626}"/>
    <cellStyle name="Comma 3 2 2 2 4" xfId="8376" xr:uid="{3EF885D2-555F-4570-9DEB-27B26B08F164}"/>
    <cellStyle name="Comma 3 2 2 2 4 2" xfId="8377" xr:uid="{574A6963-7513-4C22-8AB8-F3F276B7105B}"/>
    <cellStyle name="Comma 3 2 2 2 4 2 2" xfId="8378" xr:uid="{AAEB3445-90BD-496C-BF94-A5806B9EBC29}"/>
    <cellStyle name="Comma 3 2 2 2 4 2 2 2" xfId="8379" xr:uid="{111D0D79-CBF4-4DF0-9641-5010E02F7F5C}"/>
    <cellStyle name="Comma 3 2 2 2 4 2 2 2 2" xfId="8380" xr:uid="{ED62D4D2-158B-4081-95C4-798A44F3BF99}"/>
    <cellStyle name="Comma 3 2 2 2 4 2 2 2 2 2" xfId="8381" xr:uid="{CD7406EB-E935-4D6C-89BB-6F5696FF1672}"/>
    <cellStyle name="Comma 3 2 2 2 4 2 2 2 2 3" xfId="8382" xr:uid="{B7D12B84-AC8A-437C-9254-B27445235C55}"/>
    <cellStyle name="Comma 3 2 2 2 4 2 2 2 3" xfId="8383" xr:uid="{D7A3B753-2926-46CD-8B74-2DAD37E24A98}"/>
    <cellStyle name="Comma 3 2 2 2 4 2 2 2 4" xfId="8384" xr:uid="{873F8C0B-E680-4190-A336-B9893BC71577}"/>
    <cellStyle name="Comma 3 2 2 2 4 2 2 3" xfId="8385" xr:uid="{EF28CCB2-C0C4-4DBC-AE8B-B5F50E88CF35}"/>
    <cellStyle name="Comma 3 2 2 2 4 2 2 3 2" xfId="8386" xr:uid="{5D536658-186A-4169-9E34-8AA0AAF4F7C7}"/>
    <cellStyle name="Comma 3 2 2 2 4 2 2 3 3" xfId="8387" xr:uid="{EC6EF5A8-7B83-4087-9AB5-A2FA9177D611}"/>
    <cellStyle name="Comma 3 2 2 2 4 2 2 4" xfId="8388" xr:uid="{3B942EE1-5926-4970-A5AD-CCDFA4A98268}"/>
    <cellStyle name="Comma 3 2 2 2 4 2 2 5" xfId="8389" xr:uid="{B9E932E0-5159-4134-A19E-B7C6AC920250}"/>
    <cellStyle name="Comma 3 2 2 2 4 2 3" xfId="8390" xr:uid="{4F64E651-8D3C-4405-9C12-FD63631422E5}"/>
    <cellStyle name="Comma 3 2 2 2 4 2 3 2" xfId="8391" xr:uid="{21D023DE-BDD7-48FB-AF8B-99F36693EB1B}"/>
    <cellStyle name="Comma 3 2 2 2 4 2 3 2 2" xfId="8392" xr:uid="{C98C8A55-0B48-4D13-8480-E7EEA6D7E42E}"/>
    <cellStyle name="Comma 3 2 2 2 4 2 3 2 3" xfId="8393" xr:uid="{2CE0A39B-D218-407D-9090-2D24456F08D3}"/>
    <cellStyle name="Comma 3 2 2 2 4 2 3 3" xfId="8394" xr:uid="{4A5CC718-5798-4216-A67C-726FF20973CD}"/>
    <cellStyle name="Comma 3 2 2 2 4 2 3 4" xfId="8395" xr:uid="{0AD1341C-A3CA-4D9F-812F-CBE38AE94B9A}"/>
    <cellStyle name="Comma 3 2 2 2 4 2 4" xfId="8396" xr:uid="{5A98956C-B692-4369-A599-51AECC6B1049}"/>
    <cellStyle name="Comma 3 2 2 2 4 2 4 2" xfId="8397" xr:uid="{FFAC4A6E-670B-404D-BDB7-BA8F83877D44}"/>
    <cellStyle name="Comma 3 2 2 2 4 2 4 3" xfId="8398" xr:uid="{B4887ED1-0832-4268-B8F2-5D9F19C50922}"/>
    <cellStyle name="Comma 3 2 2 2 4 2 5" xfId="8399" xr:uid="{062327D4-C0F6-4890-834A-EC51747DE842}"/>
    <cellStyle name="Comma 3 2 2 2 4 2 6" xfId="8400" xr:uid="{08A12AC8-5273-4870-93CC-797C7EF36002}"/>
    <cellStyle name="Comma 3 2 2 2 4 3" xfId="8401" xr:uid="{2D937D58-0993-4BA1-B4EE-0FEB40517603}"/>
    <cellStyle name="Comma 3 2 2 2 4 3 2" xfId="8402" xr:uid="{B609EBD5-66BD-4FA4-B18C-D5BFDAF87594}"/>
    <cellStyle name="Comma 3 2 2 2 4 3 2 2" xfId="8403" xr:uid="{488CCC02-AFA8-495A-8B31-17AE76AC0843}"/>
    <cellStyle name="Comma 3 2 2 2 4 3 2 2 2" xfId="8404" xr:uid="{77673693-63F9-4216-B9FA-E90B8BE5A01C}"/>
    <cellStyle name="Comma 3 2 2 2 4 3 2 2 3" xfId="8405" xr:uid="{A4988E8E-21CB-427F-8E4F-C4DECF439A1E}"/>
    <cellStyle name="Comma 3 2 2 2 4 3 2 3" xfId="8406" xr:uid="{0BBD1DD5-6621-454C-9FF3-F8BD3AE3059A}"/>
    <cellStyle name="Comma 3 2 2 2 4 3 2 4" xfId="8407" xr:uid="{216568C5-989F-44C1-9B7E-FF59AEC1FAE0}"/>
    <cellStyle name="Comma 3 2 2 2 4 3 3" xfId="8408" xr:uid="{85D80ABE-7023-44E4-A53E-E9B69941B303}"/>
    <cellStyle name="Comma 3 2 2 2 4 3 3 2" xfId="8409" xr:uid="{5DCE8FCB-5343-40C2-A2E6-E98CEB250968}"/>
    <cellStyle name="Comma 3 2 2 2 4 3 3 3" xfId="8410" xr:uid="{E7A7297E-19D4-476E-A930-1F19F7EF8FFE}"/>
    <cellStyle name="Comma 3 2 2 2 4 3 4" xfId="8411" xr:uid="{3E0188AC-D587-4DC0-9B70-8CF50C6F61F6}"/>
    <cellStyle name="Comma 3 2 2 2 4 3 5" xfId="8412" xr:uid="{3F58B0A5-7320-423F-9C5D-B720D89BAA26}"/>
    <cellStyle name="Comma 3 2 2 2 4 4" xfId="8413" xr:uid="{F82F3D3D-C113-4093-A029-A539419228FF}"/>
    <cellStyle name="Comma 3 2 2 2 4 4 2" xfId="8414" xr:uid="{23080C73-6A79-4928-982C-AD1A7FE78588}"/>
    <cellStyle name="Comma 3 2 2 2 4 4 2 2" xfId="8415" xr:uid="{1E5DCEAB-D682-4CE1-BADA-31E66AE06AD1}"/>
    <cellStyle name="Comma 3 2 2 2 4 4 2 3" xfId="8416" xr:uid="{8F84CE17-83F7-4B2C-826D-8EEB9EB219FB}"/>
    <cellStyle name="Comma 3 2 2 2 4 4 3" xfId="8417" xr:uid="{3F02A77F-5457-4CAE-982D-8438055B822C}"/>
    <cellStyle name="Comma 3 2 2 2 4 4 4" xfId="8418" xr:uid="{F5D6AEE9-33B8-4730-BA47-EF93B1DC4266}"/>
    <cellStyle name="Comma 3 2 2 2 4 5" xfId="8419" xr:uid="{A41156FE-3E7D-439F-B899-3B5B9A725602}"/>
    <cellStyle name="Comma 3 2 2 2 4 5 2" xfId="8420" xr:uid="{FB88B89A-7D7F-466F-A2E1-0EF2126A037B}"/>
    <cellStyle name="Comma 3 2 2 2 4 5 3" xfId="8421" xr:uid="{90FF3B1B-0E6D-4F17-9399-C75EC9909837}"/>
    <cellStyle name="Comma 3 2 2 2 4 6" xfId="8422" xr:uid="{0EBD74D7-B7B4-41D0-942E-715CA5BF089C}"/>
    <cellStyle name="Comma 3 2 2 2 4 7" xfId="8423" xr:uid="{4C35F69B-2CDF-4DF6-B767-8EE80362E20B}"/>
    <cellStyle name="Comma 3 2 2 2 5" xfId="8424" xr:uid="{B483CA19-3257-40B7-9207-769C77A9BF1B}"/>
    <cellStyle name="Comma 3 2 2 2 5 2" xfId="8425" xr:uid="{FC8EE2CD-B27E-4454-9FE6-E4ACE36C9ACB}"/>
    <cellStyle name="Comma 3 2 2 2 5 2 2" xfId="8426" xr:uid="{2286C316-968D-4123-9EDB-139B9E550E85}"/>
    <cellStyle name="Comma 3 2 2 2 5 2 2 2" xfId="8427" xr:uid="{D2DA138B-D61D-4B76-9861-73DC092CBFC9}"/>
    <cellStyle name="Comma 3 2 2 2 5 2 2 2 2" xfId="8428" xr:uid="{96A2D774-676E-4D04-A658-AC19C61E2E96}"/>
    <cellStyle name="Comma 3 2 2 2 5 2 2 2 2 2" xfId="8429" xr:uid="{B7022977-A277-4295-94E2-C9AFABD3556D}"/>
    <cellStyle name="Comma 3 2 2 2 5 2 2 2 2 3" xfId="8430" xr:uid="{38EFFC98-C589-44F6-A3CE-A753B4A78D1E}"/>
    <cellStyle name="Comma 3 2 2 2 5 2 2 2 3" xfId="8431" xr:uid="{4D7840B7-A072-4A6F-A3EC-D28780F411D7}"/>
    <cellStyle name="Comma 3 2 2 2 5 2 2 2 4" xfId="8432" xr:uid="{DF5FB7ED-FA61-4506-B7AE-74AA540830A3}"/>
    <cellStyle name="Comma 3 2 2 2 5 2 2 3" xfId="8433" xr:uid="{BAA52DFC-4C8D-4601-B2D4-74A0C7E7F504}"/>
    <cellStyle name="Comma 3 2 2 2 5 2 2 3 2" xfId="8434" xr:uid="{04B170F2-FB0C-4FFA-AAB6-0499E277C3D2}"/>
    <cellStyle name="Comma 3 2 2 2 5 2 2 3 3" xfId="8435" xr:uid="{19C467CB-7335-4985-B939-3B1378B94BAD}"/>
    <cellStyle name="Comma 3 2 2 2 5 2 2 4" xfId="8436" xr:uid="{7DFBE140-ED07-4C70-93EC-2562A84AE0E6}"/>
    <cellStyle name="Comma 3 2 2 2 5 2 2 5" xfId="8437" xr:uid="{9995906B-8A9D-466F-8FEB-1AF81B1283EE}"/>
    <cellStyle name="Comma 3 2 2 2 5 2 3" xfId="8438" xr:uid="{98DE3D12-78A7-4D96-9E81-EB99FA6A1B19}"/>
    <cellStyle name="Comma 3 2 2 2 5 2 3 2" xfId="8439" xr:uid="{37367034-195D-487B-926D-5EADA822ED5A}"/>
    <cellStyle name="Comma 3 2 2 2 5 2 3 2 2" xfId="8440" xr:uid="{FF89EAAB-FB3D-4E1E-9ECF-68F1DB767847}"/>
    <cellStyle name="Comma 3 2 2 2 5 2 3 2 3" xfId="8441" xr:uid="{A159CAE2-DA6C-4B09-B00B-D720902DF508}"/>
    <cellStyle name="Comma 3 2 2 2 5 2 3 3" xfId="8442" xr:uid="{9F6F3FC6-0B06-49BB-9C04-07449574A8D4}"/>
    <cellStyle name="Comma 3 2 2 2 5 2 3 4" xfId="8443" xr:uid="{16078BF5-93BB-4DDD-8649-3E3B961C93D7}"/>
    <cellStyle name="Comma 3 2 2 2 5 2 4" xfId="8444" xr:uid="{FBB184FB-D77C-48BA-9686-EAD86C2DE66A}"/>
    <cellStyle name="Comma 3 2 2 2 5 2 4 2" xfId="8445" xr:uid="{9DE9F728-7FC8-4E1A-B5E8-1CC9B3C34CBD}"/>
    <cellStyle name="Comma 3 2 2 2 5 2 4 3" xfId="8446" xr:uid="{C4F0C70E-5349-4070-AE9D-940D274A290D}"/>
    <cellStyle name="Comma 3 2 2 2 5 2 5" xfId="8447" xr:uid="{85C44B64-237F-4643-8783-7B3F6CE96BE9}"/>
    <cellStyle name="Comma 3 2 2 2 5 2 6" xfId="8448" xr:uid="{D9365100-F7A6-460C-A0F6-DF6E6E7A39B7}"/>
    <cellStyle name="Comma 3 2 2 2 5 3" xfId="8449" xr:uid="{1CD8B38A-F6D0-499A-8454-4ED2DA467A23}"/>
    <cellStyle name="Comma 3 2 2 2 5 3 2" xfId="8450" xr:uid="{2867DB5C-A002-42A8-ACBB-89759C649315}"/>
    <cellStyle name="Comma 3 2 2 2 5 3 2 2" xfId="8451" xr:uid="{8F67C3E5-5A94-4617-B0B6-075F0E80C67B}"/>
    <cellStyle name="Comma 3 2 2 2 5 3 2 2 2" xfId="8452" xr:uid="{DD30D6FD-0F42-4AD0-ADD6-618C7A45A5AA}"/>
    <cellStyle name="Comma 3 2 2 2 5 3 2 2 3" xfId="8453" xr:uid="{56835AF2-0EB4-44E8-BC6C-1E06DD659A9A}"/>
    <cellStyle name="Comma 3 2 2 2 5 3 2 3" xfId="8454" xr:uid="{AD1C9770-3062-4D77-AC32-85E507B7DD7C}"/>
    <cellStyle name="Comma 3 2 2 2 5 3 2 4" xfId="8455" xr:uid="{6A8AB35C-030D-4D66-A4E7-13C169E24D58}"/>
    <cellStyle name="Comma 3 2 2 2 5 3 3" xfId="8456" xr:uid="{4440F7EF-90E0-48C4-BA34-EF3323B9B9E1}"/>
    <cellStyle name="Comma 3 2 2 2 5 3 3 2" xfId="8457" xr:uid="{0FF0490C-E3CA-4954-8C83-B80DB9EC6197}"/>
    <cellStyle name="Comma 3 2 2 2 5 3 3 3" xfId="8458" xr:uid="{A76CE93F-F10F-4973-8CED-1B5E8115C4F3}"/>
    <cellStyle name="Comma 3 2 2 2 5 3 4" xfId="8459" xr:uid="{05B3F572-A893-4FFD-B5BA-B36276DEFE4C}"/>
    <cellStyle name="Comma 3 2 2 2 5 3 5" xfId="8460" xr:uid="{C508DA48-20AD-4162-98C1-A63AD8737F20}"/>
    <cellStyle name="Comma 3 2 2 2 5 4" xfId="8461" xr:uid="{6E13EF7F-DE4D-4DC1-B42A-861AF41129EB}"/>
    <cellStyle name="Comma 3 2 2 2 5 4 2" xfId="8462" xr:uid="{CEC0387C-54A0-401B-B073-D478FF232CAC}"/>
    <cellStyle name="Comma 3 2 2 2 5 4 2 2" xfId="8463" xr:uid="{0E3C7D01-CD36-4F2F-B8A4-34628ABD4324}"/>
    <cellStyle name="Comma 3 2 2 2 5 4 2 3" xfId="8464" xr:uid="{DFCF8BCC-C8FA-4F49-AAC4-376E982CFA57}"/>
    <cellStyle name="Comma 3 2 2 2 5 4 3" xfId="8465" xr:uid="{F03C0A48-9CBA-447B-9A46-15440DD26FAA}"/>
    <cellStyle name="Comma 3 2 2 2 5 4 4" xfId="8466" xr:uid="{E8960EAF-BE29-4C5D-BEAD-A8C341E0C834}"/>
    <cellStyle name="Comma 3 2 2 2 5 5" xfId="8467" xr:uid="{1B15E573-CF58-49EA-87CF-2DDC3BDCFD98}"/>
    <cellStyle name="Comma 3 2 2 2 5 5 2" xfId="8468" xr:uid="{4ED7AAD0-4782-4284-9FA1-8BAA4D1B7531}"/>
    <cellStyle name="Comma 3 2 2 2 5 5 3" xfId="8469" xr:uid="{886CF630-10A2-4EEB-A798-33F8CF3FD19E}"/>
    <cellStyle name="Comma 3 2 2 2 5 6" xfId="8470" xr:uid="{99BACC7C-8F3B-47AF-99EA-9F17C6BAD821}"/>
    <cellStyle name="Comma 3 2 2 2 5 7" xfId="8471" xr:uid="{C0F2E246-2AFD-4D19-87CC-6F0277626D23}"/>
    <cellStyle name="Comma 3 2 2 2 6" xfId="8472" xr:uid="{364DDA9B-EE0F-4A2D-BDCB-5D593552B589}"/>
    <cellStyle name="Comma 3 2 2 2 6 2" xfId="8473" xr:uid="{36B0D34C-1736-4FB0-9C31-9E784A911D02}"/>
    <cellStyle name="Comma 3 2 2 2 6 2 2" xfId="8474" xr:uid="{F7F8D00C-5D32-441B-AD1C-75BF1BC04151}"/>
    <cellStyle name="Comma 3 2 2 2 6 2 2 2" xfId="8475" xr:uid="{12F16671-2DF2-4CFE-A8B5-448C5F36674C}"/>
    <cellStyle name="Comma 3 2 2 2 6 2 2 2 2" xfId="8476" xr:uid="{18B92EA8-DE5D-4C23-9ED0-4D4571D67E3A}"/>
    <cellStyle name="Comma 3 2 2 2 6 2 2 2 3" xfId="8477" xr:uid="{C46EF397-326F-490D-856B-FD4D0E0EC221}"/>
    <cellStyle name="Comma 3 2 2 2 6 2 2 3" xfId="8478" xr:uid="{5C379DE0-4D75-4E58-A1CA-0A4F9ECB33FA}"/>
    <cellStyle name="Comma 3 2 2 2 6 2 2 4" xfId="8479" xr:uid="{CB60910B-A9A6-4B02-8C23-DE8E1DF16633}"/>
    <cellStyle name="Comma 3 2 2 2 6 2 3" xfId="8480" xr:uid="{94088949-E759-43F7-B54F-2B4F67CA7A4F}"/>
    <cellStyle name="Comma 3 2 2 2 6 2 3 2" xfId="8481" xr:uid="{5799B64E-0DFD-438A-8595-29408D4E908A}"/>
    <cellStyle name="Comma 3 2 2 2 6 2 3 3" xfId="8482" xr:uid="{FAB5058C-BE28-454A-8F76-D6E858ADB1B1}"/>
    <cellStyle name="Comma 3 2 2 2 6 2 4" xfId="8483" xr:uid="{C29F00E8-8FA8-449C-9470-9C831AA301C9}"/>
    <cellStyle name="Comma 3 2 2 2 6 2 5" xfId="8484" xr:uid="{896A0E9D-B385-49E6-A7C8-815452F165E0}"/>
    <cellStyle name="Comma 3 2 2 2 6 3" xfId="8485" xr:uid="{EF732B63-7EDE-4AF7-BF0B-7958D93B1F42}"/>
    <cellStyle name="Comma 3 2 2 2 6 3 2" xfId="8486" xr:uid="{00D94440-2305-4F46-80C3-A6F867725861}"/>
    <cellStyle name="Comma 3 2 2 2 6 3 2 2" xfId="8487" xr:uid="{A06A7D3A-DDF4-4155-89CD-9FA9370D4EC1}"/>
    <cellStyle name="Comma 3 2 2 2 6 3 2 3" xfId="8488" xr:uid="{C12C9322-4ECE-4058-A9C7-52BD19663D9D}"/>
    <cellStyle name="Comma 3 2 2 2 6 3 3" xfId="8489" xr:uid="{A148ED4D-5F36-4244-8AAA-D1D6534D6E0B}"/>
    <cellStyle name="Comma 3 2 2 2 6 3 4" xfId="8490" xr:uid="{B5AFD7E6-8403-4E52-A145-678C6B2F5181}"/>
    <cellStyle name="Comma 3 2 2 2 6 4" xfId="8491" xr:uid="{4AD48181-25F9-45A4-8465-04E09BE5EC88}"/>
    <cellStyle name="Comma 3 2 2 2 6 4 2" xfId="8492" xr:uid="{2DEDC770-D990-4AB2-BD4C-3ACB2E6D0197}"/>
    <cellStyle name="Comma 3 2 2 2 6 4 3" xfId="8493" xr:uid="{698CD5BB-5A30-4CD8-9BD7-6DDC13752D40}"/>
    <cellStyle name="Comma 3 2 2 2 6 5" xfId="8494" xr:uid="{E512622C-A601-4199-BE3D-F319A45E3EC1}"/>
    <cellStyle name="Comma 3 2 2 2 6 6" xfId="8495" xr:uid="{A0586414-EECA-4932-91D3-543DC9C90012}"/>
    <cellStyle name="Comma 3 2 2 2 7" xfId="8496" xr:uid="{B8155243-9E89-4DEF-9538-F7EF9ADBCDE5}"/>
    <cellStyle name="Comma 3 2 2 2 7 2" xfId="8497" xr:uid="{C470EBBE-402E-40F0-AB38-80561601C266}"/>
    <cellStyle name="Comma 3 2 2 2 7 2 2" xfId="8498" xr:uid="{02E72BEB-371E-44B9-BDEB-20D1A2256DDB}"/>
    <cellStyle name="Comma 3 2 2 2 7 2 2 2" xfId="8499" xr:uid="{05CCF74E-165B-4E21-847E-6809D65B1541}"/>
    <cellStyle name="Comma 3 2 2 2 7 2 2 3" xfId="8500" xr:uid="{2FF8044E-EDA8-491F-9D1D-CF19E4F4E1D9}"/>
    <cellStyle name="Comma 3 2 2 2 7 2 3" xfId="8501" xr:uid="{D2E60D74-7377-4FC1-B2C0-40E91D3B7EC9}"/>
    <cellStyle name="Comma 3 2 2 2 7 2 4" xfId="8502" xr:uid="{1B061D62-6844-47A1-8815-673F6B59ED51}"/>
    <cellStyle name="Comma 3 2 2 2 7 3" xfId="8503" xr:uid="{782FCD65-63DB-44BF-9B61-D6904E9DA598}"/>
    <cellStyle name="Comma 3 2 2 2 7 3 2" xfId="8504" xr:uid="{BBE9078A-4FB8-4119-86E5-D7011604D26A}"/>
    <cellStyle name="Comma 3 2 2 2 7 3 3" xfId="8505" xr:uid="{0FE8C171-7F2D-4E06-A9F8-8E34017CCB87}"/>
    <cellStyle name="Comma 3 2 2 2 7 4" xfId="8506" xr:uid="{FE3D9845-9887-4271-892E-178C99BD40F6}"/>
    <cellStyle name="Comma 3 2 2 2 7 5" xfId="8507" xr:uid="{F87BCAD8-9E68-4B04-9669-6F733AD73496}"/>
    <cellStyle name="Comma 3 2 2 2 8" xfId="8508" xr:uid="{D9491797-279A-4D8C-94E0-C3CF80990F86}"/>
    <cellStyle name="Comma 3 2 2 2 8 2" xfId="8509" xr:uid="{2A44E9B4-FD45-47E3-A112-95F4002CBA5E}"/>
    <cellStyle name="Comma 3 2 2 2 8 2 2" xfId="8510" xr:uid="{084655D2-5DB2-4701-BC57-5EF5974CF685}"/>
    <cellStyle name="Comma 3 2 2 2 8 2 3" xfId="8511" xr:uid="{8910A2E6-2F66-4A65-8C6D-0F005B0E4A29}"/>
    <cellStyle name="Comma 3 2 2 2 8 3" xfId="8512" xr:uid="{73BC3B9B-98F5-4775-9834-D72C8BE6B163}"/>
    <cellStyle name="Comma 3 2 2 2 8 4" xfId="8513" xr:uid="{22C82DAA-9353-4A11-97F6-564C5EFE1025}"/>
    <cellStyle name="Comma 3 2 2 2 9" xfId="8514" xr:uid="{CAF7CC46-71DE-4CDE-8630-980EC8785733}"/>
    <cellStyle name="Comma 3 2 2 2 9 2" xfId="8515" xr:uid="{51A1EFE2-0BEF-4AE0-A856-402A6149E9FC}"/>
    <cellStyle name="Comma 3 2 2 2 9 3" xfId="8516" xr:uid="{F0E39629-5F0A-4D5B-B72E-25695CC7D7DE}"/>
    <cellStyle name="Comma 3 2 2 3" xfId="8517" xr:uid="{F7EE1943-D7F8-4EC0-9C89-99E5779DA05E}"/>
    <cellStyle name="Comma 3 2 2 3 10" xfId="8518" xr:uid="{CFC089A8-022F-4F31-B2A9-BD8739D67423}"/>
    <cellStyle name="Comma 3 2 2 3 11" xfId="8519" xr:uid="{B7AF19EA-92E7-43ED-949E-8FF88406D4C3}"/>
    <cellStyle name="Comma 3 2 2 3 12" xfId="8520" xr:uid="{3A1BC3D4-3FD0-4ADB-9324-510AD8495312}"/>
    <cellStyle name="Comma 3 2 2 3 2" xfId="8521" xr:uid="{7698412C-210E-4341-ADDA-2802B825C4AD}"/>
    <cellStyle name="Comma 3 2 2 3 2 2" xfId="8522" xr:uid="{90873F3C-CB5F-4877-9F6D-A60F83D660DD}"/>
    <cellStyle name="Comma 3 2 2 3 2 2 2" xfId="8523" xr:uid="{7DAD3A70-EFE7-477F-8C47-ABE102D7DD45}"/>
    <cellStyle name="Comma 3 2 2 3 2 2 2 2" xfId="8524" xr:uid="{6BA2ECD6-9D1E-46AF-9D1B-F130343BFC67}"/>
    <cellStyle name="Comma 3 2 2 3 2 2 2 2 2" xfId="8525" xr:uid="{E83E826D-3A2A-4856-B894-43F04F8280DA}"/>
    <cellStyle name="Comma 3 2 2 3 2 2 2 2 2 2" xfId="8526" xr:uid="{F7071C6A-9DBC-44FF-8709-42B62D216E9A}"/>
    <cellStyle name="Comma 3 2 2 3 2 2 2 2 2 2 2" xfId="8527" xr:uid="{F387DA86-D98E-402C-8EB2-F8CAB49ACF3A}"/>
    <cellStyle name="Comma 3 2 2 3 2 2 2 2 2 2 3" xfId="8528" xr:uid="{90D7E085-A213-48E1-A753-023C88A110BB}"/>
    <cellStyle name="Comma 3 2 2 3 2 2 2 2 2 3" xfId="8529" xr:uid="{3F1DF1EA-968E-4F20-BD6C-86174BFC8618}"/>
    <cellStyle name="Comma 3 2 2 3 2 2 2 2 2 4" xfId="8530" xr:uid="{5E95EE7B-EDF9-4248-BEEA-736650657D3C}"/>
    <cellStyle name="Comma 3 2 2 3 2 2 2 2 3" xfId="8531" xr:uid="{7EC156C5-C9ED-490E-AF00-BDEAFB60DD42}"/>
    <cellStyle name="Comma 3 2 2 3 2 2 2 2 3 2" xfId="8532" xr:uid="{3E682CA0-8A89-4E9F-ABA2-DA834397A03B}"/>
    <cellStyle name="Comma 3 2 2 3 2 2 2 2 3 3" xfId="8533" xr:uid="{3FF39E6E-DB99-4FF1-B2D6-3F2E0EECEFC3}"/>
    <cellStyle name="Comma 3 2 2 3 2 2 2 2 4" xfId="8534" xr:uid="{4018C81C-B656-4D4E-B877-554F2B3818FA}"/>
    <cellStyle name="Comma 3 2 2 3 2 2 2 2 5" xfId="8535" xr:uid="{5CCC39D0-BDCB-45FD-A99C-C7866F1C9362}"/>
    <cellStyle name="Comma 3 2 2 3 2 2 2 3" xfId="8536" xr:uid="{3E95DDD5-736A-4AD5-881B-6DB59C9FE46B}"/>
    <cellStyle name="Comma 3 2 2 3 2 2 2 3 2" xfId="8537" xr:uid="{D3FB960C-33A5-4F20-A56D-ED6631C6D628}"/>
    <cellStyle name="Comma 3 2 2 3 2 2 2 3 2 2" xfId="8538" xr:uid="{CF25E563-C6B1-4030-AB7F-E5E37AE642FA}"/>
    <cellStyle name="Comma 3 2 2 3 2 2 2 3 2 3" xfId="8539" xr:uid="{F97FBD14-4306-4A93-BD42-F73363C0ADCC}"/>
    <cellStyle name="Comma 3 2 2 3 2 2 2 3 3" xfId="8540" xr:uid="{916D6071-9A39-4A1D-ADDC-F9300AF83245}"/>
    <cellStyle name="Comma 3 2 2 3 2 2 2 3 4" xfId="8541" xr:uid="{6ACE57B5-143E-4BA6-8A5B-382C0D75EC07}"/>
    <cellStyle name="Comma 3 2 2 3 2 2 2 4" xfId="8542" xr:uid="{AABD9564-3905-4871-A084-58421BF48569}"/>
    <cellStyle name="Comma 3 2 2 3 2 2 2 4 2" xfId="8543" xr:uid="{BD07AB49-B859-4EDF-8790-0B08C3CB8851}"/>
    <cellStyle name="Comma 3 2 2 3 2 2 2 4 3" xfId="8544" xr:uid="{68F8761F-7449-4E93-9C0F-3257B55AF9DE}"/>
    <cellStyle name="Comma 3 2 2 3 2 2 2 5" xfId="8545" xr:uid="{35286117-71F6-4A78-8508-DDE0EA794FCA}"/>
    <cellStyle name="Comma 3 2 2 3 2 2 2 6" xfId="8546" xr:uid="{C331B5D8-097F-413F-99B9-8936C835D473}"/>
    <cellStyle name="Comma 3 2 2 3 2 2 3" xfId="8547" xr:uid="{0A441DA3-F15A-484E-A137-0DB7B3E03C8B}"/>
    <cellStyle name="Comma 3 2 2 3 2 2 3 2" xfId="8548" xr:uid="{A9F402FC-AC3E-4F49-BDBE-38C5AD070F64}"/>
    <cellStyle name="Comma 3 2 2 3 2 2 3 2 2" xfId="8549" xr:uid="{CF2DFC81-95FC-431B-AD44-DAFC1C4BB168}"/>
    <cellStyle name="Comma 3 2 2 3 2 2 3 2 2 2" xfId="8550" xr:uid="{CC0B697C-9B6B-4626-943D-516FD7D2EBEF}"/>
    <cellStyle name="Comma 3 2 2 3 2 2 3 2 2 3" xfId="8551" xr:uid="{2E5FDCD4-0C03-4687-86D4-4705957C32D7}"/>
    <cellStyle name="Comma 3 2 2 3 2 2 3 2 3" xfId="8552" xr:uid="{523FE379-1419-4CA8-967A-796CA55A1201}"/>
    <cellStyle name="Comma 3 2 2 3 2 2 3 2 4" xfId="8553" xr:uid="{1516B990-B397-49FB-882D-930496EA0BB1}"/>
    <cellStyle name="Comma 3 2 2 3 2 2 3 3" xfId="8554" xr:uid="{4BB56861-8F8F-4543-B32C-644E7FA3F339}"/>
    <cellStyle name="Comma 3 2 2 3 2 2 3 3 2" xfId="8555" xr:uid="{2B2D51AE-14EC-4E16-9A1C-78596582FFCF}"/>
    <cellStyle name="Comma 3 2 2 3 2 2 3 3 3" xfId="8556" xr:uid="{15A198EB-D849-408B-8CFF-614DFB637AF7}"/>
    <cellStyle name="Comma 3 2 2 3 2 2 3 4" xfId="8557" xr:uid="{F5BBF339-E786-4C46-BA53-611AAA276016}"/>
    <cellStyle name="Comma 3 2 2 3 2 2 3 5" xfId="8558" xr:uid="{505BFBBF-DDCC-4A13-AF79-E3B88CD1099A}"/>
    <cellStyle name="Comma 3 2 2 3 2 2 4" xfId="8559" xr:uid="{231C3A24-DA7D-4FB8-81E9-9F7491023D47}"/>
    <cellStyle name="Comma 3 2 2 3 2 2 4 2" xfId="8560" xr:uid="{1D9089CB-56B1-42DA-ABBA-B0B1E268A650}"/>
    <cellStyle name="Comma 3 2 2 3 2 2 4 2 2" xfId="8561" xr:uid="{1C2781E1-E4BB-472F-8864-8C1970D073EB}"/>
    <cellStyle name="Comma 3 2 2 3 2 2 4 2 3" xfId="8562" xr:uid="{2AFB5F0E-FF38-4669-B994-5D1C707EC337}"/>
    <cellStyle name="Comma 3 2 2 3 2 2 4 3" xfId="8563" xr:uid="{D6BB2050-2FEF-42CF-9F50-DE4D11CD2C9B}"/>
    <cellStyle name="Comma 3 2 2 3 2 2 4 4" xfId="8564" xr:uid="{D0DF3D0E-21A4-43FA-9AF8-915DEDA36032}"/>
    <cellStyle name="Comma 3 2 2 3 2 2 5" xfId="8565" xr:uid="{0CADA2E1-A1DA-449F-B155-4CB5EB866051}"/>
    <cellStyle name="Comma 3 2 2 3 2 2 5 2" xfId="8566" xr:uid="{72EF0444-B4BF-4D79-BE7E-8ADB147F604F}"/>
    <cellStyle name="Comma 3 2 2 3 2 2 5 3" xfId="8567" xr:uid="{C32370ED-871E-4830-84F2-8A5DAAB877F4}"/>
    <cellStyle name="Comma 3 2 2 3 2 2 6" xfId="8568" xr:uid="{3266EA76-A4D6-43AC-A84F-22E8DC833803}"/>
    <cellStyle name="Comma 3 2 2 3 2 2 7" xfId="8569" xr:uid="{7C7E4E15-102F-4027-B028-3F45B503CD56}"/>
    <cellStyle name="Comma 3 2 2 3 2 3" xfId="8570" xr:uid="{E0D4FF48-4170-465A-BBE5-3B89DB6C22B3}"/>
    <cellStyle name="Comma 3 2 2 3 2 3 2" xfId="8571" xr:uid="{4F7C69BE-16F3-4B8D-B441-C0D2176D4EB5}"/>
    <cellStyle name="Comma 3 2 2 3 2 3 2 2" xfId="8572" xr:uid="{6966DF48-F755-4D55-8D65-96EB52DB8579}"/>
    <cellStyle name="Comma 3 2 2 3 2 3 2 2 2" xfId="8573" xr:uid="{C6711A94-D709-46E1-AAF9-98279BA1A878}"/>
    <cellStyle name="Comma 3 2 2 3 2 3 2 2 2 2" xfId="8574" xr:uid="{8FFA60C4-405C-4C43-B7D4-D2906F910EF8}"/>
    <cellStyle name="Comma 3 2 2 3 2 3 2 2 2 2 2" xfId="8575" xr:uid="{1658F634-F411-49EE-A914-EB57A6380AE7}"/>
    <cellStyle name="Comma 3 2 2 3 2 3 2 2 2 2 3" xfId="8576" xr:uid="{4189B4BE-6631-4241-BC6D-A673E24FF275}"/>
    <cellStyle name="Comma 3 2 2 3 2 3 2 2 2 3" xfId="8577" xr:uid="{83EACFCA-1B6E-4E14-B95E-014679028AAF}"/>
    <cellStyle name="Comma 3 2 2 3 2 3 2 2 2 4" xfId="8578" xr:uid="{3EBA3C29-B7BD-40DF-BB1D-6655C096B9BF}"/>
    <cellStyle name="Comma 3 2 2 3 2 3 2 2 3" xfId="8579" xr:uid="{838CA4B8-F4E4-44F0-B40B-1DBFC15606B8}"/>
    <cellStyle name="Comma 3 2 2 3 2 3 2 2 3 2" xfId="8580" xr:uid="{493A110E-6C9E-4E6F-98C0-98115B99CDEF}"/>
    <cellStyle name="Comma 3 2 2 3 2 3 2 2 3 3" xfId="8581" xr:uid="{2EEB6368-F0A6-43E0-8FDF-273F6EEADE6D}"/>
    <cellStyle name="Comma 3 2 2 3 2 3 2 2 4" xfId="8582" xr:uid="{FB235335-4663-4924-863A-D74F20DE3CE6}"/>
    <cellStyle name="Comma 3 2 2 3 2 3 2 2 5" xfId="8583" xr:uid="{9CA92469-1023-4AC0-BA08-6089E287C882}"/>
    <cellStyle name="Comma 3 2 2 3 2 3 2 3" xfId="8584" xr:uid="{BD35EF05-C487-42B8-9CC3-C6FD20BCB1FA}"/>
    <cellStyle name="Comma 3 2 2 3 2 3 2 3 2" xfId="8585" xr:uid="{5E4FA3CC-2AC1-4193-817D-DF3E32C581E2}"/>
    <cellStyle name="Comma 3 2 2 3 2 3 2 3 2 2" xfId="8586" xr:uid="{BAD6104F-12D4-4879-B6B6-BBAF66971D4C}"/>
    <cellStyle name="Comma 3 2 2 3 2 3 2 3 2 3" xfId="8587" xr:uid="{61A25D97-5724-4E12-B7E0-265428E4960D}"/>
    <cellStyle name="Comma 3 2 2 3 2 3 2 3 3" xfId="8588" xr:uid="{6CBC4396-DA69-468A-8F38-BF5CF61463EE}"/>
    <cellStyle name="Comma 3 2 2 3 2 3 2 3 4" xfId="8589" xr:uid="{152BECB1-8937-4C5E-A29A-264955ED0B75}"/>
    <cellStyle name="Comma 3 2 2 3 2 3 2 4" xfId="8590" xr:uid="{D39C5FA5-6D01-41BE-92B9-0B331D71E1C2}"/>
    <cellStyle name="Comma 3 2 2 3 2 3 2 4 2" xfId="8591" xr:uid="{F1AB4842-6887-4E8D-8676-92C4D4C0FF9D}"/>
    <cellStyle name="Comma 3 2 2 3 2 3 2 4 3" xfId="8592" xr:uid="{A36B94FD-D785-4773-AEC0-F6B62F38EF28}"/>
    <cellStyle name="Comma 3 2 2 3 2 3 2 5" xfId="8593" xr:uid="{44D3BB19-674F-44B1-8C0E-68DCA976217C}"/>
    <cellStyle name="Comma 3 2 2 3 2 3 2 6" xfId="8594" xr:uid="{05B14124-347F-4392-BDC7-7E5F60445904}"/>
    <cellStyle name="Comma 3 2 2 3 2 3 3" xfId="8595" xr:uid="{25C0B8BF-D067-40DF-8BC3-1C961F5AB550}"/>
    <cellStyle name="Comma 3 2 2 3 2 3 3 2" xfId="8596" xr:uid="{E8CD4ED5-D702-4141-B771-2E5F5DAD8F56}"/>
    <cellStyle name="Comma 3 2 2 3 2 3 3 2 2" xfId="8597" xr:uid="{E00473D7-D77F-49E2-99D1-DEFBE7250407}"/>
    <cellStyle name="Comma 3 2 2 3 2 3 3 2 2 2" xfId="8598" xr:uid="{640B8CEF-70FD-47B3-A622-77F12C621D3D}"/>
    <cellStyle name="Comma 3 2 2 3 2 3 3 2 2 3" xfId="8599" xr:uid="{9C860E36-B283-432C-8CD1-40A1B41F73FC}"/>
    <cellStyle name="Comma 3 2 2 3 2 3 3 2 3" xfId="8600" xr:uid="{08E136A5-A1D7-42FD-B6BC-734E33460830}"/>
    <cellStyle name="Comma 3 2 2 3 2 3 3 2 4" xfId="8601" xr:uid="{B0E86640-AA35-4602-B5D5-081631A0805D}"/>
    <cellStyle name="Comma 3 2 2 3 2 3 3 3" xfId="8602" xr:uid="{3C9D2A49-23B7-4BE0-B801-A61385991F59}"/>
    <cellStyle name="Comma 3 2 2 3 2 3 3 3 2" xfId="8603" xr:uid="{3136FF8E-FF86-4D45-BDEF-8DC1C5AF40F9}"/>
    <cellStyle name="Comma 3 2 2 3 2 3 3 3 3" xfId="8604" xr:uid="{71124D5F-08E4-41DD-AAAD-BEA9829B047A}"/>
    <cellStyle name="Comma 3 2 2 3 2 3 3 4" xfId="8605" xr:uid="{01732DFF-D1BB-417D-A667-EBB4F96BDDCE}"/>
    <cellStyle name="Comma 3 2 2 3 2 3 3 5" xfId="8606" xr:uid="{FB6DA74E-5B2D-4A4E-A567-7B62E305701F}"/>
    <cellStyle name="Comma 3 2 2 3 2 3 4" xfId="8607" xr:uid="{448564EA-218D-489B-BF2C-C4656193C771}"/>
    <cellStyle name="Comma 3 2 2 3 2 3 4 2" xfId="8608" xr:uid="{3C3E710F-E868-479C-8ABA-603273747D91}"/>
    <cellStyle name="Comma 3 2 2 3 2 3 4 2 2" xfId="8609" xr:uid="{7C2704A7-1351-4563-89D9-7B52DE7BB27B}"/>
    <cellStyle name="Comma 3 2 2 3 2 3 4 2 3" xfId="8610" xr:uid="{439B37FB-6DB3-4BD2-A6E7-C4042D3681C9}"/>
    <cellStyle name="Comma 3 2 2 3 2 3 4 3" xfId="8611" xr:uid="{BEBC2C5D-8FD5-4857-9950-8750E76894AD}"/>
    <cellStyle name="Comma 3 2 2 3 2 3 4 4" xfId="8612" xr:uid="{A2374E7F-80F6-40D0-9208-37241AD291A3}"/>
    <cellStyle name="Comma 3 2 2 3 2 3 5" xfId="8613" xr:uid="{84900032-048F-4590-A325-CAEDFE0465B1}"/>
    <cellStyle name="Comma 3 2 2 3 2 3 5 2" xfId="8614" xr:uid="{D74B53E2-32C6-4905-B7FA-327D562C69C1}"/>
    <cellStyle name="Comma 3 2 2 3 2 3 5 3" xfId="8615" xr:uid="{25018568-E910-4C86-8023-CDEF27390026}"/>
    <cellStyle name="Comma 3 2 2 3 2 3 6" xfId="8616" xr:uid="{363C39AB-4EE3-45FE-AA49-C123CF03038E}"/>
    <cellStyle name="Comma 3 2 2 3 2 3 7" xfId="8617" xr:uid="{E7073717-C8BB-43D3-A9A2-5B594DCC92B6}"/>
    <cellStyle name="Comma 3 2 2 3 2 4" xfId="8618" xr:uid="{D38F68F9-9647-4ACD-9937-EBC3B806CA07}"/>
    <cellStyle name="Comma 3 2 2 3 2 4 2" xfId="8619" xr:uid="{C34AF7D2-8700-4FA2-8037-07EEF2D7D99E}"/>
    <cellStyle name="Comma 3 2 2 3 2 4 2 2" xfId="8620" xr:uid="{35A233E9-3323-47E4-B225-E139708B39C6}"/>
    <cellStyle name="Comma 3 2 2 3 2 4 2 2 2" xfId="8621" xr:uid="{387805AD-8A1B-4ED1-8D34-9653C1D5B181}"/>
    <cellStyle name="Comma 3 2 2 3 2 4 2 2 2 2" xfId="8622" xr:uid="{5074B1D5-B8D6-4873-A5D7-ABC8859741D9}"/>
    <cellStyle name="Comma 3 2 2 3 2 4 2 2 2 3" xfId="8623" xr:uid="{A44B6C32-5356-42A7-A0CE-010145226B87}"/>
    <cellStyle name="Comma 3 2 2 3 2 4 2 2 3" xfId="8624" xr:uid="{E3201A55-93AB-44C7-B540-E8645A1E5178}"/>
    <cellStyle name="Comma 3 2 2 3 2 4 2 2 4" xfId="8625" xr:uid="{D57CBDAD-E23F-4E61-8079-58CE97E4F6C4}"/>
    <cellStyle name="Comma 3 2 2 3 2 4 2 3" xfId="8626" xr:uid="{E71BCE1A-4E48-43E8-BC28-7D61A88360EB}"/>
    <cellStyle name="Comma 3 2 2 3 2 4 2 3 2" xfId="8627" xr:uid="{4A36B279-4883-4E61-804F-6E55565AAE24}"/>
    <cellStyle name="Comma 3 2 2 3 2 4 2 3 3" xfId="8628" xr:uid="{8FA6AE7D-6B5C-47B3-B517-E1D78AA27F7A}"/>
    <cellStyle name="Comma 3 2 2 3 2 4 2 4" xfId="8629" xr:uid="{084F412B-2DBF-4709-8477-849520D33239}"/>
    <cellStyle name="Comma 3 2 2 3 2 4 2 5" xfId="8630" xr:uid="{7B94CE69-C097-4A30-AB4D-E4B854479BF9}"/>
    <cellStyle name="Comma 3 2 2 3 2 4 3" xfId="8631" xr:uid="{4875BD06-5540-427C-9CCD-ADAECD8B0A7E}"/>
    <cellStyle name="Comma 3 2 2 3 2 4 3 2" xfId="8632" xr:uid="{ABAA70EE-4BA5-4D6C-9D22-695231D64AF3}"/>
    <cellStyle name="Comma 3 2 2 3 2 4 3 2 2" xfId="8633" xr:uid="{3509268A-5EA2-4892-A48A-8FF7D578C404}"/>
    <cellStyle name="Comma 3 2 2 3 2 4 3 2 3" xfId="8634" xr:uid="{89CB5A6D-6C4C-4E30-8FFA-40CDDF9730C6}"/>
    <cellStyle name="Comma 3 2 2 3 2 4 3 3" xfId="8635" xr:uid="{C8C47E2F-1F4B-45B1-90D7-9BBF51109848}"/>
    <cellStyle name="Comma 3 2 2 3 2 4 3 4" xfId="8636" xr:uid="{CC316391-6213-4A8A-BB00-50EEA0C1E9D3}"/>
    <cellStyle name="Comma 3 2 2 3 2 4 4" xfId="8637" xr:uid="{5627A012-3295-4050-B574-6A7DC17AA87B}"/>
    <cellStyle name="Comma 3 2 2 3 2 4 4 2" xfId="8638" xr:uid="{4DF831BE-C49A-487D-A209-A0F313878C80}"/>
    <cellStyle name="Comma 3 2 2 3 2 4 4 3" xfId="8639" xr:uid="{E6F25EED-DF5E-44A3-8887-6C211D19E0FF}"/>
    <cellStyle name="Comma 3 2 2 3 2 4 5" xfId="8640" xr:uid="{AB7BBBEC-0038-4F6D-BD60-59FDA6890F54}"/>
    <cellStyle name="Comma 3 2 2 3 2 4 6" xfId="8641" xr:uid="{5A96CC7D-D498-4713-B38F-07548E94BC38}"/>
    <cellStyle name="Comma 3 2 2 3 2 5" xfId="8642" xr:uid="{E5067297-E0BC-4F12-A028-ED8EDC3DAC10}"/>
    <cellStyle name="Comma 3 2 2 3 2 5 2" xfId="8643" xr:uid="{DE17A034-7568-4DCB-8896-0BD354A3CAED}"/>
    <cellStyle name="Comma 3 2 2 3 2 5 2 2" xfId="8644" xr:uid="{BE09AE5B-B42C-4D1E-ACB4-723642E11578}"/>
    <cellStyle name="Comma 3 2 2 3 2 5 2 2 2" xfId="8645" xr:uid="{8D613EF0-65E4-4890-95EA-5FB3395C5B96}"/>
    <cellStyle name="Comma 3 2 2 3 2 5 2 2 3" xfId="8646" xr:uid="{FE4B39C2-04F9-403F-A270-98193500E63F}"/>
    <cellStyle name="Comma 3 2 2 3 2 5 2 3" xfId="8647" xr:uid="{7BD436FC-83F9-4D2D-8FEF-DA50F8AE1FE2}"/>
    <cellStyle name="Comma 3 2 2 3 2 5 2 4" xfId="8648" xr:uid="{ECC86DBC-7DAE-4859-8405-69DB92B9CB7C}"/>
    <cellStyle name="Comma 3 2 2 3 2 5 3" xfId="8649" xr:uid="{1CA1D5DA-5039-4281-9F52-4F5509B12900}"/>
    <cellStyle name="Comma 3 2 2 3 2 5 3 2" xfId="8650" xr:uid="{D7CC223C-7F6D-436A-9ADA-45641216C2EB}"/>
    <cellStyle name="Comma 3 2 2 3 2 5 3 3" xfId="8651" xr:uid="{1657ED69-70C7-48D4-9CCA-20E7F9AF09CD}"/>
    <cellStyle name="Comma 3 2 2 3 2 5 4" xfId="8652" xr:uid="{76D08C51-A291-441D-8D87-8AD85F990507}"/>
    <cellStyle name="Comma 3 2 2 3 2 5 5" xfId="8653" xr:uid="{0589973A-FCD0-4032-A482-31EDAF44BAB9}"/>
    <cellStyle name="Comma 3 2 2 3 2 6" xfId="8654" xr:uid="{1CC4AAF7-EBC4-48EB-884E-E8D11686F91F}"/>
    <cellStyle name="Comma 3 2 2 3 2 6 2" xfId="8655" xr:uid="{F3DB47CA-9AF1-44CE-B6F8-4BFC110B6A1B}"/>
    <cellStyle name="Comma 3 2 2 3 2 6 2 2" xfId="8656" xr:uid="{09CCF77B-C798-4CAA-8A6A-50FC7535AE3E}"/>
    <cellStyle name="Comma 3 2 2 3 2 6 2 3" xfId="8657" xr:uid="{6F840989-923A-4A51-9B9A-0939E4AE48F5}"/>
    <cellStyle name="Comma 3 2 2 3 2 6 3" xfId="8658" xr:uid="{B57D4ACC-0586-42F0-8C92-D94D23D87A2B}"/>
    <cellStyle name="Comma 3 2 2 3 2 6 4" xfId="8659" xr:uid="{F9277FFF-FD7D-44DF-A022-75D9930077C4}"/>
    <cellStyle name="Comma 3 2 2 3 2 7" xfId="8660" xr:uid="{D7BC3F0E-D455-40E3-8849-DAD2E25CE3BB}"/>
    <cellStyle name="Comma 3 2 2 3 2 7 2" xfId="8661" xr:uid="{6E4055D7-825D-4457-BB40-FEF0CD3A29AF}"/>
    <cellStyle name="Comma 3 2 2 3 2 7 3" xfId="8662" xr:uid="{E47D2966-5DC4-4238-83D1-4B4C59E3C019}"/>
    <cellStyle name="Comma 3 2 2 3 2 8" xfId="8663" xr:uid="{51768553-0A90-45E3-983D-ECB984ECBC49}"/>
    <cellStyle name="Comma 3 2 2 3 2 9" xfId="8664" xr:uid="{A299ADB2-6E20-42C3-9AD6-268C6C54C571}"/>
    <cellStyle name="Comma 3 2 2 3 3" xfId="8665" xr:uid="{6E46F3A1-0339-4D3A-B0C6-03AEBEE6B079}"/>
    <cellStyle name="Comma 3 2 2 3 3 2" xfId="8666" xr:uid="{1CEC7906-1CE6-4468-99B2-CA4A89F120EE}"/>
    <cellStyle name="Comma 3 2 2 3 3 2 2" xfId="8667" xr:uid="{9F156DE2-FD52-4BF7-9780-533E10069DE7}"/>
    <cellStyle name="Comma 3 2 2 3 3 2 2 2" xfId="8668" xr:uid="{E217CB48-017E-47E3-BB4B-83642976A633}"/>
    <cellStyle name="Comma 3 2 2 3 3 2 2 2 2" xfId="8669" xr:uid="{1BE77B3D-C7AC-467E-B54B-9879CE2AEC14}"/>
    <cellStyle name="Comma 3 2 2 3 3 2 2 2 2 2" xfId="8670" xr:uid="{7F8971C6-489A-42C3-8743-845315E9CB04}"/>
    <cellStyle name="Comma 3 2 2 3 3 2 2 2 2 3" xfId="8671" xr:uid="{F4FBE18A-3E3A-4FB4-8839-EF84318C0456}"/>
    <cellStyle name="Comma 3 2 2 3 3 2 2 2 3" xfId="8672" xr:uid="{B4F05F65-6C2A-411A-9637-EA3A78962CFF}"/>
    <cellStyle name="Comma 3 2 2 3 3 2 2 2 4" xfId="8673" xr:uid="{BE9BF7FE-1807-4865-B34B-CF4806829C65}"/>
    <cellStyle name="Comma 3 2 2 3 3 2 2 3" xfId="8674" xr:uid="{68D47C8D-9D04-4072-98E9-E9D38A59B4D9}"/>
    <cellStyle name="Comma 3 2 2 3 3 2 2 3 2" xfId="8675" xr:uid="{3691DE26-B1F4-4501-A2B5-94AFD786FE8E}"/>
    <cellStyle name="Comma 3 2 2 3 3 2 2 3 3" xfId="8676" xr:uid="{59D67381-FFAD-4331-8B31-F33C354F4AD3}"/>
    <cellStyle name="Comma 3 2 2 3 3 2 2 4" xfId="8677" xr:uid="{4E696EAE-442B-42A8-8471-CF8F95B0FE4D}"/>
    <cellStyle name="Comma 3 2 2 3 3 2 2 5" xfId="8678" xr:uid="{13272F24-FA42-4383-BA19-CE31AD635860}"/>
    <cellStyle name="Comma 3 2 2 3 3 2 3" xfId="8679" xr:uid="{237C1BF8-0C68-4856-824C-57F712068EE1}"/>
    <cellStyle name="Comma 3 2 2 3 3 2 3 2" xfId="8680" xr:uid="{40473548-CD14-46DF-965F-D5848A07D2FD}"/>
    <cellStyle name="Comma 3 2 2 3 3 2 3 2 2" xfId="8681" xr:uid="{BD38EA20-092F-4D43-BCD4-5F3F6ECA104D}"/>
    <cellStyle name="Comma 3 2 2 3 3 2 3 2 3" xfId="8682" xr:uid="{BE08200C-226E-4238-8BB3-46FA0E844A4F}"/>
    <cellStyle name="Comma 3 2 2 3 3 2 3 3" xfId="8683" xr:uid="{8243B8C5-BBD1-4553-943A-85F3F8C88879}"/>
    <cellStyle name="Comma 3 2 2 3 3 2 3 4" xfId="8684" xr:uid="{6E373F6C-A835-4B4A-8BD1-C01DD889E606}"/>
    <cellStyle name="Comma 3 2 2 3 3 2 4" xfId="8685" xr:uid="{E4A18DA8-A718-4CC4-BB09-90FB6DD51683}"/>
    <cellStyle name="Comma 3 2 2 3 3 2 4 2" xfId="8686" xr:uid="{BB4F87C1-FF27-4A18-AEE4-27AF5FAB2192}"/>
    <cellStyle name="Comma 3 2 2 3 3 2 4 3" xfId="8687" xr:uid="{C6A50DE5-D891-4694-835B-E4278617EB27}"/>
    <cellStyle name="Comma 3 2 2 3 3 2 5" xfId="8688" xr:uid="{1C3B4DD6-4515-43C9-9C8C-462799E7FB5A}"/>
    <cellStyle name="Comma 3 2 2 3 3 2 6" xfId="8689" xr:uid="{8D7404D3-D1A5-4075-91FD-AC515EB4DA48}"/>
    <cellStyle name="Comma 3 2 2 3 3 3" xfId="8690" xr:uid="{ED7290DF-4570-4A71-A156-BA1DCF5EDB7D}"/>
    <cellStyle name="Comma 3 2 2 3 3 3 2" xfId="8691" xr:uid="{7572C50A-1314-475B-B571-1346821CB9BE}"/>
    <cellStyle name="Comma 3 2 2 3 3 3 2 2" xfId="8692" xr:uid="{BFF54C11-4C44-42BC-91B1-D605EBA2A9FC}"/>
    <cellStyle name="Comma 3 2 2 3 3 3 2 2 2" xfId="8693" xr:uid="{70DB66D1-E80B-40F1-970E-1F80521DB2DF}"/>
    <cellStyle name="Comma 3 2 2 3 3 3 2 2 3" xfId="8694" xr:uid="{1CE958BD-574F-48A5-B982-7B7C0D2298A5}"/>
    <cellStyle name="Comma 3 2 2 3 3 3 2 3" xfId="8695" xr:uid="{916B2976-7A77-4860-89B9-DF8B5248438B}"/>
    <cellStyle name="Comma 3 2 2 3 3 3 2 4" xfId="8696" xr:uid="{3C522DE3-7FA0-4A60-B90F-D0F838AFB7F7}"/>
    <cellStyle name="Comma 3 2 2 3 3 3 3" xfId="8697" xr:uid="{52484A43-34A7-4DE9-BC16-C9001AB28670}"/>
    <cellStyle name="Comma 3 2 2 3 3 3 3 2" xfId="8698" xr:uid="{6A1FE049-9042-468F-BC55-728065A1C38D}"/>
    <cellStyle name="Comma 3 2 2 3 3 3 3 3" xfId="8699" xr:uid="{E320FEB4-3233-41A5-8825-5D93DDBD3BC3}"/>
    <cellStyle name="Comma 3 2 2 3 3 3 4" xfId="8700" xr:uid="{83EB1D91-F496-4A41-8B99-19D80496621A}"/>
    <cellStyle name="Comma 3 2 2 3 3 3 5" xfId="8701" xr:uid="{DCCD1D17-9B94-40ED-B2A5-166F73E5F387}"/>
    <cellStyle name="Comma 3 2 2 3 3 4" xfId="8702" xr:uid="{E90C0F3F-B595-431C-BB93-8EA49E9B9F39}"/>
    <cellStyle name="Comma 3 2 2 3 3 4 2" xfId="8703" xr:uid="{B3D4A854-204A-4C7A-9C16-B62D477E24C0}"/>
    <cellStyle name="Comma 3 2 2 3 3 4 2 2" xfId="8704" xr:uid="{242D6683-3292-490F-9E7B-202714610B71}"/>
    <cellStyle name="Comma 3 2 2 3 3 4 2 3" xfId="8705" xr:uid="{58BBA60A-7E73-4BA2-B099-58BDCC8D45E5}"/>
    <cellStyle name="Comma 3 2 2 3 3 4 3" xfId="8706" xr:uid="{60589F83-469C-4ED1-858B-385DC4C911A3}"/>
    <cellStyle name="Comma 3 2 2 3 3 4 4" xfId="8707" xr:uid="{6012DD7A-4A30-4EEA-9D59-FE1271D602CB}"/>
    <cellStyle name="Comma 3 2 2 3 3 5" xfId="8708" xr:uid="{D4CAF567-A55E-4DDC-90A4-B9AF12536ED0}"/>
    <cellStyle name="Comma 3 2 2 3 3 5 2" xfId="8709" xr:uid="{4DA83CA9-605A-42D7-A88A-16F675FE13BD}"/>
    <cellStyle name="Comma 3 2 2 3 3 5 3" xfId="8710" xr:uid="{0F46146C-F570-4024-8BE0-29951BFDEF6D}"/>
    <cellStyle name="Comma 3 2 2 3 3 6" xfId="8711" xr:uid="{94E0E314-E612-4898-B08C-60DE257B945C}"/>
    <cellStyle name="Comma 3 2 2 3 3 7" xfId="8712" xr:uid="{D8FCF24A-175A-4A93-A959-FEA5F179D8B2}"/>
    <cellStyle name="Comma 3 2 2 3 4" xfId="8713" xr:uid="{0364B189-C0D0-46BF-9F30-C5C9DFDE40AA}"/>
    <cellStyle name="Comma 3 2 2 3 4 2" xfId="8714" xr:uid="{D29441DD-EBD5-4B98-B52B-568FF8B7D422}"/>
    <cellStyle name="Comma 3 2 2 3 4 2 2" xfId="8715" xr:uid="{F2A0F0EA-2B6F-4A40-90B5-E7AC5C0AEAAD}"/>
    <cellStyle name="Comma 3 2 2 3 4 2 2 2" xfId="8716" xr:uid="{2BE8E2DB-6357-49BB-A3CB-4B33674A68B9}"/>
    <cellStyle name="Comma 3 2 2 3 4 2 2 2 2" xfId="8717" xr:uid="{BF982BE2-C14B-4D20-B6B6-C970C40E97AF}"/>
    <cellStyle name="Comma 3 2 2 3 4 2 2 2 2 2" xfId="8718" xr:uid="{E356E1EB-9681-4B5F-80A3-7C3995FB27A7}"/>
    <cellStyle name="Comma 3 2 2 3 4 2 2 2 2 3" xfId="8719" xr:uid="{A3C6747A-A549-4E39-8629-18158D8BA982}"/>
    <cellStyle name="Comma 3 2 2 3 4 2 2 2 3" xfId="8720" xr:uid="{FDEC5835-041D-43E6-9ECF-B43DFE3CCDE1}"/>
    <cellStyle name="Comma 3 2 2 3 4 2 2 2 4" xfId="8721" xr:uid="{E74F4BB1-46E8-4BFC-9607-28C2983C97C3}"/>
    <cellStyle name="Comma 3 2 2 3 4 2 2 3" xfId="8722" xr:uid="{6314F530-400D-4515-9170-8BDED9ECCE63}"/>
    <cellStyle name="Comma 3 2 2 3 4 2 2 3 2" xfId="8723" xr:uid="{1B6971BA-1390-4066-89ED-2D2A5823430C}"/>
    <cellStyle name="Comma 3 2 2 3 4 2 2 3 3" xfId="8724" xr:uid="{BC16AACA-1A88-4AB1-88C5-6FC4333314E0}"/>
    <cellStyle name="Comma 3 2 2 3 4 2 2 4" xfId="8725" xr:uid="{AD80B688-A0AF-469E-948B-FD66F78616D4}"/>
    <cellStyle name="Comma 3 2 2 3 4 2 2 5" xfId="8726" xr:uid="{E8328422-1330-4C20-ADA6-537431BEFA06}"/>
    <cellStyle name="Comma 3 2 2 3 4 2 3" xfId="8727" xr:uid="{B0A0301A-058C-45B1-AF6C-8360379CE4A4}"/>
    <cellStyle name="Comma 3 2 2 3 4 2 3 2" xfId="8728" xr:uid="{B01CF8B3-7626-4218-827D-55A9A119F1BB}"/>
    <cellStyle name="Comma 3 2 2 3 4 2 3 2 2" xfId="8729" xr:uid="{0F22FA2B-C3E6-40A1-A6DF-158BF743CD22}"/>
    <cellStyle name="Comma 3 2 2 3 4 2 3 2 3" xfId="8730" xr:uid="{25535893-B468-4B33-8BC8-67A8BCC9EE73}"/>
    <cellStyle name="Comma 3 2 2 3 4 2 3 3" xfId="8731" xr:uid="{5224369E-7A6C-4022-9F1C-B1548F10D344}"/>
    <cellStyle name="Comma 3 2 2 3 4 2 3 4" xfId="8732" xr:uid="{6FB916D7-E968-415B-9F7F-62909F4C1856}"/>
    <cellStyle name="Comma 3 2 2 3 4 2 4" xfId="8733" xr:uid="{66E776FD-A452-4F82-98CF-6168107E3462}"/>
    <cellStyle name="Comma 3 2 2 3 4 2 4 2" xfId="8734" xr:uid="{56318F8D-B512-4891-BFAF-705DE1656304}"/>
    <cellStyle name="Comma 3 2 2 3 4 2 4 3" xfId="8735" xr:uid="{FCB83CB7-2214-4454-A697-115DC0FF85F3}"/>
    <cellStyle name="Comma 3 2 2 3 4 2 5" xfId="8736" xr:uid="{4A2A1073-2E0F-41F7-9899-6295FB97610C}"/>
    <cellStyle name="Comma 3 2 2 3 4 2 6" xfId="8737" xr:uid="{77B9CE07-0C5B-4F49-B293-73BA8501DE98}"/>
    <cellStyle name="Comma 3 2 2 3 4 3" xfId="8738" xr:uid="{5FF5D796-2D7E-4DC7-8C59-7AA433C92533}"/>
    <cellStyle name="Comma 3 2 2 3 4 3 2" xfId="8739" xr:uid="{D75C902C-5A2A-4967-95C6-B982B565E1D1}"/>
    <cellStyle name="Comma 3 2 2 3 4 3 2 2" xfId="8740" xr:uid="{3600F012-36DA-4A04-BA44-AC61F74B38A6}"/>
    <cellStyle name="Comma 3 2 2 3 4 3 2 2 2" xfId="8741" xr:uid="{577BC834-B484-4E12-9A60-15221CFA0E45}"/>
    <cellStyle name="Comma 3 2 2 3 4 3 2 2 3" xfId="8742" xr:uid="{7695B7D5-B5F8-4B24-9908-A14297B84212}"/>
    <cellStyle name="Comma 3 2 2 3 4 3 2 3" xfId="8743" xr:uid="{17D6FCFC-516F-49C2-AB22-C11C98085349}"/>
    <cellStyle name="Comma 3 2 2 3 4 3 2 4" xfId="8744" xr:uid="{A80640E1-7446-45B2-AC92-D9A25486B1A8}"/>
    <cellStyle name="Comma 3 2 2 3 4 3 3" xfId="8745" xr:uid="{B977B500-8CE0-490A-BEE4-5B7064FA9602}"/>
    <cellStyle name="Comma 3 2 2 3 4 3 3 2" xfId="8746" xr:uid="{51235B93-0603-49AC-8385-367202873B29}"/>
    <cellStyle name="Comma 3 2 2 3 4 3 3 3" xfId="8747" xr:uid="{06C86F2F-0425-429C-B888-215665CA5921}"/>
    <cellStyle name="Comma 3 2 2 3 4 3 4" xfId="8748" xr:uid="{80209E2E-4A1A-4360-8A28-1A1D77FC01F6}"/>
    <cellStyle name="Comma 3 2 2 3 4 3 5" xfId="8749" xr:uid="{4094F318-475E-4327-A6B0-C49D39A76478}"/>
    <cellStyle name="Comma 3 2 2 3 4 4" xfId="8750" xr:uid="{11898015-C9E5-44B0-AB25-5827527BE0E9}"/>
    <cellStyle name="Comma 3 2 2 3 4 4 2" xfId="8751" xr:uid="{7B7AA02E-CF8F-48B2-9E16-E39C72A2C516}"/>
    <cellStyle name="Comma 3 2 2 3 4 4 2 2" xfId="8752" xr:uid="{A2B9D1F8-E0B8-4D51-BF32-CAFBFFEF2C80}"/>
    <cellStyle name="Comma 3 2 2 3 4 4 2 3" xfId="8753" xr:uid="{5F36D108-5304-462A-A772-958945655EB4}"/>
    <cellStyle name="Comma 3 2 2 3 4 4 3" xfId="8754" xr:uid="{B4AF9C68-14E5-470F-836B-D1003E856872}"/>
    <cellStyle name="Comma 3 2 2 3 4 4 4" xfId="8755" xr:uid="{A092EEFF-59F3-4A44-AD4F-ABC4C703E93E}"/>
    <cellStyle name="Comma 3 2 2 3 4 5" xfId="8756" xr:uid="{26CB33DC-603C-481B-9666-7AEBF1416338}"/>
    <cellStyle name="Comma 3 2 2 3 4 5 2" xfId="8757" xr:uid="{1FB64FA0-7F7C-4734-BB87-EF3DC3D22934}"/>
    <cellStyle name="Comma 3 2 2 3 4 5 3" xfId="8758" xr:uid="{1A8D9E29-2522-4EB9-9768-D39990435893}"/>
    <cellStyle name="Comma 3 2 2 3 4 6" xfId="8759" xr:uid="{AE19614A-CFFD-4C29-8098-31D44AB7C148}"/>
    <cellStyle name="Comma 3 2 2 3 4 7" xfId="8760" xr:uid="{6A42C52F-36D7-40F0-9B4D-6EE129E7DE89}"/>
    <cellStyle name="Comma 3 2 2 3 5" xfId="8761" xr:uid="{6CBB842D-14F1-4C68-BEEB-5F07F5D5460A}"/>
    <cellStyle name="Comma 3 2 2 3 5 2" xfId="8762" xr:uid="{6DEB6A68-B686-4186-97A2-8538F95119F8}"/>
    <cellStyle name="Comma 3 2 2 3 5 2 2" xfId="8763" xr:uid="{2E11DA24-4B4C-43FD-9059-C0EC9D690857}"/>
    <cellStyle name="Comma 3 2 2 3 5 2 2 2" xfId="8764" xr:uid="{4C4DEC58-58F9-4155-B903-A8AA1818AF8E}"/>
    <cellStyle name="Comma 3 2 2 3 5 2 2 2 2" xfId="8765" xr:uid="{CF98CDAA-7600-4CBD-9F5F-FD575F026E9D}"/>
    <cellStyle name="Comma 3 2 2 3 5 2 2 2 3" xfId="8766" xr:uid="{D1C154E2-50E4-492E-8A58-3ACC3C34E984}"/>
    <cellStyle name="Comma 3 2 2 3 5 2 2 3" xfId="8767" xr:uid="{1638E342-DE07-4347-B026-FFA49AA61EFA}"/>
    <cellStyle name="Comma 3 2 2 3 5 2 2 4" xfId="8768" xr:uid="{04330856-BEA4-4560-AA69-EE568A8DD804}"/>
    <cellStyle name="Comma 3 2 2 3 5 2 3" xfId="8769" xr:uid="{58B15163-C7C0-4D27-BB57-12DE8735F9E6}"/>
    <cellStyle name="Comma 3 2 2 3 5 2 3 2" xfId="8770" xr:uid="{40CF064D-EB48-4EA3-AA54-C98A1B3B474C}"/>
    <cellStyle name="Comma 3 2 2 3 5 2 3 3" xfId="8771" xr:uid="{107D0160-9834-4CE5-8482-08616B220661}"/>
    <cellStyle name="Comma 3 2 2 3 5 2 4" xfId="8772" xr:uid="{31841CF6-655D-439E-AFDC-67DDCB07E1F2}"/>
    <cellStyle name="Comma 3 2 2 3 5 2 5" xfId="8773" xr:uid="{CD26CB29-DC45-4477-A8C4-500ED8EAD279}"/>
    <cellStyle name="Comma 3 2 2 3 5 3" xfId="8774" xr:uid="{69B88FC3-ED91-4599-91E3-80D713847059}"/>
    <cellStyle name="Comma 3 2 2 3 5 3 2" xfId="8775" xr:uid="{850DB732-A95F-4CAB-8923-DE040DA7A520}"/>
    <cellStyle name="Comma 3 2 2 3 5 3 2 2" xfId="8776" xr:uid="{897072B4-F3E1-4B5A-A64E-6EAD2465228F}"/>
    <cellStyle name="Comma 3 2 2 3 5 3 2 3" xfId="8777" xr:uid="{D3B54EBD-7D09-4A80-9D21-A0D63FF6F8E5}"/>
    <cellStyle name="Comma 3 2 2 3 5 3 3" xfId="8778" xr:uid="{78521869-F4D0-414A-A91B-7286F5E8A8C4}"/>
    <cellStyle name="Comma 3 2 2 3 5 3 4" xfId="8779" xr:uid="{17C9CC90-2686-4F4D-B2E6-9321575D0538}"/>
    <cellStyle name="Comma 3 2 2 3 5 4" xfId="8780" xr:uid="{916CBA14-BA69-406C-83F4-32868E0A3B8C}"/>
    <cellStyle name="Comma 3 2 2 3 5 4 2" xfId="8781" xr:uid="{A8415AAF-83CD-46FA-B82F-CF0206699DFD}"/>
    <cellStyle name="Comma 3 2 2 3 5 4 3" xfId="8782" xr:uid="{C467782F-B8CB-4E9D-A45F-EBCB4F90046B}"/>
    <cellStyle name="Comma 3 2 2 3 5 5" xfId="8783" xr:uid="{9834B6A2-6DB1-4C6E-B0FD-C175F51BF170}"/>
    <cellStyle name="Comma 3 2 2 3 5 6" xfId="8784" xr:uid="{97741F4C-2043-42CD-8AA3-49C621CC1F51}"/>
    <cellStyle name="Comma 3 2 2 3 6" xfId="8785" xr:uid="{7329C87E-BEB4-44AD-9A48-35FAA17A0520}"/>
    <cellStyle name="Comma 3 2 2 3 6 2" xfId="8786" xr:uid="{CBB6A143-EBE4-4A9C-9E6A-0FBB1B8815A6}"/>
    <cellStyle name="Comma 3 2 2 3 6 2 2" xfId="8787" xr:uid="{7B1C535F-442E-46EF-BAB7-AC4CD37C0577}"/>
    <cellStyle name="Comma 3 2 2 3 6 2 2 2" xfId="8788" xr:uid="{4D54DAB8-5120-4C20-945D-F324A0381B07}"/>
    <cellStyle name="Comma 3 2 2 3 6 2 2 3" xfId="8789" xr:uid="{BC2AAD46-E050-4F5C-8D09-1A3E8C6A27F2}"/>
    <cellStyle name="Comma 3 2 2 3 6 2 3" xfId="8790" xr:uid="{B09A00BA-73CD-4DE7-9F10-9C3A48A36131}"/>
    <cellStyle name="Comma 3 2 2 3 6 2 4" xfId="8791" xr:uid="{05620768-81FE-44C1-8CFF-26255F43FE2D}"/>
    <cellStyle name="Comma 3 2 2 3 6 3" xfId="8792" xr:uid="{1099168F-4DD9-43DE-9C87-7B31ECA6C282}"/>
    <cellStyle name="Comma 3 2 2 3 6 3 2" xfId="8793" xr:uid="{1562FD1D-5CA1-40F2-AC77-26115C7AAD45}"/>
    <cellStyle name="Comma 3 2 2 3 6 3 3" xfId="8794" xr:uid="{FFEBFE5E-E572-4C8B-955A-37669421D389}"/>
    <cellStyle name="Comma 3 2 2 3 6 4" xfId="8795" xr:uid="{F4E58B24-DAF3-4E71-972E-94CBA7BDE42D}"/>
    <cellStyle name="Comma 3 2 2 3 6 5" xfId="8796" xr:uid="{0836E85A-D857-4F70-9992-CB1874D200D5}"/>
    <cellStyle name="Comma 3 2 2 3 7" xfId="8797" xr:uid="{F9E247F6-B41E-4D0B-AAAD-234346161C9B}"/>
    <cellStyle name="Comma 3 2 2 3 7 2" xfId="8798" xr:uid="{B5DEAB19-C5CC-4637-BBE4-A4D1CE494214}"/>
    <cellStyle name="Comma 3 2 2 3 7 2 2" xfId="8799" xr:uid="{4FE331B1-4987-4791-A80B-964025676CBA}"/>
    <cellStyle name="Comma 3 2 2 3 7 2 3" xfId="8800" xr:uid="{D2D593B7-BF31-412C-80FD-AF50C7B17926}"/>
    <cellStyle name="Comma 3 2 2 3 7 3" xfId="8801" xr:uid="{C0A705D3-72DF-4239-8F77-27B1846F7243}"/>
    <cellStyle name="Comma 3 2 2 3 7 4" xfId="8802" xr:uid="{42E48A99-43F5-41E8-ACC5-DAD6CAE0E9B2}"/>
    <cellStyle name="Comma 3 2 2 3 8" xfId="8803" xr:uid="{7C6DEABB-5E8C-45BA-B848-984CBFA21F50}"/>
    <cellStyle name="Comma 3 2 2 3 8 2" xfId="8804" xr:uid="{37D91049-EEFD-4405-8D7E-EC0E346E2947}"/>
    <cellStyle name="Comma 3 2 2 3 8 3" xfId="8805" xr:uid="{8636E1B9-379E-46F5-ADBE-F8F8F0658041}"/>
    <cellStyle name="Comma 3 2 2 3 9" xfId="8806" xr:uid="{4CB32B95-FA59-4406-895F-FA4331A62156}"/>
    <cellStyle name="Comma 3 2 2 3 9 2" xfId="8807" xr:uid="{B42FF033-330B-41FE-8FAB-24F25096B8D5}"/>
    <cellStyle name="Comma 3 2 2 3 9 3" xfId="8808" xr:uid="{F3211DC7-FF31-4521-9243-DA3D1686A54C}"/>
    <cellStyle name="Comma 3 2 2 4" xfId="8809" xr:uid="{092B4224-DA4D-4776-85FF-E3457F03AA2E}"/>
    <cellStyle name="Comma 3 2 2 4 10" xfId="8810" xr:uid="{E1461972-4484-4D3B-BCCC-0B22BB9C3A18}"/>
    <cellStyle name="Comma 3 2 2 4 2" xfId="8811" xr:uid="{B4C05F38-BED9-45FC-B0C2-75F320A674D2}"/>
    <cellStyle name="Comma 3 2 2 4 2 2" xfId="8812" xr:uid="{A04C6F9C-6CFF-443A-98B5-D46E5C6D56D6}"/>
    <cellStyle name="Comma 3 2 2 4 2 2 2" xfId="8813" xr:uid="{D458ACA3-5F64-43B1-916C-1E2EB1BC2335}"/>
    <cellStyle name="Comma 3 2 2 4 2 2 2 2" xfId="8814" xr:uid="{2F8E36E1-AC2F-4442-B9B1-0F85AC4F1D54}"/>
    <cellStyle name="Comma 3 2 2 4 2 2 2 2 2" xfId="8815" xr:uid="{7706786A-3593-4F3C-9F48-B930D20F7857}"/>
    <cellStyle name="Comma 3 2 2 4 2 2 2 2 2 2" xfId="8816" xr:uid="{DF269A65-2083-428B-954E-C539F3361EC4}"/>
    <cellStyle name="Comma 3 2 2 4 2 2 2 2 2 3" xfId="8817" xr:uid="{5ABB79BD-78B4-4176-99C4-C9A725A5A563}"/>
    <cellStyle name="Comma 3 2 2 4 2 2 2 2 3" xfId="8818" xr:uid="{0E44A6E7-7094-40EB-8519-80AD7A0B73EE}"/>
    <cellStyle name="Comma 3 2 2 4 2 2 2 2 4" xfId="8819" xr:uid="{D463DBA0-B9C2-4C13-B5A5-983375DB0DB1}"/>
    <cellStyle name="Comma 3 2 2 4 2 2 2 3" xfId="8820" xr:uid="{0DE5243A-EB12-4077-826B-D3FE9762B9B7}"/>
    <cellStyle name="Comma 3 2 2 4 2 2 2 3 2" xfId="8821" xr:uid="{2BD51C0A-5B97-4C01-8DD5-27528E009AFD}"/>
    <cellStyle name="Comma 3 2 2 4 2 2 2 3 3" xfId="8822" xr:uid="{0CCD5943-6370-4CF2-AD11-4A1266479CBE}"/>
    <cellStyle name="Comma 3 2 2 4 2 2 2 4" xfId="8823" xr:uid="{71C65BB8-D549-434B-BF84-A5D6A4F039F6}"/>
    <cellStyle name="Comma 3 2 2 4 2 2 2 5" xfId="8824" xr:uid="{34069F92-D295-42E8-875D-7630EDD82262}"/>
    <cellStyle name="Comma 3 2 2 4 2 2 3" xfId="8825" xr:uid="{6B47E93A-20D7-4036-8C9D-9B4078502690}"/>
    <cellStyle name="Comma 3 2 2 4 2 2 3 2" xfId="8826" xr:uid="{E3DD6046-DBF3-4884-A488-70DD4C06B56B}"/>
    <cellStyle name="Comma 3 2 2 4 2 2 3 2 2" xfId="8827" xr:uid="{056DEB6B-52EC-4031-B91B-F2DEFE5A933B}"/>
    <cellStyle name="Comma 3 2 2 4 2 2 3 2 3" xfId="8828" xr:uid="{325CEC40-4C4F-4A1D-8E15-18B2B7DECC77}"/>
    <cellStyle name="Comma 3 2 2 4 2 2 3 3" xfId="8829" xr:uid="{FACEC2FB-BF03-40AA-9AFA-CD333C3F38D6}"/>
    <cellStyle name="Comma 3 2 2 4 2 2 3 4" xfId="8830" xr:uid="{8B7DFA48-B6EF-41E1-A38F-458CB10F92DF}"/>
    <cellStyle name="Comma 3 2 2 4 2 2 4" xfId="8831" xr:uid="{13F8C675-B45A-4269-A960-640B163B6D98}"/>
    <cellStyle name="Comma 3 2 2 4 2 2 4 2" xfId="8832" xr:uid="{0F4EF93D-1007-4B46-9CCD-99593BB12E9D}"/>
    <cellStyle name="Comma 3 2 2 4 2 2 4 3" xfId="8833" xr:uid="{AE740566-FF59-44E6-892C-FD36D3BC7B01}"/>
    <cellStyle name="Comma 3 2 2 4 2 2 5" xfId="8834" xr:uid="{88280C5E-8B7F-429D-B582-CF16EBFBE07B}"/>
    <cellStyle name="Comma 3 2 2 4 2 2 6" xfId="8835" xr:uid="{401F8952-4BDB-4AAB-AFA4-197DABC90B80}"/>
    <cellStyle name="Comma 3 2 2 4 2 3" xfId="8836" xr:uid="{47A11346-43D9-477A-ADE0-92FC131EB637}"/>
    <cellStyle name="Comma 3 2 2 4 2 3 2" xfId="8837" xr:uid="{D411E941-C89B-4C1F-94B7-598B8E8286B4}"/>
    <cellStyle name="Comma 3 2 2 4 2 3 2 2" xfId="8838" xr:uid="{2B81D53F-B8A5-4E98-B469-CDDB57261CD5}"/>
    <cellStyle name="Comma 3 2 2 4 2 3 2 2 2" xfId="8839" xr:uid="{C2066FC2-37F2-46F4-A22D-A31FC56084C9}"/>
    <cellStyle name="Comma 3 2 2 4 2 3 2 2 3" xfId="8840" xr:uid="{FF2E91E8-FEF7-49DD-B06E-1CAA02315889}"/>
    <cellStyle name="Comma 3 2 2 4 2 3 2 3" xfId="8841" xr:uid="{181459A4-0996-418D-81A1-3778E79BEE50}"/>
    <cellStyle name="Comma 3 2 2 4 2 3 2 4" xfId="8842" xr:uid="{4161AE5A-2365-4DF9-B097-7EF537DAABD2}"/>
    <cellStyle name="Comma 3 2 2 4 2 3 3" xfId="8843" xr:uid="{56064AA7-3DB7-4533-BC38-601C3B4C9084}"/>
    <cellStyle name="Comma 3 2 2 4 2 3 3 2" xfId="8844" xr:uid="{D87BBCDB-A867-4864-A509-4E3C6B9C0CEC}"/>
    <cellStyle name="Comma 3 2 2 4 2 3 3 3" xfId="8845" xr:uid="{F86E6D35-9F99-4502-A246-EDCC2CC58D31}"/>
    <cellStyle name="Comma 3 2 2 4 2 3 4" xfId="8846" xr:uid="{9401BF2A-F2DF-4FFF-85B3-D5009554B616}"/>
    <cellStyle name="Comma 3 2 2 4 2 3 5" xfId="8847" xr:uid="{D402B7D6-5E81-47A4-A4D6-31CE075453AD}"/>
    <cellStyle name="Comma 3 2 2 4 2 4" xfId="8848" xr:uid="{A6A75614-10B2-4BF9-BC40-20EE87896E9A}"/>
    <cellStyle name="Comma 3 2 2 4 2 4 2" xfId="8849" xr:uid="{5688FE04-A42C-4B3A-8446-2E792C28285F}"/>
    <cellStyle name="Comma 3 2 2 4 2 4 2 2" xfId="8850" xr:uid="{DFF8A5A4-D645-497C-84AE-089D106DF829}"/>
    <cellStyle name="Comma 3 2 2 4 2 4 2 3" xfId="8851" xr:uid="{1D51AFC1-1BF7-402A-9D70-16EDCF4D2E97}"/>
    <cellStyle name="Comma 3 2 2 4 2 4 3" xfId="8852" xr:uid="{9EE61DAD-82B6-461A-BF6B-8D7E7F1D07FE}"/>
    <cellStyle name="Comma 3 2 2 4 2 4 4" xfId="8853" xr:uid="{D0E71A06-7A59-4C0A-AF98-AA58F9F936D2}"/>
    <cellStyle name="Comma 3 2 2 4 2 5" xfId="8854" xr:uid="{F4C9C652-E89B-41A5-B65B-658C6E0D9B99}"/>
    <cellStyle name="Comma 3 2 2 4 2 5 2" xfId="8855" xr:uid="{9082D157-1069-4B44-9739-1E89631955A7}"/>
    <cellStyle name="Comma 3 2 2 4 2 5 3" xfId="8856" xr:uid="{AD5894E6-5C4C-49D9-8D71-4D7CA7A08B68}"/>
    <cellStyle name="Comma 3 2 2 4 2 6" xfId="8857" xr:uid="{A02FBD0A-87E9-4040-BE5A-BACB31912BB6}"/>
    <cellStyle name="Comma 3 2 2 4 2 7" xfId="8858" xr:uid="{E5B7AB23-FFD5-4BE9-85CE-6EB8A78DF043}"/>
    <cellStyle name="Comma 3 2 2 4 3" xfId="8859" xr:uid="{895EC4F3-710F-4BE5-8EF7-B57571585293}"/>
    <cellStyle name="Comma 3 2 2 4 3 2" xfId="8860" xr:uid="{5BEE64D5-5E04-4E6D-A13B-D00ADEE910CB}"/>
    <cellStyle name="Comma 3 2 2 4 3 2 2" xfId="8861" xr:uid="{33C9E8BA-B0F8-427A-9D9E-7ADE81CC9A4C}"/>
    <cellStyle name="Comma 3 2 2 4 3 2 2 2" xfId="8862" xr:uid="{5DC71187-A161-4E92-8177-E22202496A08}"/>
    <cellStyle name="Comma 3 2 2 4 3 2 2 2 2" xfId="8863" xr:uid="{8117A7C0-DBCF-486D-AACE-C65F7DBFD4DC}"/>
    <cellStyle name="Comma 3 2 2 4 3 2 2 2 2 2" xfId="8864" xr:uid="{DCA6DE5C-D8B6-4129-82FB-66F57E63DDE5}"/>
    <cellStyle name="Comma 3 2 2 4 3 2 2 2 2 3" xfId="8865" xr:uid="{73BD927F-D92F-4186-AF37-807432BC085E}"/>
    <cellStyle name="Comma 3 2 2 4 3 2 2 2 3" xfId="8866" xr:uid="{73C24AD5-415A-4963-ADF2-56235E7BA346}"/>
    <cellStyle name="Comma 3 2 2 4 3 2 2 2 4" xfId="8867" xr:uid="{8C0A4899-FB92-4986-BB46-A7FCC339F2F8}"/>
    <cellStyle name="Comma 3 2 2 4 3 2 2 3" xfId="8868" xr:uid="{652F7433-5E2E-46A1-B58E-9C3EDF115EC1}"/>
    <cellStyle name="Comma 3 2 2 4 3 2 2 3 2" xfId="8869" xr:uid="{AE5B7C70-4FA5-4229-AAAD-DE51B2664B2D}"/>
    <cellStyle name="Comma 3 2 2 4 3 2 2 3 3" xfId="8870" xr:uid="{49FE5AAD-3A05-4FB4-B5F7-0A544C23E590}"/>
    <cellStyle name="Comma 3 2 2 4 3 2 2 4" xfId="8871" xr:uid="{41BDDC3E-950A-4693-9AB4-6EC947D60CE5}"/>
    <cellStyle name="Comma 3 2 2 4 3 2 2 5" xfId="8872" xr:uid="{F395F478-9930-43CB-8A68-2B21EFDECD5A}"/>
    <cellStyle name="Comma 3 2 2 4 3 2 3" xfId="8873" xr:uid="{9F704F1B-6895-4AAC-BAF1-C15771BEB609}"/>
    <cellStyle name="Comma 3 2 2 4 3 2 3 2" xfId="8874" xr:uid="{DD8F6ABD-2F3B-43C1-AFA5-543220F96310}"/>
    <cellStyle name="Comma 3 2 2 4 3 2 3 2 2" xfId="8875" xr:uid="{96522B03-3F95-4388-801A-7346607CC141}"/>
    <cellStyle name="Comma 3 2 2 4 3 2 3 2 3" xfId="8876" xr:uid="{C46BC9AD-DB9A-4BEE-8648-F6C52F31B6C6}"/>
    <cellStyle name="Comma 3 2 2 4 3 2 3 3" xfId="8877" xr:uid="{5B94727C-58BA-4E76-98F4-0E68116B390F}"/>
    <cellStyle name="Comma 3 2 2 4 3 2 3 4" xfId="8878" xr:uid="{CA13BB82-9E99-4965-85FC-0AD61B67C78F}"/>
    <cellStyle name="Comma 3 2 2 4 3 2 4" xfId="8879" xr:uid="{3ABC4234-FBCF-43CC-A735-A5E355E2792F}"/>
    <cellStyle name="Comma 3 2 2 4 3 2 4 2" xfId="8880" xr:uid="{87614878-8A91-4653-BFCE-6FFFBFDF4011}"/>
    <cellStyle name="Comma 3 2 2 4 3 2 4 3" xfId="8881" xr:uid="{983607CA-2A36-4EC3-B68F-E969ED6676DF}"/>
    <cellStyle name="Comma 3 2 2 4 3 2 5" xfId="8882" xr:uid="{B1923162-2EF6-4BDC-9085-409FD9ACA95A}"/>
    <cellStyle name="Comma 3 2 2 4 3 2 6" xfId="8883" xr:uid="{DDFA30B6-BD24-4031-8B69-F57A2A2710D3}"/>
    <cellStyle name="Comma 3 2 2 4 3 3" xfId="8884" xr:uid="{459D5263-C1B0-4360-BC44-63AB420E76E7}"/>
    <cellStyle name="Comma 3 2 2 4 3 3 2" xfId="8885" xr:uid="{D33E6427-F4F2-4DB3-9566-524487021E9F}"/>
    <cellStyle name="Comma 3 2 2 4 3 3 2 2" xfId="8886" xr:uid="{99D58BC1-DD2B-434F-82DA-0C3C8289090F}"/>
    <cellStyle name="Comma 3 2 2 4 3 3 2 2 2" xfId="8887" xr:uid="{E5CB49AA-8DAA-49E2-9853-8E5F42CFF720}"/>
    <cellStyle name="Comma 3 2 2 4 3 3 2 2 3" xfId="8888" xr:uid="{AAEFCC6B-418B-406E-8616-35876567B5D0}"/>
    <cellStyle name="Comma 3 2 2 4 3 3 2 3" xfId="8889" xr:uid="{172C6C0E-D4B6-4E31-A01B-804678C507FC}"/>
    <cellStyle name="Comma 3 2 2 4 3 3 2 4" xfId="8890" xr:uid="{FD743107-400F-475A-B6FE-1B7BE5B715A9}"/>
    <cellStyle name="Comma 3 2 2 4 3 3 3" xfId="8891" xr:uid="{F4BF501A-5A26-43EE-AC93-F0C23056FC0A}"/>
    <cellStyle name="Comma 3 2 2 4 3 3 3 2" xfId="8892" xr:uid="{179C0C0F-DC28-405C-94F5-33183B330DCE}"/>
    <cellStyle name="Comma 3 2 2 4 3 3 3 3" xfId="8893" xr:uid="{C41CDC19-9A4E-40DD-B581-2942A71A69B3}"/>
    <cellStyle name="Comma 3 2 2 4 3 3 4" xfId="8894" xr:uid="{D94C5966-F118-4F93-96A0-283250AB29F8}"/>
    <cellStyle name="Comma 3 2 2 4 3 3 5" xfId="8895" xr:uid="{8954C230-DE2B-4BA7-8FD5-909965E7B509}"/>
    <cellStyle name="Comma 3 2 2 4 3 4" xfId="8896" xr:uid="{FC4FB689-0862-463F-9DD0-435CE4284A73}"/>
    <cellStyle name="Comma 3 2 2 4 3 4 2" xfId="8897" xr:uid="{CFC99BB2-3D72-45C6-A9D6-143F67BA5337}"/>
    <cellStyle name="Comma 3 2 2 4 3 4 2 2" xfId="8898" xr:uid="{97DF3B5B-C0B1-4F94-B183-6C63A839C791}"/>
    <cellStyle name="Comma 3 2 2 4 3 4 2 3" xfId="8899" xr:uid="{034FCF5C-59B9-400F-832A-5A1ABE3729FF}"/>
    <cellStyle name="Comma 3 2 2 4 3 4 3" xfId="8900" xr:uid="{B8FCDDA3-A02E-4F0B-AFB5-9DCB50C33AA1}"/>
    <cellStyle name="Comma 3 2 2 4 3 4 4" xfId="8901" xr:uid="{C33F3184-A322-45AA-AAA6-DF7B554D1F3C}"/>
    <cellStyle name="Comma 3 2 2 4 3 5" xfId="8902" xr:uid="{2700FB5C-7262-491D-98D5-6D7912A489F3}"/>
    <cellStyle name="Comma 3 2 2 4 3 5 2" xfId="8903" xr:uid="{C9E8A81E-EEF4-4F4F-B8DD-53094349F92F}"/>
    <cellStyle name="Comma 3 2 2 4 3 5 3" xfId="8904" xr:uid="{21CBE5EB-CC27-47D7-936F-AF29AC37CF6A}"/>
    <cellStyle name="Comma 3 2 2 4 3 6" xfId="8905" xr:uid="{11831769-3CEA-4ECF-8EB9-577B94B6D125}"/>
    <cellStyle name="Comma 3 2 2 4 3 7" xfId="8906" xr:uid="{FAE09396-B52A-4DE7-AED4-2CC93CF36D04}"/>
    <cellStyle name="Comma 3 2 2 4 4" xfId="8907" xr:uid="{9A272E52-5B46-450B-A0C1-89D2FC219EB7}"/>
    <cellStyle name="Comma 3 2 2 4 4 2" xfId="8908" xr:uid="{1C2154D3-EC7E-45C7-9BF7-C13078D93F83}"/>
    <cellStyle name="Comma 3 2 2 4 4 2 2" xfId="8909" xr:uid="{A87096CB-8EFF-4349-96E3-137A0844FC2E}"/>
    <cellStyle name="Comma 3 2 2 4 4 2 2 2" xfId="8910" xr:uid="{8D524F9F-885E-49C2-8B67-6A597A14FA4A}"/>
    <cellStyle name="Comma 3 2 2 4 4 2 2 2 2" xfId="8911" xr:uid="{B0DDE8E5-9632-4B1C-9ED2-7CF7ECC0F066}"/>
    <cellStyle name="Comma 3 2 2 4 4 2 2 2 3" xfId="8912" xr:uid="{BD6FAE18-8A3D-4C46-BC88-ABAA1972FA60}"/>
    <cellStyle name="Comma 3 2 2 4 4 2 2 3" xfId="8913" xr:uid="{8DAEB745-FC11-4CD6-86AC-8C875A3FCF96}"/>
    <cellStyle name="Comma 3 2 2 4 4 2 2 4" xfId="8914" xr:uid="{16298BD1-B5ED-4D1A-9031-2027A7DBBF8F}"/>
    <cellStyle name="Comma 3 2 2 4 4 2 3" xfId="8915" xr:uid="{FAC6F394-114C-4A9E-B444-A8450800751E}"/>
    <cellStyle name="Comma 3 2 2 4 4 2 3 2" xfId="8916" xr:uid="{D3C8B7DF-ED47-47F2-A7ED-1AC05FFE3B75}"/>
    <cellStyle name="Comma 3 2 2 4 4 2 3 3" xfId="8917" xr:uid="{8BE81C2D-ADE2-4B47-8B6D-90A635BA94A3}"/>
    <cellStyle name="Comma 3 2 2 4 4 2 4" xfId="8918" xr:uid="{D80ACF7B-A49A-4E66-833E-92CD4FA8D9BE}"/>
    <cellStyle name="Comma 3 2 2 4 4 2 5" xfId="8919" xr:uid="{724D0069-36D5-4A5B-B37B-7B7213A7407A}"/>
    <cellStyle name="Comma 3 2 2 4 4 3" xfId="8920" xr:uid="{84BCFEC8-26D9-4ED7-A4A6-C9DBB6405EFA}"/>
    <cellStyle name="Comma 3 2 2 4 4 3 2" xfId="8921" xr:uid="{DAB75EB5-B944-434A-87D3-6BEA6D9BE308}"/>
    <cellStyle name="Comma 3 2 2 4 4 3 2 2" xfId="8922" xr:uid="{556A8854-808A-49BB-8366-AECF1688244D}"/>
    <cellStyle name="Comma 3 2 2 4 4 3 2 3" xfId="8923" xr:uid="{CE998AF3-694D-4F6D-963B-8B2B4281EC93}"/>
    <cellStyle name="Comma 3 2 2 4 4 3 3" xfId="8924" xr:uid="{446C2B29-6385-4333-B36B-20E8AF4D82C5}"/>
    <cellStyle name="Comma 3 2 2 4 4 3 4" xfId="8925" xr:uid="{215AA3C4-6972-48F3-918B-9965E13F8B44}"/>
    <cellStyle name="Comma 3 2 2 4 4 4" xfId="8926" xr:uid="{8E2CAF5D-B65C-482D-9B5B-5FEBBC730A67}"/>
    <cellStyle name="Comma 3 2 2 4 4 4 2" xfId="8927" xr:uid="{F2806140-048D-496D-B40C-CFEA5E5A58B8}"/>
    <cellStyle name="Comma 3 2 2 4 4 4 3" xfId="8928" xr:uid="{499AA21D-5BB1-4A07-984E-5363FE2C1E1B}"/>
    <cellStyle name="Comma 3 2 2 4 4 5" xfId="8929" xr:uid="{23B219CA-93E8-4CB5-87EB-5E97640DFB49}"/>
    <cellStyle name="Comma 3 2 2 4 4 6" xfId="8930" xr:uid="{834321B5-FE06-4EBF-B2CD-45D14C989E8B}"/>
    <cellStyle name="Comma 3 2 2 4 5" xfId="8931" xr:uid="{D45860BE-8875-490A-8AA2-A04704A9F433}"/>
    <cellStyle name="Comma 3 2 2 4 5 2" xfId="8932" xr:uid="{52FCCAB9-6FD4-4E8D-88F2-9E6580507B04}"/>
    <cellStyle name="Comma 3 2 2 4 5 2 2" xfId="8933" xr:uid="{CE87FCEA-7CB7-434B-88EE-0D7FB047A79F}"/>
    <cellStyle name="Comma 3 2 2 4 5 2 2 2" xfId="8934" xr:uid="{68F134B8-757D-469F-8FF3-B910ADF3E291}"/>
    <cellStyle name="Comma 3 2 2 4 5 2 2 3" xfId="8935" xr:uid="{01D693D6-0B21-4471-B9F6-54BFDBF24217}"/>
    <cellStyle name="Comma 3 2 2 4 5 2 3" xfId="8936" xr:uid="{8BC80297-89B0-41FA-93A6-F66D33567F07}"/>
    <cellStyle name="Comma 3 2 2 4 5 2 4" xfId="8937" xr:uid="{5B5BAA9F-99FE-4003-BA01-4B2E9AC9D5D8}"/>
    <cellStyle name="Comma 3 2 2 4 5 3" xfId="8938" xr:uid="{8DF56077-8644-42DD-AAFC-2E13A4FC407D}"/>
    <cellStyle name="Comma 3 2 2 4 5 3 2" xfId="8939" xr:uid="{FEB2F51A-2BFF-4C6F-A10E-F6A23A765D3F}"/>
    <cellStyle name="Comma 3 2 2 4 5 3 3" xfId="8940" xr:uid="{84DE94C5-2564-47C1-BA94-6C53FDF35280}"/>
    <cellStyle name="Comma 3 2 2 4 5 4" xfId="8941" xr:uid="{16989672-F3D4-4099-AC19-4F381BF07B79}"/>
    <cellStyle name="Comma 3 2 2 4 5 5" xfId="8942" xr:uid="{951AF1FA-718E-42B2-B96F-CF8CA3CBCB54}"/>
    <cellStyle name="Comma 3 2 2 4 6" xfId="8943" xr:uid="{A2B3DA1A-F4DA-48F1-9690-F77A7C8A6990}"/>
    <cellStyle name="Comma 3 2 2 4 6 2" xfId="8944" xr:uid="{B2EC384B-BFEC-4663-B45E-B71ED50C857E}"/>
    <cellStyle name="Comma 3 2 2 4 6 2 2" xfId="8945" xr:uid="{62A38040-2917-4059-8346-B4894805F100}"/>
    <cellStyle name="Comma 3 2 2 4 6 2 3" xfId="8946" xr:uid="{FE6A940D-7677-4D07-9F7B-8A468B34D0C8}"/>
    <cellStyle name="Comma 3 2 2 4 6 3" xfId="8947" xr:uid="{D3ABE841-DB9B-4AC1-96F0-B7DCEE1AEBD5}"/>
    <cellStyle name="Comma 3 2 2 4 6 4" xfId="8948" xr:uid="{27F40A2E-4DA4-4D78-9F34-6B81A9A0E843}"/>
    <cellStyle name="Comma 3 2 2 4 7" xfId="8949" xr:uid="{08815E0D-CD14-409E-BB3E-425BDA09F09D}"/>
    <cellStyle name="Comma 3 2 2 4 7 2" xfId="8950" xr:uid="{5FBBC565-AAED-441C-A23D-FE5F479E4B1F}"/>
    <cellStyle name="Comma 3 2 2 4 7 3" xfId="8951" xr:uid="{88B0237A-8491-440E-A375-6E29C020ABEA}"/>
    <cellStyle name="Comma 3 2 2 4 8" xfId="8952" xr:uid="{BEC0C7EC-401B-4BE4-8082-D22D0E43EB4E}"/>
    <cellStyle name="Comma 3 2 2 4 8 2" xfId="8953" xr:uid="{779C205D-0B83-47A5-AE0C-F5A51333F62C}"/>
    <cellStyle name="Comma 3 2 2 4 8 3" xfId="8954" xr:uid="{348CCA8F-EEF5-40DD-8B04-322C25885D8A}"/>
    <cellStyle name="Comma 3 2 2 4 9" xfId="8955" xr:uid="{A9C9845B-17F2-4BD2-A9D5-04321BC0FE37}"/>
    <cellStyle name="Comma 3 2 2 5" xfId="8956" xr:uid="{0BBDDC45-5222-4EB9-B3AB-F6289D1BE0CA}"/>
    <cellStyle name="Comma 3 2 2 5 2" xfId="8957" xr:uid="{FE2C40D3-7EE1-44A2-8F93-004184DC4218}"/>
    <cellStyle name="Comma 3 2 2 5 2 2" xfId="8958" xr:uid="{9B0E2D47-A7D9-4DE7-9619-200AD6965FFF}"/>
    <cellStyle name="Comma 3 2 2 5 2 2 2" xfId="8959" xr:uid="{413D4B9B-FBEE-4294-BB77-B94E7CC592FC}"/>
    <cellStyle name="Comma 3 2 2 5 2 2 2 2" xfId="8960" xr:uid="{18AB875E-54D2-42D3-B80B-B69C9568446F}"/>
    <cellStyle name="Comma 3 2 2 5 2 2 2 2 2" xfId="8961" xr:uid="{D85DC744-5D07-4B3E-8A46-134FC2EBB1D2}"/>
    <cellStyle name="Comma 3 2 2 5 2 2 2 2 2 2" xfId="8962" xr:uid="{6C088209-A5C5-44F8-8BD1-5DB3EC1B8438}"/>
    <cellStyle name="Comma 3 2 2 5 2 2 2 2 2 3" xfId="8963" xr:uid="{094351DE-2DFA-48BD-BC74-3397567A9C64}"/>
    <cellStyle name="Comma 3 2 2 5 2 2 2 2 3" xfId="8964" xr:uid="{15AE68AF-4269-494D-9D26-C6BA9646546F}"/>
    <cellStyle name="Comma 3 2 2 5 2 2 2 2 4" xfId="8965" xr:uid="{6C02F178-33EC-4148-9666-4694651E3E28}"/>
    <cellStyle name="Comma 3 2 2 5 2 2 2 3" xfId="8966" xr:uid="{3FC22BFC-6BF1-4558-A69B-B4508D9EA7AC}"/>
    <cellStyle name="Comma 3 2 2 5 2 2 2 3 2" xfId="8967" xr:uid="{D8343258-FCB9-49E3-8848-9F542EAE0644}"/>
    <cellStyle name="Comma 3 2 2 5 2 2 2 3 3" xfId="8968" xr:uid="{7C49CF8C-3D6A-4E5C-8277-940B3B1C832D}"/>
    <cellStyle name="Comma 3 2 2 5 2 2 2 4" xfId="8969" xr:uid="{22887507-F101-44BE-9209-EB4B0C908EE8}"/>
    <cellStyle name="Comma 3 2 2 5 2 2 2 5" xfId="8970" xr:uid="{BF93EA9D-5746-4A3F-B3B1-FB0CEC0F27C2}"/>
    <cellStyle name="Comma 3 2 2 5 2 2 3" xfId="8971" xr:uid="{1D791E53-E315-4F26-B852-03B152DC8011}"/>
    <cellStyle name="Comma 3 2 2 5 2 2 3 2" xfId="8972" xr:uid="{A1187858-7539-4296-B2E8-42FF032068C0}"/>
    <cellStyle name="Comma 3 2 2 5 2 2 3 2 2" xfId="8973" xr:uid="{38F81467-DC2E-4A8E-9F3E-0EED7ADB261F}"/>
    <cellStyle name="Comma 3 2 2 5 2 2 3 2 3" xfId="8974" xr:uid="{B3679F67-C593-4E63-B628-DE7FF1010634}"/>
    <cellStyle name="Comma 3 2 2 5 2 2 3 3" xfId="8975" xr:uid="{280A1A97-BDCA-404B-8503-3FFEE15E8A4E}"/>
    <cellStyle name="Comma 3 2 2 5 2 2 3 4" xfId="8976" xr:uid="{12459826-851D-49E9-BC4D-3BCA7EC7425A}"/>
    <cellStyle name="Comma 3 2 2 5 2 2 4" xfId="8977" xr:uid="{E9E0F43E-1D00-4C69-A111-7430857BE804}"/>
    <cellStyle name="Comma 3 2 2 5 2 2 4 2" xfId="8978" xr:uid="{64855F23-AB11-4A98-9F71-73C97BBA2EA0}"/>
    <cellStyle name="Comma 3 2 2 5 2 2 4 3" xfId="8979" xr:uid="{B1485F47-9CD7-4673-8B3D-6C0304BE7839}"/>
    <cellStyle name="Comma 3 2 2 5 2 2 5" xfId="8980" xr:uid="{1BE4E4CE-8C7B-451F-8ADC-BA2D2CA48CAF}"/>
    <cellStyle name="Comma 3 2 2 5 2 2 6" xfId="8981" xr:uid="{C9480BF1-4D70-44D8-92A8-ACFC7E1EC08B}"/>
    <cellStyle name="Comma 3 2 2 5 2 3" xfId="8982" xr:uid="{0596B80D-649F-4BB6-82AB-74611471C91E}"/>
    <cellStyle name="Comma 3 2 2 5 2 3 2" xfId="8983" xr:uid="{72F53423-ECA7-4AB4-884E-B0E94F097DF0}"/>
    <cellStyle name="Comma 3 2 2 5 2 3 2 2" xfId="8984" xr:uid="{1BCCF3F9-0B5C-4018-A3EB-D6D081DA3D1C}"/>
    <cellStyle name="Comma 3 2 2 5 2 3 2 2 2" xfId="8985" xr:uid="{E5690124-9AA2-474B-A063-5209EE067191}"/>
    <cellStyle name="Comma 3 2 2 5 2 3 2 2 3" xfId="8986" xr:uid="{D3341CB3-2B32-40AA-B9B2-B1AF404388B4}"/>
    <cellStyle name="Comma 3 2 2 5 2 3 2 3" xfId="8987" xr:uid="{14811D2D-DDF2-4FD5-8320-FF82134555E3}"/>
    <cellStyle name="Comma 3 2 2 5 2 3 2 4" xfId="8988" xr:uid="{AD16531C-D7F9-4CCA-9359-DE2A08980AB0}"/>
    <cellStyle name="Comma 3 2 2 5 2 3 3" xfId="8989" xr:uid="{FA6526BB-AF96-42E1-B71E-0E03BAE81E6B}"/>
    <cellStyle name="Comma 3 2 2 5 2 3 3 2" xfId="8990" xr:uid="{D421747B-6E62-4800-A318-01D038FD8D54}"/>
    <cellStyle name="Comma 3 2 2 5 2 3 3 3" xfId="8991" xr:uid="{C36F43BA-8B13-44E6-9398-ECD03D055D66}"/>
    <cellStyle name="Comma 3 2 2 5 2 3 4" xfId="8992" xr:uid="{6DF42501-77F4-4493-BD6A-A961714BCA72}"/>
    <cellStyle name="Comma 3 2 2 5 2 3 5" xfId="8993" xr:uid="{ECDBF299-88A7-4943-AA98-8F637323C854}"/>
    <cellStyle name="Comma 3 2 2 5 2 4" xfId="8994" xr:uid="{34A22396-773D-4B7D-8005-7F8E176164AF}"/>
    <cellStyle name="Comma 3 2 2 5 2 4 2" xfId="8995" xr:uid="{B5DF23B2-F75B-4070-8041-84957F244B37}"/>
    <cellStyle name="Comma 3 2 2 5 2 4 2 2" xfId="8996" xr:uid="{04152DE9-BB1C-48F5-9C85-B97E4C0D68BE}"/>
    <cellStyle name="Comma 3 2 2 5 2 4 2 3" xfId="8997" xr:uid="{A7C08520-85C9-481C-AF24-D66F9DF0C9A3}"/>
    <cellStyle name="Comma 3 2 2 5 2 4 3" xfId="8998" xr:uid="{712EB1E4-CD0E-4738-8FFB-6F1D38B764F8}"/>
    <cellStyle name="Comma 3 2 2 5 2 4 4" xfId="8999" xr:uid="{35ABB0EF-6E22-4AD5-AB81-0BB290FAA293}"/>
    <cellStyle name="Comma 3 2 2 5 2 5" xfId="9000" xr:uid="{9AF56FC9-5580-4BC8-86A1-AD2516CDD2CE}"/>
    <cellStyle name="Comma 3 2 2 5 2 5 2" xfId="9001" xr:uid="{DF9DEECB-41C8-4468-A3EE-D7411CD1FA8C}"/>
    <cellStyle name="Comma 3 2 2 5 2 5 3" xfId="9002" xr:uid="{3BA92624-78F0-4584-8318-0B176D573D97}"/>
    <cellStyle name="Comma 3 2 2 5 2 6" xfId="9003" xr:uid="{BB6018E8-5697-44BD-8C69-85058949049C}"/>
    <cellStyle name="Comma 3 2 2 5 2 7" xfId="9004" xr:uid="{74009FA9-0622-4812-A046-9DDF625D194B}"/>
    <cellStyle name="Comma 3 2 2 5 3" xfId="9005" xr:uid="{9072DB14-D9A2-4D27-9EDC-FDED4B805B6D}"/>
    <cellStyle name="Comma 3 2 2 5 3 2" xfId="9006" xr:uid="{59152AAB-7C9F-44DC-A8DE-57F4E78D8DCE}"/>
    <cellStyle name="Comma 3 2 2 5 3 3" xfId="9007" xr:uid="{B1F1FDB5-33D3-4788-9B28-B6726A284D87}"/>
    <cellStyle name="Comma 3 2 2 5 4" xfId="9008" xr:uid="{CD766EDC-4B43-40D2-A970-9469770C217C}"/>
    <cellStyle name="Comma 3 2 2 5 5" xfId="9009" xr:uid="{F9B08588-AF17-4AE5-A2FE-5972795FD65E}"/>
    <cellStyle name="Comma 3 2 2 6" xfId="9010" xr:uid="{4EA53CB8-CF61-4A9A-9069-B474A5BB00F4}"/>
    <cellStyle name="Comma 3 2 2 7" xfId="9011" xr:uid="{A0918B90-92E4-4C0C-9650-3192A644E023}"/>
    <cellStyle name="Comma 3 2 2 7 2" xfId="9012" xr:uid="{EE582DE6-7C14-4209-ADAD-55A6297C42DC}"/>
    <cellStyle name="Comma 3 2 2 7 2 2" xfId="9013" xr:uid="{98496C70-AEEC-4E47-99A2-2FDA6315AAC8}"/>
    <cellStyle name="Comma 3 2 2 7 2 2 2" xfId="9014" xr:uid="{2694756A-1F89-4A82-9048-FCD5FC902F44}"/>
    <cellStyle name="Comma 3 2 2 7 2 2 2 2" xfId="9015" xr:uid="{6104C0D8-A464-492E-8044-73846B6C6530}"/>
    <cellStyle name="Comma 3 2 2 7 2 2 2 2 2" xfId="9016" xr:uid="{D1550488-8D9A-4BD5-B55A-D747B9CAF87B}"/>
    <cellStyle name="Comma 3 2 2 7 2 2 2 2 3" xfId="9017" xr:uid="{08114C06-F47E-4D09-B15A-AE0C86E99A3C}"/>
    <cellStyle name="Comma 3 2 2 7 2 2 2 3" xfId="9018" xr:uid="{17F4DE02-9837-47A4-B68C-068EB2CADA0D}"/>
    <cellStyle name="Comma 3 2 2 7 2 2 2 4" xfId="9019" xr:uid="{2C3395D1-1558-4A46-905C-E9026552316B}"/>
    <cellStyle name="Comma 3 2 2 7 2 2 3" xfId="9020" xr:uid="{1BDBD556-F694-4A21-9B80-B2EE7D948A97}"/>
    <cellStyle name="Comma 3 2 2 7 2 2 3 2" xfId="9021" xr:uid="{854CDEE4-12A6-4885-9FBC-82909445D006}"/>
    <cellStyle name="Comma 3 2 2 7 2 2 3 3" xfId="9022" xr:uid="{ACCF9E8E-E88B-4635-98F6-2ADEBF92D717}"/>
    <cellStyle name="Comma 3 2 2 7 2 2 4" xfId="9023" xr:uid="{5DE44CBC-17E6-434F-8B73-B6DD1C4FB3CD}"/>
    <cellStyle name="Comma 3 2 2 7 2 2 5" xfId="9024" xr:uid="{C73D0724-DD5A-4055-9C0E-13FB99C17661}"/>
    <cellStyle name="Comma 3 2 2 7 2 3" xfId="9025" xr:uid="{3AABB455-EAAE-462C-AF85-6798A217E024}"/>
    <cellStyle name="Comma 3 2 2 7 2 3 2" xfId="9026" xr:uid="{F26CEDD2-8C32-4CA0-A3DD-5C34CCF89FEF}"/>
    <cellStyle name="Comma 3 2 2 7 2 3 2 2" xfId="9027" xr:uid="{BCABFB36-5000-4705-AE4D-65B4DEE6244C}"/>
    <cellStyle name="Comma 3 2 2 7 2 3 2 3" xfId="9028" xr:uid="{4F85A477-2128-4658-A104-2ECF0C2DFA0E}"/>
    <cellStyle name="Comma 3 2 2 7 2 3 3" xfId="9029" xr:uid="{BA13AFF8-6522-47D6-BBF8-F8B2AC45F07E}"/>
    <cellStyle name="Comma 3 2 2 7 2 3 4" xfId="9030" xr:uid="{5B53C5AB-EF86-4691-AE13-FAB869156705}"/>
    <cellStyle name="Comma 3 2 2 7 2 4" xfId="9031" xr:uid="{4C175090-3303-458A-9C1D-567F75FB23EB}"/>
    <cellStyle name="Comma 3 2 2 7 2 4 2" xfId="9032" xr:uid="{816573F7-BE0C-4F57-8E98-DE3FA44C5D8A}"/>
    <cellStyle name="Comma 3 2 2 7 2 4 3" xfId="9033" xr:uid="{A2F631A7-6BD4-48D5-B55C-E29DF2BAEBDA}"/>
    <cellStyle name="Comma 3 2 2 7 2 5" xfId="9034" xr:uid="{42A9EC52-BEF3-427C-95DC-E52B7E64D576}"/>
    <cellStyle name="Comma 3 2 2 7 2 6" xfId="9035" xr:uid="{49ED8D64-110E-4FE2-B876-8B9FE3676192}"/>
    <cellStyle name="Comma 3 2 2 7 3" xfId="9036" xr:uid="{792607DA-6742-459B-9415-7D3D1EBC6CA6}"/>
    <cellStyle name="Comma 3 2 2 7 3 2" xfId="9037" xr:uid="{B9DFF808-961D-452B-B1FF-6ABBCB1C1238}"/>
    <cellStyle name="Comma 3 2 2 7 3 2 2" xfId="9038" xr:uid="{B8002207-E9D1-4DDB-A274-7356F30167A5}"/>
    <cellStyle name="Comma 3 2 2 7 3 2 2 2" xfId="9039" xr:uid="{379A9EBB-D46B-4549-9E37-EC70CBF2E892}"/>
    <cellStyle name="Comma 3 2 2 7 3 2 2 3" xfId="9040" xr:uid="{F11CCFAF-2EA1-4C98-8247-C3682654F03A}"/>
    <cellStyle name="Comma 3 2 2 7 3 2 3" xfId="9041" xr:uid="{221D944C-B058-4A9A-BB5C-463048B0E68B}"/>
    <cellStyle name="Comma 3 2 2 7 3 2 4" xfId="9042" xr:uid="{A291DC1B-EE9B-4F72-81D9-4187B1D6F3DD}"/>
    <cellStyle name="Comma 3 2 2 7 3 3" xfId="9043" xr:uid="{A3EB7A63-A8DC-4339-931C-50271D7CC7F3}"/>
    <cellStyle name="Comma 3 2 2 7 3 3 2" xfId="9044" xr:uid="{7E516F28-25DB-453D-B6AF-4232AA5CD371}"/>
    <cellStyle name="Comma 3 2 2 7 3 3 3" xfId="9045" xr:uid="{B8B503D5-D50F-49F7-BE65-B458249A3EA0}"/>
    <cellStyle name="Comma 3 2 2 7 3 4" xfId="9046" xr:uid="{1B61E9EC-59F7-4C6F-8794-F1EB9D4A8A4F}"/>
    <cellStyle name="Comma 3 2 2 7 3 5" xfId="9047" xr:uid="{B84800AC-84B7-4528-8182-26BC4984053A}"/>
    <cellStyle name="Comma 3 2 2 7 4" xfId="9048" xr:uid="{A7CE9CAC-42F0-4C6D-A0D3-22F1EA07070E}"/>
    <cellStyle name="Comma 3 2 2 7 4 2" xfId="9049" xr:uid="{652B95B1-69CC-46A8-A135-18B3CFEA71E4}"/>
    <cellStyle name="Comma 3 2 2 7 4 2 2" xfId="9050" xr:uid="{5D38D555-6C94-49E6-8C58-9CE5FCFCA730}"/>
    <cellStyle name="Comma 3 2 2 7 4 2 3" xfId="9051" xr:uid="{6E80563C-16A5-4C5F-B39A-AB4BAA4307BB}"/>
    <cellStyle name="Comma 3 2 2 7 4 3" xfId="9052" xr:uid="{6DB744E9-77E6-407B-ADDA-953E048C6866}"/>
    <cellStyle name="Comma 3 2 2 7 4 4" xfId="9053" xr:uid="{AB408467-CB94-45F0-957A-9AE4741FB408}"/>
    <cellStyle name="Comma 3 2 2 7 5" xfId="9054" xr:uid="{7A5D2593-D78B-449B-82DE-F09602EF14C3}"/>
    <cellStyle name="Comma 3 2 2 7 5 2" xfId="9055" xr:uid="{8C097F5E-C35D-4288-B47F-77280DBED920}"/>
    <cellStyle name="Comma 3 2 2 7 5 3" xfId="9056" xr:uid="{E0DAF3D4-F889-4F70-9DF7-CF51D996C565}"/>
    <cellStyle name="Comma 3 2 2 7 6" xfId="9057" xr:uid="{9FAEA3E5-F0FD-4CA3-BB29-9FAF903B7346}"/>
    <cellStyle name="Comma 3 2 2 7 7" xfId="9058" xr:uid="{C021EA4D-3294-442E-ABD1-05499095BA56}"/>
    <cellStyle name="Comma 3 2 2 8" xfId="9059" xr:uid="{763069D9-EA6C-4D4A-9B26-D8877A097277}"/>
    <cellStyle name="Comma 3 2 2 8 2" xfId="9060" xr:uid="{E8A78450-76F0-4CD6-BD1C-6D75A6714D14}"/>
    <cellStyle name="Comma 3 2 2 8 2 2" xfId="9061" xr:uid="{2FCCD0AD-B40C-46F9-A189-6F4CDFDD77BC}"/>
    <cellStyle name="Comma 3 2 2 8 2 2 2" xfId="9062" xr:uid="{3E701360-FAF5-4871-8A95-B69EEFE0B705}"/>
    <cellStyle name="Comma 3 2 2 8 2 2 2 2" xfId="9063" xr:uid="{D209077B-03A3-4336-AF03-F1742FE952A9}"/>
    <cellStyle name="Comma 3 2 2 8 2 2 2 3" xfId="9064" xr:uid="{D91BE457-7FD6-4464-A666-C5204AA4FC49}"/>
    <cellStyle name="Comma 3 2 2 8 2 2 3" xfId="9065" xr:uid="{81914E7B-9603-499A-B062-83FECA5D5EF2}"/>
    <cellStyle name="Comma 3 2 2 8 2 2 4" xfId="9066" xr:uid="{297F0831-CC87-4DCD-9E20-227C40814D01}"/>
    <cellStyle name="Comma 3 2 2 8 2 3" xfId="9067" xr:uid="{3D4DCCDB-CB2F-4348-91C8-0BCDFAAC848F}"/>
    <cellStyle name="Comma 3 2 2 8 2 3 2" xfId="9068" xr:uid="{508DCB3C-6E85-46EB-AE08-510709C82AF8}"/>
    <cellStyle name="Comma 3 2 2 8 2 3 3" xfId="9069" xr:uid="{710864E9-769C-47EF-B40F-E4042A7AF511}"/>
    <cellStyle name="Comma 3 2 2 8 2 4" xfId="9070" xr:uid="{9C1B381A-370D-4D3E-94A3-3B723A795D16}"/>
    <cellStyle name="Comma 3 2 2 8 2 5" xfId="9071" xr:uid="{00A81A56-F7EF-48BB-B08F-EA33737F0BDE}"/>
    <cellStyle name="Comma 3 2 2 8 3" xfId="9072" xr:uid="{05EEC278-EDEA-4BEC-B960-A20C9258E2E8}"/>
    <cellStyle name="Comma 3 2 2 8 3 2" xfId="9073" xr:uid="{BC8B4E80-07EB-4714-A4F9-BF35A7BE108F}"/>
    <cellStyle name="Comma 3 2 2 8 3 2 2" xfId="9074" xr:uid="{CFF5A1BE-C113-47C3-9CD0-FE3B5BB8587A}"/>
    <cellStyle name="Comma 3 2 2 8 3 2 3" xfId="9075" xr:uid="{821E6A34-DFEE-4425-B616-24BB9C4AC8D4}"/>
    <cellStyle name="Comma 3 2 2 8 3 3" xfId="9076" xr:uid="{8720A8FA-F46A-4210-9D40-39ED03823226}"/>
    <cellStyle name="Comma 3 2 2 8 3 4" xfId="9077" xr:uid="{648C48D8-CCF2-4635-AE56-BB87EF4B397C}"/>
    <cellStyle name="Comma 3 2 2 8 4" xfId="9078" xr:uid="{541444FA-6265-4D60-98FA-5B2FEAB31D69}"/>
    <cellStyle name="Comma 3 2 2 8 4 2" xfId="9079" xr:uid="{16914C05-3931-498C-899C-858C06AB129A}"/>
    <cellStyle name="Comma 3 2 2 8 4 3" xfId="9080" xr:uid="{EEEDC2A8-279A-4E01-953B-37508313BDF0}"/>
    <cellStyle name="Comma 3 2 2 8 5" xfId="9081" xr:uid="{697DA01F-69E9-4B79-93B5-F555CBB02BE6}"/>
    <cellStyle name="Comma 3 2 2 8 6" xfId="9082" xr:uid="{59D8FCE9-BF59-461E-A4A6-52B4285FE156}"/>
    <cellStyle name="Comma 3 2 2 9" xfId="9083" xr:uid="{8A9D1173-CD2A-4410-8E6F-78817A983F69}"/>
    <cellStyle name="Comma 3 2 2 9 2" xfId="9084" xr:uid="{4561ACB5-414C-4181-A66E-3891A7FF1A3E}"/>
    <cellStyle name="Comma 3 2 2 9 2 2" xfId="9085" xr:uid="{D28CFBF1-A159-4E7F-8C8A-EC1B146D0A8C}"/>
    <cellStyle name="Comma 3 2 2 9 2 2 2" xfId="9086" xr:uid="{9006D0A9-AEC3-4B97-AEE3-1BC5E23CD2CF}"/>
    <cellStyle name="Comma 3 2 2 9 2 2 3" xfId="9087" xr:uid="{54AE43AE-C9C1-41AC-B0AC-3F8A74BA4103}"/>
    <cellStyle name="Comma 3 2 2 9 2 3" xfId="9088" xr:uid="{E73A1ABB-1B16-40B4-A6D3-DD84D8237241}"/>
    <cellStyle name="Comma 3 2 2 9 2 4" xfId="9089" xr:uid="{278A3315-ACBD-400A-BC80-0E3855FBADC1}"/>
    <cellStyle name="Comma 3 2 2 9 3" xfId="9090" xr:uid="{3CD4816D-CBC8-4DAF-B40A-DEFE0AF57FA1}"/>
    <cellStyle name="Comma 3 2 2 9 3 2" xfId="9091" xr:uid="{06F93B3F-8791-4F58-818F-0506AF89551B}"/>
    <cellStyle name="Comma 3 2 2 9 3 3" xfId="9092" xr:uid="{5B02019B-8EF3-44AD-8F9D-4BE02DD736AE}"/>
    <cellStyle name="Comma 3 2 2 9 4" xfId="9093" xr:uid="{0191EA43-FF35-4299-A2B5-55DE73A846D4}"/>
    <cellStyle name="Comma 3 2 2 9 5" xfId="9094" xr:uid="{6297AC35-061E-4C68-A019-BCD30B03DFDA}"/>
    <cellStyle name="Comma 3 2 3" xfId="9095" xr:uid="{085A4913-FBDF-47AD-9915-15A994FF85AB}"/>
    <cellStyle name="Comma 3 2 3 2" xfId="9096" xr:uid="{03ADBB5C-9668-44EB-BBA2-5A2A6BEC086E}"/>
    <cellStyle name="Comma 3 2 3 3" xfId="9097" xr:uid="{E8CA4EF7-D8C9-43B7-BFBB-3EE4DC33985F}"/>
    <cellStyle name="Comma 3 2 3 4" xfId="9098" xr:uid="{B395664A-8750-44A4-9F36-20F27DBC67AE}"/>
    <cellStyle name="Comma 3 2 4" xfId="9099" xr:uid="{6F788E35-9F12-4B69-99BE-B3B2AF62ECFE}"/>
    <cellStyle name="Comma 3 2 4 2" xfId="9100" xr:uid="{2003E83C-DA7E-40A9-A8BE-6AA19DD7F632}"/>
    <cellStyle name="Comma 3 2 4 3" xfId="9101" xr:uid="{0FE5CF93-5FE7-4EEE-B4A8-D80F5F3B4484}"/>
    <cellStyle name="Comma 3 2 4 4" xfId="9102" xr:uid="{635F728C-C3EE-4FEC-BEC6-CF29A8CBA062}"/>
    <cellStyle name="Comma 3 2 5" xfId="9103" xr:uid="{D759C87A-EC88-427E-AC96-0D2E22BF5033}"/>
    <cellStyle name="Comma 3 2 5 2" xfId="9104" xr:uid="{DA69E18F-800D-47BA-A279-938E9D7777CD}"/>
    <cellStyle name="Comma 3 2 5 2 2" xfId="9105" xr:uid="{B2436A62-4574-47A3-8CBC-BA49D4531353}"/>
    <cellStyle name="Comma 3 2 5 2 2 2" xfId="9106" xr:uid="{DD4AAEA8-D0B6-4351-9A7C-446A18F6D021}"/>
    <cellStyle name="Comma 3 2 5 2 2 2 2" xfId="9107" xr:uid="{C9DC4940-02EC-402D-8996-F82D431065AE}"/>
    <cellStyle name="Comma 3 2 5 2 2 2 2 2" xfId="9108" xr:uid="{9C644D24-CCCF-421C-9005-66F661341D46}"/>
    <cellStyle name="Comma 3 2 5 2 2 2 2 3" xfId="9109" xr:uid="{9F37B311-07B3-4B7A-A238-3224A3C45A66}"/>
    <cellStyle name="Comma 3 2 5 2 2 2 3" xfId="9110" xr:uid="{31AE27B8-C298-45D4-A70B-FF1C1A07928A}"/>
    <cellStyle name="Comma 3 2 5 2 2 2 4" xfId="9111" xr:uid="{B4D38F25-E02C-41B6-BF36-ECA23BBD38EC}"/>
    <cellStyle name="Comma 3 2 5 2 2 3" xfId="9112" xr:uid="{FD314312-4CCE-4BB2-88C8-50240BA7F8B1}"/>
    <cellStyle name="Comma 3 2 5 2 2 3 2" xfId="9113" xr:uid="{58EE9E74-4BD7-4D2E-9202-96F78DB56C18}"/>
    <cellStyle name="Comma 3 2 5 2 2 3 3" xfId="9114" xr:uid="{F7D6EC26-32C3-4FAD-971D-E164C50E195E}"/>
    <cellStyle name="Comma 3 2 5 2 2 4" xfId="9115" xr:uid="{5B1D4677-26FE-4199-834A-5CE10B65E47F}"/>
    <cellStyle name="Comma 3 2 5 2 2 5" xfId="9116" xr:uid="{D66F2231-81C7-4D9B-BBD0-EAA1F901CEE5}"/>
    <cellStyle name="Comma 3 2 5 2 3" xfId="9117" xr:uid="{F579E2B9-985D-4298-BCE0-1C4D254DDE8D}"/>
    <cellStyle name="Comma 3 2 5 2 3 2" xfId="9118" xr:uid="{C95716E5-0EE8-4F7E-A9F0-0F38E3A42267}"/>
    <cellStyle name="Comma 3 2 5 2 3 2 2" xfId="9119" xr:uid="{285EFEB8-F4E0-4FFE-9DC4-E6DC590F817F}"/>
    <cellStyle name="Comma 3 2 5 2 3 2 3" xfId="9120" xr:uid="{5B1454A0-5926-4CED-B9D0-F512EFF956B6}"/>
    <cellStyle name="Comma 3 2 5 2 3 3" xfId="9121" xr:uid="{CD5193B2-2470-4898-8855-0445B61095E8}"/>
    <cellStyle name="Comma 3 2 5 2 3 4" xfId="9122" xr:uid="{2F20CC99-CD0B-40F6-B58A-5BDF9B3BE526}"/>
    <cellStyle name="Comma 3 2 5 2 4" xfId="9123" xr:uid="{AF70B1BB-B1B3-4163-8503-12DBBF0D3107}"/>
    <cellStyle name="Comma 3 2 5 2 4 2" xfId="9124" xr:uid="{DD68414C-1F32-444E-BC75-088680BE3728}"/>
    <cellStyle name="Comma 3 2 5 2 4 3" xfId="9125" xr:uid="{2C647755-0914-477E-8C00-7C650E2F1AFD}"/>
    <cellStyle name="Comma 3 2 5 2 5" xfId="9126" xr:uid="{10FDA965-31A6-4658-A8F0-95A1438C8F34}"/>
    <cellStyle name="Comma 3 2 5 2 6" xfId="9127" xr:uid="{C3B74F94-AD18-44B8-B3A1-00A3301FE4F8}"/>
    <cellStyle name="Comma 3 2 5 3" xfId="9128" xr:uid="{4EA52A66-242C-4A11-80E1-2DAC6BA1B72B}"/>
    <cellStyle name="Comma 3 2 5 3 2" xfId="9129" xr:uid="{DF835686-E361-4986-BFE7-9C664F25B6E4}"/>
    <cellStyle name="Comma 3 2 5 3 2 2" xfId="9130" xr:uid="{575C58FA-1B73-4750-93C9-56DAF3A5749D}"/>
    <cellStyle name="Comma 3 2 5 3 2 2 2" xfId="9131" xr:uid="{1008A9E6-215E-4117-A6F5-0D03F20C450B}"/>
    <cellStyle name="Comma 3 2 5 3 2 2 3" xfId="9132" xr:uid="{922D8327-A45E-4A48-A786-9B08FE09E011}"/>
    <cellStyle name="Comma 3 2 5 3 2 3" xfId="9133" xr:uid="{D5028707-21C8-4C58-AAE7-6CC408DA032F}"/>
    <cellStyle name="Comma 3 2 5 3 2 4" xfId="9134" xr:uid="{F8905430-2B46-4913-85AA-95DC4690D126}"/>
    <cellStyle name="Comma 3 2 5 3 3" xfId="9135" xr:uid="{01B9448D-8AA6-4655-9682-474959FDB0B7}"/>
    <cellStyle name="Comma 3 2 5 3 3 2" xfId="9136" xr:uid="{703B655F-539F-49AA-BD2E-F09ACF8497AD}"/>
    <cellStyle name="Comma 3 2 5 3 3 3" xfId="9137" xr:uid="{DDF79FC8-A025-4485-9F46-45BFA40195B9}"/>
    <cellStyle name="Comma 3 2 5 3 4" xfId="9138" xr:uid="{2D9E2C03-56E2-4FDA-91CF-026BF63628FD}"/>
    <cellStyle name="Comma 3 2 5 3 5" xfId="9139" xr:uid="{E479E0F4-EC5D-42E3-BECB-8436F1713AE3}"/>
    <cellStyle name="Comma 3 2 5 4" xfId="9140" xr:uid="{5FBF46F1-3B6B-4A23-88BC-9EF79772A946}"/>
    <cellStyle name="Comma 3 2 5 4 2" xfId="9141" xr:uid="{6F805AC8-5C58-4B18-9108-BAD7DD224165}"/>
    <cellStyle name="Comma 3 2 5 4 2 2" xfId="9142" xr:uid="{40D988D0-ACBF-4402-904B-C1915B9E7749}"/>
    <cellStyle name="Comma 3 2 5 4 2 3" xfId="9143" xr:uid="{4ED13065-282D-4DDE-9230-4FDE6ABE31E9}"/>
    <cellStyle name="Comma 3 2 5 4 3" xfId="9144" xr:uid="{2BA5E36E-33E0-47A1-B34D-452C477DF7B2}"/>
    <cellStyle name="Comma 3 2 5 4 4" xfId="9145" xr:uid="{371CD134-8378-420A-A4A2-8A82ED325A69}"/>
    <cellStyle name="Comma 3 2 5 5" xfId="9146" xr:uid="{B7FAF012-61ED-45AD-86EC-401040111E10}"/>
    <cellStyle name="Comma 3 2 5 5 2" xfId="9147" xr:uid="{9A721299-5F9F-4F60-B48B-BBBC2135AF95}"/>
    <cellStyle name="Comma 3 2 5 5 3" xfId="9148" xr:uid="{9D729B7B-76C9-483D-B10A-9D55179D8A0C}"/>
    <cellStyle name="Comma 3 2 5 6" xfId="9149" xr:uid="{EF823E7B-ED25-4D28-9E1F-16AC1FB006E7}"/>
    <cellStyle name="Comma 3 2 5 7" xfId="9150" xr:uid="{36A0D926-E6C9-47C5-BA67-339D18B9CF9B}"/>
    <cellStyle name="Comma 3 2 5 8" xfId="9151" xr:uid="{CBB40A4D-C3BA-4EF9-907F-7F02A4224918}"/>
    <cellStyle name="Comma 3 2 6" xfId="9152" xr:uid="{B0FB4DC5-6BD4-4C91-B43D-E6487B516B88}"/>
    <cellStyle name="Comma 3 2 6 2" xfId="9153" xr:uid="{D8F4C01B-34B4-4E9F-B337-F92EDFED9BAB}"/>
    <cellStyle name="Comma 3 2 6 3" xfId="9154" xr:uid="{B9FDC6EA-397C-4656-955C-7ADE678321F7}"/>
    <cellStyle name="Comma 3 2 6 4" xfId="9155" xr:uid="{654CCABC-0935-4AE6-9532-7BEB25FCC9F8}"/>
    <cellStyle name="Comma 3 2 7" xfId="9156" xr:uid="{E5C7D9F6-81B3-4CFD-819B-543CF1A9263C}"/>
    <cellStyle name="Comma 3 2 7 2" xfId="9157" xr:uid="{54748A38-6022-41C4-B334-F2A13123D3D3}"/>
    <cellStyle name="Comma 3 2 7 3" xfId="9158" xr:uid="{BF7C8DB0-5673-4421-9381-9FA50E74F5E5}"/>
    <cellStyle name="Comma 3 2 7 4" xfId="9159" xr:uid="{80E066FB-47E6-4AA5-ABAC-0A7CBBAE7DF2}"/>
    <cellStyle name="Comma 3 2 8" xfId="9160" xr:uid="{C356497E-47CD-4836-91E4-A64B11C20200}"/>
    <cellStyle name="Comma 3 2 8 2" xfId="9161" xr:uid="{E7BD5607-FB61-46AF-87AE-C298AD8060E5}"/>
    <cellStyle name="Comma 3 2 8 3" xfId="9162" xr:uid="{701E0A7F-99A1-4FE0-8882-C5E264FF3074}"/>
    <cellStyle name="Comma 3 2 9" xfId="9163" xr:uid="{CED9392E-97D5-4267-9272-65BC116F529E}"/>
    <cellStyle name="Comma 3 2 9 2" xfId="9164" xr:uid="{B5386928-7589-4204-99BD-53E0D98F0C13}"/>
    <cellStyle name="Comma 3 3" xfId="9165" xr:uid="{E9DB7CB3-5D83-4EC4-8475-A358742B601C}"/>
    <cellStyle name="Comma 3 3 10" xfId="9166" xr:uid="{1F77834D-FA7A-49C6-824D-A80E3AC7D1EE}"/>
    <cellStyle name="Comma 3 3 11" xfId="9167" xr:uid="{CD43312C-1A39-4B27-8266-059E1EE18184}"/>
    <cellStyle name="Comma 3 3 2" xfId="9168" xr:uid="{3AA7D5C4-9D62-4287-BD59-D61CD6A72E55}"/>
    <cellStyle name="Comma 3 3 2 2" xfId="9169" xr:uid="{ECDD5564-5598-4933-8280-D6BE4595C5AF}"/>
    <cellStyle name="Comma 3 3 2 2 2" xfId="9170" xr:uid="{1DD1D3D8-D0D8-44FA-ACED-89232FE7427C}"/>
    <cellStyle name="Comma 3 3 2 2 3" xfId="9171" xr:uid="{2CDC89F9-ECE5-40DE-99AC-FEC0895850EB}"/>
    <cellStyle name="Comma 3 3 2 2 4" xfId="9172" xr:uid="{C68C37B3-25A5-431F-9906-2CEE787D2358}"/>
    <cellStyle name="Comma 3 3 2 3" xfId="9173" xr:uid="{9AB99E5E-5E73-46DD-AB8E-F10F628ACE83}"/>
    <cellStyle name="Comma 3 3 2 4" xfId="9174" xr:uid="{2984203D-FE47-4A52-AC88-31087EE53CA7}"/>
    <cellStyle name="Comma 3 3 2 5" xfId="9175" xr:uid="{3E4C8E50-088C-42A5-ADED-F02B1D00D7E9}"/>
    <cellStyle name="Comma 3 3 2 6" xfId="9176" xr:uid="{6FE6B2D7-7D62-4571-AEE5-E982839E22F7}"/>
    <cellStyle name="Comma 3 3 3" xfId="9177" xr:uid="{DB3DBF41-08A0-4077-A7FA-38DEB36673E0}"/>
    <cellStyle name="Comma 3 3 3 2" xfId="9178" xr:uid="{49981586-82A1-4AED-8C6B-5E86F260F372}"/>
    <cellStyle name="Comma 3 3 3 2 2" xfId="9179" xr:uid="{B30511D9-7255-445D-B588-C18BA3364559}"/>
    <cellStyle name="Comma 3 3 3 2 2 2" xfId="9180" xr:uid="{F37F9329-B6C0-4004-89BE-43763C2DC322}"/>
    <cellStyle name="Comma 3 3 3 2 2 2 2" xfId="9181" xr:uid="{F4265C29-31C4-42FB-893A-2B989DCD525A}"/>
    <cellStyle name="Comma 3 3 3 2 2 2 2 2" xfId="9182" xr:uid="{66F32422-AC34-4119-A040-5E5FD10881F4}"/>
    <cellStyle name="Comma 3 3 3 2 2 2 2 3" xfId="9183" xr:uid="{B06974FF-0A11-40C9-8DC2-8CF3C45EE5CD}"/>
    <cellStyle name="Comma 3 3 3 2 2 2 3" xfId="9184" xr:uid="{85CDDDAB-370A-40A7-8699-FE3B327E9EE0}"/>
    <cellStyle name="Comma 3 3 3 2 2 2 4" xfId="9185" xr:uid="{5F740B3D-7222-4694-9942-2D339CD30410}"/>
    <cellStyle name="Comma 3 3 3 2 2 3" xfId="9186" xr:uid="{E72E46B8-6832-4A0E-A857-9EFBC2DC34D4}"/>
    <cellStyle name="Comma 3 3 3 2 2 3 2" xfId="9187" xr:uid="{E735DD6B-9D35-4E9B-9469-DC3E335EDC30}"/>
    <cellStyle name="Comma 3 3 3 2 2 3 3" xfId="9188" xr:uid="{C6876B95-3718-477F-8CF8-8BCCED9BD4D1}"/>
    <cellStyle name="Comma 3 3 3 2 2 4" xfId="9189" xr:uid="{58FE2CDA-2134-4BE7-B63D-5CCC3D5F90B8}"/>
    <cellStyle name="Comma 3 3 3 2 2 5" xfId="9190" xr:uid="{15E43E8F-299B-4047-8E5B-417095E6BAAD}"/>
    <cellStyle name="Comma 3 3 3 2 3" xfId="9191" xr:uid="{D1D76FB4-5919-4ED3-AF53-364CB7689491}"/>
    <cellStyle name="Comma 3 3 3 2 3 2" xfId="9192" xr:uid="{40779E4B-8664-4D6A-B750-6B68F9A94D7C}"/>
    <cellStyle name="Comma 3 3 3 2 3 2 2" xfId="9193" xr:uid="{55DA5371-D4B8-4ADB-A7FE-A1721623F127}"/>
    <cellStyle name="Comma 3 3 3 2 3 2 3" xfId="9194" xr:uid="{21967069-6AD6-426E-85A9-06F00D696737}"/>
    <cellStyle name="Comma 3 3 3 2 3 3" xfId="9195" xr:uid="{57BEEAF4-67AA-4F8F-A933-381D331EA22F}"/>
    <cellStyle name="Comma 3 3 3 2 3 4" xfId="9196" xr:uid="{51A6378C-929E-4AED-9B87-05FB1AF9D022}"/>
    <cellStyle name="Comma 3 3 3 2 4" xfId="9197" xr:uid="{E987D27A-D88C-4A53-BC88-D2C089F25FE3}"/>
    <cellStyle name="Comma 3 3 3 2 4 2" xfId="9198" xr:uid="{BEA0C7A0-02CA-4EA9-9A9B-946456130F52}"/>
    <cellStyle name="Comma 3 3 3 2 4 3" xfId="9199" xr:uid="{C52934D4-4AF2-4077-B180-22C31828F2E8}"/>
    <cellStyle name="Comma 3 3 3 2 5" xfId="9200" xr:uid="{56BDA90F-5694-4D7C-A1CF-D8B9B7553C70}"/>
    <cellStyle name="Comma 3 3 3 2 6" xfId="9201" xr:uid="{CFB66E8B-BC60-4EE8-BBBC-E33A5D85BD4E}"/>
    <cellStyle name="Comma 3 3 3 3" xfId="9202" xr:uid="{267F9E89-F4B8-4927-9DE7-F5BC2519B405}"/>
    <cellStyle name="Comma 3 3 3 3 2" xfId="9203" xr:uid="{74167016-9C09-44F3-8F73-5EEDC9D06EA8}"/>
    <cellStyle name="Comma 3 3 3 3 2 2" xfId="9204" xr:uid="{D1D83552-E99F-49B6-BD27-3FAEB45DC7FF}"/>
    <cellStyle name="Comma 3 3 3 3 2 2 2" xfId="9205" xr:uid="{75825B37-2FF9-4AC2-880E-B9D853579CEE}"/>
    <cellStyle name="Comma 3 3 3 3 2 2 3" xfId="9206" xr:uid="{312905C8-A148-4514-8FE0-2E191DFA9EB9}"/>
    <cellStyle name="Comma 3 3 3 3 2 3" xfId="9207" xr:uid="{C6CF57CF-51CC-4985-94B8-3E31BA06B7A0}"/>
    <cellStyle name="Comma 3 3 3 3 2 4" xfId="9208" xr:uid="{C089F137-108E-45EA-8157-7096D355A96A}"/>
    <cellStyle name="Comma 3 3 3 3 3" xfId="9209" xr:uid="{524935D7-CAD1-41AC-BAB3-66B09121C69D}"/>
    <cellStyle name="Comma 3 3 3 3 3 2" xfId="9210" xr:uid="{9BCD9209-5FB0-4460-8793-FB1704E57DC6}"/>
    <cellStyle name="Comma 3 3 3 3 3 3" xfId="9211" xr:uid="{BDFD97C0-160B-49DF-8517-0BC6E050EEE1}"/>
    <cellStyle name="Comma 3 3 3 3 4" xfId="9212" xr:uid="{329C8C84-5C2A-4375-A4EB-241B72754031}"/>
    <cellStyle name="Comma 3 3 3 3 5" xfId="9213" xr:uid="{330BAF1C-8472-4CEB-AB13-78B8A5CBEAC9}"/>
    <cellStyle name="Comma 3 3 3 4" xfId="9214" xr:uid="{CAE55793-D2C3-49AA-AD5C-BAE523C2D74A}"/>
    <cellStyle name="Comma 3 3 3 4 2" xfId="9215" xr:uid="{EA69D8B6-00ED-446F-88D1-FCAA2D15A91B}"/>
    <cellStyle name="Comma 3 3 3 4 2 2" xfId="9216" xr:uid="{56DB8198-3575-4556-983B-2A1749118E70}"/>
    <cellStyle name="Comma 3 3 3 4 2 3" xfId="9217" xr:uid="{B45F977B-F48D-4353-91F3-292F2BAA8B37}"/>
    <cellStyle name="Comma 3 3 3 4 3" xfId="9218" xr:uid="{2F05494C-E674-4004-B4AF-80DC4D1192F3}"/>
    <cellStyle name="Comma 3 3 3 4 4" xfId="9219" xr:uid="{A0499204-0480-45C0-A959-FABBC07433B2}"/>
    <cellStyle name="Comma 3 3 3 5" xfId="9220" xr:uid="{1FE7E10B-41CB-4A70-ACDD-2F6EF3FDC3CB}"/>
    <cellStyle name="Comma 3 3 3 5 2" xfId="9221" xr:uid="{9D73C05C-1088-464B-8865-C5BBED98B3FB}"/>
    <cellStyle name="Comma 3 3 3 5 3" xfId="9222" xr:uid="{AA2DD507-30E6-4F77-839A-DBF04B179A42}"/>
    <cellStyle name="Comma 3 3 3 6" xfId="9223" xr:uid="{8BDADFD4-8AFF-4489-8E3E-D9A6C16248E1}"/>
    <cellStyle name="Comma 3 3 3 7" xfId="9224" xr:uid="{82538038-AD6D-4749-942B-9220D8ABC1DE}"/>
    <cellStyle name="Comma 3 3 3 8" xfId="9225" xr:uid="{90485994-22A1-424C-92BB-3DF391D00AB4}"/>
    <cellStyle name="Comma 3 3 3 9" xfId="9226" xr:uid="{B396DFFF-F2C9-4EAD-8128-7FC217A5D71A}"/>
    <cellStyle name="Comma 3 3 4" xfId="9227" xr:uid="{5D49A56C-5A34-41E7-AD15-9C2DC1F36446}"/>
    <cellStyle name="Comma 3 3 4 2" xfId="9228" xr:uid="{973DFB5E-8CE4-473A-82D7-2C94225280FD}"/>
    <cellStyle name="Comma 3 3 4 3" xfId="9229" xr:uid="{395A210B-9676-4DA8-AE2B-63536545ACA2}"/>
    <cellStyle name="Comma 3 3 4 4" xfId="9230" xr:uid="{FF6910B5-0623-4069-9183-DCBA290078D6}"/>
    <cellStyle name="Comma 3 3 5" xfId="9231" xr:uid="{4808325F-7137-4FDF-BD37-9AA70D8355C6}"/>
    <cellStyle name="Comma 3 3 5 2" xfId="9232" xr:uid="{2B876EF6-FE64-4CA4-AB2C-9F7CFBE3249E}"/>
    <cellStyle name="Comma 3 3 5 3" xfId="9233" xr:uid="{829A6538-51E3-467B-9CC7-1C62D390479A}"/>
    <cellStyle name="Comma 3 3 5 4" xfId="9234" xr:uid="{A83FE361-AC01-4767-B31F-CE0EAC912176}"/>
    <cellStyle name="Comma 3 3 6" xfId="9235" xr:uid="{00AB33D8-079D-44B7-AB7F-14F39C044334}"/>
    <cellStyle name="Comma 3 3 6 2" xfId="9236" xr:uid="{48F77BE5-9E08-4562-99A9-098E26F70D40}"/>
    <cellStyle name="Comma 3 3 6 3" xfId="9237" xr:uid="{17C2A7E7-827E-472E-A49D-04484637A392}"/>
    <cellStyle name="Comma 3 3 7" xfId="9238" xr:uid="{4870A433-203C-4D6A-A7BF-75CB5B920821}"/>
    <cellStyle name="Comma 3 3 8" xfId="9239" xr:uid="{43E64E69-4ADE-4532-BE52-63EDE0349A56}"/>
    <cellStyle name="Comma 3 3 8 2" xfId="9240" xr:uid="{A04372F3-8329-4B18-B875-1BE04255F2BF}"/>
    <cellStyle name="Comma 3 3 8 3" xfId="9241" xr:uid="{EC3DB092-D0DB-44D5-9933-3DEF4880535B}"/>
    <cellStyle name="Comma 3 3 9" xfId="9242" xr:uid="{41A89920-B095-4246-98C3-2B50D0189CB7}"/>
    <cellStyle name="Comma 3 4" xfId="9243" xr:uid="{634A8234-F655-4215-9638-AF691D0B125B}"/>
    <cellStyle name="Comma 3 4 2" xfId="9244" xr:uid="{4699D9BF-16B1-43B5-AE65-2F9ED86BD08A}"/>
    <cellStyle name="Comma 3 4 2 2" xfId="9245" xr:uid="{71E1EF49-447F-4A1C-9D93-FF75935EF5B4}"/>
    <cellStyle name="Comma 3 4 2 2 2" xfId="9246" xr:uid="{C68E8858-D4B7-47AB-8A94-6FE4A9197C35}"/>
    <cellStyle name="Comma 3 4 2 3" xfId="9247" xr:uid="{7F2215D7-70BF-4436-82DF-70B40711A851}"/>
    <cellStyle name="Comma 3 4 2 3 2" xfId="9248" xr:uid="{38E738FA-C475-494D-9A51-88D37A029DC4}"/>
    <cellStyle name="Comma 3 4 2 4" xfId="9249" xr:uid="{620123B4-BFF6-4597-B8C5-70D5E753D813}"/>
    <cellStyle name="Comma 3 4 2 5" xfId="9250" xr:uid="{DD5FC55F-096E-410F-8F99-AF27C5936DC2}"/>
    <cellStyle name="Comma 3 4 3" xfId="9251" xr:uid="{9642D0D4-673A-442D-8A14-D29211340586}"/>
    <cellStyle name="Comma 3 4 3 2" xfId="9252" xr:uid="{D8B8EC3D-2369-44A2-94EF-6F2E5F95A83F}"/>
    <cellStyle name="Comma 3 4 3 3" xfId="9253" xr:uid="{57EDBD1A-5D9B-4412-804C-4F3E2199136C}"/>
    <cellStyle name="Comma 3 4 3 4" xfId="9254" xr:uid="{DF2A0B05-D2DF-4117-B120-682DCA5E0343}"/>
    <cellStyle name="Comma 3 4 3 5" xfId="9255" xr:uid="{730158F4-97A7-46A3-AD14-DA4A650B68FB}"/>
    <cellStyle name="Comma 3 4 4" xfId="9256" xr:uid="{FB31A952-48EC-4227-BC81-57339E3675C6}"/>
    <cellStyle name="Comma 3 4 4 2" xfId="9257" xr:uid="{99C6DC02-729B-4587-8CA1-F3BDA8593854}"/>
    <cellStyle name="Comma 3 4 5" xfId="9258" xr:uid="{4BA16A09-50EF-462E-9369-01A3D8C960EF}"/>
    <cellStyle name="Comma 3 4 6" xfId="9259" xr:uid="{E20C0978-2C29-4073-9846-2682571A12FE}"/>
    <cellStyle name="Comma 3 4 7" xfId="9260" xr:uid="{A7013BAB-ADAE-4E20-93EA-92F408CD5E59}"/>
    <cellStyle name="Comma 3 5" xfId="9261" xr:uid="{CD9EF56A-F93D-4341-B174-4637B1D9B966}"/>
    <cellStyle name="Comma 3 5 2" xfId="9262" xr:uid="{453BF693-2A44-46DB-A001-C49DF692FE08}"/>
    <cellStyle name="Comma 3 5 2 2" xfId="9263" xr:uid="{CE0C56E5-B24D-4D55-9E78-2DFFB3071036}"/>
    <cellStyle name="Comma 3 5 3" xfId="9264" xr:uid="{049DA5B1-7B50-4ECD-9403-FC0BE5E3DA09}"/>
    <cellStyle name="Comma 3 5 4" xfId="9265" xr:uid="{B3E7D346-D43A-4DBE-86BF-96653BC59F27}"/>
    <cellStyle name="Comma 3 6" xfId="9266" xr:uid="{87673C01-11C1-4356-93CB-66F5C84F192A}"/>
    <cellStyle name="Comma 3 6 2" xfId="9267" xr:uid="{FD5A7424-D028-4BB4-9C3F-4CE60D6F8EB2}"/>
    <cellStyle name="Comma 3 6 2 2" xfId="9268" xr:uid="{A2F50C29-1AFB-4F63-AE13-38D787236DDB}"/>
    <cellStyle name="Comma 3 6 2 2 2" xfId="9269" xr:uid="{3A80DE9F-350A-4664-96E4-9F6046C68AAC}"/>
    <cellStyle name="Comma 3 6 2 2 2 2" xfId="9270" xr:uid="{87B3348A-E60A-42E4-A282-5DA20CF09CCD}"/>
    <cellStyle name="Comma 3 6 2 2 2 2 2" xfId="9271" xr:uid="{7AFFB06D-4C29-401A-BA58-B7809FD042D0}"/>
    <cellStyle name="Comma 3 6 2 2 2 2 3" xfId="9272" xr:uid="{0BCAAEAE-8778-4B13-9ABF-70E748DAA9A8}"/>
    <cellStyle name="Comma 3 6 2 2 2 3" xfId="9273" xr:uid="{2A0227B7-6BCB-4DE9-BC8E-17E95EE30583}"/>
    <cellStyle name="Comma 3 6 2 2 2 4" xfId="9274" xr:uid="{64777A59-8BAF-40B4-AA2E-9FC66FD91F28}"/>
    <cellStyle name="Comma 3 6 2 2 3" xfId="9275" xr:uid="{EE69AF0E-BBE0-4640-9675-0D3CC19189F0}"/>
    <cellStyle name="Comma 3 6 2 2 3 2" xfId="9276" xr:uid="{6704E183-0820-4DC0-9782-C2087BE97B14}"/>
    <cellStyle name="Comma 3 6 2 2 3 3" xfId="9277" xr:uid="{5D3C1246-A8FC-4E73-9046-8E9CAF8D44EA}"/>
    <cellStyle name="Comma 3 6 2 2 4" xfId="9278" xr:uid="{3801B719-9BD9-4390-BE13-0AC738008501}"/>
    <cellStyle name="Comma 3 6 2 2 5" xfId="9279" xr:uid="{28AA12C3-54F9-4072-8539-C2EF23F1BC38}"/>
    <cellStyle name="Comma 3 6 2 3" xfId="9280" xr:uid="{DA0E3DA1-88C4-400B-BBC9-32AB93357821}"/>
    <cellStyle name="Comma 3 6 2 3 2" xfId="9281" xr:uid="{E1590ECB-3867-47A5-B3A1-FCE9C1358BEC}"/>
    <cellStyle name="Comma 3 6 2 3 2 2" xfId="9282" xr:uid="{8C9E5829-D063-4CC3-902C-33513AC327AA}"/>
    <cellStyle name="Comma 3 6 2 3 2 3" xfId="9283" xr:uid="{A2CC8D41-A04C-45CE-A895-26A2F6904A54}"/>
    <cellStyle name="Comma 3 6 2 3 3" xfId="9284" xr:uid="{1F423818-0F41-4BF6-BE64-2FE7AC7C5CC0}"/>
    <cellStyle name="Comma 3 6 2 3 4" xfId="9285" xr:uid="{436C659A-0ACF-42B4-8313-086F92FBB228}"/>
    <cellStyle name="Comma 3 6 2 4" xfId="9286" xr:uid="{337BD6F0-8288-40EC-9AEA-15E003BE79BA}"/>
    <cellStyle name="Comma 3 6 2 4 2" xfId="9287" xr:uid="{4858596D-390C-4C30-A29E-FAC0538E4824}"/>
    <cellStyle name="Comma 3 6 2 4 3" xfId="9288" xr:uid="{044994A3-1F89-4D3B-9A72-08A010965D4F}"/>
    <cellStyle name="Comma 3 6 2 5" xfId="9289" xr:uid="{7B788133-EB6C-4145-A29F-2297FAC14926}"/>
    <cellStyle name="Comma 3 6 2 6" xfId="9290" xr:uid="{9E786B76-7D79-42EA-8DE5-9952F73ED74B}"/>
    <cellStyle name="Comma 3 6 2 7" xfId="9291" xr:uid="{347399AE-2AD2-487E-B19C-2D2B303BF9DA}"/>
    <cellStyle name="Comma 3 6 2 8" xfId="9292" xr:uid="{6F2C941A-C9C5-47D2-BDC0-6637F8D6C9F3}"/>
    <cellStyle name="Comma 3 6 3" xfId="9293" xr:uid="{BFB6F752-ECEA-4BC1-AB52-1C1C876D1C6E}"/>
    <cellStyle name="Comma 3 6 3 2" xfId="9294" xr:uid="{6BAF69B7-806B-4192-9F8D-31BC64D1E46D}"/>
    <cellStyle name="Comma 3 6 3 2 2" xfId="9295" xr:uid="{C35F611D-5B9D-4DA0-A1C4-41782A0C3136}"/>
    <cellStyle name="Comma 3 6 3 2 2 2" xfId="9296" xr:uid="{12BCC598-2C02-4390-9218-2DEB87D3FABD}"/>
    <cellStyle name="Comma 3 6 3 2 2 3" xfId="9297" xr:uid="{552D32AC-B349-4F10-8095-F284AFA726D3}"/>
    <cellStyle name="Comma 3 6 3 2 3" xfId="9298" xr:uid="{6D9058E7-378D-4E95-AACB-95EFC50D3FB7}"/>
    <cellStyle name="Comma 3 6 3 2 4" xfId="9299" xr:uid="{1EF40825-1BB2-4C96-A4CA-438C791EAC7C}"/>
    <cellStyle name="Comma 3 6 3 3" xfId="9300" xr:uid="{C45F0D32-F2E3-4DB3-9FF9-C133DC145A9D}"/>
    <cellStyle name="Comma 3 6 3 3 2" xfId="9301" xr:uid="{FABD5806-7CC3-4A3E-A099-954EF89C4611}"/>
    <cellStyle name="Comma 3 6 3 3 3" xfId="9302" xr:uid="{AFEE6CCC-13D7-40F3-9B11-C68B42EDC01A}"/>
    <cellStyle name="Comma 3 6 3 4" xfId="9303" xr:uid="{3C648CF5-4784-4C1F-8269-CD401455E744}"/>
    <cellStyle name="Comma 3 6 3 5" xfId="9304" xr:uid="{4EB7530D-0A69-4D88-9344-B8B330B599C0}"/>
    <cellStyle name="Comma 3 6 4" xfId="9305" xr:uid="{4F361E70-DD90-47E5-A9E4-FACD7BAB743D}"/>
    <cellStyle name="Comma 3 6 4 2" xfId="9306" xr:uid="{8794F05D-E3F9-46CB-9EE3-DD95D21A6284}"/>
    <cellStyle name="Comma 3 6 4 2 2" xfId="9307" xr:uid="{010A2882-FD4A-4A04-B868-EAB806EB18A1}"/>
    <cellStyle name="Comma 3 6 4 2 3" xfId="9308" xr:uid="{925ECF29-593C-479C-9893-4804875CB7C9}"/>
    <cellStyle name="Comma 3 6 4 3" xfId="9309" xr:uid="{57FE6C70-D96F-4270-90D4-867E06AF1F0B}"/>
    <cellStyle name="Comma 3 6 4 4" xfId="9310" xr:uid="{0C2644A2-4720-4F82-AD77-33521D0238A4}"/>
    <cellStyle name="Comma 3 6 5" xfId="9311" xr:uid="{84867A37-47A8-4D36-9CDD-B8A6014905EE}"/>
    <cellStyle name="Comma 3 6 5 2" xfId="9312" xr:uid="{7AB92888-C755-4CB5-9E0E-70C08174CEB3}"/>
    <cellStyle name="Comma 3 6 5 3" xfId="9313" xr:uid="{E6AB1D9B-4B31-4252-B29A-22EC49C138A2}"/>
    <cellStyle name="Comma 3 6 6" xfId="9314" xr:uid="{8B12650D-86C7-4762-8B40-8AF71BAEDFBE}"/>
    <cellStyle name="Comma 3 6 7" xfId="9315" xr:uid="{899C8C82-65C7-4952-8860-D83A886F2AF0}"/>
    <cellStyle name="Comma 3 6 8" xfId="9316" xr:uid="{08158FC7-8E3E-4F64-B34F-7854543630E1}"/>
    <cellStyle name="Comma 3 6 9" xfId="9317" xr:uid="{784B1776-C1D8-4B5B-A02C-5499F18EC259}"/>
    <cellStyle name="Comma 3 7" xfId="9318" xr:uid="{909F0ACF-4106-4172-915A-7106FED83CC2}"/>
    <cellStyle name="Comma 3 7 2" xfId="9319" xr:uid="{5650FE8D-A8AB-4885-A1F3-0406FCCDDAB6}"/>
    <cellStyle name="Comma 3 7 3" xfId="9320" xr:uid="{2F8578BB-D891-4D94-8C24-45DAA5D7558E}"/>
    <cellStyle name="Comma 3 7 4" xfId="9321" xr:uid="{24E54D68-7AD3-4708-9F91-6755004B9CB2}"/>
    <cellStyle name="Comma 3 7 5" xfId="9322" xr:uid="{BBA072B1-A2D4-4C3A-A3EB-151C9E07D1C7}"/>
    <cellStyle name="Comma 3 8" xfId="9323" xr:uid="{59B6EF96-FE04-47F3-917B-BFC9073BD8EE}"/>
    <cellStyle name="Comma 3 8 2" xfId="9324" xr:uid="{B5CC485A-1FC5-4623-A266-F04E95C2D19F}"/>
    <cellStyle name="Comma 3 9" xfId="9325" xr:uid="{3963FA47-F50F-4DDE-B356-FFA87F8C71C1}"/>
    <cellStyle name="Comma 3 9 2" xfId="9326" xr:uid="{EF072237-0177-44FB-95FE-1181D4C150C5}"/>
    <cellStyle name="Comma 3 9 3" xfId="9327" xr:uid="{764D505C-3CD6-4C88-8000-1EE55E7CC791}"/>
    <cellStyle name="Comma 3 9 4" xfId="9328" xr:uid="{FB9C17E4-BD2C-4703-8D89-242EB55E2D07}"/>
    <cellStyle name="Comma 3_Actual" xfId="9329" xr:uid="{D50D8C3D-310E-45C9-9678-1BA751C5F01E}"/>
    <cellStyle name="Comma 30" xfId="9330" xr:uid="{82837218-840A-411E-A2FB-501557E7FA6F}"/>
    <cellStyle name="Comma 30 10" xfId="9331" xr:uid="{54E62AC7-EBF0-468A-A65B-1CDA08A489C3}"/>
    <cellStyle name="Comma 30 2" xfId="9332" xr:uid="{6B49940C-5736-4670-B8C9-74947FBD6CE7}"/>
    <cellStyle name="Comma 30 2 2" xfId="9333" xr:uid="{593A1AE2-2B81-4484-8DB1-E97E0088B5D8}"/>
    <cellStyle name="Comma 30 2 2 2" xfId="9334" xr:uid="{F796F490-B026-4E84-9036-5AC46CAAB60C}"/>
    <cellStyle name="Comma 30 2 3" xfId="9335" xr:uid="{B9203618-1E06-453C-A579-179D51A4C19A}"/>
    <cellStyle name="Comma 30 2 3 2" xfId="9336" xr:uid="{F34B27CE-8AE8-4D4A-A651-16F96A6E9597}"/>
    <cellStyle name="Comma 30 2 4" xfId="9337" xr:uid="{10466530-1CE0-43C7-B180-1D987D39E7AA}"/>
    <cellStyle name="Comma 30 3" xfId="9338" xr:uid="{DB338F9C-35BA-421C-B168-D183217959DB}"/>
    <cellStyle name="Comma 30 3 2" xfId="9339" xr:uid="{718F4902-44C7-4189-B3CB-1B265D2BAA36}"/>
    <cellStyle name="Comma 30 3 3" xfId="9340" xr:uid="{D6CC775F-0FF6-4926-B65C-44E5C165E820}"/>
    <cellStyle name="Comma 30 4" xfId="9341" xr:uid="{538C10EF-D29D-4D6B-87B2-416F17B20F70}"/>
    <cellStyle name="Comma 30 4 2" xfId="9342" xr:uid="{150F3F0C-6ECF-4B00-9ED6-57371BF485A4}"/>
    <cellStyle name="Comma 30 4 3" xfId="9343" xr:uid="{F75B047A-9BFA-4562-8601-854E37224994}"/>
    <cellStyle name="Comma 30 5" xfId="9344" xr:uid="{70018798-D421-41D2-822B-708850CA8A6F}"/>
    <cellStyle name="Comma 30 5 2" xfId="9345" xr:uid="{58F27909-5E53-408D-8FD8-FC89E6AA14FF}"/>
    <cellStyle name="Comma 30 6" xfId="9346" xr:uid="{CC983069-3CAE-4F2A-92AA-5B11F8CF58E4}"/>
    <cellStyle name="Comma 30 6 2" xfId="9347" xr:uid="{5F2CA875-DDD0-4A88-802F-3FACB886B0DE}"/>
    <cellStyle name="Comma 30 7" xfId="9348" xr:uid="{ACB35941-4624-4C96-A048-7E195C54C555}"/>
    <cellStyle name="Comma 30 7 2" xfId="9349" xr:uid="{72131B9D-0C0F-410E-9420-2F59AAE0DCA9}"/>
    <cellStyle name="Comma 30 8" xfId="9350" xr:uid="{7C220238-B6AD-4696-85BF-F682AE275E5F}"/>
    <cellStyle name="Comma 30 9" xfId="9351" xr:uid="{2AB22F61-F2CF-44B3-A1FA-C6515458B85F}"/>
    <cellStyle name="Comma 31" xfId="9352" xr:uid="{56299A1D-3DF0-4E61-88B2-FC7C595D55C6}"/>
    <cellStyle name="Comma 31 10" xfId="9353" xr:uid="{47726689-1091-4E24-849C-147982DECB45}"/>
    <cellStyle name="Comma 31 2" xfId="9354" xr:uid="{4EEADD51-E0EF-428B-957D-5CC9B7564755}"/>
    <cellStyle name="Comma 31 2 2" xfId="9355" xr:uid="{B13B8AA4-7095-4AAA-9301-4AAAB72AEE0B}"/>
    <cellStyle name="Comma 31 2 2 2" xfId="9356" xr:uid="{5E28998F-4344-4B07-9A11-9D8E517A695C}"/>
    <cellStyle name="Comma 31 2 3" xfId="9357" xr:uid="{FABE575B-CBC5-46A1-BE25-8F2A49453415}"/>
    <cellStyle name="Comma 31 2 4" xfId="9358" xr:uid="{AD2BD6BB-B921-4927-9504-F9824D6DC1A0}"/>
    <cellStyle name="Comma 31 3" xfId="9359" xr:uid="{B6C253BB-7E4D-4B8B-AE32-33E8AE182230}"/>
    <cellStyle name="Comma 31 3 2" xfId="9360" xr:uid="{77869D26-3217-4F1A-9469-9BA3171FE0D3}"/>
    <cellStyle name="Comma 31 3 3" xfId="9361" xr:uid="{B85C24ED-AB92-41C5-BEDA-65B554EB900A}"/>
    <cellStyle name="Comma 31 4" xfId="9362" xr:uid="{4BE1B624-467C-483E-8183-3488E8018746}"/>
    <cellStyle name="Comma 31 4 2" xfId="9363" xr:uid="{8BD6AA82-C734-40B1-B71E-E2FEE8EE04D8}"/>
    <cellStyle name="Comma 31 4 3" xfId="9364" xr:uid="{B04B715A-EC20-4E42-89B3-842DF056B23A}"/>
    <cellStyle name="Comma 31 5" xfId="9365" xr:uid="{76C0ED3B-3D09-4CA3-84E1-3F3CD293EC8F}"/>
    <cellStyle name="Comma 31 5 2" xfId="9366" xr:uid="{A26D0FC4-DD7C-42A2-BA9D-7E1334A97F2A}"/>
    <cellStyle name="Comma 31 6" xfId="9367" xr:uid="{BB59E894-3706-4E68-B167-E7464A42B780}"/>
    <cellStyle name="Comma 31 6 2" xfId="9368" xr:uid="{4AEB5D8F-3D37-4E8E-A7F4-074488799958}"/>
    <cellStyle name="Comma 31 7" xfId="9369" xr:uid="{2674C6BC-25B1-4ABA-9CA9-9887B399CAA0}"/>
    <cellStyle name="Comma 31 7 2" xfId="9370" xr:uid="{73D6BA61-1B5E-4525-8F87-1C976B6F3674}"/>
    <cellStyle name="Comma 31 8" xfId="9371" xr:uid="{7DF51CFC-1B92-47F5-A010-00E056DB8CBA}"/>
    <cellStyle name="Comma 31 9" xfId="9372" xr:uid="{5A215BB9-E7FB-45D4-9E6E-770871051091}"/>
    <cellStyle name="Comma 32" xfId="9373" xr:uid="{E554653E-DB9D-48D5-AEE8-E0902F9EE59D}"/>
    <cellStyle name="Comma 32 2" xfId="9374" xr:uid="{8624E5E8-C4B6-474C-8B79-05284A1B6794}"/>
    <cellStyle name="Comma 32 2 2" xfId="9375" xr:uid="{F82F2AAC-1D18-4AD3-BEF9-8BDDA75655BF}"/>
    <cellStyle name="Comma 32 3" xfId="9376" xr:uid="{CFE4DBD0-2783-4159-97BA-A7CF63E6C48C}"/>
    <cellStyle name="Comma 32 3 2" xfId="9377" xr:uid="{4846AADC-1E7F-452F-BA32-2E4994E80D2F}"/>
    <cellStyle name="Comma 32 4" xfId="9378" xr:uid="{44B02CC1-7004-4D93-A626-9D44D7585DFB}"/>
    <cellStyle name="Comma 33" xfId="9379" xr:uid="{D333E35A-177B-4A71-BFEF-F8E1BAFB5A52}"/>
    <cellStyle name="Comma 33 2" xfId="9380" xr:uid="{1558EA7C-E010-4C75-90BB-0EFBD7AF42D3}"/>
    <cellStyle name="Comma 33 2 2" xfId="9381" xr:uid="{C3225BE2-004B-4683-933E-E276186BD47A}"/>
    <cellStyle name="Comma 33 2 2 2" xfId="9382" xr:uid="{88EC8655-7914-419A-AE85-BC8BB8B80817}"/>
    <cellStyle name="Comma 33 2 2 2 2" xfId="9383" xr:uid="{2BC6E4CB-BBD2-432D-991E-125F112E450D}"/>
    <cellStyle name="Comma 33 2 2 2 2 2" xfId="9384" xr:uid="{9459180E-1F68-4117-9DC6-3EFDA2856609}"/>
    <cellStyle name="Comma 33 2 2 2 3" xfId="9385" xr:uid="{FEC49C62-72EC-4414-B1C5-8614106DFA17}"/>
    <cellStyle name="Comma 33 2 2 3" xfId="9386" xr:uid="{85C92651-7E0F-4139-893D-B891E919E6EC}"/>
    <cellStyle name="Comma 33 2 3" xfId="9387" xr:uid="{69687F51-7069-4E81-980F-C775EF74839B}"/>
    <cellStyle name="Comma 33 2 4" xfId="9388" xr:uid="{17A9CC04-77E6-44FC-B143-DB92A2EB5383}"/>
    <cellStyle name="Comma 33 3" xfId="9389" xr:uid="{4DCB4FF1-F8F3-4ACE-9BDE-9EE4B2419C21}"/>
    <cellStyle name="Comma 33 3 2" xfId="9390" xr:uid="{C211F53D-96F0-4358-A3CC-31BFB1715B00}"/>
    <cellStyle name="Comma 33 4" xfId="9391" xr:uid="{7921A851-BB5F-4C08-966B-E76BB8A368B5}"/>
    <cellStyle name="Comma 33 5" xfId="9392" xr:uid="{1821ACCB-C80C-4BB1-9893-429EF1AE4FFC}"/>
    <cellStyle name="Comma 34" xfId="9393" xr:uid="{3ED93FE4-8036-4808-BA0A-1C06C9F9F36F}"/>
    <cellStyle name="Comma 34 2" xfId="9394" xr:uid="{2BD1199C-59C9-4614-B351-BB0788F2B9D9}"/>
    <cellStyle name="Comma 34 2 2" xfId="9395" xr:uid="{FEB2FD8A-27ED-4DB9-A88C-1D12E73FD8C7}"/>
    <cellStyle name="Comma 34 3" xfId="9396" xr:uid="{888EB46C-0F7F-43E2-B386-7DFF7548802D}"/>
    <cellStyle name="Comma 34 3 2" xfId="9397" xr:uid="{854EB914-30E5-49F2-B9C1-6145835B23E8}"/>
    <cellStyle name="Comma 34 4" xfId="9398" xr:uid="{77A66DA3-8F3B-459F-B222-ECFCFBDD0679}"/>
    <cellStyle name="Comma 35" xfId="9399" xr:uid="{723EA535-AFFA-485A-AB7D-F511ED8B5D48}"/>
    <cellStyle name="Comma 35 2" xfId="9400" xr:uid="{774C17AD-05EC-4652-82A7-5036F0D6C181}"/>
    <cellStyle name="Comma 35 2 2" xfId="9401" xr:uid="{4E4794D8-FF99-46D2-923E-F221AD675F7C}"/>
    <cellStyle name="Comma 35 3" xfId="9402" xr:uid="{B33C2ECB-B5A9-45D8-8BC6-63912E6F008D}"/>
    <cellStyle name="Comma 35 3 2" xfId="9403" xr:uid="{5AD539B0-E6F7-469B-919D-4BFDC3A43ACE}"/>
    <cellStyle name="Comma 35 4" xfId="9404" xr:uid="{8CF4E68B-7E00-4FA2-9A15-17CDF23F3AE0}"/>
    <cellStyle name="Comma 36" xfId="9405" xr:uid="{B9130B43-EA83-451B-8B9F-F8860CBB03E1}"/>
    <cellStyle name="Comma 36 2" xfId="9406" xr:uid="{7D4A8B4F-2CE4-4362-918E-F0DB64BB6837}"/>
    <cellStyle name="Comma 36 2 2" xfId="9407" xr:uid="{99DB5B8D-CCF9-4D52-95A7-7A72F3C9AC09}"/>
    <cellStyle name="Comma 36 2 3" xfId="9408" xr:uid="{59599696-6292-484E-A3D6-82B92B0D2E2A}"/>
    <cellStyle name="Comma 36 3" xfId="9409" xr:uid="{2B6429A3-4C7B-4778-B556-370D56C3098B}"/>
    <cellStyle name="Comma 36 3 2" xfId="9410" xr:uid="{BE512398-E7AB-488E-B8E5-C6AF9144BE58}"/>
    <cellStyle name="Comma 36 4" xfId="9411" xr:uid="{A1F7E7DB-74B6-4EEC-9D69-C2BBBE7D901F}"/>
    <cellStyle name="Comma 36 5" xfId="9412" xr:uid="{5824B6E7-8FAC-4F97-84E5-4138082CF5D2}"/>
    <cellStyle name="Comma 37" xfId="9413" xr:uid="{B40359D3-A7AB-4FC4-8405-9AA048A8FB56}"/>
    <cellStyle name="Comma 37 2" xfId="9414" xr:uid="{E569AE9C-83D1-47EC-BB4A-A2ECA6E9E6D0}"/>
    <cellStyle name="Comma 37 2 2" xfId="9415" xr:uid="{60C918D1-B6BE-4C77-89C7-DE61386449BB}"/>
    <cellStyle name="Comma 37 3" xfId="9416" xr:uid="{3C5C3086-DFA9-4940-9396-1319E50E669F}"/>
    <cellStyle name="Comma 37 3 2" xfId="9417" xr:uid="{CC13B4AC-BAED-4330-B50E-D63D594C9499}"/>
    <cellStyle name="Comma 37 4" xfId="9418" xr:uid="{08A7AE14-9448-4870-B3D1-69CBAA2E49C5}"/>
    <cellStyle name="Comma 38" xfId="9419" xr:uid="{AF5D1181-405D-4D51-9942-3DF77C2F964E}"/>
    <cellStyle name="Comma 38 2" xfId="9420" xr:uid="{AD2856E3-AD3B-4142-8220-B1F62495B67F}"/>
    <cellStyle name="Comma 38 3" xfId="9421" xr:uid="{9F5928A4-CB0C-420D-A498-8DCBD25E4023}"/>
    <cellStyle name="Comma 39" xfId="9422" xr:uid="{745DDB1D-0CC1-43E5-8D7F-E55219DFC85B}"/>
    <cellStyle name="Comma 39 2" xfId="9423" xr:uid="{64D42C70-39B5-4EE5-BA0E-1BE80EEBCFEA}"/>
    <cellStyle name="Comma 39 3" xfId="9424" xr:uid="{E346366B-C1E2-4D59-A698-05FD2EF8CE01}"/>
    <cellStyle name="Comma 4" xfId="9425" xr:uid="{A66EF911-FD89-42F3-A4A5-9DCEFA52E5EA}"/>
    <cellStyle name="Comma 4 10" xfId="9426" xr:uid="{7E0D9C09-D712-4B20-87CA-28BC351F3DE1}"/>
    <cellStyle name="Comma 4 10 2" xfId="9427" xr:uid="{9397E70F-35C3-469E-823D-B6A45DA453F1}"/>
    <cellStyle name="Comma 4 10 2 2" xfId="9428" xr:uid="{95189945-7D0F-419F-BA1F-0F446C1508F4}"/>
    <cellStyle name="Comma 4 10 3" xfId="9429" xr:uid="{97D347D0-CD28-4079-BF8D-7B65D845B05A}"/>
    <cellStyle name="Comma 4 10 3 2" xfId="9430" xr:uid="{51A3A47C-E733-43FE-94DF-9E9A1C8FBB51}"/>
    <cellStyle name="Comma 4 10 4" xfId="9431" xr:uid="{67B92B52-9E77-4F70-A871-F64797A1CEE6}"/>
    <cellStyle name="Comma 4 11" xfId="9432" xr:uid="{56D4066C-1E6A-4294-8A81-74DD6D4A8C21}"/>
    <cellStyle name="Comma 4 11 2" xfId="9433" xr:uid="{3F2C59F3-BE71-4940-82D6-C4BE00FED79A}"/>
    <cellStyle name="Comma 4 11 3" xfId="9434" xr:uid="{55BDF135-CD28-4480-B0D1-5DC888B1A01D}"/>
    <cellStyle name="Comma 4 12" xfId="9435" xr:uid="{62F3576B-59C5-432A-8AA0-6743AF21E3BD}"/>
    <cellStyle name="Comma 4 12 2" xfId="9436" xr:uid="{EC76D18F-A678-44D8-B6BD-18708A448B58}"/>
    <cellStyle name="Comma 4 13" xfId="9437" xr:uid="{24A6463F-17B3-4D1A-962E-87F32D9BC1A6}"/>
    <cellStyle name="Comma 4 14" xfId="9438" xr:uid="{973D929B-927F-4DB0-A094-CA1B1A05F5FF}"/>
    <cellStyle name="Comma 4 15" xfId="9439" xr:uid="{C5EB7FFB-ABF0-4BD0-B263-1F334DE83D7A}"/>
    <cellStyle name="Comma 4 16" xfId="9440" xr:uid="{DB5B443B-C3DF-4CBE-83F8-4766EFE1D32C}"/>
    <cellStyle name="Comma 4 2" xfId="9441" xr:uid="{9896716F-2C43-49E7-AC54-F1700015FE28}"/>
    <cellStyle name="Comma 4 2 10" xfId="9442" xr:uid="{30F4C6B8-6A20-48A8-86F6-90F8DEF8FE09}"/>
    <cellStyle name="Comma 4 2 11" xfId="9443" xr:uid="{442969E5-5CD8-4FEE-9B7D-663043C8119F}"/>
    <cellStyle name="Comma 4 2 12" xfId="9444" xr:uid="{84DAAC97-8E33-4026-8010-2BA0D7C5763D}"/>
    <cellStyle name="Comma 4 2 13" xfId="9445" xr:uid="{82A00B78-0BBA-442D-A5D5-643D6AE5EB16}"/>
    <cellStyle name="Comma 4 2 2" xfId="9446" xr:uid="{112D94C8-7DEE-41E9-B106-BE1B0CB9C819}"/>
    <cellStyle name="Comma 4 2 2 10" xfId="9447" xr:uid="{A74BECEC-074D-462E-A226-2B647BE18DC7}"/>
    <cellStyle name="Comma 4 2 2 10 2" xfId="9448" xr:uid="{16F5D357-BF92-453C-84AC-1986FC9176F9}"/>
    <cellStyle name="Comma 4 2 2 11" xfId="9449" xr:uid="{96D01E92-51D1-4B1C-9E43-247C1C26B663}"/>
    <cellStyle name="Comma 4 2 2 11 2" xfId="9450" xr:uid="{9BAE425F-F697-44A4-A356-B37C4C5C7859}"/>
    <cellStyle name="Comma 4 2 2 12" xfId="9451" xr:uid="{575D410F-BE03-4D6A-9CFF-898D4091D856}"/>
    <cellStyle name="Comma 4 2 2 12 2" xfId="9452" xr:uid="{36B857DD-49AD-409E-B06B-6EE717BFC577}"/>
    <cellStyle name="Comma 4 2 2 13" xfId="9453" xr:uid="{3E56C5BE-019E-4040-8AA4-5C80CFD809AC}"/>
    <cellStyle name="Comma 4 2 2 13 2" xfId="9454" xr:uid="{6A231F34-56F4-4D6E-8251-1F59B575B8D6}"/>
    <cellStyle name="Comma 4 2 2 14" xfId="9455" xr:uid="{E465C808-FD00-4517-82A5-1A536DB9B54B}"/>
    <cellStyle name="Comma 4 2 2 15" xfId="9456" xr:uid="{4441F26D-22D3-46C3-AAF0-0A25136DA7BE}"/>
    <cellStyle name="Comma 4 2 2 16" xfId="9457" xr:uid="{E7EF51B7-6252-4802-881E-471E9C197DFD}"/>
    <cellStyle name="Comma 4 2 2 17" xfId="9458" xr:uid="{AD512ECA-CCC8-4845-8A86-A15196E42738}"/>
    <cellStyle name="Comma 4 2 2 2" xfId="9459" xr:uid="{4F1F0C7C-DF02-41D5-AF16-08A07FC65EE8}"/>
    <cellStyle name="Comma 4 2 2 2 10" xfId="9460" xr:uid="{88D78F50-EAC8-4C1A-9FE8-C9A832D598FA}"/>
    <cellStyle name="Comma 4 2 2 2 2" xfId="9461" xr:uid="{C103ED12-6004-400A-AE73-C5A2239C0E61}"/>
    <cellStyle name="Comma 4 2 2 2 2 2" xfId="9462" xr:uid="{DB035196-FB38-46A0-8271-0AAAA5577366}"/>
    <cellStyle name="Comma 4 2 2 2 3" xfId="9463" xr:uid="{9ADF7802-0F2F-4BD6-B51A-44C7FDF9E134}"/>
    <cellStyle name="Comma 4 2 2 2 3 2" xfId="9464" xr:uid="{03652F94-D16E-41D5-8560-F00701AE3434}"/>
    <cellStyle name="Comma 4 2 2 2 4" xfId="9465" xr:uid="{0E7434BE-F01B-4981-A6B5-E20891FE6436}"/>
    <cellStyle name="Comma 4 2 2 2 4 2" xfId="9466" xr:uid="{4371176D-22B8-48FD-A94C-23CBE7E73BEC}"/>
    <cellStyle name="Comma 4 2 2 2 5" xfId="9467" xr:uid="{274E3CB9-5D5E-4D3D-A58C-8F4269B70742}"/>
    <cellStyle name="Comma 4 2 2 2 5 2" xfId="9468" xr:uid="{F6CD9C07-B778-483B-85B4-C8EC23A241B4}"/>
    <cellStyle name="Comma 4 2 2 2 6" xfId="9469" xr:uid="{883844EC-F5CA-4B71-A9AF-FD06B209EF3A}"/>
    <cellStyle name="Comma 4 2 2 2 6 2" xfId="9470" xr:uid="{65511F15-82A9-4C32-81FD-BDD35364EADE}"/>
    <cellStyle name="Comma 4 2 2 2 7" xfId="9471" xr:uid="{7271CF51-B250-4E68-A93E-5353AC6A4F01}"/>
    <cellStyle name="Comma 4 2 2 2 7 2" xfId="9472" xr:uid="{550BD389-26B1-425C-85F2-5C39ED157143}"/>
    <cellStyle name="Comma 4 2 2 2 8" xfId="9473" xr:uid="{7064F8CD-EEB0-4124-A132-A108CEA30971}"/>
    <cellStyle name="Comma 4 2 2 2 9" xfId="9474" xr:uid="{4B443A07-3A06-4FDF-95AF-BAE39F7B6DA0}"/>
    <cellStyle name="Comma 4 2 2 3" xfId="9475" xr:uid="{9258BF4C-45E9-4F5E-A2B4-66B6A10DB5EB}"/>
    <cellStyle name="Comma 4 2 2 3 2" xfId="9476" xr:uid="{263073C8-F01A-4132-8314-6106C656AB0E}"/>
    <cellStyle name="Comma 4 2 2 3 2 2" xfId="9477" xr:uid="{6ECE9373-82C3-4D76-8129-DC96E3797706}"/>
    <cellStyle name="Comma 4 2 2 3 3" xfId="9478" xr:uid="{46C7F3BE-F6F4-45C1-B23B-AA0DA4329FB4}"/>
    <cellStyle name="Comma 4 2 2 3 4" xfId="9479" xr:uid="{50718AEC-FA3E-47BC-94B8-66B742AE445D}"/>
    <cellStyle name="Comma 4 2 2 4" xfId="9480" xr:uid="{E4791B98-B935-47F3-B30F-76ECC28AC235}"/>
    <cellStyle name="Comma 4 2 2 4 2" xfId="9481" xr:uid="{E0D6F2DA-4508-48ED-B8A8-F22D42D7BC63}"/>
    <cellStyle name="Comma 4 2 2 5" xfId="9482" xr:uid="{04A11C5E-F038-4908-AC26-1F410F723C85}"/>
    <cellStyle name="Comma 4 2 2 5 2" xfId="9483" xr:uid="{22C9814C-30C1-43D7-A458-AB6084AF8725}"/>
    <cellStyle name="Comma 4 2 2 6" xfId="9484" xr:uid="{3B8D688C-5698-4FF7-B763-DE13C5D05D87}"/>
    <cellStyle name="Comma 4 2 2 6 2" xfId="9485" xr:uid="{AA3B7E03-69D2-4F57-BAA3-5FBF108827BD}"/>
    <cellStyle name="Comma 4 2 2 7" xfId="9486" xr:uid="{CDB3F9E2-EAF5-499A-8E7A-002025907AA1}"/>
    <cellStyle name="Comma 4 2 2 7 2" xfId="9487" xr:uid="{3C794455-0649-4F74-8673-EB78B525B099}"/>
    <cellStyle name="Comma 4 2 2 8" xfId="9488" xr:uid="{30B32EC8-5397-4E7F-806C-74799824C3DC}"/>
    <cellStyle name="Comma 4 2 2 8 2" xfId="9489" xr:uid="{895ED144-2EA6-4247-A746-C4CA39072265}"/>
    <cellStyle name="Comma 4 2 2 9" xfId="9490" xr:uid="{4F24773B-B2D9-4AC5-BEF1-1247071DC198}"/>
    <cellStyle name="Comma 4 2 2 9 2" xfId="9491" xr:uid="{7BFF15CD-788C-44C6-B3CF-CE3AE1CCCEA3}"/>
    <cellStyle name="Comma 4 2 3" xfId="9492" xr:uid="{7A1E049F-53E9-4969-B8B1-5432CDBCAF40}"/>
    <cellStyle name="Comma 4 2 3 10" xfId="9493" xr:uid="{EAF6115E-E791-4021-9DFD-194B17052441}"/>
    <cellStyle name="Comma 4 2 3 2" xfId="9494" xr:uid="{7972DD6F-8FAB-46E7-A8DC-3B5E44D5CB57}"/>
    <cellStyle name="Comma 4 2 3 2 2" xfId="9495" xr:uid="{4F20ACFF-1BF0-412E-B710-F90F54E0F71F}"/>
    <cellStyle name="Comma 4 2 3 3" xfId="9496" xr:uid="{AAED5223-F84B-43E6-9F1C-B65FEA4B9E7D}"/>
    <cellStyle name="Comma 4 2 3 3 2" xfId="9497" xr:uid="{5A4523D7-A02C-4596-9E70-0E4852E0B91D}"/>
    <cellStyle name="Comma 4 2 3 4" xfId="9498" xr:uid="{6BF1384B-696D-4E35-B686-10FC5DC6D00F}"/>
    <cellStyle name="Comma 4 2 3 4 2" xfId="9499" xr:uid="{991FB73B-E11E-4A58-9BB7-30F72242FBEB}"/>
    <cellStyle name="Comma 4 2 3 5" xfId="9500" xr:uid="{8744EEA1-BA1E-4BEA-918F-87A2D577F81C}"/>
    <cellStyle name="Comma 4 2 3 5 2" xfId="9501" xr:uid="{DD9B4DE8-589D-434B-8E0D-EEEA2DBBF41A}"/>
    <cellStyle name="Comma 4 2 3 6" xfId="9502" xr:uid="{C84DA536-C516-4433-B6CF-07BA82535419}"/>
    <cellStyle name="Comma 4 2 3 6 2" xfId="9503" xr:uid="{5D47E6D2-ACD3-41EA-BB45-1D01AA6D7179}"/>
    <cellStyle name="Comma 4 2 3 7" xfId="9504" xr:uid="{129324D1-6B39-405E-9013-2BE7774BE4E3}"/>
    <cellStyle name="Comma 4 2 3 7 2" xfId="9505" xr:uid="{94778D62-8EB2-493D-8259-7105D32F3940}"/>
    <cellStyle name="Comma 4 2 3 8" xfId="9506" xr:uid="{C6AE3FE1-33D1-4D5A-AA90-A476D8162A9D}"/>
    <cellStyle name="Comma 4 2 3 9" xfId="9507" xr:uid="{ED6EAD43-5A24-4490-B646-7D1C568B7719}"/>
    <cellStyle name="Comma 4 2 4" xfId="9508" xr:uid="{B43492B7-3B19-4EFE-B9CB-1146B006D9E7}"/>
    <cellStyle name="Comma 4 2 4 2" xfId="9509" xr:uid="{0E236D11-91B8-4AC0-B80E-7F74B1F19AE7}"/>
    <cellStyle name="Comma 4 2 4 3" xfId="9510" xr:uid="{D23861E7-5769-49B0-9601-25E6E3524C95}"/>
    <cellStyle name="Comma 4 2 5" xfId="9511" xr:uid="{E96743E8-78FD-4991-B180-05FD1AFFF681}"/>
    <cellStyle name="Comma 4 2 5 2" xfId="9512" xr:uid="{68D988EF-3E38-4442-86FB-3DA554CA884F}"/>
    <cellStyle name="Comma 4 2 6" xfId="9513" xr:uid="{20FF4E8D-EA8D-45BF-8224-AB84AB72C58D}"/>
    <cellStyle name="Comma 4 2 6 2" xfId="9514" xr:uid="{D364DD4A-58EE-41AF-9D52-B0F3207BF460}"/>
    <cellStyle name="Comma 4 2 7" xfId="9515" xr:uid="{90EF15ED-5899-4380-9968-C778F4D6ED28}"/>
    <cellStyle name="Comma 4 2 7 2" xfId="9516" xr:uid="{4FE3233D-78E3-403D-AE7C-1CC9E3694036}"/>
    <cellStyle name="Comma 4 2 8" xfId="9517" xr:uid="{46C729F4-6925-4FDB-AD0C-FBA7106BBA2D}"/>
    <cellStyle name="Comma 4 2 8 2" xfId="9518" xr:uid="{427AA39E-0F73-4E33-85C3-977D937B4A23}"/>
    <cellStyle name="Comma 4 2 9" xfId="9519" xr:uid="{D6663833-C1BE-411B-A380-068F5CD19B6F}"/>
    <cellStyle name="Comma 4 2 9 2" xfId="9520" xr:uid="{5035F962-8614-4307-AC84-2BF948306EDC}"/>
    <cellStyle name="Comma 4 3" xfId="9521" xr:uid="{F630F641-A380-4D0A-BF1A-B47C7E06C739}"/>
    <cellStyle name="Comma 4 3 10" xfId="9522" xr:uid="{2926041A-328C-48E2-94B4-CE274EB63B1B}"/>
    <cellStyle name="Comma 4 3 10 2" xfId="9523" xr:uid="{20ED5669-EEC3-4B23-89D2-9D1CC4A431B3}"/>
    <cellStyle name="Comma 4 3 11" xfId="9524" xr:uid="{863170DE-EFEF-4949-B3DC-D451FB6E2F0C}"/>
    <cellStyle name="Comma 4 3 11 2" xfId="9525" xr:uid="{0793ED3E-D828-4053-8364-6A0874C9B3F5}"/>
    <cellStyle name="Comma 4 3 12" xfId="9526" xr:uid="{624581F3-3D66-442E-9A7A-48B88408C97A}"/>
    <cellStyle name="Comma 4 3 12 2" xfId="9527" xr:uid="{8297B9B5-FEF0-48D2-A763-75D334E93C3E}"/>
    <cellStyle name="Comma 4 3 13" xfId="9528" xr:uid="{354CC89A-B68A-4260-BD15-041541716046}"/>
    <cellStyle name="Comma 4 3 14" xfId="9529" xr:uid="{5F79A28C-25E9-4D24-B50E-E947F3093940}"/>
    <cellStyle name="Comma 4 3 15" xfId="9530" xr:uid="{F6306492-92B2-4BC1-BDD9-823A98190DE5}"/>
    <cellStyle name="Comma 4 3 16" xfId="9531" xr:uid="{92241841-3B56-467A-BFBF-06DC2957542D}"/>
    <cellStyle name="Comma 4 3 17" xfId="9532" xr:uid="{0F9E64D7-224B-4466-8068-CE30A069688A}"/>
    <cellStyle name="Comma 4 3 2" xfId="9533" xr:uid="{DB7BEE79-5331-4E69-A60F-C3894AEB7FDB}"/>
    <cellStyle name="Comma 4 3 2 10" xfId="9534" xr:uid="{5EB24BDA-2747-40DC-BAA8-4CF8F63BFE16}"/>
    <cellStyle name="Comma 4 3 2 2" xfId="9535" xr:uid="{6B321715-0C5C-48FB-9ADF-A824BFC7CD76}"/>
    <cellStyle name="Comma 4 3 2 2 2" xfId="9536" xr:uid="{B4C7271E-39E2-4779-92EE-603455F66317}"/>
    <cellStyle name="Comma 4 3 2 2 2 2" xfId="9537" xr:uid="{4A9AA4DD-6737-4679-8196-847863B3CE0F}"/>
    <cellStyle name="Comma 4 3 2 2 3" xfId="9538" xr:uid="{63D97C53-F940-4352-9EE1-59105D72B7ED}"/>
    <cellStyle name="Comma 4 3 2 2 3 2" xfId="9539" xr:uid="{497DF9D7-4D61-4E2C-BE69-1C094589B797}"/>
    <cellStyle name="Comma 4 3 2 2 4" xfId="9540" xr:uid="{C4F6AF9E-2F49-488A-B752-8D7B3A3FB8BA}"/>
    <cellStyle name="Comma 4 3 2 2 4 2" xfId="9541" xr:uid="{6A3BF2EB-F336-468B-9588-4B538B3FC507}"/>
    <cellStyle name="Comma 4 3 2 2 5" xfId="9542" xr:uid="{2F0D31F6-132F-4743-B680-7C7C3611EA86}"/>
    <cellStyle name="Comma 4 3 2 2 5 2" xfId="9543" xr:uid="{4008B989-386A-4927-BCA2-B1DCDA1C6E9E}"/>
    <cellStyle name="Comma 4 3 2 2 6" xfId="9544" xr:uid="{694BFAB1-6D27-4C89-A356-D09DBB280380}"/>
    <cellStyle name="Comma 4 3 2 2 6 2" xfId="9545" xr:uid="{7F7DBC7F-59DB-495D-823C-7CC2D33D974C}"/>
    <cellStyle name="Comma 4 3 2 2 7" xfId="9546" xr:uid="{2E8E6E7F-BA94-46B1-A6E4-5F4AC314E721}"/>
    <cellStyle name="Comma 4 3 2 2 7 2" xfId="9547" xr:uid="{1963DFF8-AF07-4C1B-90C6-36800EA45EA6}"/>
    <cellStyle name="Comma 4 3 2 2 8" xfId="9548" xr:uid="{0448A0FD-9D02-4228-9B02-C54A0FBA230E}"/>
    <cellStyle name="Comma 4 3 2 3" xfId="9549" xr:uid="{DA380675-F6CE-4C14-993D-964BE9D1ED0B}"/>
    <cellStyle name="Comma 4 3 2 3 2" xfId="9550" xr:uid="{28AA1CD6-CD3D-4568-AC63-97FB85025374}"/>
    <cellStyle name="Comma 4 3 2 4" xfId="9551" xr:uid="{6D52A392-7285-4CB6-8C0D-C4F4AF3FE963}"/>
    <cellStyle name="Comma 4 3 2 4 2" xfId="9552" xr:uid="{83478866-C0CD-4AEB-8347-CD1FFBF1CA54}"/>
    <cellStyle name="Comma 4 3 2 5" xfId="9553" xr:uid="{E96DD189-D130-4556-9FBD-382C074B4429}"/>
    <cellStyle name="Comma 4 3 2 5 2" xfId="9554" xr:uid="{8651B59C-3925-41EB-890B-543CDDA223DE}"/>
    <cellStyle name="Comma 4 3 2 6" xfId="9555" xr:uid="{44838E89-20E2-49C9-A490-0B14C21B9B93}"/>
    <cellStyle name="Comma 4 3 2 6 2" xfId="9556" xr:uid="{032E4035-F9F0-4BE9-836A-604654492899}"/>
    <cellStyle name="Comma 4 3 2 7" xfId="9557" xr:uid="{61195F7F-8068-4A36-83FD-CD381D79C5DE}"/>
    <cellStyle name="Comma 4 3 2 7 2" xfId="9558" xr:uid="{0006A008-1985-406E-B628-D35806D5AE65}"/>
    <cellStyle name="Comma 4 3 2 8" xfId="9559" xr:uid="{EA54317A-A7D9-40D2-BB51-15543D227EF4}"/>
    <cellStyle name="Comma 4 3 2 8 2" xfId="9560" xr:uid="{8BCA6E41-2121-4AB5-99F8-813D70E2047E}"/>
    <cellStyle name="Comma 4 3 2 9" xfId="9561" xr:uid="{EFE553F7-6F09-4638-8424-11481A2995BA}"/>
    <cellStyle name="Comma 4 3 3" xfId="9562" xr:uid="{F1FA53D3-4257-4EB8-B6C8-DB290C434F42}"/>
    <cellStyle name="Comma 4 3 3 2" xfId="9563" xr:uid="{8E9F00D2-A6A0-433C-801E-3DB81AE3F8D2}"/>
    <cellStyle name="Comma 4 3 3 2 2" xfId="9564" xr:uid="{51D79B34-2656-4F14-BD90-EB240F59F996}"/>
    <cellStyle name="Comma 4 3 3 2 2 2" xfId="9565" xr:uid="{0702B388-FCAE-4618-89C5-317C5C888390}"/>
    <cellStyle name="Comma 4 3 3 2 3" xfId="9566" xr:uid="{3D2F074D-726A-4877-AEF6-A8B0C57B3E8F}"/>
    <cellStyle name="Comma 4 3 3 2 3 2" xfId="9567" xr:uid="{E520529D-4166-4694-B6AB-F2C5DF3FA8A1}"/>
    <cellStyle name="Comma 4 3 3 2 4" xfId="9568" xr:uid="{7B9B8D6C-3DD4-4851-9F66-2D8AF13637FF}"/>
    <cellStyle name="Comma 4 3 3 2 4 2" xfId="9569" xr:uid="{2CD7E3D6-02EA-437F-93DB-6E3AA873AF3B}"/>
    <cellStyle name="Comma 4 3 3 2 5" xfId="9570" xr:uid="{EE61533C-DEB1-48AD-9F58-B1519A245C2E}"/>
    <cellStyle name="Comma 4 3 3 2 5 2" xfId="9571" xr:uid="{B3B371AC-13A8-4BE9-A56E-644A122DCA1D}"/>
    <cellStyle name="Comma 4 3 3 2 6" xfId="9572" xr:uid="{53B3966A-1652-4050-8FC1-023B99921FFA}"/>
    <cellStyle name="Comma 4 3 3 2 6 2" xfId="9573" xr:uid="{AEF9E542-7788-497D-8CD5-FF761099EBE7}"/>
    <cellStyle name="Comma 4 3 3 2 7" xfId="9574" xr:uid="{A6FFA002-0B5B-4B56-831B-A8DC539E9B6C}"/>
    <cellStyle name="Comma 4 3 3 3" xfId="9575" xr:uid="{1C8A0C79-B562-4574-90F6-B29C1E7C8B84}"/>
    <cellStyle name="Comma 4 3 3 3 2" xfId="9576" xr:uid="{09576FD2-1B0E-4CF9-97C2-21DDA461C94A}"/>
    <cellStyle name="Comma 4 3 3 4" xfId="9577" xr:uid="{B0C140CF-09FD-435C-81AE-72A41D25DA56}"/>
    <cellStyle name="Comma 4 3 3 4 2" xfId="9578" xr:uid="{3F0276EB-98A1-4885-B9E5-5A69985EA61F}"/>
    <cellStyle name="Comma 4 3 3 5" xfId="9579" xr:uid="{50317B1E-DA90-4232-AD22-FA764E6C4D4A}"/>
    <cellStyle name="Comma 4 3 3 5 2" xfId="9580" xr:uid="{817D5DC8-8331-44E2-AEE9-DEE083DBF1B0}"/>
    <cellStyle name="Comma 4 3 3 6" xfId="9581" xr:uid="{429487D9-E973-4927-8C31-5CBB0B842B75}"/>
    <cellStyle name="Comma 4 3 3 6 2" xfId="9582" xr:uid="{D173E99B-81D2-4195-81AF-5A9EB4E0E47D}"/>
    <cellStyle name="Comma 4 3 3 7" xfId="9583" xr:uid="{DACFB805-B79C-46E2-8307-58186768CE6D}"/>
    <cellStyle name="Comma 4 3 3 7 2" xfId="9584" xr:uid="{1E4788E3-91C4-4B95-B610-FF2ACFB605C8}"/>
    <cellStyle name="Comma 4 3 3 8" xfId="9585" xr:uid="{A84F38A1-F365-4517-8010-66682FFB32CD}"/>
    <cellStyle name="Comma 4 3 4" xfId="9586" xr:uid="{89FEAEDB-A77D-4604-9DE7-2E2501B7DAC2}"/>
    <cellStyle name="Comma 4 3 4 10" xfId="9587" xr:uid="{01DCA2B7-9C4E-49FF-856F-E71CD67AD7A8}"/>
    <cellStyle name="Comma 4 3 4 2" xfId="9588" xr:uid="{DECAF9DB-E648-4D33-ADAE-AA8055ED1894}"/>
    <cellStyle name="Comma 4 3 4 2 2" xfId="9589" xr:uid="{F997C921-60A4-479B-A1BB-22AA7832EB6B}"/>
    <cellStyle name="Comma 4 3 4 2 2 2" xfId="9590" xr:uid="{F18E9E0B-2407-446C-8920-77C7921A65DF}"/>
    <cellStyle name="Comma 4 3 4 2 2 2 2" xfId="9591" xr:uid="{D9CBA455-3C5C-40A1-8B98-08576FAB3341}"/>
    <cellStyle name="Comma 4 3 4 2 2 3" xfId="9592" xr:uid="{05D9927D-283C-4F4C-B9A5-94FCB8B0512F}"/>
    <cellStyle name="Comma 4 3 4 2 3" xfId="9593" xr:uid="{84A21526-DBD7-4762-993C-B926A7D0589F}"/>
    <cellStyle name="Comma 4 3 4 2 3 2" xfId="9594" xr:uid="{5B232AEB-265A-4D1A-9655-54C7D9097307}"/>
    <cellStyle name="Comma 4 3 4 2 3 2 2" xfId="9595" xr:uid="{BDA21F50-3093-4A85-9DCD-B1DCC9E413D9}"/>
    <cellStyle name="Comma 4 3 4 2 3 3" xfId="9596" xr:uid="{4BCFF353-B7AE-44E2-AA73-3043D0E5F39E}"/>
    <cellStyle name="Comma 4 3 4 2 4" xfId="9597" xr:uid="{F53F2289-6AB3-4055-A1C2-D4D8AC4E29F1}"/>
    <cellStyle name="Comma 4 3 4 2 4 2" xfId="9598" xr:uid="{9C742A35-6FA3-4A44-9E23-70AD8AB4F362}"/>
    <cellStyle name="Comma 4 3 4 2 5" xfId="9599" xr:uid="{04DCFFB2-C9C2-4A3E-A664-FE604A791057}"/>
    <cellStyle name="Comma 4 3 4 3" xfId="9600" xr:uid="{DA2EA0A2-CA77-471E-A99A-499E29DB11A7}"/>
    <cellStyle name="Comma 4 3 4 3 2" xfId="9601" xr:uid="{E73981AE-50C5-4118-8472-B0C5023AED3D}"/>
    <cellStyle name="Comma 4 3 4 3 2 2" xfId="9602" xr:uid="{66CC4554-1A26-4243-8970-E3BC79590960}"/>
    <cellStyle name="Comma 4 3 4 3 3" xfId="9603" xr:uid="{E26CCCA1-A1BD-4B76-8F2B-5ACAC78B760D}"/>
    <cellStyle name="Comma 4 3 4 4" xfId="9604" xr:uid="{CFA712E5-A14A-4A13-8487-B5956E7E4328}"/>
    <cellStyle name="Comma 4 3 4 4 2" xfId="9605" xr:uid="{53257774-FD13-4639-A007-940B139E2423}"/>
    <cellStyle name="Comma 4 3 4 5" xfId="9606" xr:uid="{664F0A36-18F3-47B7-99FF-6280C7CA35C3}"/>
    <cellStyle name="Comma 4 3 4 5 2" xfId="9607" xr:uid="{AA00C609-463C-4AEA-BE12-1177BAAA48C7}"/>
    <cellStyle name="Comma 4 3 4 6" xfId="9608" xr:uid="{C31BEEDB-2EE1-47D6-84CC-39E5817178F6}"/>
    <cellStyle name="Comma 4 3 4 6 2" xfId="9609" xr:uid="{95654C96-34ED-4531-AF5C-387C8B862AC6}"/>
    <cellStyle name="Comma 4 3 4 7" xfId="9610" xr:uid="{CF27C69A-E21B-4E1F-9E86-31FAE1678570}"/>
    <cellStyle name="Comma 4 3 4 7 2" xfId="9611" xr:uid="{888127B4-C915-4B2C-BDDA-BD4A30439111}"/>
    <cellStyle name="Comma 4 3 4 8" xfId="9612" xr:uid="{51C3B606-B3F7-4D92-AAC9-393DF27C55D8}"/>
    <cellStyle name="Comma 4 3 4 8 2" xfId="9613" xr:uid="{0FB07803-D03C-4A50-83AA-09369D0F065A}"/>
    <cellStyle name="Comma 4 3 4 9" xfId="9614" xr:uid="{97451362-E9BA-42A9-90B1-EAAC580DE1FF}"/>
    <cellStyle name="Comma 4 3 4 9 2" xfId="9615" xr:uid="{BCB8E228-147D-4B11-83D3-EE3A12B24EED}"/>
    <cellStyle name="Comma 4 3 5" xfId="9616" xr:uid="{6A1C67F3-F370-407B-ADF3-9E34AED3B282}"/>
    <cellStyle name="Comma 4 3 5 2" xfId="9617" xr:uid="{01727AFF-071A-46BA-8166-23F382412139}"/>
    <cellStyle name="Comma 4 3 6" xfId="9618" xr:uid="{E2EBAFF6-6890-4AB2-9D31-C0C29A783BCD}"/>
    <cellStyle name="Comma 4 3 6 2" xfId="9619" xr:uid="{CA014843-D4D4-4135-9E25-52D32428934C}"/>
    <cellStyle name="Comma 4 3 7" xfId="9620" xr:uid="{30B21413-C6B2-4AC4-B9D4-C4869197350E}"/>
    <cellStyle name="Comma 4 3 7 2" xfId="9621" xr:uid="{842816CC-9B1D-46B1-B665-BA1596A2DA0B}"/>
    <cellStyle name="Comma 4 3 8" xfId="9622" xr:uid="{4C26D274-C5E4-40F5-A1CF-0347E26AA8A6}"/>
    <cellStyle name="Comma 4 3 8 2" xfId="9623" xr:uid="{D0D3A6DE-AF39-4B71-912E-69A4EC65D66F}"/>
    <cellStyle name="Comma 4 3 9" xfId="9624" xr:uid="{A6395028-DAD1-47AD-A332-767B2FB2880C}"/>
    <cellStyle name="Comma 4 3 9 2" xfId="9625" xr:uid="{9301E656-694F-417F-AF66-2F23F953E046}"/>
    <cellStyle name="Comma 4 4" xfId="9626" xr:uid="{AB4AF7E0-E077-4A89-A7CC-754C55633D65}"/>
    <cellStyle name="Comma 4 4 10" xfId="9627" xr:uid="{DDD2AC1F-B479-473A-8390-3F1D15936D93}"/>
    <cellStyle name="Comma 4 4 11" xfId="9628" xr:uid="{723D5B3B-8216-4C2E-8368-80E15CCA7D3F}"/>
    <cellStyle name="Comma 4 4 12" xfId="9629" xr:uid="{5C3E92AE-F819-49DB-91AA-1FBCA07F9D9D}"/>
    <cellStyle name="Comma 4 4 13" xfId="9630" xr:uid="{362B7B84-C442-4FA4-A852-37633CDF2139}"/>
    <cellStyle name="Comma 4 4 2" xfId="9631" xr:uid="{D2D6A5B6-7A9D-40D5-AD8B-DFB7C9460607}"/>
    <cellStyle name="Comma 4 4 2 2" xfId="9632" xr:uid="{7837FF56-FED6-4320-8FFB-EB071E954988}"/>
    <cellStyle name="Comma 4 4 2 2 2" xfId="9633" xr:uid="{69816F69-5B71-47AD-BEAA-F47644577759}"/>
    <cellStyle name="Comma 4 4 2 3" xfId="9634" xr:uid="{B169330C-8501-45F6-A64C-D3992C563F1C}"/>
    <cellStyle name="Comma 4 4 2 4" xfId="9635" xr:uid="{DE4DA976-C57D-4EBE-A8B0-181387EFE1D1}"/>
    <cellStyle name="Comma 4 4 3" xfId="9636" xr:uid="{D7BFCE11-F85C-49C4-9194-C45A8F75425F}"/>
    <cellStyle name="Comma 4 4 3 2" xfId="9637" xr:uid="{08EC2CDE-DEFE-4746-815C-BA2D2356A8AD}"/>
    <cellStyle name="Comma 4 4 3 3" xfId="9638" xr:uid="{E531B7FE-53AD-4DF7-A5BE-50BF66AA5E8C}"/>
    <cellStyle name="Comma 4 4 4" xfId="9639" xr:uid="{B95A8DDE-BF71-4BB5-8BAC-0ACAABE3130B}"/>
    <cellStyle name="Comma 4 4 4 2" xfId="9640" xr:uid="{8043C8C9-1479-431F-9A83-BBD11C53E831}"/>
    <cellStyle name="Comma 4 4 5" xfId="9641" xr:uid="{EE11600F-BC70-4ED6-A492-A5B01B8F532C}"/>
    <cellStyle name="Comma 4 4 5 2" xfId="9642" xr:uid="{3FC74974-4709-403E-97C7-E87CA21268B2}"/>
    <cellStyle name="Comma 4 4 6" xfId="9643" xr:uid="{182255D3-6E47-484B-B7FF-270AF29D5AFD}"/>
    <cellStyle name="Comma 4 4 6 2" xfId="9644" xr:uid="{8E598AD1-E952-4251-8914-644E9A190237}"/>
    <cellStyle name="Comma 4 4 7" xfId="9645" xr:uid="{C303CC34-75D9-46A9-A091-F85B3B4CBD65}"/>
    <cellStyle name="Comma 4 4 7 2" xfId="9646" xr:uid="{A53AE53D-A076-4CF8-AF4B-1BA8FDBB4923}"/>
    <cellStyle name="Comma 4 4 8" xfId="9647" xr:uid="{262CD49A-413A-45DD-ABD5-23BFE8EA6DC5}"/>
    <cellStyle name="Comma 4 4 8 2" xfId="9648" xr:uid="{9B180F9E-DDAA-4538-B23D-7EB4FA442BE9}"/>
    <cellStyle name="Comma 4 4 9" xfId="9649" xr:uid="{B7297AD2-8E2F-4379-9FB6-656AD69DF670}"/>
    <cellStyle name="Comma 4 5" xfId="9650" xr:uid="{349D8C2B-2144-445F-BA93-BC1A7E3D93EE}"/>
    <cellStyle name="Comma 4 5 10" xfId="9651" xr:uid="{75395947-2A58-466A-996E-9C40FC0B4F5F}"/>
    <cellStyle name="Comma 4 5 11" xfId="9652" xr:uid="{18456674-84EC-4F89-8506-BB05E7758C68}"/>
    <cellStyle name="Comma 4 5 12" xfId="9653" xr:uid="{E1F85AD1-4B82-46AD-B8F4-1C64C2DCBEC1}"/>
    <cellStyle name="Comma 4 5 13" xfId="9654" xr:uid="{9D0FCADF-620E-4EB3-A4A8-7EABCAF9DB9F}"/>
    <cellStyle name="Comma 4 5 2" xfId="9655" xr:uid="{5F810ABC-C5D9-4012-8170-DAEDD24334AD}"/>
    <cellStyle name="Comma 4 5 2 10" xfId="9656" xr:uid="{2E30EF74-4404-4CCF-9D80-F4C8D7965DAC}"/>
    <cellStyle name="Comma 4 5 2 2" xfId="9657" xr:uid="{6A729967-A2BF-41C6-B9BC-25EA5F6CEBBA}"/>
    <cellStyle name="Comma 4 5 2 2 2" xfId="9658" xr:uid="{1126271C-D3A9-404A-A57E-9F396A8E3031}"/>
    <cellStyle name="Comma 4 5 2 2 2 2" xfId="9659" xr:uid="{876B3B62-45A0-4DE3-9399-7FD0A178B48B}"/>
    <cellStyle name="Comma 4 5 2 2 2 2 2" xfId="9660" xr:uid="{A3CB7C0B-31A2-445C-9497-5E18C02465AB}"/>
    <cellStyle name="Comma 4 5 2 2 2 2 2 2" xfId="9661" xr:uid="{D7C5DF84-180F-4B5F-99A7-1511B3FC1554}"/>
    <cellStyle name="Comma 4 5 2 2 2 2 2 2 2" xfId="9662" xr:uid="{8B6F07A5-7EED-4C78-947A-58554CBE30A0}"/>
    <cellStyle name="Comma 4 5 2 2 2 2 2 2 3" xfId="9663" xr:uid="{37D4A917-380E-49A8-A054-FF069AEC9856}"/>
    <cellStyle name="Comma 4 5 2 2 2 2 2 3" xfId="9664" xr:uid="{DD919CE3-B71E-4624-9795-7CB726E83F23}"/>
    <cellStyle name="Comma 4 5 2 2 2 2 2 4" xfId="9665" xr:uid="{D1E580F4-1253-4604-967E-4B34BC7E38DD}"/>
    <cellStyle name="Comma 4 5 2 2 2 2 3" xfId="9666" xr:uid="{89137361-97EC-4C63-9632-D914229717A4}"/>
    <cellStyle name="Comma 4 5 2 2 2 2 3 2" xfId="9667" xr:uid="{29769F10-600A-4154-9D84-8DD260C0337B}"/>
    <cellStyle name="Comma 4 5 2 2 2 2 3 3" xfId="9668" xr:uid="{836C9F3B-FA60-4161-8396-8BF352E111CF}"/>
    <cellStyle name="Comma 4 5 2 2 2 2 4" xfId="9669" xr:uid="{D9D6311D-2DC7-4F59-AF02-E64C3E9ECBB2}"/>
    <cellStyle name="Comma 4 5 2 2 2 2 5" xfId="9670" xr:uid="{CB9C141D-3B23-49FF-A7E9-8581F9E61897}"/>
    <cellStyle name="Comma 4 5 2 2 2 3" xfId="9671" xr:uid="{5C45FB05-CE22-4350-84BB-EDF6A9BEFD5B}"/>
    <cellStyle name="Comma 4 5 2 2 2 3 2" xfId="9672" xr:uid="{311C6E88-D4E0-4EA4-B4A6-A4F26864F119}"/>
    <cellStyle name="Comma 4 5 2 2 2 3 2 2" xfId="9673" xr:uid="{FCBF4A46-172B-407C-A207-42564ACC1A47}"/>
    <cellStyle name="Comma 4 5 2 2 2 3 2 3" xfId="9674" xr:uid="{D26151FB-C208-4CEC-8C7F-F2F278FCD9F1}"/>
    <cellStyle name="Comma 4 5 2 2 2 3 3" xfId="9675" xr:uid="{27843684-1F84-4936-A894-043D661C4CE2}"/>
    <cellStyle name="Comma 4 5 2 2 2 3 4" xfId="9676" xr:uid="{A6FA511A-C8E5-4FF7-99C0-0B4AF632A9E1}"/>
    <cellStyle name="Comma 4 5 2 2 2 4" xfId="9677" xr:uid="{A394E4B0-5FC3-47DC-A9F8-9BC9BF416793}"/>
    <cellStyle name="Comma 4 5 2 2 2 4 2" xfId="9678" xr:uid="{D3287ECA-A203-4F89-87B3-D507918DF1B4}"/>
    <cellStyle name="Comma 4 5 2 2 2 4 3" xfId="9679" xr:uid="{36B2B82D-A214-4FC0-91C7-4CEC176BA4CE}"/>
    <cellStyle name="Comma 4 5 2 2 2 5" xfId="9680" xr:uid="{C1662A58-09A4-4808-8D6A-606D3DDA4AA6}"/>
    <cellStyle name="Comma 4 5 2 2 2 6" xfId="9681" xr:uid="{EEC6A4EA-9530-4D4E-97A6-6FF48F2933AC}"/>
    <cellStyle name="Comma 4 5 2 2 3" xfId="9682" xr:uid="{FEA4EE3A-4794-4C6A-9A2D-5B034FCFE195}"/>
    <cellStyle name="Comma 4 5 2 2 3 2" xfId="9683" xr:uid="{6B93D361-6E30-4DF5-8709-E5C44892F7B8}"/>
    <cellStyle name="Comma 4 5 2 2 3 2 2" xfId="9684" xr:uid="{E4056E34-814B-4F3F-A4DA-D2D49B224329}"/>
    <cellStyle name="Comma 4 5 2 2 3 2 2 2" xfId="9685" xr:uid="{D7D00E4B-A6A0-4222-AC5A-C6E9910EDA84}"/>
    <cellStyle name="Comma 4 5 2 2 3 2 2 3" xfId="9686" xr:uid="{C2364F20-E4F9-4584-ADC1-D39C13981130}"/>
    <cellStyle name="Comma 4 5 2 2 3 2 3" xfId="9687" xr:uid="{0C25D2ED-3656-4392-8EA0-AECAB4E16EFA}"/>
    <cellStyle name="Comma 4 5 2 2 3 2 4" xfId="9688" xr:uid="{F1991D38-722D-4E2D-88A3-AE228D6358BB}"/>
    <cellStyle name="Comma 4 5 2 2 3 3" xfId="9689" xr:uid="{E5137DAA-5AD7-4A9B-8701-3B77AA8B43F1}"/>
    <cellStyle name="Comma 4 5 2 2 3 3 2" xfId="9690" xr:uid="{BE342995-258F-4010-8D61-E9C8EBA291A0}"/>
    <cellStyle name="Comma 4 5 2 2 3 3 3" xfId="9691" xr:uid="{7C92806F-EBAE-4D7A-A3E8-EF5B9A9286C4}"/>
    <cellStyle name="Comma 4 5 2 2 3 4" xfId="9692" xr:uid="{3762E366-B03C-4132-AD34-EB7B5F46DF2C}"/>
    <cellStyle name="Comma 4 5 2 2 3 5" xfId="9693" xr:uid="{6FE26CBC-E596-42CF-9C92-A86DA34C2142}"/>
    <cellStyle name="Comma 4 5 2 2 4" xfId="9694" xr:uid="{7ED37097-2F7E-46F1-944E-A1BF8E2AABB3}"/>
    <cellStyle name="Comma 4 5 2 2 4 2" xfId="9695" xr:uid="{0F98C2FE-969A-49D8-9523-1056B560D41D}"/>
    <cellStyle name="Comma 4 5 2 2 4 2 2" xfId="9696" xr:uid="{F28B938A-2ED5-4CA7-B2EC-B6A9A1E15F56}"/>
    <cellStyle name="Comma 4 5 2 2 4 2 3" xfId="9697" xr:uid="{3B68F6BB-E23A-4DEE-A640-E1FEEC30D448}"/>
    <cellStyle name="Comma 4 5 2 2 4 3" xfId="9698" xr:uid="{24D03292-A180-4C36-A9D3-246F5ED7F916}"/>
    <cellStyle name="Comma 4 5 2 2 4 4" xfId="9699" xr:uid="{64473D76-1A5C-49C5-9A67-B38FA2129A7D}"/>
    <cellStyle name="Comma 4 5 2 2 5" xfId="9700" xr:uid="{6754C5C4-5E07-47DD-A7D5-1CCB1D603AD8}"/>
    <cellStyle name="Comma 4 5 2 2 5 2" xfId="9701" xr:uid="{46417017-F4AE-41DC-A2A8-6C300265EE2B}"/>
    <cellStyle name="Comma 4 5 2 2 5 3" xfId="9702" xr:uid="{694D2291-8FA5-4A25-87CB-F456267C960B}"/>
    <cellStyle name="Comma 4 5 2 2 6" xfId="9703" xr:uid="{1BFA10D9-A29D-4186-9C74-21D50107E9E2}"/>
    <cellStyle name="Comma 4 5 2 2 7" xfId="9704" xr:uid="{105A5A5A-7B18-4884-B92A-E134B70174FF}"/>
    <cellStyle name="Comma 4 5 2 2 8" xfId="9705" xr:uid="{67AEB0DB-8ADB-4647-8E07-07B36773EC61}"/>
    <cellStyle name="Comma 4 5 2 3" xfId="9706" xr:uid="{7339EE1D-BECE-40AF-958A-79912B3D62B5}"/>
    <cellStyle name="Comma 4 5 2 3 2" xfId="9707" xr:uid="{7B747592-46C8-4917-B328-226EF85AEFC1}"/>
    <cellStyle name="Comma 4 5 2 3 2 2" xfId="9708" xr:uid="{80839387-E76F-46EB-964C-B44DC41DCD2A}"/>
    <cellStyle name="Comma 4 5 2 3 2 2 2" xfId="9709" xr:uid="{11EF6BDA-6AF2-4371-9548-1728BD5B969C}"/>
    <cellStyle name="Comma 4 5 2 3 2 2 2 2" xfId="9710" xr:uid="{91DCCBEB-D6C9-4362-BBF6-B4D13D26096F}"/>
    <cellStyle name="Comma 4 5 2 3 2 2 2 2 2" xfId="9711" xr:uid="{72D80EA7-CFBF-4443-8E0A-DA435B7A9E17}"/>
    <cellStyle name="Comma 4 5 2 3 2 2 2 2 3" xfId="9712" xr:uid="{D0827840-49FE-42F1-9C5D-4E0FA835D2AD}"/>
    <cellStyle name="Comma 4 5 2 3 2 2 2 3" xfId="9713" xr:uid="{538341C8-CA24-4355-AD2A-49335330CE16}"/>
    <cellStyle name="Comma 4 5 2 3 2 2 2 4" xfId="9714" xr:uid="{083CFBE4-D475-42EF-9F41-44CA3A4490D6}"/>
    <cellStyle name="Comma 4 5 2 3 2 2 3" xfId="9715" xr:uid="{71FF4624-52A5-41E4-918A-DF412652A548}"/>
    <cellStyle name="Comma 4 5 2 3 2 2 3 2" xfId="9716" xr:uid="{0E115E3A-5F69-4859-AFF3-CE3F76EAF3A5}"/>
    <cellStyle name="Comma 4 5 2 3 2 2 3 3" xfId="9717" xr:uid="{4E11BD01-DE10-4A5A-A03F-911C86AA525E}"/>
    <cellStyle name="Comma 4 5 2 3 2 2 4" xfId="9718" xr:uid="{FE7DE683-593D-4268-B71C-4691B21913C7}"/>
    <cellStyle name="Comma 4 5 2 3 2 2 5" xfId="9719" xr:uid="{56B38AB3-545C-47B0-B5AB-336F249D68CE}"/>
    <cellStyle name="Comma 4 5 2 3 2 3" xfId="9720" xr:uid="{2939392C-A92F-4408-9423-01C2383FE733}"/>
    <cellStyle name="Comma 4 5 2 3 2 3 2" xfId="9721" xr:uid="{6423ACAC-DFDE-4A65-87E2-FE908B471FB3}"/>
    <cellStyle name="Comma 4 5 2 3 2 3 2 2" xfId="9722" xr:uid="{D969F771-E51E-4D1F-97E3-AA2EE1A10850}"/>
    <cellStyle name="Comma 4 5 2 3 2 3 2 3" xfId="9723" xr:uid="{2A7910F0-BD96-490B-ACE6-AA2CF4C3E268}"/>
    <cellStyle name="Comma 4 5 2 3 2 3 3" xfId="9724" xr:uid="{CB15D691-E133-41E9-97A9-7B2A61665A67}"/>
    <cellStyle name="Comma 4 5 2 3 2 3 4" xfId="9725" xr:uid="{654C24DD-8501-4516-87DF-5FAFBA8AB8F3}"/>
    <cellStyle name="Comma 4 5 2 3 2 4" xfId="9726" xr:uid="{3F0C4EA0-B628-44EB-9C83-3A3771E44A0F}"/>
    <cellStyle name="Comma 4 5 2 3 2 4 2" xfId="9727" xr:uid="{83D88B91-6EB4-4ED4-A5AB-C4E50DDB0F54}"/>
    <cellStyle name="Comma 4 5 2 3 2 4 3" xfId="9728" xr:uid="{50E100C3-71D1-494F-9205-0EAF8EBCD782}"/>
    <cellStyle name="Comma 4 5 2 3 2 5" xfId="9729" xr:uid="{537883BF-49E0-4656-BFEB-EBC2EA1C598A}"/>
    <cellStyle name="Comma 4 5 2 3 2 6" xfId="9730" xr:uid="{29E9668B-7DCC-41E7-9DF4-BBFF98A40950}"/>
    <cellStyle name="Comma 4 5 2 3 3" xfId="9731" xr:uid="{B140B9F1-0EFF-4A6D-AE32-20BD67E0C9FE}"/>
    <cellStyle name="Comma 4 5 2 3 3 2" xfId="9732" xr:uid="{59B41281-F08A-4C31-8B78-ED49F3F0F4A9}"/>
    <cellStyle name="Comma 4 5 2 3 3 2 2" xfId="9733" xr:uid="{FC7FD7F5-07F7-4A65-9C7C-3D41218C51EC}"/>
    <cellStyle name="Comma 4 5 2 3 3 2 2 2" xfId="9734" xr:uid="{2FD4D69F-A337-4F39-A4D4-102F2E956421}"/>
    <cellStyle name="Comma 4 5 2 3 3 2 2 3" xfId="9735" xr:uid="{5F51643E-079E-4595-AF31-3A17C4854847}"/>
    <cellStyle name="Comma 4 5 2 3 3 2 3" xfId="9736" xr:uid="{F3FBB135-EC04-4878-AA68-CD3AD3C42839}"/>
    <cellStyle name="Comma 4 5 2 3 3 2 4" xfId="9737" xr:uid="{8BF5FA85-014B-48DC-B52C-BBB3C87D0AE3}"/>
    <cellStyle name="Comma 4 5 2 3 3 3" xfId="9738" xr:uid="{1D575EFD-6B7A-4202-BCF3-C886A0D5286A}"/>
    <cellStyle name="Comma 4 5 2 3 3 3 2" xfId="9739" xr:uid="{0636FFB4-11C1-4BE1-A856-810AAC141056}"/>
    <cellStyle name="Comma 4 5 2 3 3 3 3" xfId="9740" xr:uid="{81723695-24B8-4645-A5FB-16FC9C053F6A}"/>
    <cellStyle name="Comma 4 5 2 3 3 4" xfId="9741" xr:uid="{8917C3D5-5433-465B-85FC-2D370B85A750}"/>
    <cellStyle name="Comma 4 5 2 3 3 5" xfId="9742" xr:uid="{9DC139FC-0B63-47C2-921C-2C4E50D15F94}"/>
    <cellStyle name="Comma 4 5 2 3 4" xfId="9743" xr:uid="{78C216A4-9DA5-48EA-B876-9F2B3DBA5258}"/>
    <cellStyle name="Comma 4 5 2 3 4 2" xfId="9744" xr:uid="{FFFD63CE-5BE8-47B2-97CB-41273643583F}"/>
    <cellStyle name="Comma 4 5 2 3 4 2 2" xfId="9745" xr:uid="{04092568-A4CF-4C9A-A420-9066DB1AA22B}"/>
    <cellStyle name="Comma 4 5 2 3 4 2 3" xfId="9746" xr:uid="{A57CB0D0-359F-4207-89E0-337BDCC94A6F}"/>
    <cellStyle name="Comma 4 5 2 3 4 3" xfId="9747" xr:uid="{D3D15600-DD08-4BE4-B4B1-63B2D8FE3C97}"/>
    <cellStyle name="Comma 4 5 2 3 4 4" xfId="9748" xr:uid="{BDC13249-34A6-47EE-A4C7-940E6D05C965}"/>
    <cellStyle name="Comma 4 5 2 3 5" xfId="9749" xr:uid="{AB1B23B5-E40E-406A-8858-FF8BE0DA3411}"/>
    <cellStyle name="Comma 4 5 2 3 5 2" xfId="9750" xr:uid="{4AB5E2B1-AA39-44A5-845A-6A7BD6A09E23}"/>
    <cellStyle name="Comma 4 5 2 3 5 3" xfId="9751" xr:uid="{8C4E88F0-6E83-4B1C-87EF-BCAB7C5F893F}"/>
    <cellStyle name="Comma 4 5 2 3 6" xfId="9752" xr:uid="{7386618A-FFD3-406E-B021-3AF038629106}"/>
    <cellStyle name="Comma 4 5 2 3 7" xfId="9753" xr:uid="{DBC1748A-BB6D-4C66-83C8-455A33AA4C86}"/>
    <cellStyle name="Comma 4 5 2 4" xfId="9754" xr:uid="{32426E99-6686-4EE0-B7B0-6C54324761B5}"/>
    <cellStyle name="Comma 4 5 2 4 2" xfId="9755" xr:uid="{B4B3D8BF-595E-4D20-A324-DA98F8370E80}"/>
    <cellStyle name="Comma 4 5 2 4 2 2" xfId="9756" xr:uid="{42BCE3B0-61F3-472A-8476-7CBF64277124}"/>
    <cellStyle name="Comma 4 5 2 4 2 2 2" xfId="9757" xr:uid="{32DCD120-F485-4936-A264-22FECE605E8A}"/>
    <cellStyle name="Comma 4 5 2 4 2 2 2 2" xfId="9758" xr:uid="{A0A7185A-15DA-4603-947F-A9DA62E7E666}"/>
    <cellStyle name="Comma 4 5 2 4 2 2 2 3" xfId="9759" xr:uid="{2E9A291E-7883-4D13-AF55-8304275C1C51}"/>
    <cellStyle name="Comma 4 5 2 4 2 2 3" xfId="9760" xr:uid="{E96C9FD0-F2F0-47E3-9F87-827E2EB69176}"/>
    <cellStyle name="Comma 4 5 2 4 2 2 4" xfId="9761" xr:uid="{A7BBBC36-3980-426D-80B7-5EE96F79BFE1}"/>
    <cellStyle name="Comma 4 5 2 4 2 3" xfId="9762" xr:uid="{FCD67B63-C3CA-49CC-ABAE-0EF41EADEFA7}"/>
    <cellStyle name="Comma 4 5 2 4 2 3 2" xfId="9763" xr:uid="{4DF3703C-B6EE-426C-8A9E-22AF4BB9760C}"/>
    <cellStyle name="Comma 4 5 2 4 2 3 3" xfId="9764" xr:uid="{8F63103E-445E-408A-A92F-2FFD1BCCCC1E}"/>
    <cellStyle name="Comma 4 5 2 4 2 4" xfId="9765" xr:uid="{06DC6E76-B6CF-4C65-90B1-FF7177E1B03A}"/>
    <cellStyle name="Comma 4 5 2 4 2 5" xfId="9766" xr:uid="{AF1E9B8C-5F89-4B32-811F-ED14836AE0D0}"/>
    <cellStyle name="Comma 4 5 2 4 3" xfId="9767" xr:uid="{D3DAB40D-D41D-4014-A3C5-4B5B0C6EF1D9}"/>
    <cellStyle name="Comma 4 5 2 4 3 2" xfId="9768" xr:uid="{C80356B4-1D52-4946-AF71-A6415D5FAC73}"/>
    <cellStyle name="Comma 4 5 2 4 3 2 2" xfId="9769" xr:uid="{7F92E747-B03E-4F62-98AB-6E3086A8DCAA}"/>
    <cellStyle name="Comma 4 5 2 4 3 2 3" xfId="9770" xr:uid="{86F084E8-5135-46AE-BEDD-7A795CB7B0AD}"/>
    <cellStyle name="Comma 4 5 2 4 3 3" xfId="9771" xr:uid="{D8299801-03D3-4212-83ED-90126B58022A}"/>
    <cellStyle name="Comma 4 5 2 4 3 4" xfId="9772" xr:uid="{76569CE7-B2B9-410C-A1AE-74DBD918B359}"/>
    <cellStyle name="Comma 4 5 2 4 4" xfId="9773" xr:uid="{3DEB8186-07A1-4E5E-85CB-6268B6553FA0}"/>
    <cellStyle name="Comma 4 5 2 4 4 2" xfId="9774" xr:uid="{F840DCC3-2ED2-413B-8C6F-C0835D570396}"/>
    <cellStyle name="Comma 4 5 2 4 4 3" xfId="9775" xr:uid="{77667CE9-0946-4C3E-A130-57EA32E586BE}"/>
    <cellStyle name="Comma 4 5 2 4 5" xfId="9776" xr:uid="{1968E902-9E9D-4566-A46E-7C5D711CA4C6}"/>
    <cellStyle name="Comma 4 5 2 4 6" xfId="9777" xr:uid="{F64FFD11-306B-4FA1-BBA9-539D3C7F2C41}"/>
    <cellStyle name="Comma 4 5 2 5" xfId="9778" xr:uid="{A915C900-3EE4-413B-BDA7-24D41BCEA549}"/>
    <cellStyle name="Comma 4 5 2 5 2" xfId="9779" xr:uid="{498923D5-92BF-48AC-92FB-1986D7BA8A8E}"/>
    <cellStyle name="Comma 4 5 2 5 2 2" xfId="9780" xr:uid="{F4D69298-9E98-47AF-AC62-697384FC4DDD}"/>
    <cellStyle name="Comma 4 5 2 5 2 2 2" xfId="9781" xr:uid="{3558318C-3A45-4E57-BA81-F8C3C29DC676}"/>
    <cellStyle name="Comma 4 5 2 5 2 2 3" xfId="9782" xr:uid="{4191D88E-F338-4EA7-BD30-448453B8E86E}"/>
    <cellStyle name="Comma 4 5 2 5 2 3" xfId="9783" xr:uid="{8B8290A6-8240-4B04-BEBB-370970ED258B}"/>
    <cellStyle name="Comma 4 5 2 5 2 4" xfId="9784" xr:uid="{F2423DFB-6D2A-45D3-AEF1-507182A907E5}"/>
    <cellStyle name="Comma 4 5 2 5 3" xfId="9785" xr:uid="{756C4ACB-D0A9-4C0A-B667-C0884EF3A98D}"/>
    <cellStyle name="Comma 4 5 2 5 3 2" xfId="9786" xr:uid="{E21D90AC-F1F9-48A6-A818-F6FB3AAEA9CA}"/>
    <cellStyle name="Comma 4 5 2 5 3 3" xfId="9787" xr:uid="{980F5583-5ECC-4BFC-B092-45AA2840B169}"/>
    <cellStyle name="Comma 4 5 2 5 4" xfId="9788" xr:uid="{2B45588D-736F-4D93-89B7-7420EE2EA9FE}"/>
    <cellStyle name="Comma 4 5 2 5 5" xfId="9789" xr:uid="{EDFFE591-7E3E-484E-87B1-EA0C9303D10F}"/>
    <cellStyle name="Comma 4 5 2 6" xfId="9790" xr:uid="{EEFA9151-A0D7-4D98-9FE1-84BCEDD55D17}"/>
    <cellStyle name="Comma 4 5 2 6 2" xfId="9791" xr:uid="{9CC2AF60-2BA2-458C-A57C-11F4E2484258}"/>
    <cellStyle name="Comma 4 5 2 6 2 2" xfId="9792" xr:uid="{90249098-E1CC-44BC-A083-6DC878DFB294}"/>
    <cellStyle name="Comma 4 5 2 6 2 3" xfId="9793" xr:uid="{926A5D60-FB1E-4F34-A918-8301C90073F1}"/>
    <cellStyle name="Comma 4 5 2 6 3" xfId="9794" xr:uid="{955F413C-E306-44E9-9D97-4B9B8D402C27}"/>
    <cellStyle name="Comma 4 5 2 6 4" xfId="9795" xr:uid="{F81D7D1D-EC2D-40F5-AAA9-CEEB5FF991B6}"/>
    <cellStyle name="Comma 4 5 2 7" xfId="9796" xr:uid="{DDDF4BA9-3FBA-4A9E-ADCF-99E38913DD6C}"/>
    <cellStyle name="Comma 4 5 2 7 2" xfId="9797" xr:uid="{E1C01984-0117-4E01-AE52-72469FD3D162}"/>
    <cellStyle name="Comma 4 5 2 7 3" xfId="9798" xr:uid="{C53DEA95-BFCA-4694-AA13-693FFACD9DEE}"/>
    <cellStyle name="Comma 4 5 2 8" xfId="9799" xr:uid="{CBA6466E-F0B0-4189-A856-5E59E309279F}"/>
    <cellStyle name="Comma 4 5 2 9" xfId="9800" xr:uid="{005959D7-1905-4618-B0F6-A543C32C88F2}"/>
    <cellStyle name="Comma 4 5 3" xfId="9801" xr:uid="{18419040-ACC1-4263-802F-AF6CB10570A1}"/>
    <cellStyle name="Comma 4 5 3 2" xfId="9802" xr:uid="{5159CB5E-6F64-4282-80C6-C47843A93A19}"/>
    <cellStyle name="Comma 4 5 3 2 2" xfId="9803" xr:uid="{348C0491-9C17-4E93-9A8A-494F559673A7}"/>
    <cellStyle name="Comma 4 5 3 2 2 2" xfId="9804" xr:uid="{9A0980C5-A82D-4CB4-AC2D-F6A147382D4A}"/>
    <cellStyle name="Comma 4 5 3 2 2 2 2" xfId="9805" xr:uid="{50D9796A-62A2-4C01-BE5F-5487BAB8D611}"/>
    <cellStyle name="Comma 4 5 3 2 2 2 2 2" xfId="9806" xr:uid="{6A1024F4-6027-45AE-8BD2-48E2CD1B37FD}"/>
    <cellStyle name="Comma 4 5 3 2 2 2 2 3" xfId="9807" xr:uid="{349304B0-D6A5-4C70-ADA6-E1C05BC0565D}"/>
    <cellStyle name="Comma 4 5 3 2 2 2 3" xfId="9808" xr:uid="{10887588-3F35-423D-B7FA-83FE891958CF}"/>
    <cellStyle name="Comma 4 5 3 2 2 2 4" xfId="9809" xr:uid="{83C56D83-9EA3-4FE0-AD3C-5E9E5037A578}"/>
    <cellStyle name="Comma 4 5 3 2 2 3" xfId="9810" xr:uid="{16CAA3A8-04B7-4023-8943-5AA4B46D8897}"/>
    <cellStyle name="Comma 4 5 3 2 2 3 2" xfId="9811" xr:uid="{2490CB96-50BA-4F3A-98DE-7FB37C97E3C6}"/>
    <cellStyle name="Comma 4 5 3 2 2 3 3" xfId="9812" xr:uid="{5878EA83-F775-4984-A158-AF1F14BC2C08}"/>
    <cellStyle name="Comma 4 5 3 2 2 4" xfId="9813" xr:uid="{49BEAC20-13D0-41AD-8073-1349CDD04D10}"/>
    <cellStyle name="Comma 4 5 3 2 2 5" xfId="9814" xr:uid="{A608933E-DA00-4F6F-B13E-A643381DCE23}"/>
    <cellStyle name="Comma 4 5 3 2 3" xfId="9815" xr:uid="{1091727E-2ADA-4EAA-BC21-0EF477A4043E}"/>
    <cellStyle name="Comma 4 5 3 2 3 2" xfId="9816" xr:uid="{BC3918AE-46D4-4A1F-B5BA-6907430B15E5}"/>
    <cellStyle name="Comma 4 5 3 2 3 2 2" xfId="9817" xr:uid="{31AC596F-A9E9-4111-9283-F95107A5C5A9}"/>
    <cellStyle name="Comma 4 5 3 2 3 2 3" xfId="9818" xr:uid="{84E2B3A1-8596-42B9-9B04-63E0E357B867}"/>
    <cellStyle name="Comma 4 5 3 2 3 3" xfId="9819" xr:uid="{D76D063C-D1B2-42F3-B0FF-8C069D8FC28D}"/>
    <cellStyle name="Comma 4 5 3 2 3 4" xfId="9820" xr:uid="{38A67F87-F9D9-4C6D-A410-1F734DB4C8E4}"/>
    <cellStyle name="Comma 4 5 3 2 4" xfId="9821" xr:uid="{64A3E2F1-0289-4225-AA2C-3AA9051493C0}"/>
    <cellStyle name="Comma 4 5 3 2 4 2" xfId="9822" xr:uid="{797BC577-9C0E-443C-B114-6026515BC46D}"/>
    <cellStyle name="Comma 4 5 3 2 4 3" xfId="9823" xr:uid="{BF4301ED-82D7-43C1-8C61-FD0E079DF238}"/>
    <cellStyle name="Comma 4 5 3 2 5" xfId="9824" xr:uid="{2E81F4B8-5753-4888-A5BE-FBCE7328F749}"/>
    <cellStyle name="Comma 4 5 3 2 6" xfId="9825" xr:uid="{46B07C86-F93F-4C40-9E1B-11C11DD342F6}"/>
    <cellStyle name="Comma 4 5 3 3" xfId="9826" xr:uid="{4AB66185-043E-40EB-958A-818A7617BFBF}"/>
    <cellStyle name="Comma 4 5 3 3 2" xfId="9827" xr:uid="{90419956-46EC-4847-B279-0D368D87EE72}"/>
    <cellStyle name="Comma 4 5 3 3 2 2" xfId="9828" xr:uid="{D9306906-3E26-4334-89D6-5AB9E857795C}"/>
    <cellStyle name="Comma 4 5 3 3 2 2 2" xfId="9829" xr:uid="{AB06984D-BC52-4253-AD8E-F0A18F5835BB}"/>
    <cellStyle name="Comma 4 5 3 3 2 2 3" xfId="9830" xr:uid="{85EFE484-E5C7-41C0-B09A-2474F6C367EC}"/>
    <cellStyle name="Comma 4 5 3 3 2 3" xfId="9831" xr:uid="{67E78269-E800-4064-BC58-4D9547E7B59E}"/>
    <cellStyle name="Comma 4 5 3 3 2 4" xfId="9832" xr:uid="{EC9A453B-5CA1-464B-BE15-CBBF78658555}"/>
    <cellStyle name="Comma 4 5 3 3 3" xfId="9833" xr:uid="{CFD5CF6B-72A6-4204-BCEB-4AAC935B7E36}"/>
    <cellStyle name="Comma 4 5 3 3 3 2" xfId="9834" xr:uid="{E75B42FC-1D46-486B-919A-4E999F7F7146}"/>
    <cellStyle name="Comma 4 5 3 3 3 3" xfId="9835" xr:uid="{A71D29B1-7C6D-4E48-98F3-0AB32DD4DD45}"/>
    <cellStyle name="Comma 4 5 3 3 4" xfId="9836" xr:uid="{F264160E-CC32-4E90-90D2-50BECB6A6E0A}"/>
    <cellStyle name="Comma 4 5 3 3 5" xfId="9837" xr:uid="{B0FF6BF9-14C9-4513-90AC-8E3245953B8D}"/>
    <cellStyle name="Comma 4 5 3 4" xfId="9838" xr:uid="{D561DFEE-2A50-4187-9562-5B77C78887D5}"/>
    <cellStyle name="Comma 4 5 3 4 2" xfId="9839" xr:uid="{62934F17-2C19-49BB-8FC4-7CF5844DBDD4}"/>
    <cellStyle name="Comma 4 5 3 4 2 2" xfId="9840" xr:uid="{7B730253-23DD-4EC7-8BE1-E9767E877750}"/>
    <cellStyle name="Comma 4 5 3 4 2 3" xfId="9841" xr:uid="{D252FEE3-C0C1-45D9-A83E-4D897043CF38}"/>
    <cellStyle name="Comma 4 5 3 4 3" xfId="9842" xr:uid="{BC17CA26-2B8C-4F63-8AF5-134BCDC9292A}"/>
    <cellStyle name="Comma 4 5 3 4 4" xfId="9843" xr:uid="{40C3F213-D2C0-421C-BD65-380FB7A8DC4E}"/>
    <cellStyle name="Comma 4 5 3 5" xfId="9844" xr:uid="{4441F0B1-A685-4B9A-B609-DFD8B8D6D214}"/>
    <cellStyle name="Comma 4 5 3 5 2" xfId="9845" xr:uid="{5D67CBE9-2248-4709-8FED-CF07D12A19F4}"/>
    <cellStyle name="Comma 4 5 3 5 3" xfId="9846" xr:uid="{83556614-3276-45C4-8552-95A6698CB70B}"/>
    <cellStyle name="Comma 4 5 3 6" xfId="9847" xr:uid="{9536CF79-4E9A-4048-A398-065D6F6B72DE}"/>
    <cellStyle name="Comma 4 5 3 7" xfId="9848" xr:uid="{972FC7DE-A0E1-4B31-B9B2-DDD9A20CAB8A}"/>
    <cellStyle name="Comma 4 5 3 8" xfId="9849" xr:uid="{0981667D-0596-403A-8471-01D683694C0E}"/>
    <cellStyle name="Comma 4 5 4" xfId="9850" xr:uid="{641F7864-9B80-4808-9827-DD0D3C8717BB}"/>
    <cellStyle name="Comma 4 5 4 2" xfId="9851" xr:uid="{9DDD60E1-8F13-4BB6-9BA6-6CF19E012440}"/>
    <cellStyle name="Comma 4 5 4 2 2" xfId="9852" xr:uid="{64A2EE98-1091-4DFF-BA07-A6B2341AED87}"/>
    <cellStyle name="Comma 4 5 4 2 2 2" xfId="9853" xr:uid="{599FF208-4252-4D5F-AF0E-9EA185BF77B9}"/>
    <cellStyle name="Comma 4 5 4 2 2 2 2" xfId="9854" xr:uid="{93D55A5E-6B27-461F-843C-73A591D26B7F}"/>
    <cellStyle name="Comma 4 5 4 2 2 2 2 2" xfId="9855" xr:uid="{2C77053E-3E50-470C-9C96-D1714148B3E5}"/>
    <cellStyle name="Comma 4 5 4 2 2 2 2 3" xfId="9856" xr:uid="{977D7DF8-95A6-4E45-A8D6-4F365D77E037}"/>
    <cellStyle name="Comma 4 5 4 2 2 2 3" xfId="9857" xr:uid="{E1D7F735-FBA2-494D-8E94-F77FB9FD1E73}"/>
    <cellStyle name="Comma 4 5 4 2 2 2 4" xfId="9858" xr:uid="{C39C99AA-10A6-4A5E-8318-529DD0F7F45C}"/>
    <cellStyle name="Comma 4 5 4 2 2 3" xfId="9859" xr:uid="{B8A09D84-8B1B-43F4-90CA-71EDC3C81882}"/>
    <cellStyle name="Comma 4 5 4 2 2 3 2" xfId="9860" xr:uid="{186B9D2F-6104-42E0-B43E-BE75A3D2B3EB}"/>
    <cellStyle name="Comma 4 5 4 2 2 3 3" xfId="9861" xr:uid="{72573960-3551-4156-A3CD-BAAE75B26752}"/>
    <cellStyle name="Comma 4 5 4 2 2 4" xfId="9862" xr:uid="{2188A547-FA4D-4BAB-8648-A8873F393485}"/>
    <cellStyle name="Comma 4 5 4 2 2 5" xfId="9863" xr:uid="{6930D7CB-6497-4D82-B500-A84087B771C8}"/>
    <cellStyle name="Comma 4 5 4 2 3" xfId="9864" xr:uid="{3C365906-9C1B-4C14-928F-3D3547CEB197}"/>
    <cellStyle name="Comma 4 5 4 2 3 2" xfId="9865" xr:uid="{1678D4AC-D71A-4012-84E4-E8EE5CFD9618}"/>
    <cellStyle name="Comma 4 5 4 2 3 2 2" xfId="9866" xr:uid="{43E96E78-EF35-4B24-80D7-2A732F576A99}"/>
    <cellStyle name="Comma 4 5 4 2 3 2 3" xfId="9867" xr:uid="{2D601D96-A935-4EFC-9937-E183569049A9}"/>
    <cellStyle name="Comma 4 5 4 2 3 3" xfId="9868" xr:uid="{8DEC2111-81E3-458A-8BBF-D59DB01161BB}"/>
    <cellStyle name="Comma 4 5 4 2 3 4" xfId="9869" xr:uid="{D4749AB5-F1B9-42CE-A721-1D8DB3DD5F42}"/>
    <cellStyle name="Comma 4 5 4 2 4" xfId="9870" xr:uid="{6D7AFBA5-0CF8-4408-8B1F-5EE06937A223}"/>
    <cellStyle name="Comma 4 5 4 2 4 2" xfId="9871" xr:uid="{C49BE6B9-4832-49B2-BBEF-D98FF5700A6E}"/>
    <cellStyle name="Comma 4 5 4 2 4 3" xfId="9872" xr:uid="{E9ED66F0-2AEB-4913-858C-C4F9E2F42151}"/>
    <cellStyle name="Comma 4 5 4 2 5" xfId="9873" xr:uid="{F39D14E8-DF8C-408B-BD58-036F0C201339}"/>
    <cellStyle name="Comma 4 5 4 2 6" xfId="9874" xr:uid="{C4758FC0-41C3-4A35-AC5D-79D967041465}"/>
    <cellStyle name="Comma 4 5 4 3" xfId="9875" xr:uid="{638C12E4-FE0A-462A-8C9E-C9AE121AD3EA}"/>
    <cellStyle name="Comma 4 5 4 3 2" xfId="9876" xr:uid="{3A24F523-56EE-469C-B2C6-E9BD43A88383}"/>
    <cellStyle name="Comma 4 5 4 3 2 2" xfId="9877" xr:uid="{BCA3379F-9410-4F35-AF33-CE0537893DA1}"/>
    <cellStyle name="Comma 4 5 4 3 2 2 2" xfId="9878" xr:uid="{A2607A3D-9F47-4F58-BC87-24CEE2F49F66}"/>
    <cellStyle name="Comma 4 5 4 3 2 2 3" xfId="9879" xr:uid="{9FE85132-23F2-4668-8574-82CE8145C337}"/>
    <cellStyle name="Comma 4 5 4 3 2 3" xfId="9880" xr:uid="{EDBA6984-C027-4514-9E4B-B0B468485BCB}"/>
    <cellStyle name="Comma 4 5 4 3 2 4" xfId="9881" xr:uid="{E66E866B-343B-4CE2-BBD0-485F265F0065}"/>
    <cellStyle name="Comma 4 5 4 3 3" xfId="9882" xr:uid="{6AEC340C-D536-4394-8238-589141CA018B}"/>
    <cellStyle name="Comma 4 5 4 3 3 2" xfId="9883" xr:uid="{8FC8AA35-3041-48F8-8787-7E6FC1828EBB}"/>
    <cellStyle name="Comma 4 5 4 3 3 3" xfId="9884" xr:uid="{8E411A6D-0B4D-4DF3-AAD5-AAF68B3F0FF4}"/>
    <cellStyle name="Comma 4 5 4 3 4" xfId="9885" xr:uid="{28790097-CDFC-4464-90B6-921E5E3EB541}"/>
    <cellStyle name="Comma 4 5 4 3 5" xfId="9886" xr:uid="{64196CCD-86E1-4081-8C99-5545DECD9084}"/>
    <cellStyle name="Comma 4 5 4 4" xfId="9887" xr:uid="{09A34837-A091-4FEF-828F-1C5D1C9B3352}"/>
    <cellStyle name="Comma 4 5 4 4 2" xfId="9888" xr:uid="{DF49B68F-9427-464E-ADD1-565B4D7E597D}"/>
    <cellStyle name="Comma 4 5 4 4 2 2" xfId="9889" xr:uid="{29A3ED67-5C0A-4699-939F-AD5A4C292EBD}"/>
    <cellStyle name="Comma 4 5 4 4 2 3" xfId="9890" xr:uid="{3F00913F-36A3-439E-8361-7E6323EF4BE4}"/>
    <cellStyle name="Comma 4 5 4 4 3" xfId="9891" xr:uid="{F9E5C725-1BB4-4958-9A8D-EDA953F42542}"/>
    <cellStyle name="Comma 4 5 4 4 4" xfId="9892" xr:uid="{E1F1F1F0-F86A-4C07-85BC-E969CB0DD329}"/>
    <cellStyle name="Comma 4 5 4 5" xfId="9893" xr:uid="{7DD00002-7339-4562-A99F-736CA855BBFA}"/>
    <cellStyle name="Comma 4 5 4 5 2" xfId="9894" xr:uid="{2C4DB6EF-C5DA-4019-954C-BFD36089DF42}"/>
    <cellStyle name="Comma 4 5 4 5 3" xfId="9895" xr:uid="{7555F4E4-5BAB-4AA8-83A5-1A05AED880CD}"/>
    <cellStyle name="Comma 4 5 4 6" xfId="9896" xr:uid="{02979022-6717-478F-8405-F32C8FE0CFAD}"/>
    <cellStyle name="Comma 4 5 4 7" xfId="9897" xr:uid="{78CAFB21-F4BF-40C5-8687-D47609DD964D}"/>
    <cellStyle name="Comma 4 5 4 8" xfId="9898" xr:uid="{22EE4F0A-EB0B-4ADD-B726-E07B401D636E}"/>
    <cellStyle name="Comma 4 5 5" xfId="9899" xr:uid="{FD754DC4-E8BC-4425-952B-E3550742166D}"/>
    <cellStyle name="Comma 4 5 5 2" xfId="9900" xr:uid="{09877931-63BC-455F-9A40-F0B09B1DCCDB}"/>
    <cellStyle name="Comma 4 5 5 2 2" xfId="9901" xr:uid="{0C0DF757-68D4-4B36-A132-824F268ED292}"/>
    <cellStyle name="Comma 4 5 5 2 2 2" xfId="9902" xr:uid="{6F8D3D66-DA8F-4E07-80AF-2A15DF26B190}"/>
    <cellStyle name="Comma 4 5 5 2 2 2 2" xfId="9903" xr:uid="{F3825338-49CC-4A33-984B-138C95CC4813}"/>
    <cellStyle name="Comma 4 5 5 2 2 2 3" xfId="9904" xr:uid="{DAEC0A46-16E2-49E9-BB58-423452548484}"/>
    <cellStyle name="Comma 4 5 5 2 2 3" xfId="9905" xr:uid="{AAC9FC9E-72E6-4014-A1E1-C05794F7233B}"/>
    <cellStyle name="Comma 4 5 5 2 2 4" xfId="9906" xr:uid="{E9B77BDD-67B6-4D0C-9F0A-C18DC1FD0769}"/>
    <cellStyle name="Comma 4 5 5 2 3" xfId="9907" xr:uid="{2379C6C9-9702-4355-928D-333EDCDCADC0}"/>
    <cellStyle name="Comma 4 5 5 2 3 2" xfId="9908" xr:uid="{64BB0885-F037-4C7E-927C-C704E9E954D6}"/>
    <cellStyle name="Comma 4 5 5 2 3 3" xfId="9909" xr:uid="{2C365D0C-31E2-4CDA-AF44-F54899C3CD9F}"/>
    <cellStyle name="Comma 4 5 5 2 4" xfId="9910" xr:uid="{3C19EB3F-A304-4161-A7C3-0BE21CBA29E5}"/>
    <cellStyle name="Comma 4 5 5 2 5" xfId="9911" xr:uid="{501B2CBF-CF17-4AAC-A6A8-0E1D47F6B552}"/>
    <cellStyle name="Comma 4 5 5 3" xfId="9912" xr:uid="{7FE7DA91-919E-4D35-94F7-4A664CAFF696}"/>
    <cellStyle name="Comma 4 5 5 3 2" xfId="9913" xr:uid="{6EC6DF17-F3B9-428B-B9F0-ACAB01FDDD1E}"/>
    <cellStyle name="Comma 4 5 5 3 2 2" xfId="9914" xr:uid="{0551CDB7-AA4B-48AA-816F-7F5528333165}"/>
    <cellStyle name="Comma 4 5 5 3 2 3" xfId="9915" xr:uid="{D1EEE144-F40A-4CDD-AD3D-042AAA85E58E}"/>
    <cellStyle name="Comma 4 5 5 3 3" xfId="9916" xr:uid="{C5B3A7B4-527A-45EA-8EF1-2775B9F780D6}"/>
    <cellStyle name="Comma 4 5 5 3 4" xfId="9917" xr:uid="{2EC084CC-A507-438B-B9D2-1B0851819394}"/>
    <cellStyle name="Comma 4 5 5 4" xfId="9918" xr:uid="{FB4CBB9E-C4D9-4130-B92C-4EBC5927CDFD}"/>
    <cellStyle name="Comma 4 5 5 4 2" xfId="9919" xr:uid="{BA6770F1-6DC0-4D02-B2A1-EB0D79F59B87}"/>
    <cellStyle name="Comma 4 5 5 4 3" xfId="9920" xr:uid="{CDC81FF6-6C87-48FD-B0A3-3DED81DDD0C9}"/>
    <cellStyle name="Comma 4 5 5 5" xfId="9921" xr:uid="{F9FBA61A-3759-4C2B-B632-789A4C466F35}"/>
    <cellStyle name="Comma 4 5 5 6" xfId="9922" xr:uid="{4A89FBEE-291B-4686-8E57-0917564439F7}"/>
    <cellStyle name="Comma 4 5 5 7" xfId="9923" xr:uid="{683811E5-E7AE-4714-A868-62DA9633C701}"/>
    <cellStyle name="Comma 4 5 6" xfId="9924" xr:uid="{17DAB5D9-149C-4475-A817-566A1B3513E5}"/>
    <cellStyle name="Comma 4 5 6 2" xfId="9925" xr:uid="{37BDFA76-AAB6-4605-BA51-4DB8D9B42172}"/>
    <cellStyle name="Comma 4 5 6 2 2" xfId="9926" xr:uid="{82510F96-F1E2-4BB3-92CC-440551AFB74B}"/>
    <cellStyle name="Comma 4 5 6 2 2 2" xfId="9927" xr:uid="{90186164-6BC1-41B1-AEF5-3A5FA8F951C7}"/>
    <cellStyle name="Comma 4 5 6 2 2 3" xfId="9928" xr:uid="{588AA926-BEA0-49A6-9748-7AF275B9F6D9}"/>
    <cellStyle name="Comma 4 5 6 2 3" xfId="9929" xr:uid="{55DF30A9-16B9-4472-BDA7-D39246008FBF}"/>
    <cellStyle name="Comma 4 5 6 2 4" xfId="9930" xr:uid="{7417555D-423A-4EFA-A2A7-2C3255200615}"/>
    <cellStyle name="Comma 4 5 6 3" xfId="9931" xr:uid="{D30ADE93-BB9D-4AC3-9AD7-B72DC8412759}"/>
    <cellStyle name="Comma 4 5 6 3 2" xfId="9932" xr:uid="{39BA950D-7CD8-4101-A3B8-F3951CF3B24D}"/>
    <cellStyle name="Comma 4 5 6 3 3" xfId="9933" xr:uid="{7185FCB6-5011-4911-B923-3816787628FD}"/>
    <cellStyle name="Comma 4 5 6 4" xfId="9934" xr:uid="{256D667C-1AFB-4692-A4A4-5142CFB7687D}"/>
    <cellStyle name="Comma 4 5 6 5" xfId="9935" xr:uid="{CA68F16B-5217-49DE-AEEE-B753DB660FE0}"/>
    <cellStyle name="Comma 4 5 7" xfId="9936" xr:uid="{576A0583-11FB-4E17-A4EA-C82BF44679A0}"/>
    <cellStyle name="Comma 4 5 7 2" xfId="9937" xr:uid="{1A6EF64B-1030-48AB-974A-ED6E90D79153}"/>
    <cellStyle name="Comma 4 5 7 2 2" xfId="9938" xr:uid="{74489074-104A-4FF5-B6EE-5CD13105C098}"/>
    <cellStyle name="Comma 4 5 7 2 3" xfId="9939" xr:uid="{403215B8-4B66-4EAB-9020-C157FDA96D5D}"/>
    <cellStyle name="Comma 4 5 7 3" xfId="9940" xr:uid="{BA687363-5407-41CF-A5E9-48DC2898943B}"/>
    <cellStyle name="Comma 4 5 7 4" xfId="9941" xr:uid="{B90D7883-FF9E-4377-BA2B-7143B52BA2B0}"/>
    <cellStyle name="Comma 4 5 8" xfId="9942" xr:uid="{1480F6E3-35C5-48AA-AD5F-79EB47ADE865}"/>
    <cellStyle name="Comma 4 5 8 2" xfId="9943" xr:uid="{F34138B6-D85E-458E-80F6-81E3ADDA613D}"/>
    <cellStyle name="Comma 4 5 8 3" xfId="9944" xr:uid="{FA0BC047-C88E-48E8-A390-44AACBA3F10C}"/>
    <cellStyle name="Comma 4 5 9" xfId="9945" xr:uid="{C5BBEE48-C3F5-4A7D-AC35-041A507B0ECC}"/>
    <cellStyle name="Comma 4 5 9 2" xfId="9946" xr:uid="{B164B566-D810-41A4-BBC4-44D898133D7C}"/>
    <cellStyle name="Comma 4 5 9 3" xfId="9947" xr:uid="{F3289F9E-6E70-4180-A036-098CB2F249EE}"/>
    <cellStyle name="Comma 4 6" xfId="9948" xr:uid="{7747FE94-D545-41A3-A0C2-0A963B95F01A}"/>
    <cellStyle name="Comma 4 6 10" xfId="9949" xr:uid="{E9053279-94E6-484C-AA84-E165DFA0C9C0}"/>
    <cellStyle name="Comma 4 6 11" xfId="9950" xr:uid="{75BA04F3-CFD0-40ED-957A-879D7640C5D8}"/>
    <cellStyle name="Comma 4 6 2" xfId="9951" xr:uid="{FA1D0C96-6EC2-4DB8-9CE3-B0ECD75A85B2}"/>
    <cellStyle name="Comma 4 6 2 2" xfId="9952" xr:uid="{2007067D-FB99-4A0C-B2F0-9E3DAE9F7667}"/>
    <cellStyle name="Comma 4 6 2 2 2" xfId="9953" xr:uid="{758DE3ED-82C6-49BB-AE46-221396594B83}"/>
    <cellStyle name="Comma 4 6 2 2 2 2" xfId="9954" xr:uid="{F8173CDC-30B5-4F74-B2A3-E4405B7FC72F}"/>
    <cellStyle name="Comma 4 6 2 2 2 2 2" xfId="9955" xr:uid="{377EC1F4-75A1-4EAE-8F19-FC2D549739E2}"/>
    <cellStyle name="Comma 4 6 2 2 2 2 2 2" xfId="9956" xr:uid="{A271243A-8585-46B0-9731-BA32662F8EC3}"/>
    <cellStyle name="Comma 4 6 2 2 2 2 2 3" xfId="9957" xr:uid="{BD7E4FC3-A284-462D-85B2-08FFDF068162}"/>
    <cellStyle name="Comma 4 6 2 2 2 2 3" xfId="9958" xr:uid="{C5A7FFD7-B689-4BCD-BF95-CE3C2C5E81A5}"/>
    <cellStyle name="Comma 4 6 2 2 2 2 4" xfId="9959" xr:uid="{705FCBF9-B855-4F6D-A9DF-74CEB5242DED}"/>
    <cellStyle name="Comma 4 6 2 2 2 3" xfId="9960" xr:uid="{78635FC3-2238-477E-A25C-3508F905A710}"/>
    <cellStyle name="Comma 4 6 2 2 2 3 2" xfId="9961" xr:uid="{CFE22BE7-30D7-4634-86ED-A5A191B83267}"/>
    <cellStyle name="Comma 4 6 2 2 2 3 3" xfId="9962" xr:uid="{9A68D8EF-EC6B-4643-8556-6004D54A3903}"/>
    <cellStyle name="Comma 4 6 2 2 2 4" xfId="9963" xr:uid="{29B58C42-480D-468E-89F5-8D3F31F7B59D}"/>
    <cellStyle name="Comma 4 6 2 2 2 5" xfId="9964" xr:uid="{011A865A-4338-4EA7-A753-F6BEC99239C3}"/>
    <cellStyle name="Comma 4 6 2 2 3" xfId="9965" xr:uid="{5FD67FE1-513D-44FB-9BAD-11049CCE80BE}"/>
    <cellStyle name="Comma 4 6 2 2 3 2" xfId="9966" xr:uid="{88B85856-D1D5-4283-8724-B79ECE9BB534}"/>
    <cellStyle name="Comma 4 6 2 2 3 2 2" xfId="9967" xr:uid="{F808A471-1197-44CB-967C-C1447EE8AB33}"/>
    <cellStyle name="Comma 4 6 2 2 3 2 3" xfId="9968" xr:uid="{B2973770-D301-43D9-80C3-423202AD5466}"/>
    <cellStyle name="Comma 4 6 2 2 3 3" xfId="9969" xr:uid="{A0CE5369-F3E1-4D31-8AAD-59D746A214A2}"/>
    <cellStyle name="Comma 4 6 2 2 3 4" xfId="9970" xr:uid="{5EDF2958-BDE7-4D9A-A8AC-560297B15E41}"/>
    <cellStyle name="Comma 4 6 2 2 4" xfId="9971" xr:uid="{04663506-18C8-4774-8E63-06613668E46E}"/>
    <cellStyle name="Comma 4 6 2 2 4 2" xfId="9972" xr:uid="{B2D3104C-D222-44EF-90DA-3118BC5CEFF5}"/>
    <cellStyle name="Comma 4 6 2 2 4 3" xfId="9973" xr:uid="{C2019199-9387-44A9-BDA6-1E3749507852}"/>
    <cellStyle name="Comma 4 6 2 2 5" xfId="9974" xr:uid="{97B804B3-6B57-41EE-8B88-5DFEBB77FD62}"/>
    <cellStyle name="Comma 4 6 2 2 6" xfId="9975" xr:uid="{A7DDBE66-8F79-49FA-8040-87F9D178583B}"/>
    <cellStyle name="Comma 4 6 2 3" xfId="9976" xr:uid="{37A0F8C4-0F5F-4BD3-B310-0B5C9AC4AFD7}"/>
    <cellStyle name="Comma 4 6 2 3 2" xfId="9977" xr:uid="{AFD46DE7-EC69-409B-9FAB-8D18DC88035A}"/>
    <cellStyle name="Comma 4 6 2 3 2 2" xfId="9978" xr:uid="{B14E362D-0DE8-4D58-A0FB-6C08CEE3BC4C}"/>
    <cellStyle name="Comma 4 6 2 3 2 2 2" xfId="9979" xr:uid="{6241BCCB-8FC8-4963-AEC6-B00491791B9A}"/>
    <cellStyle name="Comma 4 6 2 3 2 2 3" xfId="9980" xr:uid="{5E3ECC9D-AE10-40B6-BB37-9F9BAECF021D}"/>
    <cellStyle name="Comma 4 6 2 3 2 3" xfId="9981" xr:uid="{CA0BAB67-E543-4EC5-ADEE-74D2B65E05E8}"/>
    <cellStyle name="Comma 4 6 2 3 2 4" xfId="9982" xr:uid="{E5D7F52B-63AD-467B-8D7F-99F35C7C6F49}"/>
    <cellStyle name="Comma 4 6 2 3 3" xfId="9983" xr:uid="{6E11E6A8-AF1A-402C-8841-A3405B706625}"/>
    <cellStyle name="Comma 4 6 2 3 3 2" xfId="9984" xr:uid="{B6BFE4A1-CE67-4375-ADB0-C778E8378538}"/>
    <cellStyle name="Comma 4 6 2 3 3 3" xfId="9985" xr:uid="{F2D189C3-D65E-4D65-AA62-E8B3C4089D0C}"/>
    <cellStyle name="Comma 4 6 2 3 4" xfId="9986" xr:uid="{7E4F5A73-C0E0-4841-A562-82DA5DE679B0}"/>
    <cellStyle name="Comma 4 6 2 3 5" xfId="9987" xr:uid="{D72D52D8-2C5B-4BA4-AC49-326C72F31156}"/>
    <cellStyle name="Comma 4 6 2 4" xfId="9988" xr:uid="{B5F642EE-2763-4087-AC6D-8F9B44E62F28}"/>
    <cellStyle name="Comma 4 6 2 4 2" xfId="9989" xr:uid="{5B014215-182A-4A85-BF20-FF8EB4C288CF}"/>
    <cellStyle name="Comma 4 6 2 4 2 2" xfId="9990" xr:uid="{8C20152E-D039-4633-A924-64F4E65BA05A}"/>
    <cellStyle name="Comma 4 6 2 4 2 3" xfId="9991" xr:uid="{3D61EC83-49E0-4100-978C-025EF736161D}"/>
    <cellStyle name="Comma 4 6 2 4 3" xfId="9992" xr:uid="{63FCE4A3-C05C-4242-A9A9-A8021DED1EE0}"/>
    <cellStyle name="Comma 4 6 2 4 4" xfId="9993" xr:uid="{9424ACB4-50EE-4706-9EE4-89914CD22BFB}"/>
    <cellStyle name="Comma 4 6 2 5" xfId="9994" xr:uid="{B58BD12F-164C-49C6-925D-1320C61B2781}"/>
    <cellStyle name="Comma 4 6 2 5 2" xfId="9995" xr:uid="{EC7A24D4-456A-4E7D-B76B-39796719131B}"/>
    <cellStyle name="Comma 4 6 2 5 3" xfId="9996" xr:uid="{E8F64F0E-C160-4EF9-8538-7C5FA2E6DE2B}"/>
    <cellStyle name="Comma 4 6 2 6" xfId="9997" xr:uid="{C43B99CA-041C-4F04-933E-27162B18FF0A}"/>
    <cellStyle name="Comma 4 6 2 7" xfId="9998" xr:uid="{579CE682-5AA1-4534-B1CD-77F850270539}"/>
    <cellStyle name="Comma 4 6 2 8" xfId="9999" xr:uid="{DB00E680-A09F-4A56-A03C-2863916703EC}"/>
    <cellStyle name="Comma 4 6 3" xfId="10000" xr:uid="{6B074CC6-1041-4A44-9A41-7664334C0477}"/>
    <cellStyle name="Comma 4 6 3 2" xfId="10001" xr:uid="{6249A24D-DB61-4D04-B5D9-E566A3384258}"/>
    <cellStyle name="Comma 4 6 3 2 2" xfId="10002" xr:uid="{9B48C82D-3242-4D33-8B2C-D411CE8CA8F4}"/>
    <cellStyle name="Comma 4 6 3 2 2 2" xfId="10003" xr:uid="{D227F35B-2976-4142-A470-C751015CA314}"/>
    <cellStyle name="Comma 4 6 3 2 2 2 2" xfId="10004" xr:uid="{A738DA9C-9B23-40E6-A6A2-F574A91A9973}"/>
    <cellStyle name="Comma 4 6 3 2 2 2 2 2" xfId="10005" xr:uid="{65D693F4-8796-4B30-ACDD-C46B70D03080}"/>
    <cellStyle name="Comma 4 6 3 2 2 2 2 3" xfId="10006" xr:uid="{458905E7-F618-4928-A852-CB2EE059884E}"/>
    <cellStyle name="Comma 4 6 3 2 2 2 3" xfId="10007" xr:uid="{DE1E3DB8-D396-4B54-A1BF-8096CFD9FA4A}"/>
    <cellStyle name="Comma 4 6 3 2 2 2 4" xfId="10008" xr:uid="{1559022F-AD71-478F-BFF1-6A81DB560C44}"/>
    <cellStyle name="Comma 4 6 3 2 2 3" xfId="10009" xr:uid="{9253FE5B-2752-470F-8190-47A541C22976}"/>
    <cellStyle name="Comma 4 6 3 2 2 3 2" xfId="10010" xr:uid="{01588B7A-EA48-4852-9FE4-09D2D1C8C712}"/>
    <cellStyle name="Comma 4 6 3 2 2 3 3" xfId="10011" xr:uid="{C22C2F03-897E-46EA-B8D2-B588803BF38A}"/>
    <cellStyle name="Comma 4 6 3 2 2 4" xfId="10012" xr:uid="{89AE06E8-E9E4-4772-A6CA-A6E8A3DC087A}"/>
    <cellStyle name="Comma 4 6 3 2 2 5" xfId="10013" xr:uid="{5F43AC4F-4495-45A7-95FE-AD38B287A156}"/>
    <cellStyle name="Comma 4 6 3 2 3" xfId="10014" xr:uid="{37F8C264-D80E-4D60-8B7B-5B98950718E2}"/>
    <cellStyle name="Comma 4 6 3 2 3 2" xfId="10015" xr:uid="{7D35DE71-6153-4BC5-AD48-31DF6CCFF731}"/>
    <cellStyle name="Comma 4 6 3 2 3 2 2" xfId="10016" xr:uid="{F876BC86-3A85-48DD-ADEA-B14BED82796A}"/>
    <cellStyle name="Comma 4 6 3 2 3 2 3" xfId="10017" xr:uid="{BD22E30F-BA99-41C0-912A-C36F1D5F4CF0}"/>
    <cellStyle name="Comma 4 6 3 2 3 3" xfId="10018" xr:uid="{1743B980-B1B7-4F24-86AA-35DD8638FAA8}"/>
    <cellStyle name="Comma 4 6 3 2 3 4" xfId="10019" xr:uid="{1032CE1A-379D-4536-A9A8-16C1C690E9BF}"/>
    <cellStyle name="Comma 4 6 3 2 4" xfId="10020" xr:uid="{B88E6898-76EF-4867-8F72-D1713969B629}"/>
    <cellStyle name="Comma 4 6 3 2 4 2" xfId="10021" xr:uid="{4745BAD0-058A-4CCA-947E-061D19C7516D}"/>
    <cellStyle name="Comma 4 6 3 2 4 3" xfId="10022" xr:uid="{05681A7B-703B-4C2C-A389-F0BC0161DE1F}"/>
    <cellStyle name="Comma 4 6 3 2 5" xfId="10023" xr:uid="{203AD1A9-E7B2-4EAB-BA11-A630110A1AC7}"/>
    <cellStyle name="Comma 4 6 3 2 6" xfId="10024" xr:uid="{E560AF84-86E1-4E84-8C93-E528371098E4}"/>
    <cellStyle name="Comma 4 6 3 3" xfId="10025" xr:uid="{4595A21A-2699-4024-9D44-E915E28B771D}"/>
    <cellStyle name="Comma 4 6 3 3 2" xfId="10026" xr:uid="{59963A5A-53D8-4761-960E-7EA834056B94}"/>
    <cellStyle name="Comma 4 6 3 3 2 2" xfId="10027" xr:uid="{313A6406-2A98-46FC-BFF6-02C48F5F7A0A}"/>
    <cellStyle name="Comma 4 6 3 3 2 2 2" xfId="10028" xr:uid="{5B50BC7B-C23B-44DB-B5A1-61F03EFB7CF0}"/>
    <cellStyle name="Comma 4 6 3 3 2 2 3" xfId="10029" xr:uid="{ED606705-74CE-4B0E-A05B-2F21FA40A343}"/>
    <cellStyle name="Comma 4 6 3 3 2 3" xfId="10030" xr:uid="{1C016263-CE13-4A72-9FD6-BB2461885634}"/>
    <cellStyle name="Comma 4 6 3 3 2 4" xfId="10031" xr:uid="{6249064D-3AFA-4CEF-B80E-FD2E96F957A1}"/>
    <cellStyle name="Comma 4 6 3 3 3" xfId="10032" xr:uid="{AAB8E50F-647E-4603-B0D7-E5082C37CB68}"/>
    <cellStyle name="Comma 4 6 3 3 3 2" xfId="10033" xr:uid="{1E639A65-1724-434E-B3A0-53CF98D4B650}"/>
    <cellStyle name="Comma 4 6 3 3 3 3" xfId="10034" xr:uid="{6D95344B-2043-4C07-98CB-9020575BBFA8}"/>
    <cellStyle name="Comma 4 6 3 3 4" xfId="10035" xr:uid="{41A84AB5-CF50-43BD-960A-76A7C60C3CE8}"/>
    <cellStyle name="Comma 4 6 3 3 5" xfId="10036" xr:uid="{85C17F36-1963-43AA-A580-36546C686FA3}"/>
    <cellStyle name="Comma 4 6 3 4" xfId="10037" xr:uid="{37BD9691-3E3B-43FA-AF96-9EE82BBB1DCD}"/>
    <cellStyle name="Comma 4 6 3 4 2" xfId="10038" xr:uid="{B19C3EBD-6C50-456D-9CA8-467B58CBB9CC}"/>
    <cellStyle name="Comma 4 6 3 4 2 2" xfId="10039" xr:uid="{94674E87-07C2-4A5F-9631-B381F87C9769}"/>
    <cellStyle name="Comma 4 6 3 4 2 3" xfId="10040" xr:uid="{E1980970-DD5B-4D1F-9223-EA3252A0E04A}"/>
    <cellStyle name="Comma 4 6 3 4 3" xfId="10041" xr:uid="{934C5B0D-A3B7-4591-94E2-2E2A23ADCE2C}"/>
    <cellStyle name="Comma 4 6 3 4 4" xfId="10042" xr:uid="{8F201E3D-CA73-42DE-93FE-B8C55A0C2D31}"/>
    <cellStyle name="Comma 4 6 3 5" xfId="10043" xr:uid="{FA438EE7-03D1-40A9-AD96-12B9A007E361}"/>
    <cellStyle name="Comma 4 6 3 5 2" xfId="10044" xr:uid="{6E81E481-E0CC-431D-9239-DB13A67F4056}"/>
    <cellStyle name="Comma 4 6 3 5 3" xfId="10045" xr:uid="{DE397376-FFC2-4F89-83A2-ABF4BCA025F4}"/>
    <cellStyle name="Comma 4 6 3 6" xfId="10046" xr:uid="{8E4BF014-5EB1-4AF3-9204-E65961D3B757}"/>
    <cellStyle name="Comma 4 6 3 7" xfId="10047" xr:uid="{313FD46B-C889-4F62-BF66-0C9DEB4FB907}"/>
    <cellStyle name="Comma 4 6 3 8" xfId="10048" xr:uid="{9C68C3D5-B1CE-42E3-B3D2-5FE32EAF08CB}"/>
    <cellStyle name="Comma 4 6 4" xfId="10049" xr:uid="{3E325E31-845E-457E-90AB-35AE662742E2}"/>
    <cellStyle name="Comma 4 6 4 2" xfId="10050" xr:uid="{F4448E43-F835-4FE2-9D91-D71F1A828245}"/>
    <cellStyle name="Comma 4 6 4 2 2" xfId="10051" xr:uid="{7BECCC8E-00BC-4E73-9B44-4A39C9BEAFA1}"/>
    <cellStyle name="Comma 4 6 4 2 2 2" xfId="10052" xr:uid="{3E727935-F09F-4C60-85D2-F088901EFAD9}"/>
    <cellStyle name="Comma 4 6 4 2 2 2 2" xfId="10053" xr:uid="{7123CB4E-FE33-4AC2-B059-800583C74B0E}"/>
    <cellStyle name="Comma 4 6 4 2 2 2 3" xfId="10054" xr:uid="{0CA02E30-E7F8-41B4-AF86-CFFAA4D563AC}"/>
    <cellStyle name="Comma 4 6 4 2 2 3" xfId="10055" xr:uid="{6161BB17-0763-44BF-9773-CF715F5A8F3B}"/>
    <cellStyle name="Comma 4 6 4 2 2 4" xfId="10056" xr:uid="{CEA38DFE-2448-4DE8-A89E-F31BF7F3A7EF}"/>
    <cellStyle name="Comma 4 6 4 2 3" xfId="10057" xr:uid="{43182146-540C-4797-832D-47E6567F8587}"/>
    <cellStyle name="Comma 4 6 4 2 3 2" xfId="10058" xr:uid="{4A82E4FD-F2A5-447E-AAC5-CA701C5C27BE}"/>
    <cellStyle name="Comma 4 6 4 2 3 3" xfId="10059" xr:uid="{A11126C7-335B-4368-9C6B-AD654F2E1B24}"/>
    <cellStyle name="Comma 4 6 4 2 4" xfId="10060" xr:uid="{037DD439-1411-4E25-AECE-62CB57EAFD22}"/>
    <cellStyle name="Comma 4 6 4 2 5" xfId="10061" xr:uid="{9011CF3B-90F8-44FE-8CFA-515DB5CF6BFD}"/>
    <cellStyle name="Comma 4 6 4 3" xfId="10062" xr:uid="{F94EA74B-2B50-4663-BD2B-50C5CC056742}"/>
    <cellStyle name="Comma 4 6 4 3 2" xfId="10063" xr:uid="{C5DD00B9-CABC-4F33-9E23-BB470E98AB47}"/>
    <cellStyle name="Comma 4 6 4 3 2 2" xfId="10064" xr:uid="{A1AE01D9-AB5E-4014-8978-587D3896953F}"/>
    <cellStyle name="Comma 4 6 4 3 2 3" xfId="10065" xr:uid="{F133B966-8D77-4135-85F2-85C6A433BACF}"/>
    <cellStyle name="Comma 4 6 4 3 3" xfId="10066" xr:uid="{CF4C420C-0F79-4AB9-9AA7-B6A834CED1E4}"/>
    <cellStyle name="Comma 4 6 4 3 4" xfId="10067" xr:uid="{5D0915F8-9699-4483-BCF6-EB6AE1E19104}"/>
    <cellStyle name="Comma 4 6 4 4" xfId="10068" xr:uid="{9917E011-3A0C-416C-B0B9-4288304336BC}"/>
    <cellStyle name="Comma 4 6 4 4 2" xfId="10069" xr:uid="{FEADB977-BE3D-4401-9CC6-E27703AC90B3}"/>
    <cellStyle name="Comma 4 6 4 4 3" xfId="10070" xr:uid="{0BFCDDA1-393F-493D-814E-F91AB29D6AAC}"/>
    <cellStyle name="Comma 4 6 4 5" xfId="10071" xr:uid="{E5BD5FD0-CFF7-44F0-BB40-DC85E299F1B3}"/>
    <cellStyle name="Comma 4 6 4 6" xfId="10072" xr:uid="{CF1A0EA9-8088-40AC-8682-8FEE79AB949E}"/>
    <cellStyle name="Comma 4 6 5" xfId="10073" xr:uid="{A3C03C46-8450-43C6-AA27-EAAA8F68568D}"/>
    <cellStyle name="Comma 4 6 5 2" xfId="10074" xr:uid="{0F005A51-D7A3-41B5-A65D-12E910795825}"/>
    <cellStyle name="Comma 4 6 5 2 2" xfId="10075" xr:uid="{7E0FCC9F-29D9-4647-B4BE-F6A377653E6E}"/>
    <cellStyle name="Comma 4 6 5 2 2 2" xfId="10076" xr:uid="{EC4F8C6B-FBCA-41D9-BDEF-2FC5CC5D8679}"/>
    <cellStyle name="Comma 4 6 5 2 2 3" xfId="10077" xr:uid="{C85EE727-13FB-4ECA-AD77-A2FCA1B9FFBC}"/>
    <cellStyle name="Comma 4 6 5 2 3" xfId="10078" xr:uid="{3DD1F5D9-CF45-4666-8F2D-92A7AAC30EAE}"/>
    <cellStyle name="Comma 4 6 5 2 4" xfId="10079" xr:uid="{1C9F0DC2-7AAD-4133-9A91-52D119773C78}"/>
    <cellStyle name="Comma 4 6 5 3" xfId="10080" xr:uid="{71A32FBF-FD8B-4B23-B33A-C8CB5E20FA00}"/>
    <cellStyle name="Comma 4 6 5 3 2" xfId="10081" xr:uid="{555078D4-E4F0-40B3-AE0B-8101CB5D08B8}"/>
    <cellStyle name="Comma 4 6 5 3 3" xfId="10082" xr:uid="{BD8D9C2A-44FC-46E5-9F3B-D9F2209F09A4}"/>
    <cellStyle name="Comma 4 6 5 4" xfId="10083" xr:uid="{44F2C5AB-C83D-40B5-A6E3-F61957929436}"/>
    <cellStyle name="Comma 4 6 5 5" xfId="10084" xr:uid="{6296BD71-4965-4FC5-8E64-87D1DCEF0B06}"/>
    <cellStyle name="Comma 4 6 6" xfId="10085" xr:uid="{85BA5D40-93E9-47A5-8BA0-1CAA64EEACC7}"/>
    <cellStyle name="Comma 4 6 6 2" xfId="10086" xr:uid="{286EBC5A-2BB6-4023-AA3E-6B74F4B9C967}"/>
    <cellStyle name="Comma 4 6 6 2 2" xfId="10087" xr:uid="{10A28A1D-903B-4351-A4A2-CEABBFDF0D63}"/>
    <cellStyle name="Comma 4 6 6 2 3" xfId="10088" xr:uid="{B53821F7-EEEE-4CBC-B960-D3293E3FA6DB}"/>
    <cellStyle name="Comma 4 6 6 3" xfId="10089" xr:uid="{8EC8CAA3-6302-49A2-B1AB-6473374A6BDD}"/>
    <cellStyle name="Comma 4 6 6 4" xfId="10090" xr:uid="{2A0A6895-CCE8-4CD7-9808-2D1CDB0918E5}"/>
    <cellStyle name="Comma 4 6 7" xfId="10091" xr:uid="{662A55E6-796D-4CFA-A93B-7D8FF4E93246}"/>
    <cellStyle name="Comma 4 6 7 2" xfId="10092" xr:uid="{7A528521-13EA-438D-808B-4ADA76432CC3}"/>
    <cellStyle name="Comma 4 6 7 3" xfId="10093" xr:uid="{B488FCED-6F62-44DC-AEF1-9D3A96B355CC}"/>
    <cellStyle name="Comma 4 6 8" xfId="10094" xr:uid="{2F038FC0-08FF-4207-9F4B-FC01F8449F8E}"/>
    <cellStyle name="Comma 4 6 8 2" xfId="10095" xr:uid="{1541D3F5-FED3-4A60-93AE-8D4C44978861}"/>
    <cellStyle name="Comma 4 6 8 3" xfId="10096" xr:uid="{1FE12B1E-815A-472A-8F5B-975D7717A952}"/>
    <cellStyle name="Comma 4 6 9" xfId="10097" xr:uid="{E684E85C-DB2D-4154-A1A1-A491E458C94A}"/>
    <cellStyle name="Comma 4 7" xfId="10098" xr:uid="{D0E6D5D0-804E-4F36-B366-A46C63398F95}"/>
    <cellStyle name="Comma 4 7 2" xfId="10099" xr:uid="{B0A60D10-CCD6-4049-BB72-383D787FF7C6}"/>
    <cellStyle name="Comma 4 7 2 2" xfId="10100" xr:uid="{E3B55FB5-72E0-4727-8F11-889AAC5273C7}"/>
    <cellStyle name="Comma 4 7 2 2 2" xfId="10101" xr:uid="{092C26CF-EAD6-450C-8D8C-ABED8DBB44CD}"/>
    <cellStyle name="Comma 4 7 2 2 2 2" xfId="10102" xr:uid="{22BA18C9-1738-4786-B940-22CC56D3E8D7}"/>
    <cellStyle name="Comma 4 7 2 2 2 3" xfId="10103" xr:uid="{67634A2E-F551-4CDA-B4BF-727CB1A32D79}"/>
    <cellStyle name="Comma 4 7 2 2 3" xfId="10104" xr:uid="{FC9BBE4F-EBE2-49B8-A47F-886BEA80B5D4}"/>
    <cellStyle name="Comma 4 7 2 2 4" xfId="10105" xr:uid="{11E9FB43-052A-4994-91D5-F18966C4DDD6}"/>
    <cellStyle name="Comma 4 7 2 3" xfId="10106" xr:uid="{3F482004-0164-4A21-A282-3C9A2FD58441}"/>
    <cellStyle name="Comma 4 7 2 3 2" xfId="10107" xr:uid="{01D0613B-FB79-4B72-BB36-D281054B3D09}"/>
    <cellStyle name="Comma 4 7 2 3 3" xfId="10108" xr:uid="{AAF33572-52CC-4828-8446-7698DD288D02}"/>
    <cellStyle name="Comma 4 7 2 4" xfId="10109" xr:uid="{803D37E3-A362-4F23-8CCF-6AA032CD89B7}"/>
    <cellStyle name="Comma 4 7 2 5" xfId="10110" xr:uid="{CE9A4C26-5594-42E2-91F4-0C75AF55AC73}"/>
    <cellStyle name="Comma 4 7 2 6" xfId="10111" xr:uid="{B50CADA4-D57B-4EF0-BF16-6270A292D517}"/>
    <cellStyle name="Comma 4 7 3" xfId="10112" xr:uid="{5BE3B8C1-FB2C-496E-8053-E33852B4701D}"/>
    <cellStyle name="Comma 4 7 3 2" xfId="10113" xr:uid="{5239F13F-7AC5-4505-A887-94506DCD8C39}"/>
    <cellStyle name="Comma 4 7 3 2 2" xfId="10114" xr:uid="{A024D123-C591-4636-A920-B406AF86DF0F}"/>
    <cellStyle name="Comma 4 7 3 2 3" xfId="10115" xr:uid="{9367C950-A43A-4EC0-9DFF-C988B095CA40}"/>
    <cellStyle name="Comma 4 7 3 3" xfId="10116" xr:uid="{C64BE6DD-0509-49B8-BD8E-F28C0ED73373}"/>
    <cellStyle name="Comma 4 7 3 4" xfId="10117" xr:uid="{0BADE049-BAF7-43E3-95DD-B06B59967DFD}"/>
    <cellStyle name="Comma 4 7 3 5" xfId="10118" xr:uid="{52BF0751-4E46-4CBE-8A6E-ABADEE20A812}"/>
    <cellStyle name="Comma 4 7 4" xfId="10119" xr:uid="{3A1D1BAF-E4D4-4576-81C7-545A1825DCCE}"/>
    <cellStyle name="Comma 4 7 4 2" xfId="10120" xr:uid="{49438DEC-15D2-406C-B6E4-0463DF8A05D5}"/>
    <cellStyle name="Comma 4 7 4 3" xfId="10121" xr:uid="{50152BC8-F205-4D08-89FC-4978475DC85E}"/>
    <cellStyle name="Comma 4 7 5" xfId="10122" xr:uid="{F56BCD51-CADE-4FFD-94CF-7B6EA65909D3}"/>
    <cellStyle name="Comma 4 7 6" xfId="10123" xr:uid="{1D23E5A2-D995-4F9D-9E7A-07E625CA36F4}"/>
    <cellStyle name="Comma 4 7 7" xfId="10124" xr:uid="{3181F2B7-B907-441A-A558-7BC828325EBA}"/>
    <cellStyle name="Comma 4 8" xfId="10125" xr:uid="{757FC735-CE88-4767-9BA6-EE7330A2FF80}"/>
    <cellStyle name="Comma 4 8 2" xfId="10126" xr:uid="{FC1B3932-A651-405B-86F0-836132B55894}"/>
    <cellStyle name="Comma 4 8 2 2" xfId="10127" xr:uid="{7C4FE6F8-D28D-4792-BB4A-195B00A23E3E}"/>
    <cellStyle name="Comma 4 8 2 2 2" xfId="10128" xr:uid="{9D77C936-3458-4D1F-8BC9-8239A950D8E6}"/>
    <cellStyle name="Comma 4 8 2 2 3" xfId="10129" xr:uid="{65B649DE-9FED-41F8-A079-C172137D3A01}"/>
    <cellStyle name="Comma 4 8 2 3" xfId="10130" xr:uid="{A43AD5B2-969C-426A-9FBE-C9EBB5BCC089}"/>
    <cellStyle name="Comma 4 8 2 4" xfId="10131" xr:uid="{88A1B90D-7462-4FCD-81E5-B73D668C3AFD}"/>
    <cellStyle name="Comma 4 8 2 5" xfId="10132" xr:uid="{AA24E6F9-A713-4039-9EFF-55AD8EA5E6BC}"/>
    <cellStyle name="Comma 4 8 3" xfId="10133" xr:uid="{3EEDB3B9-93EA-4371-BD76-9F30909742E5}"/>
    <cellStyle name="Comma 4 8 3 2" xfId="10134" xr:uid="{40CA348A-4308-40FB-95D7-D2D740281276}"/>
    <cellStyle name="Comma 4 8 3 2 2" xfId="10135" xr:uid="{10D49EA1-55DD-422C-9EB4-F7FE174C2C9C}"/>
    <cellStyle name="Comma 4 8 3 2 3" xfId="10136" xr:uid="{781FDA7B-F413-448C-B11F-840BF5491FF6}"/>
    <cellStyle name="Comma 4 8 3 3" xfId="10137" xr:uid="{2B0B4751-8D4F-4759-8F34-F87916502288}"/>
    <cellStyle name="Comma 4 8 3 4" xfId="10138" xr:uid="{02266875-A9C9-4B07-A461-AE14260FC187}"/>
    <cellStyle name="Comma 4 8 3 5" xfId="10139" xr:uid="{A8CB9179-0DD2-43C0-8774-505880F77314}"/>
    <cellStyle name="Comma 4 8 4" xfId="10140" xr:uid="{316B9613-CB5B-4677-88DA-0EA9BC74BD76}"/>
    <cellStyle name="Comma 4 8 4 2" xfId="10141" xr:uid="{1E6500E0-56DF-45EE-985F-8518B03D66CA}"/>
    <cellStyle name="Comma 4 8 4 2 2" xfId="10142" xr:uid="{3D5C0C89-E5F4-45C4-9B28-1124CCAD2704}"/>
    <cellStyle name="Comma 4 8 4 2 3" xfId="10143" xr:uid="{AACF62A9-B8AE-485D-AAAB-5D5E3FCFED3C}"/>
    <cellStyle name="Comma 4 8 4 3" xfId="10144" xr:uid="{2493B3F4-6E12-4FE1-B4A7-921AF7251FFC}"/>
    <cellStyle name="Comma 4 8 4 4" xfId="10145" xr:uid="{9F2190DA-A12B-4181-85A0-2BC805575E80}"/>
    <cellStyle name="Comma 4 8 5" xfId="10146" xr:uid="{2FBC5272-B5A2-4181-BC1F-2DA97DE2E985}"/>
    <cellStyle name="Comma 4 8 5 2" xfId="10147" xr:uid="{26F42C20-FA65-41EA-A6C1-BAF71DC25380}"/>
    <cellStyle name="Comma 4 8 5 3" xfId="10148" xr:uid="{08CB11F1-F525-4490-8D6E-54426DA9C00E}"/>
    <cellStyle name="Comma 4 8 6" xfId="10149" xr:uid="{12779F79-0536-403E-A6CE-051B00BE7158}"/>
    <cellStyle name="Comma 4 8 7" xfId="10150" xr:uid="{3F12C7D8-19A6-4DAD-9E96-218C6F13AB32}"/>
    <cellStyle name="Comma 4 8 8" xfId="10151" xr:uid="{45A9C36B-8E64-4107-8F11-9CC7902DFB1A}"/>
    <cellStyle name="Comma 4 9" xfId="10152" xr:uid="{5DC4A9D9-537C-4C40-B099-2F775A9CE8CF}"/>
    <cellStyle name="Comma 4 9 2" xfId="10153" xr:uid="{86552B35-1767-4BCE-8EAB-97CF332C4327}"/>
    <cellStyle name="Comma 4 9 2 2" xfId="10154" xr:uid="{386FA4BA-853A-42BA-A1B5-4B23F19315B1}"/>
    <cellStyle name="Comma 4 9 2 3" xfId="10155" xr:uid="{B4DAB98F-61E4-4DD3-95C9-656F15A24787}"/>
    <cellStyle name="Comma 4 9 2 4" xfId="10156" xr:uid="{2127871A-4BFA-4FD1-9EC5-FBA79657761C}"/>
    <cellStyle name="Comma 4 9 3" xfId="10157" xr:uid="{745D655C-AA23-4308-9144-D9A51E507964}"/>
    <cellStyle name="Comma 4 9 3 2" xfId="10158" xr:uid="{659E1F79-3168-41F5-8D7A-B9FE7A6CC7A0}"/>
    <cellStyle name="Comma 4 9 4" xfId="10159" xr:uid="{14BF9355-496F-4DE9-A32F-F1FFD79F219B}"/>
    <cellStyle name="Comma 4 9 5" xfId="10160" xr:uid="{659D8955-F02D-4A2F-A5BE-0BD65F3CB487}"/>
    <cellStyle name="Comma 4_Actual" xfId="10161" xr:uid="{0BB86D46-EF9A-4C5B-B5D2-B26AB76DEF16}"/>
    <cellStyle name="Comma 40" xfId="10162" xr:uid="{6A36FD7E-D591-4A46-ACC3-2E2027E80192}"/>
    <cellStyle name="Comma 40 2" xfId="10163" xr:uid="{1CC9010B-89EB-4F99-8755-D5B28A34ED81}"/>
    <cellStyle name="Comma 40 2 2" xfId="10164" xr:uid="{698E4BF5-AA07-4416-82B9-093052871A7A}"/>
    <cellStyle name="Comma 40 3" xfId="10165" xr:uid="{292971C4-8D31-4A72-8D64-89F0AE7A538C}"/>
    <cellStyle name="Comma 40 4" xfId="10166" xr:uid="{4293F591-B376-4A0F-A90A-C87CE5FCBC4C}"/>
    <cellStyle name="Comma 41" xfId="10167" xr:uid="{CA0FF8F7-472C-462E-A246-66D3ED34F0D1}"/>
    <cellStyle name="Comma 41 2" xfId="10168" xr:uid="{1EA580F2-5884-4451-A58A-1B2B4FD3B8C3}"/>
    <cellStyle name="Comma 41 3" xfId="10169" xr:uid="{0F0D6D2D-DA2A-4091-9761-65E20506F306}"/>
    <cellStyle name="Comma 41 4" xfId="10170" xr:uid="{E76C14F7-8407-4898-8D12-08ED926AA85E}"/>
    <cellStyle name="Comma 42" xfId="10171" xr:uid="{84A29529-035A-4C53-8E58-C985FD39C152}"/>
    <cellStyle name="Comma 42 2" xfId="10172" xr:uid="{F1E2852D-5C4E-4A73-B576-D8FAAD10C6D9}"/>
    <cellStyle name="Comma 42 2 2" xfId="10173" xr:uid="{273A561E-260E-4719-B26B-58F3C5E5E40B}"/>
    <cellStyle name="Comma 42 2 3" xfId="10174" xr:uid="{67A39646-1F34-48E5-9324-F7EE985588FE}"/>
    <cellStyle name="Comma 42 3" xfId="10175" xr:uid="{802C3CBF-306D-4B38-A5A5-BCB6D8244691}"/>
    <cellStyle name="Comma 42 4" xfId="10176" xr:uid="{66D00E3F-6594-4132-8BDF-D00EA36D4DB5}"/>
    <cellStyle name="Comma 42 5" xfId="10177" xr:uid="{9F31593A-0295-4B14-BA34-E113822AED85}"/>
    <cellStyle name="Comma 43" xfId="10178" xr:uid="{AC2A871E-D677-4F3C-939C-454BDB333449}"/>
    <cellStyle name="Comma 43 2" xfId="10179" xr:uid="{52C5444B-8C25-4BFB-9600-3915337C983E}"/>
    <cellStyle name="Comma 43 3" xfId="10180" xr:uid="{8E9D9BE7-A49D-4C49-B63D-66649CF66457}"/>
    <cellStyle name="Comma 43 4" xfId="10181" xr:uid="{4EED2D30-9D9D-453F-B422-34293261BC20}"/>
    <cellStyle name="Comma 44" xfId="10182" xr:uid="{728051CA-F281-4565-A321-6E3DBA80B4A0}"/>
    <cellStyle name="Comma 44 2" xfId="10183" xr:uid="{92491DAC-2A9A-4AA9-A6DE-88A736A3FA11}"/>
    <cellStyle name="Comma 44 3" xfId="10184" xr:uid="{132D1D59-7B77-4180-A6A1-245235AAB0CD}"/>
    <cellStyle name="Comma 44 4" xfId="10185" xr:uid="{F10A15A0-066C-4384-8EBB-029A72558E18}"/>
    <cellStyle name="Comma 45" xfId="10186" xr:uid="{1335E4F7-38D2-4A1F-8204-52FAB61A8D22}"/>
    <cellStyle name="Comma 45 2" xfId="10187" xr:uid="{E04A2E60-86B1-48E2-8AFF-7C42DC284DD0}"/>
    <cellStyle name="Comma 45 3" xfId="10188" xr:uid="{E7A5B1F5-26BE-453C-86B0-3FBC960E511D}"/>
    <cellStyle name="Comma 45 4" xfId="10189" xr:uid="{B987FF10-958D-4143-94F5-A61C338AC90F}"/>
    <cellStyle name="Comma 46" xfId="10190" xr:uid="{D117CA4C-AC56-44BA-841A-6587FBB9FA60}"/>
    <cellStyle name="Comma 46 2" xfId="10191" xr:uid="{EF3540AD-0754-400A-8ACE-7E0D26BB09C1}"/>
    <cellStyle name="Comma 46 3" xfId="10192" xr:uid="{EB4FAC1A-9FEF-4248-A324-5B3C277C7CB4}"/>
    <cellStyle name="Comma 46 4" xfId="10193" xr:uid="{3CE7A462-7B94-44BD-95D8-26435CC7A366}"/>
    <cellStyle name="Comma 47" xfId="10194" xr:uid="{A685F6B6-95A3-4384-8525-A876EE9337F4}"/>
    <cellStyle name="Comma 47 2" xfId="10195" xr:uid="{7ED29874-C2D6-4887-BAED-DFFD804BD0C3}"/>
    <cellStyle name="Comma 47 3" xfId="10196" xr:uid="{5CBBAF34-434D-4492-B874-AC5EFAC0014C}"/>
    <cellStyle name="Comma 47 4" xfId="10197" xr:uid="{5AB8C0AC-8745-4E41-BF8C-D904D172E0F2}"/>
    <cellStyle name="Comma 48" xfId="10198" xr:uid="{6C1CEED2-6AB7-44D3-91EA-C75C76393597}"/>
    <cellStyle name="Comma 48 2" xfId="10199" xr:uid="{5813A080-66DE-4ADA-975B-19197897A726}"/>
    <cellStyle name="Comma 48 3" xfId="10200" xr:uid="{E04EC324-51C7-429C-B94E-C762B2055A48}"/>
    <cellStyle name="Comma 48 4" xfId="10201" xr:uid="{B0A3971F-8D5F-430D-A174-C62E9E0445D8}"/>
    <cellStyle name="Comma 49" xfId="10202" xr:uid="{34E97100-CB7B-49C6-97AC-269266B72D36}"/>
    <cellStyle name="Comma 49 2" xfId="10203" xr:uid="{3817C055-C699-4898-B2BF-BF543E12CE9F}"/>
    <cellStyle name="Comma 49 3" xfId="10204" xr:uid="{FFFBFEA9-3B26-4D73-8BD1-4DFA38E22652}"/>
    <cellStyle name="Comma 49 4" xfId="10205" xr:uid="{FE5203C1-7715-464E-8D97-3B6F18E99D27}"/>
    <cellStyle name="Comma 5" xfId="10206" xr:uid="{ECF9A8F6-8EE9-4D4F-ABD3-EBA49B9350E9}"/>
    <cellStyle name="Comma 5 2" xfId="10207" xr:uid="{3F802006-6A16-4948-B069-5570B3A1F9E8}"/>
    <cellStyle name="Comma 5 2 10" xfId="10208" xr:uid="{836F4EF7-5593-4723-A9D2-5E517B549BFC}"/>
    <cellStyle name="Comma 5 2 10 2" xfId="10209" xr:uid="{0143FD86-8BFD-42FA-B01E-FBF59965BA40}"/>
    <cellStyle name="Comma 5 2 10 3" xfId="10210" xr:uid="{6FECF519-65A0-40A9-B81E-E43B1B03D696}"/>
    <cellStyle name="Comma 5 2 11" xfId="10211" xr:uid="{EA19A24F-B9C0-4708-9BD8-53B9F96F2901}"/>
    <cellStyle name="Comma 5 2 11 2" xfId="10212" xr:uid="{7528822E-FAC7-4712-8F02-2B194CD07996}"/>
    <cellStyle name="Comma 5 2 11 3" xfId="10213" xr:uid="{A663DD38-18C4-40B3-B53F-FF933C318363}"/>
    <cellStyle name="Comma 5 2 12" xfId="10214" xr:uid="{98068D7B-A822-4EC1-B28B-4C5E0541B433}"/>
    <cellStyle name="Comma 5 2 12 2" xfId="10215" xr:uid="{8637F95C-EE79-42C8-A9E0-B0D351FBAB0A}"/>
    <cellStyle name="Comma 5 2 12 3" xfId="10216" xr:uid="{06425CBE-9267-4D93-A47E-83E0C1D7F10A}"/>
    <cellStyle name="Comma 5 2 13" xfId="10217" xr:uid="{7A4776C2-C41A-4EC5-8295-348B40CF02DF}"/>
    <cellStyle name="Comma 5 2 14" xfId="10218" xr:uid="{B6FAADC9-B6D0-4DA6-BC5B-3A7B1B9B914C}"/>
    <cellStyle name="Comma 5 2 15" xfId="10219" xr:uid="{C3350B19-81E7-4D1B-9729-2E2C63B83BD5}"/>
    <cellStyle name="Comma 5 2 2" xfId="10220" xr:uid="{73DD18AC-B000-4B44-BE3E-6D02B120C439}"/>
    <cellStyle name="Comma 5 2 2 10" xfId="10221" xr:uid="{75EF00AA-A2FC-41CB-ADF6-DC788CA389A6}"/>
    <cellStyle name="Comma 5 2 2 10 2" xfId="10222" xr:uid="{F179594B-8CB6-4DA6-8D39-3DA7637CC2A9}"/>
    <cellStyle name="Comma 5 2 2 10 3" xfId="10223" xr:uid="{CA9FD474-A272-4075-BF4C-093D961A9EED}"/>
    <cellStyle name="Comma 5 2 2 11" xfId="10224" xr:uid="{0287C2D5-DC9A-4D0B-B748-F14A96825BA3}"/>
    <cellStyle name="Comma 5 2 2 12" xfId="10225" xr:uid="{EE1C146A-58A1-4C62-BEC1-0ED628472397}"/>
    <cellStyle name="Comma 5 2 2 13" xfId="10226" xr:uid="{1662E48B-A051-40FD-93C1-32B24CBD4EDF}"/>
    <cellStyle name="Comma 5 2 2 14" xfId="10227" xr:uid="{1EFB9EC0-62B1-448D-A8F0-987648C3F850}"/>
    <cellStyle name="Comma 5 2 2 2" xfId="10228" xr:uid="{98B77AB3-BCEB-4707-98C5-C01C0C1E4973}"/>
    <cellStyle name="Comma 5 2 2 2 2" xfId="10229" xr:uid="{CEDAD1FA-2E9C-443D-8E15-16A6880AC376}"/>
    <cellStyle name="Comma 5 2 2 2 2 2" xfId="10230" xr:uid="{F32D5180-37EB-4A78-BB61-93544F312F90}"/>
    <cellStyle name="Comma 5 2 2 2 2 2 2" xfId="10231" xr:uid="{AFC21117-B40F-4158-9485-B217E21AAF92}"/>
    <cellStyle name="Comma 5 2 2 2 2 2 2 2" xfId="10232" xr:uid="{F82DFB1D-1B1C-4E4A-8D63-BF73365B2A75}"/>
    <cellStyle name="Comma 5 2 2 2 2 2 2 2 2" xfId="10233" xr:uid="{4F622D92-A607-46D2-8ECE-D3A79C0585DD}"/>
    <cellStyle name="Comma 5 2 2 2 2 2 2 2 2 2" xfId="10234" xr:uid="{C6F1B17E-FD93-42EA-9E52-38070C4C5D04}"/>
    <cellStyle name="Comma 5 2 2 2 2 2 2 2 2 3" xfId="10235" xr:uid="{8AD8BC7C-4B6F-48DA-9B41-0CF2FE5168C3}"/>
    <cellStyle name="Comma 5 2 2 2 2 2 2 2 3" xfId="10236" xr:uid="{4997C971-1BD1-4ABB-B111-42C1A5C18A6B}"/>
    <cellStyle name="Comma 5 2 2 2 2 2 2 2 4" xfId="10237" xr:uid="{CD418458-B4DE-4A74-90AD-FC6286E33275}"/>
    <cellStyle name="Comma 5 2 2 2 2 2 2 3" xfId="10238" xr:uid="{0BBEE71C-09E6-4667-B385-88AE6A9424FA}"/>
    <cellStyle name="Comma 5 2 2 2 2 2 2 3 2" xfId="10239" xr:uid="{5C66E31D-AA75-4842-B236-D37B249D9D2A}"/>
    <cellStyle name="Comma 5 2 2 2 2 2 2 3 3" xfId="10240" xr:uid="{75A87A20-6E39-424E-AEE1-00017C6965D2}"/>
    <cellStyle name="Comma 5 2 2 2 2 2 2 4" xfId="10241" xr:uid="{29881918-F056-418C-9ACA-784BB05E179C}"/>
    <cellStyle name="Comma 5 2 2 2 2 2 2 5" xfId="10242" xr:uid="{D550FA11-2B80-4BBE-A92B-D4562029A9F2}"/>
    <cellStyle name="Comma 5 2 2 2 2 2 3" xfId="10243" xr:uid="{FAEA2D84-462C-42DA-8B22-40A4E0AA440A}"/>
    <cellStyle name="Comma 5 2 2 2 2 2 3 2" xfId="10244" xr:uid="{ABABBA7D-3A58-44D3-8E2E-80F280E82D38}"/>
    <cellStyle name="Comma 5 2 2 2 2 2 3 2 2" xfId="10245" xr:uid="{3EA161D7-13E6-4ED5-9D3D-F8AE794F1239}"/>
    <cellStyle name="Comma 5 2 2 2 2 2 3 2 3" xfId="10246" xr:uid="{BBAB3719-180F-4E5D-8DD4-B6CE9D64BB38}"/>
    <cellStyle name="Comma 5 2 2 2 2 2 3 3" xfId="10247" xr:uid="{B844207F-3295-47A2-85A0-CE9D57047939}"/>
    <cellStyle name="Comma 5 2 2 2 2 2 3 4" xfId="10248" xr:uid="{CE12170B-B4A4-4744-BC5F-EF4533CF9371}"/>
    <cellStyle name="Comma 5 2 2 2 2 2 4" xfId="10249" xr:uid="{79CECFD7-3D11-473C-8C38-20DCAEB57E07}"/>
    <cellStyle name="Comma 5 2 2 2 2 2 4 2" xfId="10250" xr:uid="{EB574864-5231-4006-8A67-A981F04DB11E}"/>
    <cellStyle name="Comma 5 2 2 2 2 2 4 3" xfId="10251" xr:uid="{9FF86F3B-6AD0-4A7C-8024-B411A6EB120A}"/>
    <cellStyle name="Comma 5 2 2 2 2 2 5" xfId="10252" xr:uid="{7B3A518D-009F-4806-B351-D94F8D1B55BB}"/>
    <cellStyle name="Comma 5 2 2 2 2 2 6" xfId="10253" xr:uid="{3A6966A5-54A6-48A5-9542-2AC2A7A74B6D}"/>
    <cellStyle name="Comma 5 2 2 2 2 3" xfId="10254" xr:uid="{24BAACF2-AB86-46F4-A306-78F8F4BED5DD}"/>
    <cellStyle name="Comma 5 2 2 2 2 3 2" xfId="10255" xr:uid="{CC73D0C1-1183-446C-A15D-67EF25441BE6}"/>
    <cellStyle name="Comma 5 2 2 2 2 3 2 2" xfId="10256" xr:uid="{432D60D5-DFB3-4A69-BEE2-06D4D144D1B8}"/>
    <cellStyle name="Comma 5 2 2 2 2 3 2 2 2" xfId="10257" xr:uid="{D1885437-2AF6-4B4F-B6F4-FB1E66FA927E}"/>
    <cellStyle name="Comma 5 2 2 2 2 3 2 2 3" xfId="10258" xr:uid="{23369B3B-CD37-49D9-B40A-8493736FEA71}"/>
    <cellStyle name="Comma 5 2 2 2 2 3 2 3" xfId="10259" xr:uid="{2609CD9A-2128-405B-8964-9AE6081A5718}"/>
    <cellStyle name="Comma 5 2 2 2 2 3 2 4" xfId="10260" xr:uid="{14A0E1A4-E503-4B2D-8153-D8AC81AB0B56}"/>
    <cellStyle name="Comma 5 2 2 2 2 3 3" xfId="10261" xr:uid="{D76DF787-4E00-4A0B-A4AB-2A1D5DC8904A}"/>
    <cellStyle name="Comma 5 2 2 2 2 3 3 2" xfId="10262" xr:uid="{812E926D-28D1-4644-92D4-87E76A91B037}"/>
    <cellStyle name="Comma 5 2 2 2 2 3 3 3" xfId="10263" xr:uid="{DA12CD30-D501-4A5A-86FA-9A28A788301F}"/>
    <cellStyle name="Comma 5 2 2 2 2 3 4" xfId="10264" xr:uid="{E696F45B-14EF-4665-818A-20733CB904F2}"/>
    <cellStyle name="Comma 5 2 2 2 2 3 5" xfId="10265" xr:uid="{1D6B9EB9-BB11-42A4-8F71-6C89FAC49733}"/>
    <cellStyle name="Comma 5 2 2 2 2 4" xfId="10266" xr:uid="{A3AC168B-3402-4A66-90D7-566DEAEF48ED}"/>
    <cellStyle name="Comma 5 2 2 2 2 4 2" xfId="10267" xr:uid="{3ACE88A1-5B25-4A10-B5DA-5228F3B48673}"/>
    <cellStyle name="Comma 5 2 2 2 2 4 2 2" xfId="10268" xr:uid="{D90DA7EE-42FB-40FA-A3CB-E66A60C58022}"/>
    <cellStyle name="Comma 5 2 2 2 2 4 2 3" xfId="10269" xr:uid="{1E2BA2D9-4FB4-4397-A7E8-8F0B78D1503D}"/>
    <cellStyle name="Comma 5 2 2 2 2 4 3" xfId="10270" xr:uid="{837EEE97-F6CB-4F13-B423-8328193C52F6}"/>
    <cellStyle name="Comma 5 2 2 2 2 4 4" xfId="10271" xr:uid="{B7C9B177-E0FD-4961-9289-C9365F84BA2F}"/>
    <cellStyle name="Comma 5 2 2 2 2 5" xfId="10272" xr:uid="{D73598BD-E265-4B63-BEAA-7980549C02CF}"/>
    <cellStyle name="Comma 5 2 2 2 2 5 2" xfId="10273" xr:uid="{1E073F56-2D38-4365-AE13-E18473CD9C77}"/>
    <cellStyle name="Comma 5 2 2 2 2 5 3" xfId="10274" xr:uid="{B0392B36-59C5-4A80-AA06-B3060F493134}"/>
    <cellStyle name="Comma 5 2 2 2 2 6" xfId="10275" xr:uid="{C2D153E3-68B2-4F08-A23D-5906C5D3C089}"/>
    <cellStyle name="Comma 5 2 2 2 2 7" xfId="10276" xr:uid="{8F741F8A-165E-464A-8E0B-A6BF08EB9470}"/>
    <cellStyle name="Comma 5 2 2 2 3" xfId="10277" xr:uid="{5295CC21-6207-4FB1-A973-E285F76BBABC}"/>
    <cellStyle name="Comma 5 2 2 2 3 2" xfId="10278" xr:uid="{7D256AA3-4F2B-4DF4-80C4-8FD9104670D8}"/>
    <cellStyle name="Comma 5 2 2 2 3 2 2" xfId="10279" xr:uid="{7E3D8C4C-2DEE-4987-8C5F-47088BB2B887}"/>
    <cellStyle name="Comma 5 2 2 2 3 2 2 2" xfId="10280" xr:uid="{5BF2954A-25F4-458A-8D43-87FD35DFA268}"/>
    <cellStyle name="Comma 5 2 2 2 3 2 2 2 2" xfId="10281" xr:uid="{F2512D45-0B50-4EA9-A293-20499F22CAA4}"/>
    <cellStyle name="Comma 5 2 2 2 3 2 2 2 2 2" xfId="10282" xr:uid="{ECBE0F50-2093-4BBC-AAE0-E0911E909DE0}"/>
    <cellStyle name="Comma 5 2 2 2 3 2 2 2 2 3" xfId="10283" xr:uid="{87DB547A-A0B0-44DB-B290-724EEEF55780}"/>
    <cellStyle name="Comma 5 2 2 2 3 2 2 2 3" xfId="10284" xr:uid="{2DF9F195-4FD7-44AF-92CF-E49CAAF91B8D}"/>
    <cellStyle name="Comma 5 2 2 2 3 2 2 2 4" xfId="10285" xr:uid="{35C08EBD-1C0E-4D93-9A4E-A7DCB4858A87}"/>
    <cellStyle name="Comma 5 2 2 2 3 2 2 3" xfId="10286" xr:uid="{CD0011AB-85C8-4FCE-AC4F-972237703F17}"/>
    <cellStyle name="Comma 5 2 2 2 3 2 2 3 2" xfId="10287" xr:uid="{F190FFF5-65F8-45D8-BD22-25BEF5126999}"/>
    <cellStyle name="Comma 5 2 2 2 3 2 2 3 3" xfId="10288" xr:uid="{62E8C627-BEDD-4145-B6D2-598875C0705D}"/>
    <cellStyle name="Comma 5 2 2 2 3 2 2 4" xfId="10289" xr:uid="{CDE2C2AC-EEEF-4AE4-A75E-A4EFD79C3F91}"/>
    <cellStyle name="Comma 5 2 2 2 3 2 2 5" xfId="10290" xr:uid="{ED02A26C-AF54-47BC-94CE-4B1671006106}"/>
    <cellStyle name="Comma 5 2 2 2 3 2 3" xfId="10291" xr:uid="{32D981BE-C5E3-4BC1-A1E3-3A77CAA9CE79}"/>
    <cellStyle name="Comma 5 2 2 2 3 2 3 2" xfId="10292" xr:uid="{AC297472-E64E-48DE-88BA-3F5E3D01CAE0}"/>
    <cellStyle name="Comma 5 2 2 2 3 2 3 2 2" xfId="10293" xr:uid="{4AF3A856-B0B9-45D9-897D-380D105E4E74}"/>
    <cellStyle name="Comma 5 2 2 2 3 2 3 2 3" xfId="10294" xr:uid="{F21AEE58-78B4-4699-8CA4-BD6F163DE660}"/>
    <cellStyle name="Comma 5 2 2 2 3 2 3 3" xfId="10295" xr:uid="{1B68DD6C-1FDF-4CBA-BCCF-689511D96C71}"/>
    <cellStyle name="Comma 5 2 2 2 3 2 3 4" xfId="10296" xr:uid="{BA8F1122-86C7-427E-A984-3CC894484C11}"/>
    <cellStyle name="Comma 5 2 2 2 3 2 4" xfId="10297" xr:uid="{AB00F0BD-D558-430E-B3FB-57D5C3BDDDFD}"/>
    <cellStyle name="Comma 5 2 2 2 3 2 4 2" xfId="10298" xr:uid="{74EB2A79-5376-45A3-9806-EEC64CEC25FA}"/>
    <cellStyle name="Comma 5 2 2 2 3 2 4 3" xfId="10299" xr:uid="{31292B41-7346-48F4-89B7-EEAF6B59A754}"/>
    <cellStyle name="Comma 5 2 2 2 3 2 5" xfId="10300" xr:uid="{C52FD2D3-42F6-4BF0-B06C-FD3B631D52DF}"/>
    <cellStyle name="Comma 5 2 2 2 3 2 6" xfId="10301" xr:uid="{29BAE6A4-4656-47A5-9172-11686D937DEC}"/>
    <cellStyle name="Comma 5 2 2 2 3 3" xfId="10302" xr:uid="{1EC563B4-BB47-4235-80F6-A7510D7C6ACF}"/>
    <cellStyle name="Comma 5 2 2 2 3 3 2" xfId="10303" xr:uid="{8D290F78-7387-4697-9B8A-578FA50DE02F}"/>
    <cellStyle name="Comma 5 2 2 2 3 3 2 2" xfId="10304" xr:uid="{9205C99C-4809-4217-B5B6-3A0963320AE2}"/>
    <cellStyle name="Comma 5 2 2 2 3 3 2 2 2" xfId="10305" xr:uid="{CDB07A91-AADD-4E6F-8A0B-A9092D34E2F7}"/>
    <cellStyle name="Comma 5 2 2 2 3 3 2 2 3" xfId="10306" xr:uid="{6CD21EC3-04B8-4AE2-B8F4-2A29BFBD3B1E}"/>
    <cellStyle name="Comma 5 2 2 2 3 3 2 3" xfId="10307" xr:uid="{1898E084-4D6B-492F-8B80-EFD8593523F6}"/>
    <cellStyle name="Comma 5 2 2 2 3 3 2 4" xfId="10308" xr:uid="{5BB4D752-B977-4379-BF28-0955CAF3F0AD}"/>
    <cellStyle name="Comma 5 2 2 2 3 3 3" xfId="10309" xr:uid="{60309940-E1C9-4145-A3BC-8005FDBAA5D6}"/>
    <cellStyle name="Comma 5 2 2 2 3 3 3 2" xfId="10310" xr:uid="{7E4D1396-9B55-4663-B70B-417BE29F7B94}"/>
    <cellStyle name="Comma 5 2 2 2 3 3 3 3" xfId="10311" xr:uid="{9D67A4EC-244F-4265-BFA3-CF970BEE49DD}"/>
    <cellStyle name="Comma 5 2 2 2 3 3 4" xfId="10312" xr:uid="{654B6322-8C92-48B8-8CBF-B83E0A205D38}"/>
    <cellStyle name="Comma 5 2 2 2 3 3 5" xfId="10313" xr:uid="{CBC851CB-96A1-4E81-9DA6-E6EB4D85C740}"/>
    <cellStyle name="Comma 5 2 2 2 3 4" xfId="10314" xr:uid="{0AF755B5-7BC8-4FCD-B447-4533187D1035}"/>
    <cellStyle name="Comma 5 2 2 2 3 4 2" xfId="10315" xr:uid="{34302A7F-F1DB-4E46-81F0-F5C2C18ECB96}"/>
    <cellStyle name="Comma 5 2 2 2 3 4 2 2" xfId="10316" xr:uid="{D4C88476-963F-45F8-A366-861FA9A540CE}"/>
    <cellStyle name="Comma 5 2 2 2 3 4 2 3" xfId="10317" xr:uid="{1E1E4140-E3B2-4449-8F73-869A0D4B89AB}"/>
    <cellStyle name="Comma 5 2 2 2 3 4 3" xfId="10318" xr:uid="{F9AA1E57-2368-4C21-898D-F2908F8C05BE}"/>
    <cellStyle name="Comma 5 2 2 2 3 4 4" xfId="10319" xr:uid="{1BBF07E8-34F4-425E-A7DD-369F4B272DE1}"/>
    <cellStyle name="Comma 5 2 2 2 3 5" xfId="10320" xr:uid="{3E4CCDD5-C7F0-49D6-9175-F56945E2C302}"/>
    <cellStyle name="Comma 5 2 2 2 3 5 2" xfId="10321" xr:uid="{38C17539-F6DA-4963-B8A8-4B2557173747}"/>
    <cellStyle name="Comma 5 2 2 2 3 5 3" xfId="10322" xr:uid="{E904AF25-FB72-4DCE-9F96-95D7820636BB}"/>
    <cellStyle name="Comma 5 2 2 2 3 6" xfId="10323" xr:uid="{1DA1018F-BC29-4BED-ABE3-9ED4D00F678D}"/>
    <cellStyle name="Comma 5 2 2 2 3 7" xfId="10324" xr:uid="{D391FE8E-24FD-4C23-9D8A-B4CFFDF1C091}"/>
    <cellStyle name="Comma 5 2 2 2 4" xfId="10325" xr:uid="{E61DFD5C-8E87-4BFC-B007-A5FBAF8E969E}"/>
    <cellStyle name="Comma 5 2 2 2 4 2" xfId="10326" xr:uid="{3274148E-332D-4092-8A26-9A3999AE8B3A}"/>
    <cellStyle name="Comma 5 2 2 2 4 2 2" xfId="10327" xr:uid="{4A405DB4-DCE3-42EA-9450-A72908C92C8A}"/>
    <cellStyle name="Comma 5 2 2 2 4 2 2 2" xfId="10328" xr:uid="{4C044ACC-BCC5-4586-B52F-736D00280DBA}"/>
    <cellStyle name="Comma 5 2 2 2 4 2 2 2 2" xfId="10329" xr:uid="{719FDBCC-92ED-4A4E-93AD-2033166AE679}"/>
    <cellStyle name="Comma 5 2 2 2 4 2 2 2 3" xfId="10330" xr:uid="{ADBAE337-3431-4F8E-BA0F-F062B5D57E05}"/>
    <cellStyle name="Comma 5 2 2 2 4 2 2 3" xfId="10331" xr:uid="{7055DA5F-069C-4FF4-9FE1-69B36D69B937}"/>
    <cellStyle name="Comma 5 2 2 2 4 2 2 4" xfId="10332" xr:uid="{20C86FCE-62C7-4FAF-9D57-798E6E546213}"/>
    <cellStyle name="Comma 5 2 2 2 4 2 3" xfId="10333" xr:uid="{095F3FCB-1425-4D84-9CDB-9001DC5DDE26}"/>
    <cellStyle name="Comma 5 2 2 2 4 2 3 2" xfId="10334" xr:uid="{19A89323-A0F9-43F4-9664-2225899B4BF8}"/>
    <cellStyle name="Comma 5 2 2 2 4 2 3 3" xfId="10335" xr:uid="{E1AABD93-7A65-4CCF-9FBE-B8913E4803AF}"/>
    <cellStyle name="Comma 5 2 2 2 4 2 4" xfId="10336" xr:uid="{21B9722B-22FC-4517-A141-A667ECF21261}"/>
    <cellStyle name="Comma 5 2 2 2 4 2 5" xfId="10337" xr:uid="{682ED9F8-469F-4666-B70B-25D0EFB9B093}"/>
    <cellStyle name="Comma 5 2 2 2 4 3" xfId="10338" xr:uid="{A5EB9F16-000B-4585-B099-5900C83001EB}"/>
    <cellStyle name="Comma 5 2 2 2 4 3 2" xfId="10339" xr:uid="{F47491E5-AAAE-4C06-BD0C-4A5C0268F1C5}"/>
    <cellStyle name="Comma 5 2 2 2 4 3 2 2" xfId="10340" xr:uid="{21AB6A79-98BE-416D-8F46-CB55B67EA9D8}"/>
    <cellStyle name="Comma 5 2 2 2 4 3 2 3" xfId="10341" xr:uid="{46FFA255-7C99-487B-8051-33B936F1CDD9}"/>
    <cellStyle name="Comma 5 2 2 2 4 3 3" xfId="10342" xr:uid="{3D5523B4-C1F0-44FF-B5CA-2799963112C9}"/>
    <cellStyle name="Comma 5 2 2 2 4 3 4" xfId="10343" xr:uid="{306C53DB-50FF-4B91-8B33-D1D8A3441A67}"/>
    <cellStyle name="Comma 5 2 2 2 4 4" xfId="10344" xr:uid="{40B8B048-A36B-4EE7-B883-17235CB0952D}"/>
    <cellStyle name="Comma 5 2 2 2 4 4 2" xfId="10345" xr:uid="{E6B627CF-4A76-4675-89C0-B900309AA769}"/>
    <cellStyle name="Comma 5 2 2 2 4 4 3" xfId="10346" xr:uid="{4C24C239-AE79-48CF-9F57-A8985B97C06E}"/>
    <cellStyle name="Comma 5 2 2 2 4 5" xfId="10347" xr:uid="{5E1EA0E3-AE2F-415D-A038-343101B6FFD5}"/>
    <cellStyle name="Comma 5 2 2 2 4 6" xfId="10348" xr:uid="{94764A6A-E9E0-4F2B-8A4B-4AA3A657C858}"/>
    <cellStyle name="Comma 5 2 2 2 5" xfId="10349" xr:uid="{408EF52B-4A2D-4A71-A7AF-E9AD3DB64B41}"/>
    <cellStyle name="Comma 5 2 2 2 5 2" xfId="10350" xr:uid="{AA279725-2155-487D-A0F3-4FCFBDD0AFAD}"/>
    <cellStyle name="Comma 5 2 2 2 5 2 2" xfId="10351" xr:uid="{02B46188-34ED-4501-BBA7-24B4C1983A96}"/>
    <cellStyle name="Comma 5 2 2 2 5 2 2 2" xfId="10352" xr:uid="{E7A89F49-0803-4A01-9E6B-4AC094052107}"/>
    <cellStyle name="Comma 5 2 2 2 5 2 2 3" xfId="10353" xr:uid="{87EFD275-86FC-4419-B7D6-B2633742F027}"/>
    <cellStyle name="Comma 5 2 2 2 5 2 3" xfId="10354" xr:uid="{DD0AC880-6E52-4A08-AC90-ECFA7604554F}"/>
    <cellStyle name="Comma 5 2 2 2 5 2 4" xfId="10355" xr:uid="{8F66148F-9EAE-4D3B-BE65-8D1BCEF5ED62}"/>
    <cellStyle name="Comma 5 2 2 2 5 3" xfId="10356" xr:uid="{6A19E1F5-0DE0-49FA-BDE1-5CB03EAA3342}"/>
    <cellStyle name="Comma 5 2 2 2 5 3 2" xfId="10357" xr:uid="{1F9A82D3-64F3-43D9-8EEB-215EF2C3B9A5}"/>
    <cellStyle name="Comma 5 2 2 2 5 3 3" xfId="10358" xr:uid="{5D64B039-7869-47B5-A6E8-29A1462AA535}"/>
    <cellStyle name="Comma 5 2 2 2 5 4" xfId="10359" xr:uid="{75CB438A-144E-4207-8384-7736361D6566}"/>
    <cellStyle name="Comma 5 2 2 2 5 5" xfId="10360" xr:uid="{21562A6D-277B-42EA-853A-5191E8FFAA6F}"/>
    <cellStyle name="Comma 5 2 2 2 6" xfId="10361" xr:uid="{57B103EB-1113-473E-8EB9-C30F2ABB6166}"/>
    <cellStyle name="Comma 5 2 2 2 6 2" xfId="10362" xr:uid="{22C074AD-23F2-44B8-9725-B7784A23F165}"/>
    <cellStyle name="Comma 5 2 2 2 6 2 2" xfId="10363" xr:uid="{313BF28E-E00C-4403-A833-51DE4E0E2890}"/>
    <cellStyle name="Comma 5 2 2 2 6 2 3" xfId="10364" xr:uid="{981542CA-FC19-460B-ABDC-14020277D519}"/>
    <cellStyle name="Comma 5 2 2 2 6 3" xfId="10365" xr:uid="{2AA374F6-4BA0-491A-8A28-C675BFD9CFC6}"/>
    <cellStyle name="Comma 5 2 2 2 6 4" xfId="10366" xr:uid="{79DD25F1-F358-45D1-B319-C9A48327283A}"/>
    <cellStyle name="Comma 5 2 2 2 7" xfId="10367" xr:uid="{D3168487-13F6-4F8B-946B-61ECFD9C2043}"/>
    <cellStyle name="Comma 5 2 2 2 7 2" xfId="10368" xr:uid="{1F8E184F-78AD-4FDF-8C9C-796A0E99269B}"/>
    <cellStyle name="Comma 5 2 2 2 7 3" xfId="10369" xr:uid="{B4CEF318-BDC2-4EF2-90BE-E93C3644EC71}"/>
    <cellStyle name="Comma 5 2 2 2 8" xfId="10370" xr:uid="{ACD94A69-CF30-41DC-A1DD-77CA37A1B991}"/>
    <cellStyle name="Comma 5 2 2 2 9" xfId="10371" xr:uid="{6B4AE259-06EE-4140-A539-5CC49C4CE8DA}"/>
    <cellStyle name="Comma 5 2 2 3" xfId="10372" xr:uid="{277BA111-51BA-44A1-9244-FA4C4B389B9F}"/>
    <cellStyle name="Comma 5 2 2 3 2" xfId="10373" xr:uid="{F82B6B23-3C3B-41D8-AE41-BDE3FD4A1DC3}"/>
    <cellStyle name="Comma 5 2 2 3 2 2" xfId="10374" xr:uid="{5AE17B86-2A4D-4AB1-A039-1D3303AC8AC7}"/>
    <cellStyle name="Comma 5 2 2 3 2 2 2" xfId="10375" xr:uid="{8A911DE4-5C4A-4ECC-AFF4-B83535840439}"/>
    <cellStyle name="Comma 5 2 2 3 2 2 2 2" xfId="10376" xr:uid="{FD53B04E-FBF4-44F6-9E70-E261F29E0340}"/>
    <cellStyle name="Comma 5 2 2 3 2 2 2 2 2" xfId="10377" xr:uid="{A2273418-F2FD-4510-BF7B-247182C2ACD3}"/>
    <cellStyle name="Comma 5 2 2 3 2 2 2 2 3" xfId="10378" xr:uid="{7831F119-D656-49C7-A2A7-C9E6CEEC360E}"/>
    <cellStyle name="Comma 5 2 2 3 2 2 2 3" xfId="10379" xr:uid="{84B5A2CB-C507-4527-BE36-3C3740025D37}"/>
    <cellStyle name="Comma 5 2 2 3 2 2 2 4" xfId="10380" xr:uid="{B6E62929-267C-42C2-AD8E-A69AFC45D265}"/>
    <cellStyle name="Comma 5 2 2 3 2 2 3" xfId="10381" xr:uid="{615BAC19-2E2B-4974-88CE-EEB8E627EEA2}"/>
    <cellStyle name="Comma 5 2 2 3 2 2 3 2" xfId="10382" xr:uid="{1274D5C2-1B8D-45C0-B19D-A312C2BE5AE6}"/>
    <cellStyle name="Comma 5 2 2 3 2 2 3 3" xfId="10383" xr:uid="{FA9C6122-FB38-489E-AD77-AAC0868D8E49}"/>
    <cellStyle name="Comma 5 2 2 3 2 2 4" xfId="10384" xr:uid="{C9B270EF-2A74-4732-904A-DF8FA1B07C74}"/>
    <cellStyle name="Comma 5 2 2 3 2 2 5" xfId="10385" xr:uid="{99E159E7-873E-4E9A-877E-5D2FD5136D87}"/>
    <cellStyle name="Comma 5 2 2 3 2 3" xfId="10386" xr:uid="{7F2A0665-6734-4630-8186-B7996B7C5942}"/>
    <cellStyle name="Comma 5 2 2 3 2 3 2" xfId="10387" xr:uid="{4611A243-4660-4EEA-9721-461C8B96BC71}"/>
    <cellStyle name="Comma 5 2 2 3 2 3 2 2" xfId="10388" xr:uid="{FB5129C0-EE49-4429-81B5-B8266033B789}"/>
    <cellStyle name="Comma 5 2 2 3 2 3 2 3" xfId="10389" xr:uid="{55C3C81B-15D5-4781-B97B-FCE4D0C80A61}"/>
    <cellStyle name="Comma 5 2 2 3 2 3 3" xfId="10390" xr:uid="{AE520231-4279-4253-8280-E51F24CB5859}"/>
    <cellStyle name="Comma 5 2 2 3 2 3 4" xfId="10391" xr:uid="{160ACA05-0982-49D9-8B73-4AFA1CED9CA8}"/>
    <cellStyle name="Comma 5 2 2 3 2 4" xfId="10392" xr:uid="{1A47F96A-7426-4229-BB45-D03202869A1C}"/>
    <cellStyle name="Comma 5 2 2 3 2 4 2" xfId="10393" xr:uid="{B984E4C6-66DD-4A36-99F8-009D110AB153}"/>
    <cellStyle name="Comma 5 2 2 3 2 4 3" xfId="10394" xr:uid="{DDC77DBA-BAAE-4FEC-A0BD-8A17121217EC}"/>
    <cellStyle name="Comma 5 2 2 3 2 5" xfId="10395" xr:uid="{F8C20857-2DBB-43D4-9AFD-1F6FB33FDED5}"/>
    <cellStyle name="Comma 5 2 2 3 2 6" xfId="10396" xr:uid="{ADAE368E-E4B6-4D00-890C-7FBAE45E87EF}"/>
    <cellStyle name="Comma 5 2 2 3 3" xfId="10397" xr:uid="{6966D610-36B0-48C6-ABFD-87D6677BA101}"/>
    <cellStyle name="Comma 5 2 2 3 3 2" xfId="10398" xr:uid="{777CF4D3-69C0-49A1-AC94-5936CA2FAA4A}"/>
    <cellStyle name="Comma 5 2 2 3 3 2 2" xfId="10399" xr:uid="{BCABE0D4-498D-47FD-8289-C663D3C7F44A}"/>
    <cellStyle name="Comma 5 2 2 3 3 2 2 2" xfId="10400" xr:uid="{CC009C79-0021-4C14-870D-195E186D91A0}"/>
    <cellStyle name="Comma 5 2 2 3 3 2 2 3" xfId="10401" xr:uid="{6106142C-466F-4A41-838D-B0E52DF44750}"/>
    <cellStyle name="Comma 5 2 2 3 3 2 3" xfId="10402" xr:uid="{8E23E9FC-9320-4E32-9F58-6B8CE527C0B7}"/>
    <cellStyle name="Comma 5 2 2 3 3 2 4" xfId="10403" xr:uid="{2F1AD70C-90D7-460B-9451-CF399C2E0D6B}"/>
    <cellStyle name="Comma 5 2 2 3 3 3" xfId="10404" xr:uid="{2B34BA08-D074-471B-8730-5F971362A324}"/>
    <cellStyle name="Comma 5 2 2 3 3 3 2" xfId="10405" xr:uid="{9B11D424-4EB4-4BD9-AFDA-082076B801E4}"/>
    <cellStyle name="Comma 5 2 2 3 3 3 3" xfId="10406" xr:uid="{EF4FC5D3-3319-42D1-AF8F-DD3FECC1E08C}"/>
    <cellStyle name="Comma 5 2 2 3 3 4" xfId="10407" xr:uid="{089BF55B-8270-4538-8714-CB78BA7E4F91}"/>
    <cellStyle name="Comma 5 2 2 3 3 5" xfId="10408" xr:uid="{3F75130E-63DB-407D-A127-09256FF45000}"/>
    <cellStyle name="Comma 5 2 2 3 4" xfId="10409" xr:uid="{76D60507-2812-4457-9F72-5CDAA18E06D2}"/>
    <cellStyle name="Comma 5 2 2 3 4 2" xfId="10410" xr:uid="{56EC9E27-FE1E-4ABA-A26D-341EAEC49870}"/>
    <cellStyle name="Comma 5 2 2 3 4 2 2" xfId="10411" xr:uid="{C38C68D8-EF51-464C-84AB-8EDF858CB3B7}"/>
    <cellStyle name="Comma 5 2 2 3 4 2 3" xfId="10412" xr:uid="{D2EC4955-BA84-473D-AC22-EC38A8C396D0}"/>
    <cellStyle name="Comma 5 2 2 3 4 3" xfId="10413" xr:uid="{B51C481C-E974-40BF-9573-67047FAEBBC2}"/>
    <cellStyle name="Comma 5 2 2 3 4 4" xfId="10414" xr:uid="{5BF0EE24-718C-43CF-B610-40E6380ACDC4}"/>
    <cellStyle name="Comma 5 2 2 3 5" xfId="10415" xr:uid="{5F48D584-AE88-41D5-9E83-5F0A0634DFA4}"/>
    <cellStyle name="Comma 5 2 2 3 5 2" xfId="10416" xr:uid="{E5F3B397-55BA-4AEB-8EC3-8E8B090A84CB}"/>
    <cellStyle name="Comma 5 2 2 3 5 3" xfId="10417" xr:uid="{5AA45AA0-D73F-409E-9D17-903BDB6E82AE}"/>
    <cellStyle name="Comma 5 2 2 3 6" xfId="10418" xr:uid="{DED707C8-EF64-448B-BF7B-1E7617D4E35E}"/>
    <cellStyle name="Comma 5 2 2 3 7" xfId="10419" xr:uid="{7243C1D0-1C99-4E59-9562-E721D30815EA}"/>
    <cellStyle name="Comma 5 2 2 4" xfId="10420" xr:uid="{6D98D6A2-9031-4FA8-9560-8FBC493675A1}"/>
    <cellStyle name="Comma 5 2 2 4 2" xfId="10421" xr:uid="{56AFDE42-F93F-4E39-AF60-56364AF6C84D}"/>
    <cellStyle name="Comma 5 2 2 4 2 2" xfId="10422" xr:uid="{454E2F22-78DE-47E3-8AF4-74EC977FB2E3}"/>
    <cellStyle name="Comma 5 2 2 4 2 2 2" xfId="10423" xr:uid="{F84DB58A-AEEE-498D-ADA3-7884B176D322}"/>
    <cellStyle name="Comma 5 2 2 4 2 2 2 2" xfId="10424" xr:uid="{DE230025-7332-4FB8-ADD4-081FF52EE896}"/>
    <cellStyle name="Comma 5 2 2 4 2 2 2 2 2" xfId="10425" xr:uid="{62C7D037-BA9C-4494-8278-F4D2C3F834EF}"/>
    <cellStyle name="Comma 5 2 2 4 2 2 2 2 3" xfId="10426" xr:uid="{217812ED-1A22-4ED1-A3ED-AF9E7F6AD142}"/>
    <cellStyle name="Comma 5 2 2 4 2 2 2 3" xfId="10427" xr:uid="{70C95AB8-4A84-4A7A-908C-DFF06CD588EF}"/>
    <cellStyle name="Comma 5 2 2 4 2 2 2 4" xfId="10428" xr:uid="{19CEBED8-2B0D-4F01-8D3C-CE985C1DA427}"/>
    <cellStyle name="Comma 5 2 2 4 2 2 3" xfId="10429" xr:uid="{9FBE9685-8144-4659-9E9D-EF4AD7D25070}"/>
    <cellStyle name="Comma 5 2 2 4 2 2 3 2" xfId="10430" xr:uid="{E5D20650-963D-4F0D-90E5-020447EFB55E}"/>
    <cellStyle name="Comma 5 2 2 4 2 2 3 3" xfId="10431" xr:uid="{72A1A75A-5338-4CDF-AE03-9DA8FC5B419F}"/>
    <cellStyle name="Comma 5 2 2 4 2 2 4" xfId="10432" xr:uid="{5B26249F-1107-4D72-AEB6-86C2E8AD3492}"/>
    <cellStyle name="Comma 5 2 2 4 2 2 5" xfId="10433" xr:uid="{3F474CE4-14DA-4E4B-AD15-9A2D583E2947}"/>
    <cellStyle name="Comma 5 2 2 4 2 3" xfId="10434" xr:uid="{91A865B5-EC34-4376-9142-3AF62B164EE3}"/>
    <cellStyle name="Comma 5 2 2 4 2 3 2" xfId="10435" xr:uid="{EA6B0090-FC95-445A-91EA-F61599168B77}"/>
    <cellStyle name="Comma 5 2 2 4 2 3 2 2" xfId="10436" xr:uid="{6BE379B2-24EE-406F-B372-220977FD9A3A}"/>
    <cellStyle name="Comma 5 2 2 4 2 3 2 3" xfId="10437" xr:uid="{C5E86872-B4D7-4B9F-B12D-E7A9E0D95818}"/>
    <cellStyle name="Comma 5 2 2 4 2 3 3" xfId="10438" xr:uid="{BFC19718-0936-4084-86A7-33C9AF8739CE}"/>
    <cellStyle name="Comma 5 2 2 4 2 3 4" xfId="10439" xr:uid="{94302542-173D-4E4C-9975-BAB32AA4D925}"/>
    <cellStyle name="Comma 5 2 2 4 2 4" xfId="10440" xr:uid="{32FE8632-F2BF-479C-AF1A-80598F6E9A08}"/>
    <cellStyle name="Comma 5 2 2 4 2 4 2" xfId="10441" xr:uid="{F69CCAD1-1087-4805-A5E5-0D17D3AA0C61}"/>
    <cellStyle name="Comma 5 2 2 4 2 4 3" xfId="10442" xr:uid="{DE338CCB-6ADD-4BE2-8830-A5201CA8505F}"/>
    <cellStyle name="Comma 5 2 2 4 2 5" xfId="10443" xr:uid="{22121C37-1B98-416F-A675-E8317A3FEC31}"/>
    <cellStyle name="Comma 5 2 2 4 2 6" xfId="10444" xr:uid="{7C1C49B1-BEFE-4EEC-8886-E01E81EA81D2}"/>
    <cellStyle name="Comma 5 2 2 4 3" xfId="10445" xr:uid="{42F117F6-F6CC-4317-8440-1AED690069B6}"/>
    <cellStyle name="Comma 5 2 2 4 3 2" xfId="10446" xr:uid="{56D0F3F5-94C4-47BB-848A-F81588F64F89}"/>
    <cellStyle name="Comma 5 2 2 4 3 2 2" xfId="10447" xr:uid="{D5373B10-036B-474C-8CCB-EDEB4E81125F}"/>
    <cellStyle name="Comma 5 2 2 4 3 2 2 2" xfId="10448" xr:uid="{351BAF46-1DD9-4BF2-8D3B-8584C9427288}"/>
    <cellStyle name="Comma 5 2 2 4 3 2 2 3" xfId="10449" xr:uid="{5505A3C8-C1D7-4BED-929F-0DAFC84E9061}"/>
    <cellStyle name="Comma 5 2 2 4 3 2 3" xfId="10450" xr:uid="{0A4BFC62-6A55-4EB5-8741-FEF62F1578AF}"/>
    <cellStyle name="Comma 5 2 2 4 3 2 4" xfId="10451" xr:uid="{E468BBC9-19D5-4677-9FF3-D5F5DA880D0F}"/>
    <cellStyle name="Comma 5 2 2 4 3 3" xfId="10452" xr:uid="{8153A897-33B1-44B9-A0FB-0F81372AA379}"/>
    <cellStyle name="Comma 5 2 2 4 3 3 2" xfId="10453" xr:uid="{6223801F-81E6-4693-8660-00F80ACDC2BD}"/>
    <cellStyle name="Comma 5 2 2 4 3 3 3" xfId="10454" xr:uid="{7C54D2BC-1D84-4DEA-A046-59C5087D826E}"/>
    <cellStyle name="Comma 5 2 2 4 3 4" xfId="10455" xr:uid="{2F998CDC-82E0-4E5A-A146-F416BF73C354}"/>
    <cellStyle name="Comma 5 2 2 4 3 5" xfId="10456" xr:uid="{8E66AB75-C7D7-470F-A683-8B96ACD68D4C}"/>
    <cellStyle name="Comma 5 2 2 4 4" xfId="10457" xr:uid="{2A9D681F-F071-4B75-B573-3730E01146C9}"/>
    <cellStyle name="Comma 5 2 2 4 4 2" xfId="10458" xr:uid="{D892CBAC-6C99-4F7A-B41E-05D78D29583E}"/>
    <cellStyle name="Comma 5 2 2 4 4 2 2" xfId="10459" xr:uid="{1A7EB212-ADF3-4D58-8521-35FB4A18E2F4}"/>
    <cellStyle name="Comma 5 2 2 4 4 2 3" xfId="10460" xr:uid="{C4315CD7-C4AD-4B76-B963-B0843BC763F4}"/>
    <cellStyle name="Comma 5 2 2 4 4 3" xfId="10461" xr:uid="{F99EED85-4257-44FD-8963-9FA8E2C93E64}"/>
    <cellStyle name="Comma 5 2 2 4 4 4" xfId="10462" xr:uid="{DB701F70-4BC6-48C5-B353-12C6FBCD588E}"/>
    <cellStyle name="Comma 5 2 2 4 5" xfId="10463" xr:uid="{B4894D1E-3B4D-4BA0-8C73-5D396EAE85AD}"/>
    <cellStyle name="Comma 5 2 2 4 5 2" xfId="10464" xr:uid="{E9802251-5F5F-4637-BF98-E80CA097E56F}"/>
    <cellStyle name="Comma 5 2 2 4 5 3" xfId="10465" xr:uid="{C6815C61-EC1D-45FD-8925-4DF982661143}"/>
    <cellStyle name="Comma 5 2 2 4 6" xfId="10466" xr:uid="{6F29954B-056B-4E7E-BADD-FDB85358480B}"/>
    <cellStyle name="Comma 5 2 2 4 7" xfId="10467" xr:uid="{DB6E6652-3F25-4A42-929F-D369BD807AE4}"/>
    <cellStyle name="Comma 5 2 2 5" xfId="10468" xr:uid="{40616C3E-A88E-4764-BA64-85C4EED06DF1}"/>
    <cellStyle name="Comma 5 2 2 5 2" xfId="10469" xr:uid="{2F2C4E4E-F485-4302-B300-F06C61D211CC}"/>
    <cellStyle name="Comma 5 2 2 5 2 2" xfId="10470" xr:uid="{60BB28E6-7057-4908-9587-9EE480E1B628}"/>
    <cellStyle name="Comma 5 2 2 5 2 2 2" xfId="10471" xr:uid="{E6095C71-496A-49F3-A809-CE176361C423}"/>
    <cellStyle name="Comma 5 2 2 5 2 2 2 2" xfId="10472" xr:uid="{A0A51E34-C7C1-4C6B-9B59-ED1DA659F0A0}"/>
    <cellStyle name="Comma 5 2 2 5 2 2 2 3" xfId="10473" xr:uid="{83D33C7B-176A-4B7F-9E8E-02990AA59060}"/>
    <cellStyle name="Comma 5 2 2 5 2 2 3" xfId="10474" xr:uid="{AFB1F1A2-61C6-4407-8622-CF60F780C2E2}"/>
    <cellStyle name="Comma 5 2 2 5 2 2 4" xfId="10475" xr:uid="{BC002F0E-EB87-4217-9899-57FC187C90FD}"/>
    <cellStyle name="Comma 5 2 2 5 2 3" xfId="10476" xr:uid="{6E59EA39-EBAB-4FA0-B657-77A6B7D5E397}"/>
    <cellStyle name="Comma 5 2 2 5 2 3 2" xfId="10477" xr:uid="{E5AF8D10-218C-4DEC-936E-F52E12D030E8}"/>
    <cellStyle name="Comma 5 2 2 5 2 3 3" xfId="10478" xr:uid="{4ED42EC0-5C11-417A-91F5-20E0F250120A}"/>
    <cellStyle name="Comma 5 2 2 5 2 4" xfId="10479" xr:uid="{47A1DEBF-2E2B-4E6F-9DAC-8A00F94074CF}"/>
    <cellStyle name="Comma 5 2 2 5 2 5" xfId="10480" xr:uid="{DDF7A76B-5E75-4344-88F7-729B1993C55D}"/>
    <cellStyle name="Comma 5 2 2 5 3" xfId="10481" xr:uid="{0C11BD05-6411-424C-822B-25188241FEE1}"/>
    <cellStyle name="Comma 5 2 2 5 3 2" xfId="10482" xr:uid="{DAE5352B-A82D-4EEA-B318-FEB6FC4CE97B}"/>
    <cellStyle name="Comma 5 2 2 5 3 2 2" xfId="10483" xr:uid="{46AFB8FF-E2C4-4962-A79E-301D906706DA}"/>
    <cellStyle name="Comma 5 2 2 5 3 2 3" xfId="10484" xr:uid="{E6F5C489-2F75-48BF-B6B5-4183121971D6}"/>
    <cellStyle name="Comma 5 2 2 5 3 3" xfId="10485" xr:uid="{FC3BDA01-56F3-4307-804D-EDA3EE971291}"/>
    <cellStyle name="Comma 5 2 2 5 3 4" xfId="10486" xr:uid="{07D7FE7C-053E-4684-9B37-B8F0D8E92B84}"/>
    <cellStyle name="Comma 5 2 2 5 4" xfId="10487" xr:uid="{48E9A992-3E3C-45D6-9B53-95E206E7B62E}"/>
    <cellStyle name="Comma 5 2 2 5 4 2" xfId="10488" xr:uid="{EE2E4499-BD07-4E99-BE8C-42BB7D314480}"/>
    <cellStyle name="Comma 5 2 2 5 4 3" xfId="10489" xr:uid="{BBF6B493-C5E5-4C57-8FC6-82BA0ADC8265}"/>
    <cellStyle name="Comma 5 2 2 5 5" xfId="10490" xr:uid="{B0F7FB9D-EAA3-4D2C-9919-2D77ED1EF625}"/>
    <cellStyle name="Comma 5 2 2 5 6" xfId="10491" xr:uid="{68C9F7E4-AEA5-4D36-8ABB-C58C210A1458}"/>
    <cellStyle name="Comma 5 2 2 6" xfId="10492" xr:uid="{922BBA63-0A61-4067-BC71-051247C26394}"/>
    <cellStyle name="Comma 5 2 2 6 2" xfId="10493" xr:uid="{BAFE1CDC-AEBF-4D15-8F92-1A0719BED8AF}"/>
    <cellStyle name="Comma 5 2 2 6 2 2" xfId="10494" xr:uid="{ABC97AA6-1647-4C66-8171-24201B427756}"/>
    <cellStyle name="Comma 5 2 2 6 2 2 2" xfId="10495" xr:uid="{17F09A20-C4CC-4CE2-ACCB-3B386F753C41}"/>
    <cellStyle name="Comma 5 2 2 6 2 2 3" xfId="10496" xr:uid="{721EF5A8-BFCE-46FF-8507-2198417323EE}"/>
    <cellStyle name="Comma 5 2 2 6 2 3" xfId="10497" xr:uid="{668D5F45-9482-40FA-8E30-3CBE29BB9B2F}"/>
    <cellStyle name="Comma 5 2 2 6 2 4" xfId="10498" xr:uid="{6FE96DF7-9AC9-4714-B180-445754A06708}"/>
    <cellStyle name="Comma 5 2 2 6 3" xfId="10499" xr:uid="{A71051D2-A8CE-4EFA-8370-00B45627DA47}"/>
    <cellStyle name="Comma 5 2 2 6 3 2" xfId="10500" xr:uid="{A7D47D31-0FF7-42CF-8BF5-D33F7165A215}"/>
    <cellStyle name="Comma 5 2 2 6 3 3" xfId="10501" xr:uid="{B1D77154-5DC3-452A-B370-EA32739B159E}"/>
    <cellStyle name="Comma 5 2 2 6 4" xfId="10502" xr:uid="{8E270582-0F4E-4885-A058-EB21F76FB1F1}"/>
    <cellStyle name="Comma 5 2 2 6 5" xfId="10503" xr:uid="{B6256FA7-0DA9-4322-BD2F-02266215DFED}"/>
    <cellStyle name="Comma 5 2 2 7" xfId="10504" xr:uid="{13BBDC8A-1548-4737-BD4C-86A8736720A0}"/>
    <cellStyle name="Comma 5 2 2 7 2" xfId="10505" xr:uid="{779DC4C4-89D6-4E35-961D-22A10539362F}"/>
    <cellStyle name="Comma 5 2 2 7 2 2" xfId="10506" xr:uid="{0EA7A110-66B5-4799-91AC-4AC6975C121F}"/>
    <cellStyle name="Comma 5 2 2 7 2 2 2" xfId="10507" xr:uid="{7F0384B2-1A08-4745-9132-8C6537C1819D}"/>
    <cellStyle name="Comma 5 2 2 7 2 2 3" xfId="10508" xr:uid="{A92B7B6E-5107-4BF0-8AFC-78E3F9F88426}"/>
    <cellStyle name="Comma 5 2 2 7 2 3" xfId="10509" xr:uid="{03C7E266-5102-4830-B268-81396074A63A}"/>
    <cellStyle name="Comma 5 2 2 7 2 4" xfId="10510" xr:uid="{E421C7BB-CC1D-401E-8C94-A94696182199}"/>
    <cellStyle name="Comma 5 2 2 7 3" xfId="10511" xr:uid="{B5CB5B82-773D-45C1-9781-9F0AE3FABAC6}"/>
    <cellStyle name="Comma 5 2 2 7 3 2" xfId="10512" xr:uid="{9D505E5E-7F75-4DE6-88DB-D4FFAC744EB0}"/>
    <cellStyle name="Comma 5 2 2 7 3 3" xfId="10513" xr:uid="{0A4684CD-E139-492E-B808-98A0DFCC4010}"/>
    <cellStyle name="Comma 5 2 2 7 4" xfId="10514" xr:uid="{BF77618F-DB8D-4F77-B7EA-12422D868D56}"/>
    <cellStyle name="Comma 5 2 2 7 5" xfId="10515" xr:uid="{162362FE-58C0-4968-8726-C8D9E5992B60}"/>
    <cellStyle name="Comma 5 2 2 8" xfId="10516" xr:uid="{EC605F43-3400-4B51-BA18-CC154097FFC0}"/>
    <cellStyle name="Comma 5 2 2 8 2" xfId="10517" xr:uid="{E0EE0EC0-21FD-4621-B71F-5B9F3361A002}"/>
    <cellStyle name="Comma 5 2 2 8 3" xfId="10518" xr:uid="{C0ADB9BF-B1B0-44A6-A34B-E451FB944225}"/>
    <cellStyle name="Comma 5 2 2 9" xfId="10519" xr:uid="{41E0DA26-D820-4AD2-BF10-FB87CB2CD8D8}"/>
    <cellStyle name="Comma 5 2 2 9 2" xfId="10520" xr:uid="{4594EF3F-36B0-4CBC-BE59-53FBC9204B3C}"/>
    <cellStyle name="Comma 5 2 2 9 3" xfId="10521" xr:uid="{62D1E85E-2D83-4C06-AD49-3D3952CB7E3D}"/>
    <cellStyle name="Comma 5 2 3" xfId="10522" xr:uid="{9B2CB299-EAB9-4E4E-A431-28B09FC1AF21}"/>
    <cellStyle name="Comma 5 2 3 10" xfId="10523" xr:uid="{358579EE-45DA-4CF8-A957-F4C335E58674}"/>
    <cellStyle name="Comma 5 2 3 11" xfId="10524" xr:uid="{5749F3E9-63F5-4CED-BA04-E29945BFE7B0}"/>
    <cellStyle name="Comma 5 2 3 2" xfId="10525" xr:uid="{5BC47531-EF65-4D21-9FEA-3E2682747B01}"/>
    <cellStyle name="Comma 5 2 3 2 2" xfId="10526" xr:uid="{18A6328E-5C72-405E-8C55-A11F773D362E}"/>
    <cellStyle name="Comma 5 2 3 2 2 2" xfId="10527" xr:uid="{9180AB8B-4FEE-4BEB-9638-D50AF6C18B02}"/>
    <cellStyle name="Comma 5 2 3 2 2 2 2" xfId="10528" xr:uid="{C2CF40D8-22EA-4DAB-AE84-F47379049CE7}"/>
    <cellStyle name="Comma 5 2 3 2 2 2 2 2" xfId="10529" xr:uid="{FC7D8B6C-2C99-4EE8-9D81-2856779E529D}"/>
    <cellStyle name="Comma 5 2 3 2 2 2 2 2 2" xfId="10530" xr:uid="{1C72B3FB-B931-46F6-A1DF-B9DF9FC96493}"/>
    <cellStyle name="Comma 5 2 3 2 2 2 2 2 2 2" xfId="10531" xr:uid="{FCE2E466-EADB-43E9-A8B9-97961C2C7741}"/>
    <cellStyle name="Comma 5 2 3 2 2 2 2 2 2 3" xfId="10532" xr:uid="{DC96AC26-B9F6-4C6B-B7D4-460577786478}"/>
    <cellStyle name="Comma 5 2 3 2 2 2 2 2 3" xfId="10533" xr:uid="{BD6AE34A-8493-44F9-8383-4A848333EE11}"/>
    <cellStyle name="Comma 5 2 3 2 2 2 2 2 4" xfId="10534" xr:uid="{980D779F-223D-43B2-AD13-EF4DF9704A41}"/>
    <cellStyle name="Comma 5 2 3 2 2 2 2 3" xfId="10535" xr:uid="{1C297B5C-3AA3-4C36-9F54-D27DC90E2F61}"/>
    <cellStyle name="Comma 5 2 3 2 2 2 2 3 2" xfId="10536" xr:uid="{CB1FDF64-36AC-49BD-93BC-0B52649AA7BC}"/>
    <cellStyle name="Comma 5 2 3 2 2 2 2 3 3" xfId="10537" xr:uid="{B8E8F006-F18B-496B-8DD5-EBFC61CC41BF}"/>
    <cellStyle name="Comma 5 2 3 2 2 2 2 4" xfId="10538" xr:uid="{F41AD6DA-B284-442A-9F2F-50803C30996B}"/>
    <cellStyle name="Comma 5 2 3 2 2 2 2 5" xfId="10539" xr:uid="{E0D03F84-761D-45FA-A769-194A8B9713F4}"/>
    <cellStyle name="Comma 5 2 3 2 2 2 3" xfId="10540" xr:uid="{BE231B1D-E2A1-495D-AF69-3935710EDD30}"/>
    <cellStyle name="Comma 5 2 3 2 2 2 3 2" xfId="10541" xr:uid="{4751D570-547C-4161-B062-B174960860C4}"/>
    <cellStyle name="Comma 5 2 3 2 2 2 3 2 2" xfId="10542" xr:uid="{A607A3D5-EE6E-4D56-9D4A-CBE1CE751D18}"/>
    <cellStyle name="Comma 5 2 3 2 2 2 3 2 3" xfId="10543" xr:uid="{F11A6DCB-2C58-4FB4-AEDC-4E5EDD91A522}"/>
    <cellStyle name="Comma 5 2 3 2 2 2 3 3" xfId="10544" xr:uid="{0E54D457-4F12-434D-B356-0DAD989E7ACF}"/>
    <cellStyle name="Comma 5 2 3 2 2 2 3 4" xfId="10545" xr:uid="{F6C429C7-DE75-4FF9-BA59-97C4F4ED7E3D}"/>
    <cellStyle name="Comma 5 2 3 2 2 2 4" xfId="10546" xr:uid="{B10EEC08-ECE0-4833-8F1B-D29518D0D14B}"/>
    <cellStyle name="Comma 5 2 3 2 2 2 4 2" xfId="10547" xr:uid="{7F99B43B-72C9-40EB-B1C1-09589A5E720B}"/>
    <cellStyle name="Comma 5 2 3 2 2 2 4 3" xfId="10548" xr:uid="{A5AE2933-F132-4A09-8CD2-6D799D4A47CC}"/>
    <cellStyle name="Comma 5 2 3 2 2 2 5" xfId="10549" xr:uid="{D34B46AF-8592-4D1D-8851-03DE6BD3B107}"/>
    <cellStyle name="Comma 5 2 3 2 2 2 6" xfId="10550" xr:uid="{9139BFA9-BA97-45A8-BAAD-771C3B169DE2}"/>
    <cellStyle name="Comma 5 2 3 2 2 3" xfId="10551" xr:uid="{C1FCC176-D06E-44A5-90E7-AED4777457E1}"/>
    <cellStyle name="Comma 5 2 3 2 2 3 2" xfId="10552" xr:uid="{2DA99CAE-A2FE-40AD-898F-97CCD7ADF9C0}"/>
    <cellStyle name="Comma 5 2 3 2 2 3 2 2" xfId="10553" xr:uid="{C9ADC0EC-953C-4787-8FDD-F3D1B0E2DC11}"/>
    <cellStyle name="Comma 5 2 3 2 2 3 2 2 2" xfId="10554" xr:uid="{8FE014E2-33DC-4E58-AE4B-FE43A1F514FB}"/>
    <cellStyle name="Comma 5 2 3 2 2 3 2 2 3" xfId="10555" xr:uid="{E68086DB-AACA-484D-B3AB-110DB3E95771}"/>
    <cellStyle name="Comma 5 2 3 2 2 3 2 3" xfId="10556" xr:uid="{1DB607E0-E13D-4946-8673-0EC2F9A6142B}"/>
    <cellStyle name="Comma 5 2 3 2 2 3 2 4" xfId="10557" xr:uid="{31F0F51E-BBAE-4884-8F88-105E24D2F56F}"/>
    <cellStyle name="Comma 5 2 3 2 2 3 3" xfId="10558" xr:uid="{05A98E01-960E-44A0-8F1E-DEFC61C546D4}"/>
    <cellStyle name="Comma 5 2 3 2 2 3 3 2" xfId="10559" xr:uid="{471C9089-53B8-42A9-B99F-191145977565}"/>
    <cellStyle name="Comma 5 2 3 2 2 3 3 3" xfId="10560" xr:uid="{A599EF21-DA64-4FD7-93A1-4E6D455DB029}"/>
    <cellStyle name="Comma 5 2 3 2 2 3 4" xfId="10561" xr:uid="{26CE3BAC-4131-47A3-AA93-9254AEEC0090}"/>
    <cellStyle name="Comma 5 2 3 2 2 3 5" xfId="10562" xr:uid="{59A242FF-7003-4E4B-B8DE-DBD807A2A10A}"/>
    <cellStyle name="Comma 5 2 3 2 2 4" xfId="10563" xr:uid="{EC1D11CC-5280-4E05-A500-3FECFF5F8E99}"/>
    <cellStyle name="Comma 5 2 3 2 2 4 2" xfId="10564" xr:uid="{1236B19F-6325-43D5-B7E3-742DFFDDDFBC}"/>
    <cellStyle name="Comma 5 2 3 2 2 4 2 2" xfId="10565" xr:uid="{6D4B8896-D46C-445C-8670-9D3F0CC3847F}"/>
    <cellStyle name="Comma 5 2 3 2 2 4 2 3" xfId="10566" xr:uid="{484860CE-7300-4422-9B73-CD5304A6516F}"/>
    <cellStyle name="Comma 5 2 3 2 2 4 3" xfId="10567" xr:uid="{D4E9235F-78E9-4F15-95B2-2AEF57F97DB6}"/>
    <cellStyle name="Comma 5 2 3 2 2 4 4" xfId="10568" xr:uid="{58F7C9F6-C8FA-4144-8E54-712B37A65DE9}"/>
    <cellStyle name="Comma 5 2 3 2 2 5" xfId="10569" xr:uid="{10F7A55D-0B20-46F6-A153-1D9EE32535D8}"/>
    <cellStyle name="Comma 5 2 3 2 2 5 2" xfId="10570" xr:uid="{69C8670C-04B0-46B7-BF4E-34BD7F84649C}"/>
    <cellStyle name="Comma 5 2 3 2 2 5 3" xfId="10571" xr:uid="{09E29686-B28C-4932-8C71-CF8FD03A67DF}"/>
    <cellStyle name="Comma 5 2 3 2 2 6" xfId="10572" xr:uid="{A58E2BA7-6C75-437C-93BB-640F9B624F60}"/>
    <cellStyle name="Comma 5 2 3 2 2 7" xfId="10573" xr:uid="{9CA6EFC7-2328-4387-A102-9F9160046399}"/>
    <cellStyle name="Comma 5 2 3 2 3" xfId="10574" xr:uid="{2A318A1B-B979-4AC3-9392-04AA443EBABF}"/>
    <cellStyle name="Comma 5 2 3 2 3 2" xfId="10575" xr:uid="{A90A2E1D-DD6C-4F94-94AE-EFC4366405DD}"/>
    <cellStyle name="Comma 5 2 3 2 3 2 2" xfId="10576" xr:uid="{9B934ABB-1B01-4567-B83A-A7AA4EE968AB}"/>
    <cellStyle name="Comma 5 2 3 2 3 2 2 2" xfId="10577" xr:uid="{C8D3D3B9-6660-4DBA-A067-C55172429481}"/>
    <cellStyle name="Comma 5 2 3 2 3 2 2 2 2" xfId="10578" xr:uid="{D084CF4A-52A1-4C65-8DFE-C771F122DD71}"/>
    <cellStyle name="Comma 5 2 3 2 3 2 2 2 2 2" xfId="10579" xr:uid="{54FE9643-9F1D-4F52-9476-7046D91AA5F3}"/>
    <cellStyle name="Comma 5 2 3 2 3 2 2 2 2 3" xfId="10580" xr:uid="{14E9060F-B5B4-48AD-8288-275B2916C39D}"/>
    <cellStyle name="Comma 5 2 3 2 3 2 2 2 3" xfId="10581" xr:uid="{52A132B1-7821-482B-A1FF-585BC7F7D4DD}"/>
    <cellStyle name="Comma 5 2 3 2 3 2 2 2 4" xfId="10582" xr:uid="{30453E82-FBBD-4FAD-A938-A12E0710BE40}"/>
    <cellStyle name="Comma 5 2 3 2 3 2 2 3" xfId="10583" xr:uid="{88EBE2D8-E4B1-4C49-9E8C-9A7C25D1A87A}"/>
    <cellStyle name="Comma 5 2 3 2 3 2 2 3 2" xfId="10584" xr:uid="{FBA79F2E-A48E-4E48-A64A-658BA7CFEE0F}"/>
    <cellStyle name="Comma 5 2 3 2 3 2 2 3 3" xfId="10585" xr:uid="{378C930E-85E6-40A1-B890-E53C175EBD12}"/>
    <cellStyle name="Comma 5 2 3 2 3 2 2 4" xfId="10586" xr:uid="{E7B76712-4196-4B34-9952-C4662EE3F5DC}"/>
    <cellStyle name="Comma 5 2 3 2 3 2 2 5" xfId="10587" xr:uid="{A7641B8C-8E5D-4F97-A959-859A1918BAEA}"/>
    <cellStyle name="Comma 5 2 3 2 3 2 3" xfId="10588" xr:uid="{24E05B0F-B781-424C-9D97-9BD97309BF10}"/>
    <cellStyle name="Comma 5 2 3 2 3 2 3 2" xfId="10589" xr:uid="{6DFCE75E-D9CA-40F3-88BA-5244984E4C11}"/>
    <cellStyle name="Comma 5 2 3 2 3 2 3 2 2" xfId="10590" xr:uid="{215DEA1B-CE2A-4778-888E-3A1CA449D101}"/>
    <cellStyle name="Comma 5 2 3 2 3 2 3 2 3" xfId="10591" xr:uid="{86E6619D-7586-4A1C-98F3-884F89913A1B}"/>
    <cellStyle name="Comma 5 2 3 2 3 2 3 3" xfId="10592" xr:uid="{A1066C34-9B59-4BE9-95EC-539380B94799}"/>
    <cellStyle name="Comma 5 2 3 2 3 2 3 4" xfId="10593" xr:uid="{2703AA41-0A27-472F-AC72-49DC8312A06A}"/>
    <cellStyle name="Comma 5 2 3 2 3 2 4" xfId="10594" xr:uid="{AF071A31-9739-4E8D-BFB7-83884979C329}"/>
    <cellStyle name="Comma 5 2 3 2 3 2 4 2" xfId="10595" xr:uid="{2F7D3DFC-BB73-4FA7-8EBE-08329FCA978E}"/>
    <cellStyle name="Comma 5 2 3 2 3 2 4 3" xfId="10596" xr:uid="{784CB45A-231B-4AEA-AD79-14665A0BFEC1}"/>
    <cellStyle name="Comma 5 2 3 2 3 2 5" xfId="10597" xr:uid="{4A4C6081-D8AB-4E38-88C6-C804398D33BB}"/>
    <cellStyle name="Comma 5 2 3 2 3 2 6" xfId="10598" xr:uid="{01553E51-39D3-4F04-B68D-87929063B2F7}"/>
    <cellStyle name="Comma 5 2 3 2 3 3" xfId="10599" xr:uid="{D165ED3B-32B7-4EC2-A159-9A96542E6401}"/>
    <cellStyle name="Comma 5 2 3 2 3 3 2" xfId="10600" xr:uid="{F561EB9B-C29F-480E-B0C3-79709D3A4C76}"/>
    <cellStyle name="Comma 5 2 3 2 3 3 2 2" xfId="10601" xr:uid="{76273F49-32D1-400A-9B75-845AD84CE883}"/>
    <cellStyle name="Comma 5 2 3 2 3 3 2 2 2" xfId="10602" xr:uid="{0ED59D81-4421-4B04-98B3-85066142E8A8}"/>
    <cellStyle name="Comma 5 2 3 2 3 3 2 2 3" xfId="10603" xr:uid="{5B221FF1-06C2-4FC2-9B55-A835F113048E}"/>
    <cellStyle name="Comma 5 2 3 2 3 3 2 3" xfId="10604" xr:uid="{EE117062-8452-4451-AD2A-3B53C32D7EF3}"/>
    <cellStyle name="Comma 5 2 3 2 3 3 2 4" xfId="10605" xr:uid="{6AC84AF8-8E6E-4F4E-9885-8F44694461EA}"/>
    <cellStyle name="Comma 5 2 3 2 3 3 3" xfId="10606" xr:uid="{89B88002-5F4D-462C-89EB-43BC6D7DD9C4}"/>
    <cellStyle name="Comma 5 2 3 2 3 3 3 2" xfId="10607" xr:uid="{DB745D68-C9F9-4B95-A5CE-48311B2483B4}"/>
    <cellStyle name="Comma 5 2 3 2 3 3 3 3" xfId="10608" xr:uid="{E54E1EED-4E5A-4E24-B582-F1175D3956C7}"/>
    <cellStyle name="Comma 5 2 3 2 3 3 4" xfId="10609" xr:uid="{676E03A0-807E-44A9-BA9C-85E53278B558}"/>
    <cellStyle name="Comma 5 2 3 2 3 3 5" xfId="10610" xr:uid="{AACDC15A-788F-4BA6-8D40-3A7C47914BE2}"/>
    <cellStyle name="Comma 5 2 3 2 3 4" xfId="10611" xr:uid="{C58DD5BE-309A-45C2-9872-29A38B905C88}"/>
    <cellStyle name="Comma 5 2 3 2 3 4 2" xfId="10612" xr:uid="{34FEDA86-AA02-47B9-B3D0-60C93384B242}"/>
    <cellStyle name="Comma 5 2 3 2 3 4 2 2" xfId="10613" xr:uid="{ED5DE7E7-9A96-4B51-8F61-3B97527F7E1F}"/>
    <cellStyle name="Comma 5 2 3 2 3 4 2 3" xfId="10614" xr:uid="{66B4DB59-28B5-4C67-A5E6-3124B0355F6B}"/>
    <cellStyle name="Comma 5 2 3 2 3 4 3" xfId="10615" xr:uid="{318FD2C1-B5AD-463D-BBBC-990F2AC6EDA1}"/>
    <cellStyle name="Comma 5 2 3 2 3 4 4" xfId="10616" xr:uid="{031BD348-AC57-47C3-8EDF-9DE1EB2ECCDD}"/>
    <cellStyle name="Comma 5 2 3 2 3 5" xfId="10617" xr:uid="{D3071408-1817-47B8-8056-D379B78D5291}"/>
    <cellStyle name="Comma 5 2 3 2 3 5 2" xfId="10618" xr:uid="{00A6B63F-E142-4840-B0DE-2789273B1C59}"/>
    <cellStyle name="Comma 5 2 3 2 3 5 3" xfId="10619" xr:uid="{FB9275F6-9792-4ABD-8666-23D9B72543E3}"/>
    <cellStyle name="Comma 5 2 3 2 3 6" xfId="10620" xr:uid="{B5D4CE08-315A-4287-B2B7-78FE09A16C62}"/>
    <cellStyle name="Comma 5 2 3 2 3 7" xfId="10621" xr:uid="{EA1E5012-45B1-43FD-B46E-96CA2A10046C}"/>
    <cellStyle name="Comma 5 2 3 2 4" xfId="10622" xr:uid="{A0E40161-6692-4D66-BAE4-D442F2935261}"/>
    <cellStyle name="Comma 5 2 3 2 4 2" xfId="10623" xr:uid="{F9F9B0DC-D7DD-403B-9C48-5397B30B0729}"/>
    <cellStyle name="Comma 5 2 3 2 4 2 2" xfId="10624" xr:uid="{6124CEEE-C5C1-4907-B68E-FD12B8CC6509}"/>
    <cellStyle name="Comma 5 2 3 2 4 2 2 2" xfId="10625" xr:uid="{D29DC71F-8629-4E74-8D85-048A4F546968}"/>
    <cellStyle name="Comma 5 2 3 2 4 2 2 2 2" xfId="10626" xr:uid="{0AC1D3C1-642E-4F68-B74E-163851DC2432}"/>
    <cellStyle name="Comma 5 2 3 2 4 2 2 2 3" xfId="10627" xr:uid="{3847BE31-33C8-4A6F-A9F5-8036FFE7C40C}"/>
    <cellStyle name="Comma 5 2 3 2 4 2 2 3" xfId="10628" xr:uid="{B281B2D4-85D6-4686-8A58-B87DF704EBFA}"/>
    <cellStyle name="Comma 5 2 3 2 4 2 2 4" xfId="10629" xr:uid="{8EBD0CEC-1059-4CCD-A807-29E7C3E68E1D}"/>
    <cellStyle name="Comma 5 2 3 2 4 2 3" xfId="10630" xr:uid="{703674F1-EE07-410A-9701-15E8DF694F45}"/>
    <cellStyle name="Comma 5 2 3 2 4 2 3 2" xfId="10631" xr:uid="{533ADF0F-83E0-400E-87FF-9D5D32B0A2D9}"/>
    <cellStyle name="Comma 5 2 3 2 4 2 3 3" xfId="10632" xr:uid="{AE911A7D-4C42-4163-B5BD-1F2437EA50CD}"/>
    <cellStyle name="Comma 5 2 3 2 4 2 4" xfId="10633" xr:uid="{12B87853-71A0-4F23-A7DE-500A197CDEEC}"/>
    <cellStyle name="Comma 5 2 3 2 4 2 5" xfId="10634" xr:uid="{7E218237-45A4-4565-94F3-1F51F43618AF}"/>
    <cellStyle name="Comma 5 2 3 2 4 3" xfId="10635" xr:uid="{B2E5629E-1703-49F4-9D35-DE6F29CA7E84}"/>
    <cellStyle name="Comma 5 2 3 2 4 3 2" xfId="10636" xr:uid="{F9970237-1708-4D75-B5E7-14BFD445EEBE}"/>
    <cellStyle name="Comma 5 2 3 2 4 3 2 2" xfId="10637" xr:uid="{F623C041-0F4D-4016-A3BB-A2890F504732}"/>
    <cellStyle name="Comma 5 2 3 2 4 3 2 3" xfId="10638" xr:uid="{0CE6C415-C49A-4CCB-9C2A-A70A975DE28B}"/>
    <cellStyle name="Comma 5 2 3 2 4 3 3" xfId="10639" xr:uid="{5AE7B320-50EE-4CE3-B431-65175878418A}"/>
    <cellStyle name="Comma 5 2 3 2 4 3 4" xfId="10640" xr:uid="{CCFC547A-43C3-4C47-94FB-CC7ECE35984D}"/>
    <cellStyle name="Comma 5 2 3 2 4 4" xfId="10641" xr:uid="{8705D346-D62C-4122-AA8A-E1AF3BF18D84}"/>
    <cellStyle name="Comma 5 2 3 2 4 4 2" xfId="10642" xr:uid="{41A83A67-35DD-49E5-8BC2-F85DC65B5F96}"/>
    <cellStyle name="Comma 5 2 3 2 4 4 3" xfId="10643" xr:uid="{B6405668-E125-4F18-ADBE-55FE28C42CFD}"/>
    <cellStyle name="Comma 5 2 3 2 4 5" xfId="10644" xr:uid="{665638F8-B175-4954-9677-6C61CE5F0174}"/>
    <cellStyle name="Comma 5 2 3 2 4 6" xfId="10645" xr:uid="{F0B7090C-32DF-4ED2-A5BE-0D570CD36253}"/>
    <cellStyle name="Comma 5 2 3 2 5" xfId="10646" xr:uid="{2D504DAD-836C-48D9-99E3-CEB48B386651}"/>
    <cellStyle name="Comma 5 2 3 2 5 2" xfId="10647" xr:uid="{4DE7ADF4-82A8-4287-827D-81EDBB9C0FDD}"/>
    <cellStyle name="Comma 5 2 3 2 5 2 2" xfId="10648" xr:uid="{8F265FA8-F32A-4883-86D8-28BA00FE2155}"/>
    <cellStyle name="Comma 5 2 3 2 5 2 2 2" xfId="10649" xr:uid="{18A33773-504D-46C7-BAFF-1D1E9B2370BB}"/>
    <cellStyle name="Comma 5 2 3 2 5 2 2 3" xfId="10650" xr:uid="{F6BAC615-2F7A-4CCD-834D-E9156A198640}"/>
    <cellStyle name="Comma 5 2 3 2 5 2 3" xfId="10651" xr:uid="{CFA3D806-F33E-4A82-B108-33541BA458C4}"/>
    <cellStyle name="Comma 5 2 3 2 5 2 4" xfId="10652" xr:uid="{B97AD02B-BF9E-4704-9138-E33257AC0083}"/>
    <cellStyle name="Comma 5 2 3 2 5 3" xfId="10653" xr:uid="{C9ADC3F3-582F-4A51-96C4-C6A9C3DB4936}"/>
    <cellStyle name="Comma 5 2 3 2 5 3 2" xfId="10654" xr:uid="{347E257E-A9FB-4D0E-9433-FE8F1888DC3B}"/>
    <cellStyle name="Comma 5 2 3 2 5 3 3" xfId="10655" xr:uid="{F46FF117-56D9-4C2A-95A9-A6508CAC8AB8}"/>
    <cellStyle name="Comma 5 2 3 2 5 4" xfId="10656" xr:uid="{2B03A500-3802-415D-BF2C-6D88687757AA}"/>
    <cellStyle name="Comma 5 2 3 2 5 5" xfId="10657" xr:uid="{2EA12DBB-9059-4121-8B63-C15CE7051239}"/>
    <cellStyle name="Comma 5 2 3 2 6" xfId="10658" xr:uid="{4369DAD8-5BAB-46A3-B58D-8EA34B5BA5FB}"/>
    <cellStyle name="Comma 5 2 3 2 6 2" xfId="10659" xr:uid="{9F7A15F9-6A00-43FC-952C-C773A92D6CB5}"/>
    <cellStyle name="Comma 5 2 3 2 6 2 2" xfId="10660" xr:uid="{B2564278-1A28-4C27-9022-23753D9D81EE}"/>
    <cellStyle name="Comma 5 2 3 2 6 2 3" xfId="10661" xr:uid="{0C9ACFBC-A878-484D-B388-B5F775AF9CB3}"/>
    <cellStyle name="Comma 5 2 3 2 6 3" xfId="10662" xr:uid="{87108F83-1CF1-419A-A6EE-ABAF5D5E1768}"/>
    <cellStyle name="Comma 5 2 3 2 6 4" xfId="10663" xr:uid="{67018A17-7A73-4A9B-B13C-D28A173BAF66}"/>
    <cellStyle name="Comma 5 2 3 2 7" xfId="10664" xr:uid="{E98BCC53-7079-4DE7-BA55-CFA0AF9AF4E5}"/>
    <cellStyle name="Comma 5 2 3 2 7 2" xfId="10665" xr:uid="{82EC5CFA-8058-4463-8D08-7F4E73A86B26}"/>
    <cellStyle name="Comma 5 2 3 2 7 3" xfId="10666" xr:uid="{A42D45E1-4478-47C3-91E0-3CC14A943482}"/>
    <cellStyle name="Comma 5 2 3 2 8" xfId="10667" xr:uid="{0F911107-B882-4DAD-8976-0BD4F120A29D}"/>
    <cellStyle name="Comma 5 2 3 2 9" xfId="10668" xr:uid="{383934D9-0896-4B5B-8255-206AF1C60E7B}"/>
    <cellStyle name="Comma 5 2 3 3" xfId="10669" xr:uid="{657E5BB1-3A42-434B-8197-8C2EE9364DC9}"/>
    <cellStyle name="Comma 5 2 3 3 2" xfId="10670" xr:uid="{AE144FC1-D014-46F1-9ECE-65199A19E35E}"/>
    <cellStyle name="Comma 5 2 3 3 2 2" xfId="10671" xr:uid="{18D18E48-FC59-4F42-A67C-CC0BEB91DFAB}"/>
    <cellStyle name="Comma 5 2 3 3 2 2 2" xfId="10672" xr:uid="{AE0902C5-BD87-475F-B112-0C45D00C9183}"/>
    <cellStyle name="Comma 5 2 3 3 2 2 2 2" xfId="10673" xr:uid="{D5C273FF-2E5F-4EA1-A810-017C2C10B8B6}"/>
    <cellStyle name="Comma 5 2 3 3 2 2 2 2 2" xfId="10674" xr:uid="{85F905CB-69C7-4A78-AFC7-FFD6FB0CD858}"/>
    <cellStyle name="Comma 5 2 3 3 2 2 2 2 3" xfId="10675" xr:uid="{95B31301-A478-4B4A-B0EA-D4B0E7192024}"/>
    <cellStyle name="Comma 5 2 3 3 2 2 2 3" xfId="10676" xr:uid="{52165E28-C30D-4D31-94D3-3C8C2FD302A8}"/>
    <cellStyle name="Comma 5 2 3 3 2 2 2 4" xfId="10677" xr:uid="{6806345A-BE0E-421E-98B1-B4BC4624F226}"/>
    <cellStyle name="Comma 5 2 3 3 2 2 3" xfId="10678" xr:uid="{90B05861-4ED8-490C-8F6E-31F86CA33276}"/>
    <cellStyle name="Comma 5 2 3 3 2 2 3 2" xfId="10679" xr:uid="{49CC3F38-0679-4FB7-9E7B-BBE285D47691}"/>
    <cellStyle name="Comma 5 2 3 3 2 2 3 3" xfId="10680" xr:uid="{A809FA0D-338C-4C48-9F68-5F8527F037B4}"/>
    <cellStyle name="Comma 5 2 3 3 2 2 4" xfId="10681" xr:uid="{FAFBEDE8-2B0D-4D93-B63F-D8492D81E5DA}"/>
    <cellStyle name="Comma 5 2 3 3 2 2 5" xfId="10682" xr:uid="{E0476F63-06D8-4A8B-BBAA-DDC7B260F2F2}"/>
    <cellStyle name="Comma 5 2 3 3 2 3" xfId="10683" xr:uid="{65B299C6-44A5-4036-AAED-352B5338872E}"/>
    <cellStyle name="Comma 5 2 3 3 2 3 2" xfId="10684" xr:uid="{0E273949-3651-4BC4-85F6-28B54CC931AC}"/>
    <cellStyle name="Comma 5 2 3 3 2 3 2 2" xfId="10685" xr:uid="{30F7577B-C752-49D1-A51D-919988961C2B}"/>
    <cellStyle name="Comma 5 2 3 3 2 3 2 3" xfId="10686" xr:uid="{4EA15C6B-EF66-4D00-A716-D842A10E203B}"/>
    <cellStyle name="Comma 5 2 3 3 2 3 3" xfId="10687" xr:uid="{244308EA-8DE0-4B3E-902E-BC3A2CF5F75A}"/>
    <cellStyle name="Comma 5 2 3 3 2 3 4" xfId="10688" xr:uid="{4C35BF2B-B52F-4A36-AAA3-6AEDAA98A5F3}"/>
    <cellStyle name="Comma 5 2 3 3 2 4" xfId="10689" xr:uid="{FCDFBDC8-540C-454C-A0AE-AE3F8C5F14E1}"/>
    <cellStyle name="Comma 5 2 3 3 2 4 2" xfId="10690" xr:uid="{39601B48-3E0D-4CD4-8C8E-8FF9D65579CB}"/>
    <cellStyle name="Comma 5 2 3 3 2 4 3" xfId="10691" xr:uid="{7B4CC626-1505-489E-B6CF-B0F2434AA2A5}"/>
    <cellStyle name="Comma 5 2 3 3 2 5" xfId="10692" xr:uid="{70D1FD4E-5A6C-4164-9E8B-92B76EB0955A}"/>
    <cellStyle name="Comma 5 2 3 3 2 6" xfId="10693" xr:uid="{B99C5DAE-1B0B-414A-B822-9041A156C02E}"/>
    <cellStyle name="Comma 5 2 3 3 3" xfId="10694" xr:uid="{E32233D4-5BE4-4B3C-B704-DFAC649D2BF3}"/>
    <cellStyle name="Comma 5 2 3 3 3 2" xfId="10695" xr:uid="{5E82F5B5-AF11-43C0-AD3F-83494815AF96}"/>
    <cellStyle name="Comma 5 2 3 3 3 2 2" xfId="10696" xr:uid="{A3B23529-A5EF-4DC6-9EC9-22110654B6CD}"/>
    <cellStyle name="Comma 5 2 3 3 3 2 2 2" xfId="10697" xr:uid="{8DBABE41-D712-4EB8-88B8-946E7EB14A9B}"/>
    <cellStyle name="Comma 5 2 3 3 3 2 2 3" xfId="10698" xr:uid="{566A2457-1212-4AE2-AEC7-9F8BFABB30D2}"/>
    <cellStyle name="Comma 5 2 3 3 3 2 3" xfId="10699" xr:uid="{EAA61837-3B37-4958-B279-6C11A6794505}"/>
    <cellStyle name="Comma 5 2 3 3 3 2 4" xfId="10700" xr:uid="{3758CB73-3C0F-459B-9076-1816A8F9402F}"/>
    <cellStyle name="Comma 5 2 3 3 3 3" xfId="10701" xr:uid="{6B20B104-3248-472D-AD8C-C1C4285CB36E}"/>
    <cellStyle name="Comma 5 2 3 3 3 3 2" xfId="10702" xr:uid="{31E1BAD7-7DFA-4510-9627-9AC7D58EA7F5}"/>
    <cellStyle name="Comma 5 2 3 3 3 3 3" xfId="10703" xr:uid="{351EA85D-92AF-4FD4-A0CE-E0E3D99A2680}"/>
    <cellStyle name="Comma 5 2 3 3 3 4" xfId="10704" xr:uid="{C8CB048A-8A77-4364-B6E9-24889A3922BA}"/>
    <cellStyle name="Comma 5 2 3 3 3 5" xfId="10705" xr:uid="{B43A566F-A839-4645-9448-471A9C16B77A}"/>
    <cellStyle name="Comma 5 2 3 3 4" xfId="10706" xr:uid="{949631EA-8D71-4FC4-B97C-DC2CFC4BE0A0}"/>
    <cellStyle name="Comma 5 2 3 3 4 2" xfId="10707" xr:uid="{306FF302-8CEC-4065-A776-32F1E871335D}"/>
    <cellStyle name="Comma 5 2 3 3 4 2 2" xfId="10708" xr:uid="{FD47B461-BF2F-46A2-BF3A-D0CF1300D9A5}"/>
    <cellStyle name="Comma 5 2 3 3 4 2 3" xfId="10709" xr:uid="{63E0A324-B2AF-46B6-AF3A-B6847EF7135C}"/>
    <cellStyle name="Comma 5 2 3 3 4 3" xfId="10710" xr:uid="{9D1810C8-64D4-41FD-A875-F59C51ADE594}"/>
    <cellStyle name="Comma 5 2 3 3 4 4" xfId="10711" xr:uid="{B1603036-57C8-4C6E-A5C4-AD5557415630}"/>
    <cellStyle name="Comma 5 2 3 3 5" xfId="10712" xr:uid="{DCEB42BB-88C9-4AE2-90C8-A8B9903103E4}"/>
    <cellStyle name="Comma 5 2 3 3 5 2" xfId="10713" xr:uid="{6C0836B7-A2E1-4FC9-AD88-789003A8D5E1}"/>
    <cellStyle name="Comma 5 2 3 3 5 3" xfId="10714" xr:uid="{EFF2456B-CF00-4758-AC59-FFA4C737309D}"/>
    <cellStyle name="Comma 5 2 3 3 6" xfId="10715" xr:uid="{E02D2FF6-7A5A-4954-9156-0FFFEE02B033}"/>
    <cellStyle name="Comma 5 2 3 3 7" xfId="10716" xr:uid="{7B202926-9614-4F77-A52D-C1F15CA5B8A6}"/>
    <cellStyle name="Comma 5 2 3 4" xfId="10717" xr:uid="{FFFD2429-B584-4641-8735-73B873CC257D}"/>
    <cellStyle name="Comma 5 2 3 4 2" xfId="10718" xr:uid="{FCB0E80A-3D1B-4285-869E-35ECD0DF2705}"/>
    <cellStyle name="Comma 5 2 3 4 2 2" xfId="10719" xr:uid="{FDF1AF3A-1517-4E82-BD63-351BA1253BBB}"/>
    <cellStyle name="Comma 5 2 3 4 2 2 2" xfId="10720" xr:uid="{3F82B57D-2735-46FC-832E-FC72CC3BF3D1}"/>
    <cellStyle name="Comma 5 2 3 4 2 2 2 2" xfId="10721" xr:uid="{3D41309E-41B6-46BD-917E-1A2935668E27}"/>
    <cellStyle name="Comma 5 2 3 4 2 2 2 2 2" xfId="10722" xr:uid="{1A254663-06E6-4A4E-B5A5-7FC79FCBC4FA}"/>
    <cellStyle name="Comma 5 2 3 4 2 2 2 2 3" xfId="10723" xr:uid="{165847DF-CD51-4061-B448-DB5F1CB2C9E4}"/>
    <cellStyle name="Comma 5 2 3 4 2 2 2 3" xfId="10724" xr:uid="{22E4217E-0528-4AFB-A889-C8998B4D0C20}"/>
    <cellStyle name="Comma 5 2 3 4 2 2 2 4" xfId="10725" xr:uid="{7235FD66-5A33-4B36-9823-28C0AA9C0894}"/>
    <cellStyle name="Comma 5 2 3 4 2 2 3" xfId="10726" xr:uid="{DBC51F6D-D1A4-4F18-85C1-4E3F1F0D0550}"/>
    <cellStyle name="Comma 5 2 3 4 2 2 3 2" xfId="10727" xr:uid="{6C956D15-DFE3-4EEC-BFE7-DAF0CA6ADD74}"/>
    <cellStyle name="Comma 5 2 3 4 2 2 3 3" xfId="10728" xr:uid="{C4A9213F-33ED-4316-B2B7-364E36317976}"/>
    <cellStyle name="Comma 5 2 3 4 2 2 4" xfId="10729" xr:uid="{D100D863-9954-41A2-9038-A06F1784B266}"/>
    <cellStyle name="Comma 5 2 3 4 2 2 5" xfId="10730" xr:uid="{C7E1071D-5DDD-420A-A3FA-FD9C2B529C8C}"/>
    <cellStyle name="Comma 5 2 3 4 2 3" xfId="10731" xr:uid="{008F4662-3A78-45D8-B5C5-87F80E914A4E}"/>
    <cellStyle name="Comma 5 2 3 4 2 3 2" xfId="10732" xr:uid="{9D47B65C-3BDB-48BA-AA5D-3FB9EB537C8A}"/>
    <cellStyle name="Comma 5 2 3 4 2 3 2 2" xfId="10733" xr:uid="{7079BEEE-CD08-4C6C-A0F7-C3DCD5D4DFCB}"/>
    <cellStyle name="Comma 5 2 3 4 2 3 2 3" xfId="10734" xr:uid="{39D936FE-AC22-46EB-8249-B078B97780DB}"/>
    <cellStyle name="Comma 5 2 3 4 2 3 3" xfId="10735" xr:uid="{E4218B2C-EE35-4F7A-8009-680D13579470}"/>
    <cellStyle name="Comma 5 2 3 4 2 3 4" xfId="10736" xr:uid="{9A9C363F-439B-42B8-B129-C7AE13FA6B97}"/>
    <cellStyle name="Comma 5 2 3 4 2 4" xfId="10737" xr:uid="{1F22D8C2-1628-4A10-9D7B-48FB2D3CDA31}"/>
    <cellStyle name="Comma 5 2 3 4 2 4 2" xfId="10738" xr:uid="{F3DDFEC0-2794-42F5-9DF0-36012BED3049}"/>
    <cellStyle name="Comma 5 2 3 4 2 4 3" xfId="10739" xr:uid="{E815DB71-D86F-4F03-863A-EFB7070A554A}"/>
    <cellStyle name="Comma 5 2 3 4 2 5" xfId="10740" xr:uid="{94D615CC-6C6F-405C-935E-BA589A02FD4C}"/>
    <cellStyle name="Comma 5 2 3 4 2 6" xfId="10741" xr:uid="{368C8AF1-8629-4917-8F1A-CEFEF719659C}"/>
    <cellStyle name="Comma 5 2 3 4 3" xfId="10742" xr:uid="{F9783C7B-47C1-436B-A14D-7FBC3A761FA8}"/>
    <cellStyle name="Comma 5 2 3 4 3 2" xfId="10743" xr:uid="{70B03B61-E5C3-43BD-AEDD-D428159D69B0}"/>
    <cellStyle name="Comma 5 2 3 4 3 2 2" xfId="10744" xr:uid="{C4F2C549-47EA-498B-A244-79DF0C6F5777}"/>
    <cellStyle name="Comma 5 2 3 4 3 2 2 2" xfId="10745" xr:uid="{320F3578-AABE-4B88-9A2E-FDAB1F5735CE}"/>
    <cellStyle name="Comma 5 2 3 4 3 2 2 3" xfId="10746" xr:uid="{FE1F48BB-0F81-4FE1-91B9-7DCF4C1F392B}"/>
    <cellStyle name="Comma 5 2 3 4 3 2 3" xfId="10747" xr:uid="{98646727-1FAF-48E4-AA96-14D50B0E91AB}"/>
    <cellStyle name="Comma 5 2 3 4 3 2 4" xfId="10748" xr:uid="{6F091E66-D79C-4BC9-A785-E9A91B95F927}"/>
    <cellStyle name="Comma 5 2 3 4 3 3" xfId="10749" xr:uid="{9E7570ED-F277-4D5B-AE5E-4C6FF957BC2A}"/>
    <cellStyle name="Comma 5 2 3 4 3 3 2" xfId="10750" xr:uid="{27C55FC0-9DFB-4968-9A88-3A2781362D0D}"/>
    <cellStyle name="Comma 5 2 3 4 3 3 3" xfId="10751" xr:uid="{2C437DE8-845B-4E02-B5C9-6029BD7E8840}"/>
    <cellStyle name="Comma 5 2 3 4 3 4" xfId="10752" xr:uid="{AE61CCB8-E68A-444E-B81F-CA75A9A1728B}"/>
    <cellStyle name="Comma 5 2 3 4 3 5" xfId="10753" xr:uid="{255A4365-08DB-4111-B974-94FCBA172232}"/>
    <cellStyle name="Comma 5 2 3 4 4" xfId="10754" xr:uid="{15AE46FB-72BD-4A71-9632-BA4C9D0CA96D}"/>
    <cellStyle name="Comma 5 2 3 4 4 2" xfId="10755" xr:uid="{140CB5D4-7A39-4D38-9DBC-FADB71B967B3}"/>
    <cellStyle name="Comma 5 2 3 4 4 2 2" xfId="10756" xr:uid="{95FBD9CE-5115-496A-BCE5-53F6B7B8C695}"/>
    <cellStyle name="Comma 5 2 3 4 4 2 3" xfId="10757" xr:uid="{9CCC235E-732D-4421-A59C-08C1774008C4}"/>
    <cellStyle name="Comma 5 2 3 4 4 3" xfId="10758" xr:uid="{7ED2E24C-5017-4E1A-82D3-7D6E07CE8FAC}"/>
    <cellStyle name="Comma 5 2 3 4 4 4" xfId="10759" xr:uid="{8F55BA94-F93A-4441-A115-711533CDA8DA}"/>
    <cellStyle name="Comma 5 2 3 4 5" xfId="10760" xr:uid="{6867D8CD-D033-4368-B10F-4952A7D52C95}"/>
    <cellStyle name="Comma 5 2 3 4 5 2" xfId="10761" xr:uid="{2C151129-74BB-4417-BC5A-5E62DC74A468}"/>
    <cellStyle name="Comma 5 2 3 4 5 3" xfId="10762" xr:uid="{C0811614-1050-4A91-9960-0CB7D5A3C898}"/>
    <cellStyle name="Comma 5 2 3 4 6" xfId="10763" xr:uid="{072031DC-B313-45DB-BADD-F6ED76C290FE}"/>
    <cellStyle name="Comma 5 2 3 4 7" xfId="10764" xr:uid="{1E57B6E4-95F7-498F-A69A-063BC27A068B}"/>
    <cellStyle name="Comma 5 2 3 5" xfId="10765" xr:uid="{DECAA111-0272-4812-BE2D-E941A63AD92A}"/>
    <cellStyle name="Comma 5 2 3 5 2" xfId="10766" xr:uid="{021C87C7-FB16-458C-A3E5-32FF934026F2}"/>
    <cellStyle name="Comma 5 2 3 5 2 2" xfId="10767" xr:uid="{E0F539A7-51F7-4C5A-91A4-243357B2258E}"/>
    <cellStyle name="Comma 5 2 3 5 2 2 2" xfId="10768" xr:uid="{DA45E574-1C4E-4B00-864A-E8CED0859062}"/>
    <cellStyle name="Comma 5 2 3 5 2 2 2 2" xfId="10769" xr:uid="{11765B1E-6950-4FE4-9C05-D9EF3F265D97}"/>
    <cellStyle name="Comma 5 2 3 5 2 2 2 3" xfId="10770" xr:uid="{52CD461E-98C8-4674-A617-A4509F53E489}"/>
    <cellStyle name="Comma 5 2 3 5 2 2 3" xfId="10771" xr:uid="{E20685D3-73D7-4B06-86B4-E6E57C320364}"/>
    <cellStyle name="Comma 5 2 3 5 2 2 4" xfId="10772" xr:uid="{F1760A54-6356-403B-BB22-9699CEAC8F10}"/>
    <cellStyle name="Comma 5 2 3 5 2 3" xfId="10773" xr:uid="{9D5488C3-4F7C-4C04-BD3D-673929ED8FF7}"/>
    <cellStyle name="Comma 5 2 3 5 2 3 2" xfId="10774" xr:uid="{F880F650-87F4-4694-BFC6-0E1F3C406271}"/>
    <cellStyle name="Comma 5 2 3 5 2 3 3" xfId="10775" xr:uid="{B8DC80F3-90C7-40A5-81BF-7EF8EF9D2E6A}"/>
    <cellStyle name="Comma 5 2 3 5 2 4" xfId="10776" xr:uid="{E5501252-0B96-40DA-B61C-A6D76C2DA177}"/>
    <cellStyle name="Comma 5 2 3 5 2 5" xfId="10777" xr:uid="{CD618C80-D010-421A-B8A3-6F1F744C8241}"/>
    <cellStyle name="Comma 5 2 3 5 3" xfId="10778" xr:uid="{2AB03783-3354-424E-B2D1-05B97D063A79}"/>
    <cellStyle name="Comma 5 2 3 5 3 2" xfId="10779" xr:uid="{4C84B111-736B-4498-A18A-97F598CC506B}"/>
    <cellStyle name="Comma 5 2 3 5 3 2 2" xfId="10780" xr:uid="{E691B50A-E55C-4B83-BEC4-A632C7116DA3}"/>
    <cellStyle name="Comma 5 2 3 5 3 2 3" xfId="10781" xr:uid="{2375984C-BF07-4AC2-981F-0F08DBE8AED8}"/>
    <cellStyle name="Comma 5 2 3 5 3 3" xfId="10782" xr:uid="{302E5A96-32F5-4569-BD18-F91A85199EBE}"/>
    <cellStyle name="Comma 5 2 3 5 3 4" xfId="10783" xr:uid="{1DCD4FFC-F892-4C63-BE55-AA3E4A3C8C37}"/>
    <cellStyle name="Comma 5 2 3 5 4" xfId="10784" xr:uid="{E1A0087C-EF23-41B6-97A5-0B3BD12F79DE}"/>
    <cellStyle name="Comma 5 2 3 5 4 2" xfId="10785" xr:uid="{4DC1B601-7A35-48DE-B6A5-0F9306F7A620}"/>
    <cellStyle name="Comma 5 2 3 5 4 3" xfId="10786" xr:uid="{DD067254-E39A-494E-95D7-DDBF1A031564}"/>
    <cellStyle name="Comma 5 2 3 5 5" xfId="10787" xr:uid="{23B81FC6-EDFE-441B-8164-7B1AC920D2AD}"/>
    <cellStyle name="Comma 5 2 3 5 6" xfId="10788" xr:uid="{CB51182B-A99C-46E7-B845-A04E4551B74E}"/>
    <cellStyle name="Comma 5 2 3 6" xfId="10789" xr:uid="{95B3CC71-5CE4-4185-8F1D-7468917C577F}"/>
    <cellStyle name="Comma 5 2 3 6 2" xfId="10790" xr:uid="{40E2F7B1-0300-4FAE-A55C-A414F2A52503}"/>
    <cellStyle name="Comma 5 2 3 6 2 2" xfId="10791" xr:uid="{8DC1076D-55B3-433C-852E-734226684D37}"/>
    <cellStyle name="Comma 5 2 3 6 2 2 2" xfId="10792" xr:uid="{27760559-0644-490D-8097-6C3B701D95F1}"/>
    <cellStyle name="Comma 5 2 3 6 2 2 3" xfId="10793" xr:uid="{8676B4C6-EC0C-423A-A9D5-84B539AC2BAF}"/>
    <cellStyle name="Comma 5 2 3 6 2 3" xfId="10794" xr:uid="{64A53159-9CA3-426D-8B33-F5509FB296D9}"/>
    <cellStyle name="Comma 5 2 3 6 2 4" xfId="10795" xr:uid="{F393A9D9-475E-4BB5-A625-392D9A7A422B}"/>
    <cellStyle name="Comma 5 2 3 6 3" xfId="10796" xr:uid="{B3B19B3B-7ADA-4CC6-B7CA-0A39F93F1293}"/>
    <cellStyle name="Comma 5 2 3 6 3 2" xfId="10797" xr:uid="{E47936A4-95CC-4190-A938-C07342AD7850}"/>
    <cellStyle name="Comma 5 2 3 6 3 3" xfId="10798" xr:uid="{56DCF08B-0B9B-4A22-A4BB-483443DDA6B1}"/>
    <cellStyle name="Comma 5 2 3 6 4" xfId="10799" xr:uid="{69158937-406E-4A48-BFB1-649E56410664}"/>
    <cellStyle name="Comma 5 2 3 6 5" xfId="10800" xr:uid="{4C628B88-4909-4BC0-951E-A3580EEF1BFC}"/>
    <cellStyle name="Comma 5 2 3 7" xfId="10801" xr:uid="{532156E0-1768-46B7-AE6E-81349BF5FDF5}"/>
    <cellStyle name="Comma 5 2 3 7 2" xfId="10802" xr:uid="{A7A73F84-25A6-4F9E-B4D6-1E6976C7181C}"/>
    <cellStyle name="Comma 5 2 3 7 2 2" xfId="10803" xr:uid="{6E531106-97FB-4B6D-8A7D-C1A374A2F171}"/>
    <cellStyle name="Comma 5 2 3 7 2 3" xfId="10804" xr:uid="{03126BF0-D047-4C2B-9CA0-49E1BCBFFA48}"/>
    <cellStyle name="Comma 5 2 3 7 3" xfId="10805" xr:uid="{CC075E83-20F7-42FC-8732-D973542BA7C3}"/>
    <cellStyle name="Comma 5 2 3 7 4" xfId="10806" xr:uid="{AD89BE90-0683-4445-B7E1-495BD49B43EE}"/>
    <cellStyle name="Comma 5 2 3 8" xfId="10807" xr:uid="{A9F68BC8-0EA1-47C5-932B-BE649C23A0BB}"/>
    <cellStyle name="Comma 5 2 3 8 2" xfId="10808" xr:uid="{B23263EC-4D1E-4F12-A327-AEB972EBC8B3}"/>
    <cellStyle name="Comma 5 2 3 8 3" xfId="10809" xr:uid="{F5706C92-9AB8-497E-B177-F103BFF39CA3}"/>
    <cellStyle name="Comma 5 2 3 9" xfId="10810" xr:uid="{8675E536-D0EC-4059-AC0F-F9A3D46E778C}"/>
    <cellStyle name="Comma 5 2 3 9 2" xfId="10811" xr:uid="{0C196D86-819E-4D4B-9041-1D106FDD011A}"/>
    <cellStyle name="Comma 5 2 3 9 3" xfId="10812" xr:uid="{78BAD75E-1962-4CA9-9250-79674B219235}"/>
    <cellStyle name="Comma 5 2 4" xfId="10813" xr:uid="{9050A6F7-0558-4B52-9E0A-A5961009649F}"/>
    <cellStyle name="Comma 5 2 4 10" xfId="10814" xr:uid="{341D39DC-B79B-4169-A766-86133631CA05}"/>
    <cellStyle name="Comma 5 2 4 2" xfId="10815" xr:uid="{A9EC0EFD-7391-4F12-9595-B1DD8A26163D}"/>
    <cellStyle name="Comma 5 2 4 2 2" xfId="10816" xr:uid="{7DFFE300-5132-4393-8E1B-89F1C8A909B7}"/>
    <cellStyle name="Comma 5 2 4 2 2 2" xfId="10817" xr:uid="{9CA92ECB-DF14-4DCB-B5C9-C0F966DF68FC}"/>
    <cellStyle name="Comma 5 2 4 2 2 2 2" xfId="10818" xr:uid="{014E0754-7108-4DEB-B95B-29E39CDFD667}"/>
    <cellStyle name="Comma 5 2 4 2 2 2 2 2" xfId="10819" xr:uid="{20466140-696A-445A-9D39-0E2780939319}"/>
    <cellStyle name="Comma 5 2 4 2 2 2 2 2 2" xfId="10820" xr:uid="{ED31AB02-1B1E-48C3-AD03-5C9F56E608F4}"/>
    <cellStyle name="Comma 5 2 4 2 2 2 2 2 3" xfId="10821" xr:uid="{85CB54B2-A290-42EA-911B-DFA92BC1124D}"/>
    <cellStyle name="Comma 5 2 4 2 2 2 2 3" xfId="10822" xr:uid="{CA93FDB6-EE61-4FB6-8504-13CD9BC322EA}"/>
    <cellStyle name="Comma 5 2 4 2 2 2 2 4" xfId="10823" xr:uid="{9FC01763-1325-458C-8E36-3F00E5B24DDC}"/>
    <cellStyle name="Comma 5 2 4 2 2 2 3" xfId="10824" xr:uid="{FF762974-C0DC-4C8E-8B62-775A6370F7A7}"/>
    <cellStyle name="Comma 5 2 4 2 2 2 3 2" xfId="10825" xr:uid="{BA757B98-8A37-4D37-9931-864BA864A933}"/>
    <cellStyle name="Comma 5 2 4 2 2 2 3 3" xfId="10826" xr:uid="{FFC63C7C-0CAD-4948-ADE8-7A146CDE57A6}"/>
    <cellStyle name="Comma 5 2 4 2 2 2 4" xfId="10827" xr:uid="{D633A6FE-A1C2-4FAD-945C-8716A7B6478C}"/>
    <cellStyle name="Comma 5 2 4 2 2 2 5" xfId="10828" xr:uid="{16ACF964-67C1-444A-8E92-F2D3CE1D109C}"/>
    <cellStyle name="Comma 5 2 4 2 2 3" xfId="10829" xr:uid="{A196EF79-3D76-46DD-94A2-049569BD9347}"/>
    <cellStyle name="Comma 5 2 4 2 2 3 2" xfId="10830" xr:uid="{A27C419C-2E29-47DD-B3C7-ADAFC8951FF6}"/>
    <cellStyle name="Comma 5 2 4 2 2 3 2 2" xfId="10831" xr:uid="{4CD38A2D-84EF-42F0-911B-62BF6060971D}"/>
    <cellStyle name="Comma 5 2 4 2 2 3 2 3" xfId="10832" xr:uid="{0775B600-22A7-4541-B139-A4E2933E3267}"/>
    <cellStyle name="Comma 5 2 4 2 2 3 3" xfId="10833" xr:uid="{75671B11-2A9F-4C1B-98CA-211AACC5FACE}"/>
    <cellStyle name="Comma 5 2 4 2 2 3 4" xfId="10834" xr:uid="{811B680E-1EEA-43C9-95D7-48EF8A87A8FF}"/>
    <cellStyle name="Comma 5 2 4 2 2 4" xfId="10835" xr:uid="{4BDC1E05-305B-4C96-8B1B-75C9DB90E559}"/>
    <cellStyle name="Comma 5 2 4 2 2 4 2" xfId="10836" xr:uid="{EBA34249-B7E2-42BC-93B1-C46D24423AA5}"/>
    <cellStyle name="Comma 5 2 4 2 2 4 3" xfId="10837" xr:uid="{0CEC6D93-0AB7-440F-90CE-55F2EBA4CBE0}"/>
    <cellStyle name="Comma 5 2 4 2 2 5" xfId="10838" xr:uid="{E13E2B3A-9261-4DED-BA90-752F982D98CE}"/>
    <cellStyle name="Comma 5 2 4 2 2 6" xfId="10839" xr:uid="{7F365344-7918-4AA4-9848-0DB2D1623C40}"/>
    <cellStyle name="Comma 5 2 4 2 3" xfId="10840" xr:uid="{0BDD30B1-B1DA-4343-A799-B6C7248C9BA2}"/>
    <cellStyle name="Comma 5 2 4 2 3 2" xfId="10841" xr:uid="{E0E38C0D-2A99-49A4-9756-BF3ACDA1171C}"/>
    <cellStyle name="Comma 5 2 4 2 3 2 2" xfId="10842" xr:uid="{881C59AD-E3E4-483D-A6F3-9811B6D5F97B}"/>
    <cellStyle name="Comma 5 2 4 2 3 2 2 2" xfId="10843" xr:uid="{4A862C6A-0DB7-423E-ABA5-5A09D57098C1}"/>
    <cellStyle name="Comma 5 2 4 2 3 2 2 3" xfId="10844" xr:uid="{3E852DF2-C8A1-4CE9-B1E8-775DADD94604}"/>
    <cellStyle name="Comma 5 2 4 2 3 2 3" xfId="10845" xr:uid="{341E6AC0-377A-4281-B1C9-217EE271D1A8}"/>
    <cellStyle name="Comma 5 2 4 2 3 2 4" xfId="10846" xr:uid="{7515B6E3-695E-4FB0-8929-1C13A9BABA60}"/>
    <cellStyle name="Comma 5 2 4 2 3 3" xfId="10847" xr:uid="{0ED37B81-B920-4A1B-B5C5-D5E5AC60A91B}"/>
    <cellStyle name="Comma 5 2 4 2 3 3 2" xfId="10848" xr:uid="{BEE09B75-BC45-40AC-B9CB-846C223CB30C}"/>
    <cellStyle name="Comma 5 2 4 2 3 3 3" xfId="10849" xr:uid="{0672A4CE-5985-48CF-9C70-EAFF02F96D5C}"/>
    <cellStyle name="Comma 5 2 4 2 3 4" xfId="10850" xr:uid="{5CA3B44B-25D6-414E-BA82-8DBEDA0DD758}"/>
    <cellStyle name="Comma 5 2 4 2 3 5" xfId="10851" xr:uid="{B417CB8D-A3B9-491C-8527-DD54A0B8AC4E}"/>
    <cellStyle name="Comma 5 2 4 2 4" xfId="10852" xr:uid="{532F01DE-A2C7-4ADB-8C78-980C36A5CCAC}"/>
    <cellStyle name="Comma 5 2 4 2 4 2" xfId="10853" xr:uid="{BC2ECDBF-A9B1-4AA5-957B-D0C96B9D102E}"/>
    <cellStyle name="Comma 5 2 4 2 4 2 2" xfId="10854" xr:uid="{091AAA1F-3211-4979-80B0-A6A415379ADE}"/>
    <cellStyle name="Comma 5 2 4 2 4 2 3" xfId="10855" xr:uid="{81D6738F-5C70-4F5D-B579-330E52C52EB7}"/>
    <cellStyle name="Comma 5 2 4 2 4 3" xfId="10856" xr:uid="{35B8DF6F-DDA7-4A56-835F-D88D841B4FC6}"/>
    <cellStyle name="Comma 5 2 4 2 4 4" xfId="10857" xr:uid="{2C7A2BC8-C8A6-4562-AEE5-A2502A9B7EAD}"/>
    <cellStyle name="Comma 5 2 4 2 5" xfId="10858" xr:uid="{EDDCE359-23DA-4862-A1D2-A0E46CF020C7}"/>
    <cellStyle name="Comma 5 2 4 2 5 2" xfId="10859" xr:uid="{3357896E-C860-4B2A-89CC-5E57EEB64CED}"/>
    <cellStyle name="Comma 5 2 4 2 5 3" xfId="10860" xr:uid="{904C69C4-CCCA-4016-AF4D-52BF4078F885}"/>
    <cellStyle name="Comma 5 2 4 2 6" xfId="10861" xr:uid="{A3C51B8E-428D-459A-AAD2-6E5BF53464DC}"/>
    <cellStyle name="Comma 5 2 4 2 7" xfId="10862" xr:uid="{DD745873-C3C7-4EB3-BAAC-C0295EBBF4AD}"/>
    <cellStyle name="Comma 5 2 4 3" xfId="10863" xr:uid="{DBC3945B-EA60-4C0B-B7ED-585D40272AED}"/>
    <cellStyle name="Comma 5 2 4 3 2" xfId="10864" xr:uid="{6AAB0DE2-2FB6-4330-9CC1-3850CC51D2CB}"/>
    <cellStyle name="Comma 5 2 4 3 2 2" xfId="10865" xr:uid="{A3740026-0C11-47A3-AB9B-544022F64681}"/>
    <cellStyle name="Comma 5 2 4 3 2 2 2" xfId="10866" xr:uid="{3D663A23-45A9-4609-9C14-3DAC00B9AD3B}"/>
    <cellStyle name="Comma 5 2 4 3 2 2 2 2" xfId="10867" xr:uid="{C68FA269-BC80-48DF-80B3-30769C9D05F7}"/>
    <cellStyle name="Comma 5 2 4 3 2 2 2 2 2" xfId="10868" xr:uid="{2DCA88F7-B034-47B6-A830-5D68EBDB6B38}"/>
    <cellStyle name="Comma 5 2 4 3 2 2 2 2 3" xfId="10869" xr:uid="{CA802D59-E6EB-4D19-87E0-BD379195F376}"/>
    <cellStyle name="Comma 5 2 4 3 2 2 2 3" xfId="10870" xr:uid="{9512FCCA-4A62-4127-8164-1750378C29CF}"/>
    <cellStyle name="Comma 5 2 4 3 2 2 2 4" xfId="10871" xr:uid="{93CED38C-4FD9-40E7-9682-7EB8C637F139}"/>
    <cellStyle name="Comma 5 2 4 3 2 2 3" xfId="10872" xr:uid="{18403F7C-9396-44C8-9A28-C4511D655BC2}"/>
    <cellStyle name="Comma 5 2 4 3 2 2 3 2" xfId="10873" xr:uid="{9616B2A1-E93B-415E-A5ED-315CE0DF33AC}"/>
    <cellStyle name="Comma 5 2 4 3 2 2 3 3" xfId="10874" xr:uid="{059DA5D3-919E-44E7-834A-CE4C0123CC5B}"/>
    <cellStyle name="Comma 5 2 4 3 2 2 4" xfId="10875" xr:uid="{F1E0E723-915A-443B-B7F2-04F099FBB92C}"/>
    <cellStyle name="Comma 5 2 4 3 2 2 5" xfId="10876" xr:uid="{7497AC3A-531C-4863-BB2A-BA54AB51FD1B}"/>
    <cellStyle name="Comma 5 2 4 3 2 3" xfId="10877" xr:uid="{6AECE0DF-3470-4747-A1E1-A7BE997AF7E7}"/>
    <cellStyle name="Comma 5 2 4 3 2 3 2" xfId="10878" xr:uid="{EAB05EBA-DF48-4A99-BB7E-9F6402607468}"/>
    <cellStyle name="Comma 5 2 4 3 2 3 2 2" xfId="10879" xr:uid="{F25F4D86-5DAD-4363-9801-2D1D6E44C43D}"/>
    <cellStyle name="Comma 5 2 4 3 2 3 2 3" xfId="10880" xr:uid="{9945D8BA-95E8-48E7-87A7-FB4C05D3C3F9}"/>
    <cellStyle name="Comma 5 2 4 3 2 3 3" xfId="10881" xr:uid="{602ACB57-D486-4E86-A70C-DA97B7906EAE}"/>
    <cellStyle name="Comma 5 2 4 3 2 3 4" xfId="10882" xr:uid="{5074130B-CF53-442B-918B-5D5CD2D51838}"/>
    <cellStyle name="Comma 5 2 4 3 2 4" xfId="10883" xr:uid="{3BB2A9B4-7DD5-4A93-A1AC-3ED99BC7435D}"/>
    <cellStyle name="Comma 5 2 4 3 2 4 2" xfId="10884" xr:uid="{DA1D5004-C2E9-4B87-918D-7E705FFBC95D}"/>
    <cellStyle name="Comma 5 2 4 3 2 4 3" xfId="10885" xr:uid="{9DACF281-5989-4A2F-9471-56E9FD5FF24E}"/>
    <cellStyle name="Comma 5 2 4 3 2 5" xfId="10886" xr:uid="{4CFFAF3A-2E89-4B86-9349-3C4DAE2952F6}"/>
    <cellStyle name="Comma 5 2 4 3 2 6" xfId="10887" xr:uid="{C7208FF7-0961-4740-B25B-42011C1C3AC9}"/>
    <cellStyle name="Comma 5 2 4 3 3" xfId="10888" xr:uid="{917360B2-5ED9-410F-B1ED-1932FA27B9BD}"/>
    <cellStyle name="Comma 5 2 4 3 3 2" xfId="10889" xr:uid="{1EB66BC1-949F-472A-AF90-A7A96A74A863}"/>
    <cellStyle name="Comma 5 2 4 3 3 2 2" xfId="10890" xr:uid="{C6FD2702-9865-4A73-BAD5-1ADCA3D646CC}"/>
    <cellStyle name="Comma 5 2 4 3 3 2 2 2" xfId="10891" xr:uid="{BE4C56CC-D641-4474-90A5-BFD93366C6CD}"/>
    <cellStyle name="Comma 5 2 4 3 3 2 2 3" xfId="10892" xr:uid="{3C187EE9-8ABA-4114-8737-BF942A4ACFA4}"/>
    <cellStyle name="Comma 5 2 4 3 3 2 3" xfId="10893" xr:uid="{5B0F22EB-F9A3-42CE-8288-97923BE076CB}"/>
    <cellStyle name="Comma 5 2 4 3 3 2 4" xfId="10894" xr:uid="{C1F061E8-3A78-4C7B-8F6F-D9998FE339D8}"/>
    <cellStyle name="Comma 5 2 4 3 3 3" xfId="10895" xr:uid="{625F1723-18B2-40C5-950B-273749B1AC2A}"/>
    <cellStyle name="Comma 5 2 4 3 3 3 2" xfId="10896" xr:uid="{3701D99B-6616-4106-8B8C-F87DFE2AA952}"/>
    <cellStyle name="Comma 5 2 4 3 3 3 3" xfId="10897" xr:uid="{AD1CEF94-2CFB-40ED-8C8D-001E6E216CCB}"/>
    <cellStyle name="Comma 5 2 4 3 3 4" xfId="10898" xr:uid="{D9DE3DC0-155C-4818-975B-32ED34367566}"/>
    <cellStyle name="Comma 5 2 4 3 3 5" xfId="10899" xr:uid="{B74A9C92-2D08-4A9A-996C-D0D19098CC4B}"/>
    <cellStyle name="Comma 5 2 4 3 4" xfId="10900" xr:uid="{CF7E6D64-318D-4CFB-BC61-722D8D2A039C}"/>
    <cellStyle name="Comma 5 2 4 3 4 2" xfId="10901" xr:uid="{4344687D-DA7F-490D-B5FF-C848F33BB375}"/>
    <cellStyle name="Comma 5 2 4 3 4 2 2" xfId="10902" xr:uid="{B88B15AA-E191-40B6-88C4-96BFA68E0B7B}"/>
    <cellStyle name="Comma 5 2 4 3 4 2 3" xfId="10903" xr:uid="{695A0242-72C2-4C36-9BB4-43BBB42DF219}"/>
    <cellStyle name="Comma 5 2 4 3 4 3" xfId="10904" xr:uid="{EC98BEC0-C204-428E-B18F-25E382E07EE5}"/>
    <cellStyle name="Comma 5 2 4 3 4 4" xfId="10905" xr:uid="{4CD8C05B-DF37-4E37-9997-E909AF9FAE62}"/>
    <cellStyle name="Comma 5 2 4 3 5" xfId="10906" xr:uid="{048E908D-744E-4E67-ADC7-86915F11AB84}"/>
    <cellStyle name="Comma 5 2 4 3 5 2" xfId="10907" xr:uid="{4B40955A-DA35-4EC7-B375-9ECF537B36FC}"/>
    <cellStyle name="Comma 5 2 4 3 5 3" xfId="10908" xr:uid="{30F79187-1E0B-4090-ACB5-F78E3BE88C24}"/>
    <cellStyle name="Comma 5 2 4 3 6" xfId="10909" xr:uid="{BCCB25B7-C0CC-42AD-B34A-BBFE9AA31A7C}"/>
    <cellStyle name="Comma 5 2 4 3 7" xfId="10910" xr:uid="{720EE0B8-3876-4705-86D3-B918C2FC26DD}"/>
    <cellStyle name="Comma 5 2 4 4" xfId="10911" xr:uid="{3E0D23CA-F203-4C51-9BE2-AC5B2F42869A}"/>
    <cellStyle name="Comma 5 2 4 4 2" xfId="10912" xr:uid="{EF18FA54-EC10-4461-878E-88608336B223}"/>
    <cellStyle name="Comma 5 2 4 4 2 2" xfId="10913" xr:uid="{7CE73045-54A8-4DCF-A01D-E6E772069AB0}"/>
    <cellStyle name="Comma 5 2 4 4 2 2 2" xfId="10914" xr:uid="{72D79264-1275-426C-8E5A-9C4277B1983F}"/>
    <cellStyle name="Comma 5 2 4 4 2 2 2 2" xfId="10915" xr:uid="{FCE1CDC5-7EFB-4B44-971F-BF506AAE3C2E}"/>
    <cellStyle name="Comma 5 2 4 4 2 2 2 3" xfId="10916" xr:uid="{39395B2D-ADD5-4745-83A3-24DB44D24758}"/>
    <cellStyle name="Comma 5 2 4 4 2 2 3" xfId="10917" xr:uid="{50EE0200-1619-4316-A094-C872918DA177}"/>
    <cellStyle name="Comma 5 2 4 4 2 2 4" xfId="10918" xr:uid="{C47CDBD7-E2E4-463F-9945-7CE2F6FD005D}"/>
    <cellStyle name="Comma 5 2 4 4 2 3" xfId="10919" xr:uid="{B3A76343-D5BD-4622-9BBB-D5D4B38D4679}"/>
    <cellStyle name="Comma 5 2 4 4 2 3 2" xfId="10920" xr:uid="{3D76C2F7-EC4D-490B-9758-01720937C9BE}"/>
    <cellStyle name="Comma 5 2 4 4 2 3 3" xfId="10921" xr:uid="{B407CDE6-F876-49D3-BB7D-C50F9C6F6C49}"/>
    <cellStyle name="Comma 5 2 4 4 2 4" xfId="10922" xr:uid="{6BBA0307-0745-4670-9A2B-5704289BA3F9}"/>
    <cellStyle name="Comma 5 2 4 4 2 5" xfId="10923" xr:uid="{D739F6DA-0139-473C-900F-A03D6A7FD36B}"/>
    <cellStyle name="Comma 5 2 4 4 3" xfId="10924" xr:uid="{1EE052E9-4495-4722-9DF7-04F9C904AA61}"/>
    <cellStyle name="Comma 5 2 4 4 3 2" xfId="10925" xr:uid="{5ABEC935-922E-462D-97C3-00DCEB5E8037}"/>
    <cellStyle name="Comma 5 2 4 4 3 2 2" xfId="10926" xr:uid="{E4A6360D-31EC-46A8-A847-33D7FC22C837}"/>
    <cellStyle name="Comma 5 2 4 4 3 2 3" xfId="10927" xr:uid="{9ED8FEB2-2BD3-46E8-A8F2-4013CA1C56D4}"/>
    <cellStyle name="Comma 5 2 4 4 3 3" xfId="10928" xr:uid="{64BFD68F-8E69-4670-A793-52AC3BD28541}"/>
    <cellStyle name="Comma 5 2 4 4 3 4" xfId="10929" xr:uid="{2137F26D-E72D-406B-87C0-C63AB0E63A06}"/>
    <cellStyle name="Comma 5 2 4 4 4" xfId="10930" xr:uid="{941D3FA7-192D-4A10-8787-476A4A6FF567}"/>
    <cellStyle name="Comma 5 2 4 4 4 2" xfId="10931" xr:uid="{75608BF7-8AFB-49CD-8882-F6716A76CE8D}"/>
    <cellStyle name="Comma 5 2 4 4 4 3" xfId="10932" xr:uid="{1553E4E4-4DD5-4AB7-B31C-B466A438429B}"/>
    <cellStyle name="Comma 5 2 4 4 5" xfId="10933" xr:uid="{D8C3E61B-B13F-4999-9280-814C957247F3}"/>
    <cellStyle name="Comma 5 2 4 4 6" xfId="10934" xr:uid="{5F4F33AA-B2FB-4FB1-B6D7-833EA7A23AEF}"/>
    <cellStyle name="Comma 5 2 4 5" xfId="10935" xr:uid="{04A9CF51-98D4-4925-843E-1516C9298DAB}"/>
    <cellStyle name="Comma 5 2 4 5 2" xfId="10936" xr:uid="{BEC7104A-36CD-4AD9-BD89-26DEA771824D}"/>
    <cellStyle name="Comma 5 2 4 5 2 2" xfId="10937" xr:uid="{2574D9D9-522B-4798-A477-191B4FEE07DA}"/>
    <cellStyle name="Comma 5 2 4 5 2 2 2" xfId="10938" xr:uid="{8FE0E8CE-E7B0-4796-9A54-7CF508431EB2}"/>
    <cellStyle name="Comma 5 2 4 5 2 2 3" xfId="10939" xr:uid="{1AAC8C4E-1051-4234-904E-1865766CA63D}"/>
    <cellStyle name="Comma 5 2 4 5 2 3" xfId="10940" xr:uid="{05EC69EA-C0A3-4662-924B-4A3F813B0CB1}"/>
    <cellStyle name="Comma 5 2 4 5 2 4" xfId="10941" xr:uid="{A86B3998-76D9-4E5E-8780-618D60061C92}"/>
    <cellStyle name="Comma 5 2 4 5 3" xfId="10942" xr:uid="{434722E0-5C89-40FF-9F5B-2841917F2335}"/>
    <cellStyle name="Comma 5 2 4 5 3 2" xfId="10943" xr:uid="{081C03A5-2D40-4086-95ED-EAEA94EF6112}"/>
    <cellStyle name="Comma 5 2 4 5 3 3" xfId="10944" xr:uid="{9A69B7FB-9879-4811-8C9E-48A2BB2DB0B1}"/>
    <cellStyle name="Comma 5 2 4 5 4" xfId="10945" xr:uid="{A73580B7-7314-4A3A-967E-EAEE2638FAC5}"/>
    <cellStyle name="Comma 5 2 4 5 5" xfId="10946" xr:uid="{98CD3BA5-C424-4C16-B85A-8F880B6CC771}"/>
    <cellStyle name="Comma 5 2 4 6" xfId="10947" xr:uid="{C6DF0C52-5652-4AC1-BD56-394870CFC49C}"/>
    <cellStyle name="Comma 5 2 4 6 2" xfId="10948" xr:uid="{CFC3A337-13E5-4DE6-95C2-6ACF9DF9A8C6}"/>
    <cellStyle name="Comma 5 2 4 6 2 2" xfId="10949" xr:uid="{DF2B3ADD-31FB-4726-85FF-1279F1A0D86F}"/>
    <cellStyle name="Comma 5 2 4 6 2 3" xfId="10950" xr:uid="{A1BF17DB-0BE8-47F4-87CF-C1E29FFC39F0}"/>
    <cellStyle name="Comma 5 2 4 6 3" xfId="10951" xr:uid="{EF5ED613-2F6C-4ED7-AE9A-9D77780D4A30}"/>
    <cellStyle name="Comma 5 2 4 6 4" xfId="10952" xr:uid="{0CA8810A-297D-4F91-838B-87E8092CF5BB}"/>
    <cellStyle name="Comma 5 2 4 7" xfId="10953" xr:uid="{BF4E605B-5367-41C9-8D98-EF9EEA2C1A1B}"/>
    <cellStyle name="Comma 5 2 4 7 2" xfId="10954" xr:uid="{12A1F78E-E0ED-41EC-B1F5-EF9F71A64744}"/>
    <cellStyle name="Comma 5 2 4 7 3" xfId="10955" xr:uid="{7F0B4519-69D1-4120-B9A2-8354FFB290A5}"/>
    <cellStyle name="Comma 5 2 4 8" xfId="10956" xr:uid="{C1AA7835-4AD1-4ACB-BB8F-75E8C6A15B0E}"/>
    <cellStyle name="Comma 5 2 4 9" xfId="10957" xr:uid="{CE80D058-C0EC-4C14-A965-0045F7D6DE5B}"/>
    <cellStyle name="Comma 5 2 5" xfId="10958" xr:uid="{154EA730-2B33-4B7D-985D-A8470B73885F}"/>
    <cellStyle name="Comma 5 2 5 2" xfId="10959" xr:uid="{057CEB5A-2D18-4A9E-8CDA-3864577242A1}"/>
    <cellStyle name="Comma 5 2 5 2 2" xfId="10960" xr:uid="{15ECA345-B91C-473A-9192-7F69ADD125E3}"/>
    <cellStyle name="Comma 5 2 5 2 2 2" xfId="10961" xr:uid="{620C0E38-11FA-4E23-9525-C90883841D8C}"/>
    <cellStyle name="Comma 5 2 5 2 2 2 2" xfId="10962" xr:uid="{8B112D51-C3D5-46A8-A5DA-E6D1E3835E3B}"/>
    <cellStyle name="Comma 5 2 5 2 2 2 2 2" xfId="10963" xr:uid="{C7F8F606-844F-4ABD-833C-317FCBE200FC}"/>
    <cellStyle name="Comma 5 2 5 2 2 2 2 3" xfId="10964" xr:uid="{C3235C5C-6522-48F9-BD16-73E99B8CC737}"/>
    <cellStyle name="Comma 5 2 5 2 2 2 3" xfId="10965" xr:uid="{65CBB4DC-232E-4112-9FAA-48DFFEBBAD2C}"/>
    <cellStyle name="Comma 5 2 5 2 2 2 4" xfId="10966" xr:uid="{30B4DA52-227E-44C0-B145-0EB1B3510E13}"/>
    <cellStyle name="Comma 5 2 5 2 2 3" xfId="10967" xr:uid="{D3088DF4-B4FA-4E2B-856E-A16F111C502C}"/>
    <cellStyle name="Comma 5 2 5 2 2 3 2" xfId="10968" xr:uid="{478DEC75-7EFB-4D40-996F-FC0C45E54559}"/>
    <cellStyle name="Comma 5 2 5 2 2 3 3" xfId="10969" xr:uid="{B371EAC2-9FD3-4830-8DD9-FA0DB24E9809}"/>
    <cellStyle name="Comma 5 2 5 2 2 4" xfId="10970" xr:uid="{304B1975-5AEF-4768-A740-1CC7D96CD4F1}"/>
    <cellStyle name="Comma 5 2 5 2 2 5" xfId="10971" xr:uid="{35033405-C335-4F79-9B4A-43DA24C75C76}"/>
    <cellStyle name="Comma 5 2 5 2 3" xfId="10972" xr:uid="{57E0D278-B5D6-482F-A0D4-0A0AB99E33E6}"/>
    <cellStyle name="Comma 5 2 5 2 3 2" xfId="10973" xr:uid="{AAB15E97-8C6B-4F52-9F5C-54B3F573E7AF}"/>
    <cellStyle name="Comma 5 2 5 2 3 2 2" xfId="10974" xr:uid="{EA5B0D93-52A5-442A-BBEC-4B3185F94DAD}"/>
    <cellStyle name="Comma 5 2 5 2 3 2 3" xfId="10975" xr:uid="{5C96A3F2-842F-43FC-8164-A7AD93FFAAEC}"/>
    <cellStyle name="Comma 5 2 5 2 3 3" xfId="10976" xr:uid="{3B521F0D-426C-4639-992C-4EC64E589880}"/>
    <cellStyle name="Comma 5 2 5 2 3 4" xfId="10977" xr:uid="{01659A29-2A17-41AC-B194-C42BA2CCC06D}"/>
    <cellStyle name="Comma 5 2 5 2 4" xfId="10978" xr:uid="{64454EE3-01A5-42A9-859B-7C8BC076C7DC}"/>
    <cellStyle name="Comma 5 2 5 2 4 2" xfId="10979" xr:uid="{55172410-8E10-447A-B5F0-80ACE998E6B2}"/>
    <cellStyle name="Comma 5 2 5 2 4 3" xfId="10980" xr:uid="{FBBF2F81-8C65-4129-98B3-FA470E5AFFE7}"/>
    <cellStyle name="Comma 5 2 5 2 5" xfId="10981" xr:uid="{378E3C28-5E02-43EA-A02C-900C5E88A86A}"/>
    <cellStyle name="Comma 5 2 5 2 6" xfId="10982" xr:uid="{DB38971E-743D-4D4E-9333-382AC761FB18}"/>
    <cellStyle name="Comma 5 2 5 3" xfId="10983" xr:uid="{D616927E-901B-4A8E-9EFC-B2C3190B2798}"/>
    <cellStyle name="Comma 5 2 5 3 2" xfId="10984" xr:uid="{2C825E1C-3AAE-40B2-966F-7585F6FD00B5}"/>
    <cellStyle name="Comma 5 2 5 3 2 2" xfId="10985" xr:uid="{4FD6B9E0-EE2E-40E0-B905-84EF8734C565}"/>
    <cellStyle name="Comma 5 2 5 3 2 2 2" xfId="10986" xr:uid="{3E733A2E-389F-48AD-8948-6B835BEDFEB5}"/>
    <cellStyle name="Comma 5 2 5 3 2 2 3" xfId="10987" xr:uid="{6909B811-FB38-42D5-9AEF-0B5AEAC6B54B}"/>
    <cellStyle name="Comma 5 2 5 3 2 3" xfId="10988" xr:uid="{6EE6F8B9-E362-4B14-B3F5-1FC30F03F6B5}"/>
    <cellStyle name="Comma 5 2 5 3 2 4" xfId="10989" xr:uid="{1E92E321-114F-45B5-9055-623CD93BEC23}"/>
    <cellStyle name="Comma 5 2 5 3 3" xfId="10990" xr:uid="{ECB11A5F-DCDF-4619-B1A8-190B50CAAA90}"/>
    <cellStyle name="Comma 5 2 5 3 3 2" xfId="10991" xr:uid="{8121C7CC-6BDA-45C5-86A7-69D2A9353DE7}"/>
    <cellStyle name="Comma 5 2 5 3 3 3" xfId="10992" xr:uid="{0B7949DE-4A3A-4B2D-B834-01E6654389C2}"/>
    <cellStyle name="Comma 5 2 5 3 4" xfId="10993" xr:uid="{F4469600-AC1B-484C-9C73-F6902CA01BB0}"/>
    <cellStyle name="Comma 5 2 5 3 5" xfId="10994" xr:uid="{4F27BD2F-64FC-429D-80E7-A3A9B1942335}"/>
    <cellStyle name="Comma 5 2 5 4" xfId="10995" xr:uid="{40DE5ADD-1F2A-4550-B52C-D5B535AAA69C}"/>
    <cellStyle name="Comma 5 2 5 4 2" xfId="10996" xr:uid="{70448CD8-382F-496F-90BB-1986302E97CD}"/>
    <cellStyle name="Comma 5 2 5 4 2 2" xfId="10997" xr:uid="{6D16D446-7A2E-4E96-B357-CBA510DA6BE3}"/>
    <cellStyle name="Comma 5 2 5 4 2 3" xfId="10998" xr:uid="{1A02D907-5568-45F1-A2A1-4C168B6CC03F}"/>
    <cellStyle name="Comma 5 2 5 4 3" xfId="10999" xr:uid="{352E3454-24C6-446E-A53E-9817549BA65F}"/>
    <cellStyle name="Comma 5 2 5 4 4" xfId="11000" xr:uid="{890FE852-269D-4CA8-8D0A-DCD5A3013166}"/>
    <cellStyle name="Comma 5 2 5 5" xfId="11001" xr:uid="{7A83815E-C8F8-4CA7-AAFC-EB61482D5BC2}"/>
    <cellStyle name="Comma 5 2 5 5 2" xfId="11002" xr:uid="{9BC71E5C-B33E-4E8D-993B-56D2896DE3C4}"/>
    <cellStyle name="Comma 5 2 5 5 3" xfId="11003" xr:uid="{0B4790B1-1C79-4A66-AC15-F769A1DF67E3}"/>
    <cellStyle name="Comma 5 2 5 6" xfId="11004" xr:uid="{6BD6E20B-60E9-47B4-85B9-A26CB76657F3}"/>
    <cellStyle name="Comma 5 2 5 7" xfId="11005" xr:uid="{387D1070-ABD4-4252-BD87-C39D1DD7B04B}"/>
    <cellStyle name="Comma 5 2 5 8" xfId="11006" xr:uid="{CF764BC5-94F4-4E59-8998-B6432E8513CC}"/>
    <cellStyle name="Comma 5 2 6" xfId="11007" xr:uid="{CEC67DA5-B2DC-4C05-921B-64BD762E3665}"/>
    <cellStyle name="Comma 5 2 6 2" xfId="11008" xr:uid="{F0C02019-EA04-408D-BB86-6146A8AD46F7}"/>
    <cellStyle name="Comma 5 2 6 2 2" xfId="11009" xr:uid="{E416918F-D05D-4BD6-8AEF-2BF34B1F0584}"/>
    <cellStyle name="Comma 5 2 6 2 2 2" xfId="11010" xr:uid="{B3181ADA-FA88-481E-A996-3B8B5EE97609}"/>
    <cellStyle name="Comma 5 2 6 2 2 2 2" xfId="11011" xr:uid="{003792B2-2C2F-477A-BC03-05DA055F93C8}"/>
    <cellStyle name="Comma 5 2 6 2 2 2 2 2" xfId="11012" xr:uid="{AE404892-ABDC-4819-AE6F-0EB8E9E06984}"/>
    <cellStyle name="Comma 5 2 6 2 2 2 2 3" xfId="11013" xr:uid="{38898273-6706-4BF0-8986-974467C14468}"/>
    <cellStyle name="Comma 5 2 6 2 2 2 3" xfId="11014" xr:uid="{EBA8EAFC-212E-4ADB-ADFA-DB68728889C3}"/>
    <cellStyle name="Comma 5 2 6 2 2 2 4" xfId="11015" xr:uid="{FD51EA5D-1AC3-4194-8700-331760FCB31D}"/>
    <cellStyle name="Comma 5 2 6 2 2 3" xfId="11016" xr:uid="{8F62536F-5673-475E-872F-6ED2640B6FF3}"/>
    <cellStyle name="Comma 5 2 6 2 2 3 2" xfId="11017" xr:uid="{E0674885-90B3-4ED1-8EF7-C08569CB46FB}"/>
    <cellStyle name="Comma 5 2 6 2 2 3 3" xfId="11018" xr:uid="{7F0E63BB-9749-4B1C-B89A-45DCF5266D0E}"/>
    <cellStyle name="Comma 5 2 6 2 2 4" xfId="11019" xr:uid="{E7EA73AA-F1EB-415B-B4C8-0E0A90523E31}"/>
    <cellStyle name="Comma 5 2 6 2 2 5" xfId="11020" xr:uid="{99AF1B83-097A-4F7E-97CF-EE8260CE026E}"/>
    <cellStyle name="Comma 5 2 6 2 3" xfId="11021" xr:uid="{737FAE4F-D286-4E73-AC06-184314BDEC96}"/>
    <cellStyle name="Comma 5 2 6 2 3 2" xfId="11022" xr:uid="{7820A405-6B26-44D1-9786-3E36571F7C32}"/>
    <cellStyle name="Comma 5 2 6 2 3 2 2" xfId="11023" xr:uid="{07C346AF-D0D2-420B-83B7-F07BF67E466D}"/>
    <cellStyle name="Comma 5 2 6 2 3 2 3" xfId="11024" xr:uid="{005B2895-7D07-4BB8-A7CF-CF8E7CBED857}"/>
    <cellStyle name="Comma 5 2 6 2 3 3" xfId="11025" xr:uid="{1DD46480-870C-4B3C-BA6B-A277C056ECC1}"/>
    <cellStyle name="Comma 5 2 6 2 3 4" xfId="11026" xr:uid="{583E66CD-4C1C-4FC5-BC3A-BA6A0961D7CB}"/>
    <cellStyle name="Comma 5 2 6 2 4" xfId="11027" xr:uid="{CEFE350A-96F1-4515-BC42-C21078FCDFE6}"/>
    <cellStyle name="Comma 5 2 6 2 4 2" xfId="11028" xr:uid="{8324F8B2-D827-4178-A7BF-003917CD45B9}"/>
    <cellStyle name="Comma 5 2 6 2 4 3" xfId="11029" xr:uid="{71347B5B-499D-4F45-8EAC-E2E7E9A8CC9A}"/>
    <cellStyle name="Comma 5 2 6 2 5" xfId="11030" xr:uid="{1DF7B66B-9B26-4C62-B0CD-7D4B13C69209}"/>
    <cellStyle name="Comma 5 2 6 2 6" xfId="11031" xr:uid="{2F81CFDD-7F36-4982-A04B-9CA40D42A94D}"/>
    <cellStyle name="Comma 5 2 6 3" xfId="11032" xr:uid="{BFF33B76-E49B-4A71-971B-C5F9DA1AD122}"/>
    <cellStyle name="Comma 5 2 6 3 2" xfId="11033" xr:uid="{57F6C761-C75A-4F5E-ABFB-588EB3FF8528}"/>
    <cellStyle name="Comma 5 2 6 3 2 2" xfId="11034" xr:uid="{A976ACA6-F7EF-4B09-AD54-5BA8466AC6F5}"/>
    <cellStyle name="Comma 5 2 6 3 2 2 2" xfId="11035" xr:uid="{DD1D6E02-40EE-4DA4-98FC-F358320A5BCC}"/>
    <cellStyle name="Comma 5 2 6 3 2 2 3" xfId="11036" xr:uid="{08383D7C-CA0D-4371-B5B8-76CAAC61790A}"/>
    <cellStyle name="Comma 5 2 6 3 2 3" xfId="11037" xr:uid="{B88D3CF7-985C-41E8-AC7A-C142FDA5FB67}"/>
    <cellStyle name="Comma 5 2 6 3 2 4" xfId="11038" xr:uid="{1913398D-1B9B-446C-A28D-2DDC4FBB1CBC}"/>
    <cellStyle name="Comma 5 2 6 3 3" xfId="11039" xr:uid="{C659B65F-5040-4B91-A3CF-BB984D9C2AEE}"/>
    <cellStyle name="Comma 5 2 6 3 3 2" xfId="11040" xr:uid="{DCA95EA3-D3AE-45E7-9679-9F995DDBC196}"/>
    <cellStyle name="Comma 5 2 6 3 3 3" xfId="11041" xr:uid="{5DCD1720-9FBD-4E2D-A640-4627642C0A04}"/>
    <cellStyle name="Comma 5 2 6 3 4" xfId="11042" xr:uid="{CF3385E3-14AE-4C83-9365-F23DFCF15F80}"/>
    <cellStyle name="Comma 5 2 6 3 5" xfId="11043" xr:uid="{0E2FDEAE-93E0-43D9-9B0B-0562422B9D51}"/>
    <cellStyle name="Comma 5 2 6 4" xfId="11044" xr:uid="{D18C1683-E732-4A5E-9B22-870F3EE46DA6}"/>
    <cellStyle name="Comma 5 2 6 4 2" xfId="11045" xr:uid="{5DFD2128-0E13-4F31-BDFC-9CCEBB0AE870}"/>
    <cellStyle name="Comma 5 2 6 4 2 2" xfId="11046" xr:uid="{18F86B24-E903-495D-87B6-754FB6D5C5ED}"/>
    <cellStyle name="Comma 5 2 6 4 2 3" xfId="11047" xr:uid="{3F347DA3-96AE-45BB-A9F9-7F8239DC388E}"/>
    <cellStyle name="Comma 5 2 6 4 3" xfId="11048" xr:uid="{6C8CF446-B00E-4E5C-BCCA-FF7AB9B95AFA}"/>
    <cellStyle name="Comma 5 2 6 4 4" xfId="11049" xr:uid="{0EEFD287-0CED-4198-B81A-C10CFFE57A5D}"/>
    <cellStyle name="Comma 5 2 6 5" xfId="11050" xr:uid="{82E67935-5C54-472B-AAC1-0FBAEC3B2852}"/>
    <cellStyle name="Comma 5 2 6 5 2" xfId="11051" xr:uid="{80F45A83-C5F3-48A5-8459-22F1DC04735B}"/>
    <cellStyle name="Comma 5 2 6 5 3" xfId="11052" xr:uid="{AAB62FA9-0BE3-4397-8597-1DE2FFBC82C3}"/>
    <cellStyle name="Comma 5 2 6 6" xfId="11053" xr:uid="{A4F630C2-136E-4B95-8655-79FC4F4E9DBB}"/>
    <cellStyle name="Comma 5 2 6 7" xfId="11054" xr:uid="{777B6105-D63C-4A36-B4FE-89A8AF28D082}"/>
    <cellStyle name="Comma 5 2 7" xfId="11055" xr:uid="{A29A1479-3E47-494C-B526-A7335BD3ED76}"/>
    <cellStyle name="Comma 5 2 7 2" xfId="11056" xr:uid="{FA4066AE-653B-491D-A356-1810989E7070}"/>
    <cellStyle name="Comma 5 2 7 2 2" xfId="11057" xr:uid="{0775F881-C4DB-4C0A-BF51-6D78B2CD3851}"/>
    <cellStyle name="Comma 5 2 7 2 2 2" xfId="11058" xr:uid="{36A88DF5-8AAB-475A-B64A-63851D51C7A6}"/>
    <cellStyle name="Comma 5 2 7 2 2 2 2" xfId="11059" xr:uid="{D1F2505D-9973-4234-BBF4-9B138EED6673}"/>
    <cellStyle name="Comma 5 2 7 2 2 2 3" xfId="11060" xr:uid="{05291B99-C59B-4A5E-AA1D-20CBE825A5AD}"/>
    <cellStyle name="Comma 5 2 7 2 2 3" xfId="11061" xr:uid="{D256F836-7B07-4216-9B10-0598585E09BA}"/>
    <cellStyle name="Comma 5 2 7 2 2 4" xfId="11062" xr:uid="{59B692F4-F97A-4F3E-9149-9855918B6E88}"/>
    <cellStyle name="Comma 5 2 7 2 3" xfId="11063" xr:uid="{C989D3BD-0069-4B2E-8AAF-6372287F9E1B}"/>
    <cellStyle name="Comma 5 2 7 2 3 2" xfId="11064" xr:uid="{096D50EA-7308-45D2-86D6-F57B80EFF578}"/>
    <cellStyle name="Comma 5 2 7 2 3 3" xfId="11065" xr:uid="{F495C7B8-DC67-4D17-B2C5-80807DA128DC}"/>
    <cellStyle name="Comma 5 2 7 2 4" xfId="11066" xr:uid="{D3210D03-BC1A-4255-A304-0B8B2EA00D12}"/>
    <cellStyle name="Comma 5 2 7 2 5" xfId="11067" xr:uid="{11B6B6FB-3148-49B5-89D1-7DCC3C34C862}"/>
    <cellStyle name="Comma 5 2 7 3" xfId="11068" xr:uid="{96EE9962-B16D-4793-8392-809AFDD71BBA}"/>
    <cellStyle name="Comma 5 2 7 3 2" xfId="11069" xr:uid="{6E136B70-07B6-43A9-B419-A42A8BBA2504}"/>
    <cellStyle name="Comma 5 2 7 3 2 2" xfId="11070" xr:uid="{634FB85A-0DD4-4D1E-8A2A-F303059212C3}"/>
    <cellStyle name="Comma 5 2 7 3 2 3" xfId="11071" xr:uid="{F2C49581-78CD-40BF-9AA8-D8A0062EB6B5}"/>
    <cellStyle name="Comma 5 2 7 3 3" xfId="11072" xr:uid="{DBB89F76-8788-494B-9D4F-BC4C5020D4D2}"/>
    <cellStyle name="Comma 5 2 7 3 4" xfId="11073" xr:uid="{A7B09B20-A696-4319-9A93-20D8311FE076}"/>
    <cellStyle name="Comma 5 2 7 4" xfId="11074" xr:uid="{77624355-A5F0-49B5-BBD8-6A9790140891}"/>
    <cellStyle name="Comma 5 2 7 4 2" xfId="11075" xr:uid="{63CFF55D-3C63-4413-AE44-EA079F0E9DB0}"/>
    <cellStyle name="Comma 5 2 7 4 3" xfId="11076" xr:uid="{CFD321E5-1974-4E6A-AF82-8F22FE912894}"/>
    <cellStyle name="Comma 5 2 7 5" xfId="11077" xr:uid="{74760157-448F-487A-995E-F596AF687452}"/>
    <cellStyle name="Comma 5 2 7 6" xfId="11078" xr:uid="{2DA6A69D-79A9-4700-85DD-D68A1AC7EC21}"/>
    <cellStyle name="Comma 5 2 8" xfId="11079" xr:uid="{E30A2B7F-7B6B-40F3-BF4A-9466CE08CDD9}"/>
    <cellStyle name="Comma 5 2 8 2" xfId="11080" xr:uid="{C736E4C8-B464-40DF-8343-EA63C90CD559}"/>
    <cellStyle name="Comma 5 2 8 2 2" xfId="11081" xr:uid="{514FCF22-7D86-4D7F-93B1-78BE2E8DB3C1}"/>
    <cellStyle name="Comma 5 2 8 2 2 2" xfId="11082" xr:uid="{89385004-92CD-49D1-9CCD-0010DC1F0BF3}"/>
    <cellStyle name="Comma 5 2 8 2 2 3" xfId="11083" xr:uid="{D40DD21A-2E87-447F-B03F-483E50DF8B1C}"/>
    <cellStyle name="Comma 5 2 8 2 3" xfId="11084" xr:uid="{3F103F08-1EF5-4016-9F60-4A388088ED14}"/>
    <cellStyle name="Comma 5 2 8 2 4" xfId="11085" xr:uid="{DF159B61-6B5F-44B5-977A-FDCF20B73717}"/>
    <cellStyle name="Comma 5 2 8 3" xfId="11086" xr:uid="{884A31DE-76E5-4A35-A32D-64AAE783A649}"/>
    <cellStyle name="Comma 5 2 8 3 2" xfId="11087" xr:uid="{2F5E0A0D-5A39-41AF-AA12-A3117D5781F9}"/>
    <cellStyle name="Comma 5 2 8 3 3" xfId="11088" xr:uid="{3D9E664E-4E26-43C4-9C9E-EA1ED8F8C2EE}"/>
    <cellStyle name="Comma 5 2 8 4" xfId="11089" xr:uid="{A53CA89A-12A7-4E0F-A11B-3E0635CA7A16}"/>
    <cellStyle name="Comma 5 2 8 5" xfId="11090" xr:uid="{5F6CA369-3509-41BF-8DAE-AB56028636FC}"/>
    <cellStyle name="Comma 5 2 9" xfId="11091" xr:uid="{42CDCFB8-93CF-4A99-8231-7DAB1016ED5A}"/>
    <cellStyle name="Comma 5 2 9 2" xfId="11092" xr:uid="{771E5360-500D-4657-9495-D74A5CCD48FA}"/>
    <cellStyle name="Comma 5 2 9 3" xfId="11093" xr:uid="{EF1041EB-96D2-4A1D-BF90-6A0FBD4D399E}"/>
    <cellStyle name="Comma 5 3" xfId="11094" xr:uid="{7F16B116-615F-47C5-92FF-061F2EB6FEE7}"/>
    <cellStyle name="Comma 5 3 2" xfId="11095" xr:uid="{71A35B64-AEFF-4166-BA41-DC32BAB55B7D}"/>
    <cellStyle name="Comma 5 3 2 2" xfId="11096" xr:uid="{615CC0DA-E383-4381-A58D-838868983AA3}"/>
    <cellStyle name="Comma 5 3 2 3" xfId="11097" xr:uid="{C9B33CEB-5A40-408B-843F-40C25A273F7C}"/>
    <cellStyle name="Comma 5 3 3" xfId="11098" xr:uid="{EBB97502-CADC-499B-A487-73F5C01A038B}"/>
    <cellStyle name="Comma 5 3 3 2" xfId="11099" xr:uid="{5DE800CC-6321-45C8-B0CF-A11F5BBD071F}"/>
    <cellStyle name="Comma 5 3 4" xfId="11100" xr:uid="{80454D55-F94F-4F3D-B195-897C7B0824D4}"/>
    <cellStyle name="Comma 5 3 5" xfId="11101" xr:uid="{5B46ADB1-AB8F-4FE8-BB68-A35C3EAB87FF}"/>
    <cellStyle name="Comma 5 3 6" xfId="11102" xr:uid="{CD520AE6-42B8-46C0-9C60-7929ECCE802D}"/>
    <cellStyle name="Comma 5 4" xfId="11103" xr:uid="{6D2A374A-11F1-467B-8794-C02AF0EDFD6B}"/>
    <cellStyle name="Comma 5 4 2" xfId="11104" xr:uid="{F3A5B3E9-52B4-4D50-B206-1EA805C5ED53}"/>
    <cellStyle name="Comma 5 4 2 2" xfId="11105" xr:uid="{E142544B-1CBB-42EE-9C36-14FF6D0ADB90}"/>
    <cellStyle name="Comma 5 4 3" xfId="11106" xr:uid="{D5D7772C-78FE-43DF-9433-A0E96E896680}"/>
    <cellStyle name="Comma 5 4 4" xfId="11107" xr:uid="{9CF3945D-6870-4A36-B7AC-273EE12B2A46}"/>
    <cellStyle name="Comma 5 4 5" xfId="11108" xr:uid="{8FB9EF53-B1F6-46A0-93D5-B975556CB338}"/>
    <cellStyle name="Comma 5 5" xfId="11109" xr:uid="{9375BC6E-C8BB-4A01-BD55-A6B6DC17BD20}"/>
    <cellStyle name="Comma 5 5 2" xfId="11110" xr:uid="{A49D6537-C6D1-4BAD-B3A1-0187DC12B9DD}"/>
    <cellStyle name="Comma 5 5 2 2" xfId="11111" xr:uid="{267F672C-8DAB-40F6-83C3-6BEB30C9E6FA}"/>
    <cellStyle name="Comma 5 5 3" xfId="11112" xr:uid="{3F1025D8-47A0-4261-9DBB-CF8B78E0E781}"/>
    <cellStyle name="Comma 5 5 3 2" xfId="11113" xr:uid="{E2FF05B3-5119-48EC-ACDC-1B3EB9D07A1D}"/>
    <cellStyle name="Comma 5 5 4" xfId="11114" xr:uid="{E6C11481-C5A3-4F61-9AE6-3216D5475DB7}"/>
    <cellStyle name="Comma 5 6" xfId="11115" xr:uid="{497D9FDB-0674-403D-8E07-E09DAF3E13C0}"/>
    <cellStyle name="Comma 5 6 2" xfId="11116" xr:uid="{217C0FD4-C8BB-4467-BADC-35BD7DF7DC90}"/>
    <cellStyle name="Comma 5 6 2 2" xfId="11117" xr:uid="{D625A579-E240-4D4C-97A5-70318C05DDC1}"/>
    <cellStyle name="Comma 5 6 3" xfId="11118" xr:uid="{250D6E87-C24B-4C76-BE61-BCDE3C260284}"/>
    <cellStyle name="Comma 5 6 3 2" xfId="11119" xr:uid="{32C88487-24F6-456E-AEB2-065B27522564}"/>
    <cellStyle name="Comma 5 6 4" xfId="11120" xr:uid="{A6ADDE49-D7A3-413F-AA8B-8824BC502455}"/>
    <cellStyle name="Comma 5 7" xfId="11121" xr:uid="{81F1E573-5C70-497F-A297-FC26228686D1}"/>
    <cellStyle name="Comma 5 7 2" xfId="11122" xr:uid="{5C9C941C-D4EB-4AE2-AE99-03C368DC068E}"/>
    <cellStyle name="Comma 5 7 3" xfId="11123" xr:uid="{70E5C9BD-AB2E-40C0-8F48-26BF2B6E9CA8}"/>
    <cellStyle name="Comma 5 7 4" xfId="11124" xr:uid="{36207C4E-7E64-4EEA-B466-C57BC8748A24}"/>
    <cellStyle name="Comma 5 8" xfId="11125" xr:uid="{EB653B89-DD1E-493E-B104-98E0BA280E9D}"/>
    <cellStyle name="Comma 5 8 2" xfId="11126" xr:uid="{471DE1C1-482C-4E47-BDDD-19FCD7069EB2}"/>
    <cellStyle name="Comma 5 9" xfId="11127" xr:uid="{820B5461-9392-40A1-924D-6C8CB0A96CFD}"/>
    <cellStyle name="Comma 50" xfId="11128" xr:uid="{F3E71711-DAFD-4672-BFC6-EF9AC37E5FAD}"/>
    <cellStyle name="Comma 50 2" xfId="11129" xr:uid="{5D0F7DCE-3BED-4B5F-8D38-ACA70D597FE0}"/>
    <cellStyle name="Comma 50 3" xfId="11130" xr:uid="{03376C13-8B3F-4D52-BECD-8113CC8768CB}"/>
    <cellStyle name="Comma 50 4" xfId="11131" xr:uid="{6B6DF68D-820E-4BB1-921F-95F2358F7794}"/>
    <cellStyle name="Comma 51" xfId="11132" xr:uid="{E136C0E4-1640-4FFE-8A85-1964E108ED1D}"/>
    <cellStyle name="Comma 51 2" xfId="11133" xr:uid="{B6DB2995-7597-4F95-9405-70A2DF28065F}"/>
    <cellStyle name="Comma 51 3" xfId="11134" xr:uid="{36771411-0C9E-4221-B309-07678FC82049}"/>
    <cellStyle name="Comma 51 4" xfId="11135" xr:uid="{A0F0EC65-0014-4D8B-BEAB-6E89EA568631}"/>
    <cellStyle name="Comma 52" xfId="11136" xr:uid="{88A68391-575E-4D0C-8BB9-76722B6DFC6A}"/>
    <cellStyle name="Comma 52 2" xfId="11137" xr:uid="{8013BD01-57A2-4CD6-990F-6A879E67ADCF}"/>
    <cellStyle name="Comma 52 3" xfId="11138" xr:uid="{6E480BEB-04EA-44AF-8864-FAB0B7C1EA1D}"/>
    <cellStyle name="Comma 52 4" xfId="11139" xr:uid="{F4E7F521-6F4A-44DE-9E09-74D50B6071F6}"/>
    <cellStyle name="Comma 53" xfId="11140" xr:uid="{73B10E16-110B-4F8A-BFCB-FDB001F193FD}"/>
    <cellStyle name="Comma 53 2" xfId="11141" xr:uid="{E7694451-CAB6-475B-8120-A309AADA4497}"/>
    <cellStyle name="Comma 53 3" xfId="11142" xr:uid="{5474E097-15F2-46D6-BA63-7050BFE0C4C6}"/>
    <cellStyle name="Comma 53 4" xfId="11143" xr:uid="{90FDAFAE-6D4E-4B32-996E-FE2ACA20CC07}"/>
    <cellStyle name="Comma 54" xfId="11144" xr:uid="{38926D54-9802-43E0-919C-CCFF7A92C021}"/>
    <cellStyle name="Comma 54 2" xfId="11145" xr:uid="{C2B2189F-ACCD-4280-82AC-FA0239820C68}"/>
    <cellStyle name="Comma 54 3" xfId="11146" xr:uid="{C3C635AF-3A4E-4303-8999-5D410657CE49}"/>
    <cellStyle name="Comma 54 4" xfId="11147" xr:uid="{55B9D407-7181-4B15-BC2C-CEBBECCCE246}"/>
    <cellStyle name="Comma 55" xfId="11148" xr:uid="{A81C1D15-5666-4D9E-B92D-F294E591F106}"/>
    <cellStyle name="Comma 55 2" xfId="11149" xr:uid="{46F6336F-2F51-46BD-A2A6-9CB12D77CD93}"/>
    <cellStyle name="Comma 55 3" xfId="11150" xr:uid="{3393E643-16C2-48F5-AF78-78AA43EA76AC}"/>
    <cellStyle name="Comma 55 4" xfId="11151" xr:uid="{1084EA7B-BE74-466A-BC71-7FBA033F1783}"/>
    <cellStyle name="Comma 56" xfId="11152" xr:uid="{FA24C8CD-644C-4BFB-8B7D-BFE1CFD46CAC}"/>
    <cellStyle name="Comma 56 2" xfId="11153" xr:uid="{A96815AB-B23E-4590-B353-190C386E9E27}"/>
    <cellStyle name="Comma 56 3" xfId="11154" xr:uid="{4B61F1B7-D371-4B40-88E9-C2323B1BC103}"/>
    <cellStyle name="Comma 56 4" xfId="11155" xr:uid="{795B18D4-F3DA-480C-9ECE-D1A70D1E8850}"/>
    <cellStyle name="Comma 57" xfId="11156" xr:uid="{1AEE1341-0181-4A6E-88D9-3235C84E7A0F}"/>
    <cellStyle name="Comma 57 2" xfId="11157" xr:uid="{D6F833E5-FB16-4694-AEAA-64351D02C08D}"/>
    <cellStyle name="Comma 57 3" xfId="11158" xr:uid="{A0813F5E-9DBA-4FE3-A736-714EA565A082}"/>
    <cellStyle name="Comma 57 4" xfId="11159" xr:uid="{CB1F9CE8-16E9-4839-B926-E47454933266}"/>
    <cellStyle name="Comma 58" xfId="11160" xr:uid="{E8405210-BCDD-42E3-AFD9-B1C36041E868}"/>
    <cellStyle name="Comma 58 2" xfId="11161" xr:uid="{E0B64E1B-8688-40AB-A475-71E387972B2E}"/>
    <cellStyle name="Comma 58 3" xfId="11162" xr:uid="{7E663623-3A6D-4B19-99EE-16DD8E61A0D2}"/>
    <cellStyle name="Comma 58 4" xfId="11163" xr:uid="{55F96297-9368-42A1-920E-E34201258D6C}"/>
    <cellStyle name="Comma 59" xfId="11164" xr:uid="{455E0187-3514-45DE-B820-21F78169C05E}"/>
    <cellStyle name="Comma 59 2" xfId="11165" xr:uid="{0EC80737-7954-4C02-AB51-B5E8AC659646}"/>
    <cellStyle name="Comma 59 3" xfId="11166" xr:uid="{002D93E7-AF7A-46FC-9A25-09E63FEA213C}"/>
    <cellStyle name="Comma 6" xfId="11167" xr:uid="{F8D40293-5B26-41DE-A2C7-CA6EF624630A}"/>
    <cellStyle name="Comma 6 2" xfId="11168" xr:uid="{FF773602-C516-406D-87F9-8485F8A321D4}"/>
    <cellStyle name="Comma 6 2 10" xfId="11169" xr:uid="{A0A4714E-037C-4FB5-940B-DCE7241AAAB3}"/>
    <cellStyle name="Comma 6 2 10 2" xfId="11170" xr:uid="{7034F3B1-463A-4A18-8493-CA825E8EEFE5}"/>
    <cellStyle name="Comma 6 2 10 3" xfId="11171" xr:uid="{C3D79582-D4BA-4635-8B7A-1E98DF1E9E70}"/>
    <cellStyle name="Comma 6 2 11" xfId="11172" xr:uid="{B2182B98-BCFC-4395-9C2C-DA0B2AA4990C}"/>
    <cellStyle name="Comma 6 2 11 2" xfId="11173" xr:uid="{1D8DE160-E13A-46F0-8539-BD61526B11FC}"/>
    <cellStyle name="Comma 6 2 11 3" xfId="11174" xr:uid="{62D5CD3B-7D7F-4DEC-8BB8-D09B07308903}"/>
    <cellStyle name="Comma 6 2 12" xfId="11175" xr:uid="{CCC1171A-FC73-42D1-821B-05ED85148D06}"/>
    <cellStyle name="Comma 6 2 13" xfId="11176" xr:uid="{4C33C9B9-5BAD-432C-A2F4-86E07F321A2D}"/>
    <cellStyle name="Comma 6 2 14" xfId="11177" xr:uid="{390CBDD2-5F39-4452-9973-300F3DAC0F51}"/>
    <cellStyle name="Comma 6 2 2" xfId="11178" xr:uid="{EAC881F1-3324-4C2F-9450-557478D6E9DE}"/>
    <cellStyle name="Comma 6 2 2 10" xfId="11179" xr:uid="{BB40B3D3-6D83-43EF-9D71-9D0703508064}"/>
    <cellStyle name="Comma 6 2 2 11" xfId="11180" xr:uid="{648DEFAE-0A0A-40F7-BD88-F3CC07AA7D4E}"/>
    <cellStyle name="Comma 6 2 2 12" xfId="11181" xr:uid="{7122E209-CC96-4DA3-AEFD-5B214FA57DD0}"/>
    <cellStyle name="Comma 6 2 2 13" xfId="11182" xr:uid="{57897761-2D9D-4E08-8FAF-2CD08FED0B5F}"/>
    <cellStyle name="Comma 6 2 2 2" xfId="11183" xr:uid="{4277B9A2-293B-4482-8061-E771B3E15269}"/>
    <cellStyle name="Comma 6 2 2 2 10" xfId="11184" xr:uid="{748C3209-4376-46B7-893A-2EA47BD9EE02}"/>
    <cellStyle name="Comma 6 2 2 2 2" xfId="11185" xr:uid="{F113704E-341D-4164-8769-358C3EA0C0B7}"/>
    <cellStyle name="Comma 6 2 2 2 2 2" xfId="11186" xr:uid="{31B4F69C-DEFB-4BA4-A24D-9DEF2F322087}"/>
    <cellStyle name="Comma 6 2 2 2 2 2 2" xfId="11187" xr:uid="{D8EAEAAD-1BBD-4AA7-A830-AA03B01BBFA6}"/>
    <cellStyle name="Comma 6 2 2 2 2 2 2 2" xfId="11188" xr:uid="{2204416B-B833-44BF-BDAC-52FAC645C285}"/>
    <cellStyle name="Comma 6 2 2 2 2 2 2 2 2" xfId="11189" xr:uid="{CF87E653-036B-45F7-8F6A-647F2B777648}"/>
    <cellStyle name="Comma 6 2 2 2 2 2 2 2 2 2" xfId="11190" xr:uid="{BF098771-F968-47B3-AF3B-0BAEC6C0333D}"/>
    <cellStyle name="Comma 6 2 2 2 2 2 2 2 2 3" xfId="11191" xr:uid="{D40245DB-942E-4F5C-AE66-D200CF287F89}"/>
    <cellStyle name="Comma 6 2 2 2 2 2 2 2 3" xfId="11192" xr:uid="{0E617742-A62E-43F5-9D84-FE1FCE2EA5FB}"/>
    <cellStyle name="Comma 6 2 2 2 2 2 2 2 4" xfId="11193" xr:uid="{A06CC91A-A220-48E3-80F7-CB7F3349AE36}"/>
    <cellStyle name="Comma 6 2 2 2 2 2 2 3" xfId="11194" xr:uid="{98E54738-9C57-4A7F-B385-C1411AAB1B02}"/>
    <cellStyle name="Comma 6 2 2 2 2 2 2 3 2" xfId="11195" xr:uid="{1209E93E-4644-4931-B983-642AA2A061C4}"/>
    <cellStyle name="Comma 6 2 2 2 2 2 2 3 3" xfId="11196" xr:uid="{3A3DB582-4B76-4902-91DB-0E03E1D2ED71}"/>
    <cellStyle name="Comma 6 2 2 2 2 2 2 4" xfId="11197" xr:uid="{F7094F12-7544-4028-9265-83865B97762C}"/>
    <cellStyle name="Comma 6 2 2 2 2 2 2 5" xfId="11198" xr:uid="{B891E428-1916-4A24-BDB6-4A5C35BE0C45}"/>
    <cellStyle name="Comma 6 2 2 2 2 2 3" xfId="11199" xr:uid="{31E30AD7-5612-4875-A603-D56A79649BDD}"/>
    <cellStyle name="Comma 6 2 2 2 2 2 3 2" xfId="11200" xr:uid="{A8BEC844-B574-4549-A5F3-A6C3D0741B86}"/>
    <cellStyle name="Comma 6 2 2 2 2 2 3 2 2" xfId="11201" xr:uid="{926E2597-76AD-4A2C-BC5F-96298720ACE2}"/>
    <cellStyle name="Comma 6 2 2 2 2 2 3 2 3" xfId="11202" xr:uid="{3A7A681D-FC18-4C58-97D1-B75C58960C78}"/>
    <cellStyle name="Comma 6 2 2 2 2 2 3 3" xfId="11203" xr:uid="{7FB89A4E-2501-4148-B6CE-8AD5BADF6D1C}"/>
    <cellStyle name="Comma 6 2 2 2 2 2 3 4" xfId="11204" xr:uid="{C580872F-5732-43AC-8240-9920E99A7E35}"/>
    <cellStyle name="Comma 6 2 2 2 2 2 4" xfId="11205" xr:uid="{D0DAD919-DCE2-444C-B25D-CF0111BD59B6}"/>
    <cellStyle name="Comma 6 2 2 2 2 2 4 2" xfId="11206" xr:uid="{626A958F-01FB-470E-BBDF-F6DA10598A60}"/>
    <cellStyle name="Comma 6 2 2 2 2 2 4 3" xfId="11207" xr:uid="{F380B19A-CF75-400E-A888-CE453E7E3AC5}"/>
    <cellStyle name="Comma 6 2 2 2 2 2 5" xfId="11208" xr:uid="{2BB89D2E-1BCA-4A5C-A3F1-21344ABF7B43}"/>
    <cellStyle name="Comma 6 2 2 2 2 2 6" xfId="11209" xr:uid="{2CAA3B4F-7D94-4006-A22E-5CA72B60F3B5}"/>
    <cellStyle name="Comma 6 2 2 2 2 3" xfId="11210" xr:uid="{071CCC3F-1270-47F1-A6EE-4429AEFA9803}"/>
    <cellStyle name="Comma 6 2 2 2 2 3 2" xfId="11211" xr:uid="{CC446981-63DA-4F50-9B44-7E50D296884E}"/>
    <cellStyle name="Comma 6 2 2 2 2 3 2 2" xfId="11212" xr:uid="{E2F809E8-22A1-4577-A32E-3D2AD11FA4F7}"/>
    <cellStyle name="Comma 6 2 2 2 2 3 2 2 2" xfId="11213" xr:uid="{E98FE777-2F5E-48EB-93A5-11CC8F697715}"/>
    <cellStyle name="Comma 6 2 2 2 2 3 2 2 3" xfId="11214" xr:uid="{A0F6E9EA-D9BA-4CB8-9A9F-88AA0861A26C}"/>
    <cellStyle name="Comma 6 2 2 2 2 3 2 3" xfId="11215" xr:uid="{BB9B58C5-E0D0-4B38-87BF-F076F618B18F}"/>
    <cellStyle name="Comma 6 2 2 2 2 3 2 4" xfId="11216" xr:uid="{0BCAE54B-09BA-4EFC-A9C6-EF77CB52DC61}"/>
    <cellStyle name="Comma 6 2 2 2 2 3 3" xfId="11217" xr:uid="{DB6255C2-FA39-4663-BFE7-D7FA6E88AB59}"/>
    <cellStyle name="Comma 6 2 2 2 2 3 3 2" xfId="11218" xr:uid="{DC41DA2F-B8FC-43EB-8B0E-76A33C6B97FC}"/>
    <cellStyle name="Comma 6 2 2 2 2 3 3 3" xfId="11219" xr:uid="{F25AD691-E967-4FD7-B1A9-3FDD2122D04A}"/>
    <cellStyle name="Comma 6 2 2 2 2 3 4" xfId="11220" xr:uid="{09C834B9-57F3-42C6-B598-1511018FF5FD}"/>
    <cellStyle name="Comma 6 2 2 2 2 3 5" xfId="11221" xr:uid="{F27F1F6A-75CC-4D28-940C-236D3BAE218E}"/>
    <cellStyle name="Comma 6 2 2 2 2 4" xfId="11222" xr:uid="{D55F9C12-2DF5-45B0-B70A-645CED276D32}"/>
    <cellStyle name="Comma 6 2 2 2 2 4 2" xfId="11223" xr:uid="{B002F9C3-EF7F-421D-A192-440435EBD5E3}"/>
    <cellStyle name="Comma 6 2 2 2 2 4 2 2" xfId="11224" xr:uid="{43CDF770-B7B8-4E1A-B10E-37317AB4F7CB}"/>
    <cellStyle name="Comma 6 2 2 2 2 4 2 3" xfId="11225" xr:uid="{4DAC5F89-A658-4A99-8013-03C7BEBA650D}"/>
    <cellStyle name="Comma 6 2 2 2 2 4 3" xfId="11226" xr:uid="{C0478ADB-95A6-4CE6-8107-6FA61A224983}"/>
    <cellStyle name="Comma 6 2 2 2 2 4 4" xfId="11227" xr:uid="{471EEBF4-8EAA-4271-87AF-8CC5FD41F614}"/>
    <cellStyle name="Comma 6 2 2 2 2 5" xfId="11228" xr:uid="{2120741E-FBFF-432E-961A-6D629C310A52}"/>
    <cellStyle name="Comma 6 2 2 2 2 5 2" xfId="11229" xr:uid="{5FE648CA-47F6-4071-8890-6B908AD7E478}"/>
    <cellStyle name="Comma 6 2 2 2 2 5 3" xfId="11230" xr:uid="{65954DE9-42D8-4E82-81B5-001A1EDA4212}"/>
    <cellStyle name="Comma 6 2 2 2 2 6" xfId="11231" xr:uid="{943B1369-837F-46BD-B9D9-F37703535FC7}"/>
    <cellStyle name="Comma 6 2 2 2 2 7" xfId="11232" xr:uid="{C381966E-32C1-466A-A4D2-239E660EF041}"/>
    <cellStyle name="Comma 6 2 2 2 3" xfId="11233" xr:uid="{E57631F1-1D09-45CB-B245-FA8532D06E09}"/>
    <cellStyle name="Comma 6 2 2 2 3 2" xfId="11234" xr:uid="{6971E6A3-D235-4249-AF2F-F97850457937}"/>
    <cellStyle name="Comma 6 2 2 2 3 2 2" xfId="11235" xr:uid="{0927F337-B564-4A57-BA1A-4D38496DDA52}"/>
    <cellStyle name="Comma 6 2 2 2 3 2 2 2" xfId="11236" xr:uid="{D4894006-E4E7-457F-8AC2-434E2ABEC5CB}"/>
    <cellStyle name="Comma 6 2 2 2 3 2 2 2 2" xfId="11237" xr:uid="{0E1D8661-0E04-4D34-968B-E020E0B0ED69}"/>
    <cellStyle name="Comma 6 2 2 2 3 2 2 2 2 2" xfId="11238" xr:uid="{2BC35A44-4D5E-43E4-84C3-93D247DC343B}"/>
    <cellStyle name="Comma 6 2 2 2 3 2 2 2 2 3" xfId="11239" xr:uid="{37DDC773-8554-4644-A8CD-AFB2EB77D38E}"/>
    <cellStyle name="Comma 6 2 2 2 3 2 2 2 3" xfId="11240" xr:uid="{2ADCBC51-EC65-48B8-88F9-1E62092D281D}"/>
    <cellStyle name="Comma 6 2 2 2 3 2 2 2 4" xfId="11241" xr:uid="{CBB324B9-A394-4A87-AFD8-33CDA4E2CB09}"/>
    <cellStyle name="Comma 6 2 2 2 3 2 2 3" xfId="11242" xr:uid="{786DE0AD-EB54-4E29-9F06-9F20835A26AE}"/>
    <cellStyle name="Comma 6 2 2 2 3 2 2 3 2" xfId="11243" xr:uid="{BCF585BF-BCF1-49D0-9AB3-901CDED297F0}"/>
    <cellStyle name="Comma 6 2 2 2 3 2 2 3 3" xfId="11244" xr:uid="{25845937-82C7-443A-AEEC-3CA51694D1B9}"/>
    <cellStyle name="Comma 6 2 2 2 3 2 2 4" xfId="11245" xr:uid="{9B0B93A9-01B8-48DD-A124-C3E90B57C637}"/>
    <cellStyle name="Comma 6 2 2 2 3 2 2 5" xfId="11246" xr:uid="{F641A4E3-17F6-4951-9298-86D7E7A284F8}"/>
    <cellStyle name="Comma 6 2 2 2 3 2 3" xfId="11247" xr:uid="{722E455C-EDE3-4557-BAFD-3526F4300CE1}"/>
    <cellStyle name="Comma 6 2 2 2 3 2 3 2" xfId="11248" xr:uid="{DE28EA2A-5052-437F-A2AC-A8AE1C7F0D9F}"/>
    <cellStyle name="Comma 6 2 2 2 3 2 3 2 2" xfId="11249" xr:uid="{067F299C-2D58-4B81-96C9-2BAFD784975D}"/>
    <cellStyle name="Comma 6 2 2 2 3 2 3 2 3" xfId="11250" xr:uid="{E91FC920-ABAF-4E73-B823-4A0A8463380A}"/>
    <cellStyle name="Comma 6 2 2 2 3 2 3 3" xfId="11251" xr:uid="{AA446139-6549-4504-BFE9-4856A7096A46}"/>
    <cellStyle name="Comma 6 2 2 2 3 2 3 4" xfId="11252" xr:uid="{065E0445-CF16-4359-ABC7-173D08B03133}"/>
    <cellStyle name="Comma 6 2 2 2 3 2 4" xfId="11253" xr:uid="{E9ACD967-83C4-4FFC-BD87-966553FDB32C}"/>
    <cellStyle name="Comma 6 2 2 2 3 2 4 2" xfId="11254" xr:uid="{5B88B277-6EDA-412D-B22B-8C2CE3DC0BAC}"/>
    <cellStyle name="Comma 6 2 2 2 3 2 4 3" xfId="11255" xr:uid="{DB689EE1-5A72-47A2-914E-916AA77A0CF0}"/>
    <cellStyle name="Comma 6 2 2 2 3 2 5" xfId="11256" xr:uid="{B5E77DED-D792-4EF3-B9FB-9B84DDC7D6B8}"/>
    <cellStyle name="Comma 6 2 2 2 3 2 6" xfId="11257" xr:uid="{AB9A2322-20F1-4987-BCB3-B4AEF57CA6C8}"/>
    <cellStyle name="Comma 6 2 2 2 3 3" xfId="11258" xr:uid="{C1A45960-D85D-466D-A4B4-5C6B5B744811}"/>
    <cellStyle name="Comma 6 2 2 2 3 3 2" xfId="11259" xr:uid="{C6DD38FC-67DF-4779-90B5-2EF2B21FE63E}"/>
    <cellStyle name="Comma 6 2 2 2 3 3 2 2" xfId="11260" xr:uid="{0DE27174-4655-4D35-855D-C94AC7904924}"/>
    <cellStyle name="Comma 6 2 2 2 3 3 2 2 2" xfId="11261" xr:uid="{8A9E2D3F-996E-440D-8FE6-E418993E2F90}"/>
    <cellStyle name="Comma 6 2 2 2 3 3 2 2 3" xfId="11262" xr:uid="{68D624BF-F585-4CEA-B203-D69206036624}"/>
    <cellStyle name="Comma 6 2 2 2 3 3 2 3" xfId="11263" xr:uid="{6A1CB7ED-31C3-4E4E-9B4E-0DD2AF70AE8C}"/>
    <cellStyle name="Comma 6 2 2 2 3 3 2 4" xfId="11264" xr:uid="{E46FE416-D749-49A4-8282-12CCA8D41412}"/>
    <cellStyle name="Comma 6 2 2 2 3 3 3" xfId="11265" xr:uid="{D4123A59-78E4-4B1E-9D33-8A97559BBD66}"/>
    <cellStyle name="Comma 6 2 2 2 3 3 3 2" xfId="11266" xr:uid="{53F637BA-E644-487A-868B-76E4B3BB9418}"/>
    <cellStyle name="Comma 6 2 2 2 3 3 3 3" xfId="11267" xr:uid="{E2DAD26E-C1B6-4122-9389-2FDA3A51BD78}"/>
    <cellStyle name="Comma 6 2 2 2 3 3 4" xfId="11268" xr:uid="{6B3FA431-03F0-439E-861A-E5991C4E7D16}"/>
    <cellStyle name="Comma 6 2 2 2 3 3 5" xfId="11269" xr:uid="{FDCD1BFD-86F5-480C-A07E-1989ADFEAB0D}"/>
    <cellStyle name="Comma 6 2 2 2 3 4" xfId="11270" xr:uid="{137B56E2-E2F9-4BE5-8AC1-30DDA4E2AE93}"/>
    <cellStyle name="Comma 6 2 2 2 3 4 2" xfId="11271" xr:uid="{9B4F6C05-967E-49C6-8415-C71545416680}"/>
    <cellStyle name="Comma 6 2 2 2 3 4 2 2" xfId="11272" xr:uid="{53F6D85F-A2EC-439F-B84E-906C715163A4}"/>
    <cellStyle name="Comma 6 2 2 2 3 4 2 3" xfId="11273" xr:uid="{73158CE1-792A-4A0D-8543-8ECFC1C70619}"/>
    <cellStyle name="Comma 6 2 2 2 3 4 3" xfId="11274" xr:uid="{B422F33C-C57A-487E-8D3A-EBCCFA312A3B}"/>
    <cellStyle name="Comma 6 2 2 2 3 4 4" xfId="11275" xr:uid="{5FE1DCC7-3814-4BF0-8D16-61F21C197A93}"/>
    <cellStyle name="Comma 6 2 2 2 3 5" xfId="11276" xr:uid="{16373CF3-23D4-4FA1-BB1D-98FE1175A170}"/>
    <cellStyle name="Comma 6 2 2 2 3 5 2" xfId="11277" xr:uid="{2218FEA1-0E93-4117-9066-BB99DCC9903C}"/>
    <cellStyle name="Comma 6 2 2 2 3 5 3" xfId="11278" xr:uid="{F9693A55-B5B0-4C4E-8670-85D01403F3F5}"/>
    <cellStyle name="Comma 6 2 2 2 3 6" xfId="11279" xr:uid="{47B0A42A-F5A6-4046-BC91-E84376D3987A}"/>
    <cellStyle name="Comma 6 2 2 2 3 7" xfId="11280" xr:uid="{66440100-6823-48EC-90D4-381CDA266C00}"/>
    <cellStyle name="Comma 6 2 2 2 4" xfId="11281" xr:uid="{2686CD35-307F-4C6E-AE50-8FD065A100A1}"/>
    <cellStyle name="Comma 6 2 2 2 4 2" xfId="11282" xr:uid="{8462568C-2ECB-47F7-B395-C4B06BBEE8A1}"/>
    <cellStyle name="Comma 6 2 2 2 4 2 2" xfId="11283" xr:uid="{EAEC081B-7AEF-43C0-90F1-22B8F0DDE1EB}"/>
    <cellStyle name="Comma 6 2 2 2 4 2 2 2" xfId="11284" xr:uid="{CF2FFB39-BA42-44C2-80EB-01CDDEB7D15D}"/>
    <cellStyle name="Comma 6 2 2 2 4 2 2 2 2" xfId="11285" xr:uid="{BE31ABAC-BA32-4FAA-AC44-AC4E4714B668}"/>
    <cellStyle name="Comma 6 2 2 2 4 2 2 2 3" xfId="11286" xr:uid="{A0C0D0E7-4751-43B6-9E26-DB1F84E29BEB}"/>
    <cellStyle name="Comma 6 2 2 2 4 2 2 3" xfId="11287" xr:uid="{0924FEC2-11F4-4F02-934F-58AF78C629EA}"/>
    <cellStyle name="Comma 6 2 2 2 4 2 2 4" xfId="11288" xr:uid="{B3C92F35-B9AD-4619-BCFC-9108D9E41244}"/>
    <cellStyle name="Comma 6 2 2 2 4 2 3" xfId="11289" xr:uid="{BC49E1AE-B614-4DD8-A2B0-880A4D9F3F46}"/>
    <cellStyle name="Comma 6 2 2 2 4 2 3 2" xfId="11290" xr:uid="{AE2AE718-F5A8-4A5A-B81B-C4A70056C0E5}"/>
    <cellStyle name="Comma 6 2 2 2 4 2 3 3" xfId="11291" xr:uid="{8D4A2A16-E58E-4D29-AC6D-53A1A51BCEFF}"/>
    <cellStyle name="Comma 6 2 2 2 4 2 4" xfId="11292" xr:uid="{DDE592D3-7D04-43E6-A8A2-47C948C0C8D4}"/>
    <cellStyle name="Comma 6 2 2 2 4 2 5" xfId="11293" xr:uid="{776F49FF-96C2-4DA2-AE2C-01CB7A3300AC}"/>
    <cellStyle name="Comma 6 2 2 2 4 3" xfId="11294" xr:uid="{72E21C6F-1C80-4413-BA46-509BCB506CCA}"/>
    <cellStyle name="Comma 6 2 2 2 4 3 2" xfId="11295" xr:uid="{2253AF0D-2373-4074-A007-4DC9D11333F3}"/>
    <cellStyle name="Comma 6 2 2 2 4 3 2 2" xfId="11296" xr:uid="{60A10A0A-1955-40BD-8B9F-EE047E27E345}"/>
    <cellStyle name="Comma 6 2 2 2 4 3 2 3" xfId="11297" xr:uid="{D84C146C-0B57-41E2-A180-DB3074C29AB8}"/>
    <cellStyle name="Comma 6 2 2 2 4 3 3" xfId="11298" xr:uid="{8EEE57A3-8598-4008-AA5C-0DC4E6A96388}"/>
    <cellStyle name="Comma 6 2 2 2 4 3 4" xfId="11299" xr:uid="{0E3A9A12-022C-4E9F-B19B-E11179405D71}"/>
    <cellStyle name="Comma 6 2 2 2 4 4" xfId="11300" xr:uid="{9A3DCD72-9C0D-4D72-B28A-E3C7FDF5992A}"/>
    <cellStyle name="Comma 6 2 2 2 4 4 2" xfId="11301" xr:uid="{9DCD07A9-4E2F-4C53-ADC8-B3BCC54D6278}"/>
    <cellStyle name="Comma 6 2 2 2 4 4 3" xfId="11302" xr:uid="{3963158F-5BE2-4CE0-A038-3BC1C2B14292}"/>
    <cellStyle name="Comma 6 2 2 2 4 5" xfId="11303" xr:uid="{63F9B3B7-F76A-4DEC-9812-4D605771F870}"/>
    <cellStyle name="Comma 6 2 2 2 4 6" xfId="11304" xr:uid="{7A494235-B7DB-4411-A703-DFB2C9D8A20C}"/>
    <cellStyle name="Comma 6 2 2 2 5" xfId="11305" xr:uid="{6FF52B03-B4B5-4E05-AD82-56D725C0F39D}"/>
    <cellStyle name="Comma 6 2 2 2 5 2" xfId="11306" xr:uid="{405C0D38-CC08-41CE-8701-76992D962688}"/>
    <cellStyle name="Comma 6 2 2 2 5 2 2" xfId="11307" xr:uid="{F6373FBA-F495-4008-B4B0-BC4E975D4811}"/>
    <cellStyle name="Comma 6 2 2 2 5 2 2 2" xfId="11308" xr:uid="{E31E79D3-B0D6-43DF-9D37-9EBAEFD4F1AC}"/>
    <cellStyle name="Comma 6 2 2 2 5 2 2 3" xfId="11309" xr:uid="{2AD5BD4F-0B7B-4A1E-AC6D-4A9CE8CA1408}"/>
    <cellStyle name="Comma 6 2 2 2 5 2 3" xfId="11310" xr:uid="{1875AA8C-7EE4-449F-A624-75C3072D38A1}"/>
    <cellStyle name="Comma 6 2 2 2 5 2 4" xfId="11311" xr:uid="{9FAB7AE8-8594-4B47-9ABA-B497F9927B91}"/>
    <cellStyle name="Comma 6 2 2 2 5 3" xfId="11312" xr:uid="{E89F06FD-5187-4C81-ABEE-161D750DA319}"/>
    <cellStyle name="Comma 6 2 2 2 5 3 2" xfId="11313" xr:uid="{F03E17C5-B261-4F76-8554-5C70156A527D}"/>
    <cellStyle name="Comma 6 2 2 2 5 3 3" xfId="11314" xr:uid="{8F2338EF-0121-417E-97E8-440740F98FF9}"/>
    <cellStyle name="Comma 6 2 2 2 5 4" xfId="11315" xr:uid="{56D44762-FEE8-4547-A588-69D539366456}"/>
    <cellStyle name="Comma 6 2 2 2 5 5" xfId="11316" xr:uid="{BA9EE492-762E-41F8-B1A6-D79197872589}"/>
    <cellStyle name="Comma 6 2 2 2 6" xfId="11317" xr:uid="{C18875E0-8008-4A43-A8E5-A34AECCB1A19}"/>
    <cellStyle name="Comma 6 2 2 2 6 2" xfId="11318" xr:uid="{10359691-4225-410A-9484-0BDC1252133F}"/>
    <cellStyle name="Comma 6 2 2 2 6 2 2" xfId="11319" xr:uid="{098C1EED-2C86-4E2C-A559-D09C3C881A10}"/>
    <cellStyle name="Comma 6 2 2 2 6 2 3" xfId="11320" xr:uid="{648DB35E-FBF8-46F6-B804-7F51C115B5FC}"/>
    <cellStyle name="Comma 6 2 2 2 6 3" xfId="11321" xr:uid="{05514A3B-24E0-42F8-8322-10DB77B85E8E}"/>
    <cellStyle name="Comma 6 2 2 2 6 4" xfId="11322" xr:uid="{A9562001-4464-4578-9206-61BFCF0FEF54}"/>
    <cellStyle name="Comma 6 2 2 2 7" xfId="11323" xr:uid="{CC99D97A-E038-4581-9DBE-18979E63C154}"/>
    <cellStyle name="Comma 6 2 2 2 7 2" xfId="11324" xr:uid="{6F67D73B-36BD-4F45-9D73-40096F708EC3}"/>
    <cellStyle name="Comma 6 2 2 2 7 3" xfId="11325" xr:uid="{443DC486-898E-4237-8327-2EB25E58FD79}"/>
    <cellStyle name="Comma 6 2 2 2 8" xfId="11326" xr:uid="{0BEF78AA-0B69-4B7E-B79A-E47D9E6680F8}"/>
    <cellStyle name="Comma 6 2 2 2 9" xfId="11327" xr:uid="{177DB440-FF11-4278-9B6E-09AA48F118DC}"/>
    <cellStyle name="Comma 6 2 2 3" xfId="11328" xr:uid="{FD60990A-3703-49FC-AB6B-66EB7A45D53D}"/>
    <cellStyle name="Comma 6 2 2 3 2" xfId="11329" xr:uid="{50E3753F-2259-4218-A3FC-EDBF5F77E2DA}"/>
    <cellStyle name="Comma 6 2 2 3 2 2" xfId="11330" xr:uid="{CC77D541-744A-4845-A163-FB0603EDA07D}"/>
    <cellStyle name="Comma 6 2 2 3 2 2 2" xfId="11331" xr:uid="{FE3FABB1-B0CA-42A5-A5D6-A58F39EB2988}"/>
    <cellStyle name="Comma 6 2 2 3 2 2 2 2" xfId="11332" xr:uid="{231F4FB0-D4EE-4ABF-A79D-41E9B211CC5B}"/>
    <cellStyle name="Comma 6 2 2 3 2 2 2 2 2" xfId="11333" xr:uid="{187B6BF1-0A62-40E5-97E0-D068A18D218D}"/>
    <cellStyle name="Comma 6 2 2 3 2 2 2 2 3" xfId="11334" xr:uid="{A9E65928-5B69-4B56-B8FD-0393EF557B2F}"/>
    <cellStyle name="Comma 6 2 2 3 2 2 2 3" xfId="11335" xr:uid="{598EFF07-B2D8-4F35-A4F1-70D7BDB86AB8}"/>
    <cellStyle name="Comma 6 2 2 3 2 2 2 4" xfId="11336" xr:uid="{61483B97-793A-4790-97CC-5F16E692CA09}"/>
    <cellStyle name="Comma 6 2 2 3 2 2 3" xfId="11337" xr:uid="{BDDEF84B-8946-48C7-99B1-4D5A06B9E9C8}"/>
    <cellStyle name="Comma 6 2 2 3 2 2 3 2" xfId="11338" xr:uid="{217BEF23-8161-4B7E-ADB4-C9F60E4CEEFB}"/>
    <cellStyle name="Comma 6 2 2 3 2 2 3 3" xfId="11339" xr:uid="{29951ED7-7FEE-4E89-9CEC-CFDDD3723B69}"/>
    <cellStyle name="Comma 6 2 2 3 2 2 4" xfId="11340" xr:uid="{033D694D-542C-4CE8-A184-0B7CFB2C1C84}"/>
    <cellStyle name="Comma 6 2 2 3 2 2 5" xfId="11341" xr:uid="{DAC7D007-AB3F-41BE-965B-5709DA0EFE82}"/>
    <cellStyle name="Comma 6 2 2 3 2 3" xfId="11342" xr:uid="{FAE13546-34B1-4067-A860-C7FA4B8C8ADF}"/>
    <cellStyle name="Comma 6 2 2 3 2 3 2" xfId="11343" xr:uid="{F4D4DC71-277C-4339-AA8F-BC8FAC5B7E60}"/>
    <cellStyle name="Comma 6 2 2 3 2 3 2 2" xfId="11344" xr:uid="{C6DFAE8B-A909-437C-9773-82825FF94BC5}"/>
    <cellStyle name="Comma 6 2 2 3 2 3 2 3" xfId="11345" xr:uid="{039F5B68-DE54-470F-AD69-17F041AF919B}"/>
    <cellStyle name="Comma 6 2 2 3 2 3 3" xfId="11346" xr:uid="{E145C0A7-B882-49C7-94CC-E31BA6A374CF}"/>
    <cellStyle name="Comma 6 2 2 3 2 3 4" xfId="11347" xr:uid="{407857AB-6497-44BD-844C-8DF7A22DEE19}"/>
    <cellStyle name="Comma 6 2 2 3 2 4" xfId="11348" xr:uid="{CC1B4BDE-CDCA-4471-814B-6D7C25095BC0}"/>
    <cellStyle name="Comma 6 2 2 3 2 4 2" xfId="11349" xr:uid="{AAB3C8B8-96BC-4D10-8D55-595323072BF4}"/>
    <cellStyle name="Comma 6 2 2 3 2 4 3" xfId="11350" xr:uid="{B5BA6A5C-7284-4423-B214-E70292DC7E89}"/>
    <cellStyle name="Comma 6 2 2 3 2 5" xfId="11351" xr:uid="{15B660EE-479A-40EF-B63C-C4FA2C92D571}"/>
    <cellStyle name="Comma 6 2 2 3 2 6" xfId="11352" xr:uid="{78D71AF8-6CA6-4EE3-9126-635C34B002CC}"/>
    <cellStyle name="Comma 6 2 2 3 3" xfId="11353" xr:uid="{6BC85F03-B197-461C-A7E7-77A874A31FA6}"/>
    <cellStyle name="Comma 6 2 2 3 3 2" xfId="11354" xr:uid="{B44159D8-5093-4EB9-B92A-1FAD5E65C950}"/>
    <cellStyle name="Comma 6 2 2 3 3 2 2" xfId="11355" xr:uid="{CC93AFD3-044F-44CD-AD51-0B08DDF47C37}"/>
    <cellStyle name="Comma 6 2 2 3 3 2 2 2" xfId="11356" xr:uid="{1F9C3C1F-EDFB-41D2-82CB-75AE6D8DE632}"/>
    <cellStyle name="Comma 6 2 2 3 3 2 2 3" xfId="11357" xr:uid="{31268B6B-3B83-4E37-A7C1-8D16BF4E7ECF}"/>
    <cellStyle name="Comma 6 2 2 3 3 2 3" xfId="11358" xr:uid="{D62C2620-44C1-44ED-8ED7-418C1E9442CF}"/>
    <cellStyle name="Comma 6 2 2 3 3 2 4" xfId="11359" xr:uid="{2532D7FC-0479-46C4-9F60-BB74C5F18295}"/>
    <cellStyle name="Comma 6 2 2 3 3 3" xfId="11360" xr:uid="{D55EC0F9-505E-4E59-BF72-8A4083E45705}"/>
    <cellStyle name="Comma 6 2 2 3 3 3 2" xfId="11361" xr:uid="{77F89C2A-DB5A-4EE2-98A8-D39B4A8D59DF}"/>
    <cellStyle name="Comma 6 2 2 3 3 3 3" xfId="11362" xr:uid="{00F2B41A-B3B5-4BDC-8D7A-91ECAEB86F96}"/>
    <cellStyle name="Comma 6 2 2 3 3 4" xfId="11363" xr:uid="{FA88D168-9B2A-4530-B82F-FAC6BD381711}"/>
    <cellStyle name="Comma 6 2 2 3 3 5" xfId="11364" xr:uid="{0100AA11-0D08-4E06-9730-1AF86D2C8725}"/>
    <cellStyle name="Comma 6 2 2 3 4" xfId="11365" xr:uid="{64E07C4D-679D-4E41-A989-BE1985FA9929}"/>
    <cellStyle name="Comma 6 2 2 3 4 2" xfId="11366" xr:uid="{169C1DAF-0619-4CF9-B64F-4462B9261A1C}"/>
    <cellStyle name="Comma 6 2 2 3 4 2 2" xfId="11367" xr:uid="{DEDB1BDE-53CF-4F4B-B24E-F9F6010DE482}"/>
    <cellStyle name="Comma 6 2 2 3 4 2 3" xfId="11368" xr:uid="{0D732160-4E00-42ED-BC59-4BA6636A9D58}"/>
    <cellStyle name="Comma 6 2 2 3 4 3" xfId="11369" xr:uid="{38B7EECE-FCA3-4564-9EB0-904B29E7DAE3}"/>
    <cellStyle name="Comma 6 2 2 3 4 4" xfId="11370" xr:uid="{B47EE6F5-70FF-4090-B059-EB03E9E2F890}"/>
    <cellStyle name="Comma 6 2 2 3 5" xfId="11371" xr:uid="{3E9EA6E6-ABF1-46AB-8B3C-6C10F761F225}"/>
    <cellStyle name="Comma 6 2 2 3 5 2" xfId="11372" xr:uid="{73EA34DE-7467-4AAD-83FB-26C2FA21BC9F}"/>
    <cellStyle name="Comma 6 2 2 3 5 3" xfId="11373" xr:uid="{84107D17-6431-423F-95E7-DB504EBEA4BB}"/>
    <cellStyle name="Comma 6 2 2 3 6" xfId="11374" xr:uid="{76F3A0E9-2A2A-46C7-AF3E-0D1E9F1D53E5}"/>
    <cellStyle name="Comma 6 2 2 3 7" xfId="11375" xr:uid="{1C7C6CBD-D08E-4581-934F-E40E9E5E755D}"/>
    <cellStyle name="Comma 6 2 2 4" xfId="11376" xr:uid="{8E23EE92-0954-4C05-9335-B252A0838EA7}"/>
    <cellStyle name="Comma 6 2 2 4 2" xfId="11377" xr:uid="{2E15370A-0D5F-4A01-9F27-38DB3EA04577}"/>
    <cellStyle name="Comma 6 2 2 4 2 2" xfId="11378" xr:uid="{865EEC9B-D0F9-4FEC-B4BA-D4768ED664F4}"/>
    <cellStyle name="Comma 6 2 2 4 2 2 2" xfId="11379" xr:uid="{458E58A5-9EED-4A44-B127-F802DE38D8D8}"/>
    <cellStyle name="Comma 6 2 2 4 2 2 2 2" xfId="11380" xr:uid="{979AB3C0-E326-419E-992B-781AA786D836}"/>
    <cellStyle name="Comma 6 2 2 4 2 2 2 2 2" xfId="11381" xr:uid="{E2266117-361A-4081-A7BF-9228B64EAB96}"/>
    <cellStyle name="Comma 6 2 2 4 2 2 2 2 3" xfId="11382" xr:uid="{8CD925AB-585A-4158-A352-A46495DD05FC}"/>
    <cellStyle name="Comma 6 2 2 4 2 2 2 3" xfId="11383" xr:uid="{BDA4947F-4FC0-41E0-BFA4-6616A11B0AF8}"/>
    <cellStyle name="Comma 6 2 2 4 2 2 2 4" xfId="11384" xr:uid="{D937EA56-2D74-4A11-97C8-8F66B7989E8A}"/>
    <cellStyle name="Comma 6 2 2 4 2 2 3" xfId="11385" xr:uid="{AEC16F82-FD10-449E-B4F4-FB96E3CE3627}"/>
    <cellStyle name="Comma 6 2 2 4 2 2 3 2" xfId="11386" xr:uid="{1A548A39-0FFA-42BF-B8D1-9EB3D8C4DBDD}"/>
    <cellStyle name="Comma 6 2 2 4 2 2 3 3" xfId="11387" xr:uid="{B7C59645-DA1A-4CE0-9DD8-DE9BA6306A51}"/>
    <cellStyle name="Comma 6 2 2 4 2 2 4" xfId="11388" xr:uid="{354D6F7D-E9B5-481E-B27B-F76493D865DD}"/>
    <cellStyle name="Comma 6 2 2 4 2 2 5" xfId="11389" xr:uid="{BD19F143-92BE-4263-9EFD-2CFF2D6FC3FC}"/>
    <cellStyle name="Comma 6 2 2 4 2 3" xfId="11390" xr:uid="{BE0B0ACE-9C48-4923-A55F-43BB2BD985DC}"/>
    <cellStyle name="Comma 6 2 2 4 2 3 2" xfId="11391" xr:uid="{4DD8F6E6-8A1E-4AF0-B11D-2AE5DADEF693}"/>
    <cellStyle name="Comma 6 2 2 4 2 3 2 2" xfId="11392" xr:uid="{E4A7FDAE-4EA9-4F04-938F-4876BFE64293}"/>
    <cellStyle name="Comma 6 2 2 4 2 3 2 3" xfId="11393" xr:uid="{47B6E0F1-B1A1-4C1B-BC89-93AF82A6A752}"/>
    <cellStyle name="Comma 6 2 2 4 2 3 3" xfId="11394" xr:uid="{33F0C6DB-BCE1-4C22-BFC1-E9F17DBF6E87}"/>
    <cellStyle name="Comma 6 2 2 4 2 3 4" xfId="11395" xr:uid="{D5BE8E77-1721-4588-835B-B8F43D619D27}"/>
    <cellStyle name="Comma 6 2 2 4 2 4" xfId="11396" xr:uid="{24471CEC-5344-4C99-8973-4F5DC0C758B3}"/>
    <cellStyle name="Comma 6 2 2 4 2 4 2" xfId="11397" xr:uid="{F3037BAF-D404-4A5E-9C69-7AFF373A7697}"/>
    <cellStyle name="Comma 6 2 2 4 2 4 3" xfId="11398" xr:uid="{D41A7F73-4ADC-4771-B587-C89CB1B29969}"/>
    <cellStyle name="Comma 6 2 2 4 2 5" xfId="11399" xr:uid="{025DDA5D-8444-4073-AEB0-150A55049CAF}"/>
    <cellStyle name="Comma 6 2 2 4 2 6" xfId="11400" xr:uid="{BC9B7C75-5764-4F8E-94AC-277818E75CD3}"/>
    <cellStyle name="Comma 6 2 2 4 3" xfId="11401" xr:uid="{29F0CA4F-7941-4525-8091-2A76A29834FF}"/>
    <cellStyle name="Comma 6 2 2 4 3 2" xfId="11402" xr:uid="{A60AE648-EFA9-455A-AEED-3CC6E2862291}"/>
    <cellStyle name="Comma 6 2 2 4 3 2 2" xfId="11403" xr:uid="{618B6FE3-F4BB-4E65-8505-5043DB9F3919}"/>
    <cellStyle name="Comma 6 2 2 4 3 2 2 2" xfId="11404" xr:uid="{42F208AF-D7C6-4224-8CC5-E2564FF6774B}"/>
    <cellStyle name="Comma 6 2 2 4 3 2 2 3" xfId="11405" xr:uid="{A4E9C480-4B74-4129-AE91-38CF0DF8733A}"/>
    <cellStyle name="Comma 6 2 2 4 3 2 3" xfId="11406" xr:uid="{6939017C-CCB5-4A17-AA56-0957E9065E86}"/>
    <cellStyle name="Comma 6 2 2 4 3 2 4" xfId="11407" xr:uid="{82EF8678-EE1C-4AD6-B6BF-FC4AFDAFEE07}"/>
    <cellStyle name="Comma 6 2 2 4 3 3" xfId="11408" xr:uid="{BA3F103A-A654-4017-83C6-F4CDCA68DC73}"/>
    <cellStyle name="Comma 6 2 2 4 3 3 2" xfId="11409" xr:uid="{3564C8EC-1E7E-4651-8559-74C98D3229B1}"/>
    <cellStyle name="Comma 6 2 2 4 3 3 3" xfId="11410" xr:uid="{C6C819A4-B4A6-46C0-A554-6C6CB64DD358}"/>
    <cellStyle name="Comma 6 2 2 4 3 4" xfId="11411" xr:uid="{25E444FF-BE78-488B-99E3-9073EB876C2C}"/>
    <cellStyle name="Comma 6 2 2 4 3 5" xfId="11412" xr:uid="{6C8BD2FB-733E-4317-B632-72384EF61879}"/>
    <cellStyle name="Comma 6 2 2 4 4" xfId="11413" xr:uid="{E2CF739E-5E4E-4A05-B99A-E382B82DB451}"/>
    <cellStyle name="Comma 6 2 2 4 4 2" xfId="11414" xr:uid="{44CEF7EC-59E3-4DB3-809A-B15338263D94}"/>
    <cellStyle name="Comma 6 2 2 4 4 2 2" xfId="11415" xr:uid="{EEC8E64A-9720-4704-A652-676D41D844E3}"/>
    <cellStyle name="Comma 6 2 2 4 4 2 3" xfId="11416" xr:uid="{E884B232-0544-46CA-AB0A-BA8869255F37}"/>
    <cellStyle name="Comma 6 2 2 4 4 3" xfId="11417" xr:uid="{FEE36188-0103-4F2F-95D8-87EC4C23A2B0}"/>
    <cellStyle name="Comma 6 2 2 4 4 4" xfId="11418" xr:uid="{0A3027FD-7DF8-427B-9622-F4DB434565BD}"/>
    <cellStyle name="Comma 6 2 2 4 5" xfId="11419" xr:uid="{C38D7C23-055A-4084-BA85-8AF6559E9D72}"/>
    <cellStyle name="Comma 6 2 2 4 5 2" xfId="11420" xr:uid="{AB79BB07-9D21-49B0-B83C-01C3FF97D817}"/>
    <cellStyle name="Comma 6 2 2 4 5 3" xfId="11421" xr:uid="{479FD7B0-9447-478C-8BA2-A923AF418F08}"/>
    <cellStyle name="Comma 6 2 2 4 6" xfId="11422" xr:uid="{37EE1F85-CDCC-4597-A604-84C2091026E9}"/>
    <cellStyle name="Comma 6 2 2 4 7" xfId="11423" xr:uid="{166F2C57-9466-4332-9920-FFCEC9DFB388}"/>
    <cellStyle name="Comma 6 2 2 5" xfId="11424" xr:uid="{7F33CDE5-4EFE-4C16-A2ED-6D4781BDC5AA}"/>
    <cellStyle name="Comma 6 2 2 5 2" xfId="11425" xr:uid="{783682F8-2CD5-4998-9585-0BA527929E1A}"/>
    <cellStyle name="Comma 6 2 2 5 2 2" xfId="11426" xr:uid="{7337BFDB-AF7C-431D-B327-BBB22410A4DC}"/>
    <cellStyle name="Comma 6 2 2 5 2 2 2" xfId="11427" xr:uid="{5A7C7DF6-FB6B-474C-87AB-FECB8B828E36}"/>
    <cellStyle name="Comma 6 2 2 5 2 2 2 2" xfId="11428" xr:uid="{2B5283AD-7A82-41F7-8CC7-37F2139B86FA}"/>
    <cellStyle name="Comma 6 2 2 5 2 2 2 3" xfId="11429" xr:uid="{2346FD17-A81C-4EEA-B80E-BB77F61993CE}"/>
    <cellStyle name="Comma 6 2 2 5 2 2 3" xfId="11430" xr:uid="{87538C8D-7A7F-46A4-AD86-A1407D3ECD1D}"/>
    <cellStyle name="Comma 6 2 2 5 2 2 4" xfId="11431" xr:uid="{8139B010-874F-4537-AFA9-E6809F2D8F4C}"/>
    <cellStyle name="Comma 6 2 2 5 2 3" xfId="11432" xr:uid="{3FAFBD22-14F5-4654-A737-1A80DB2ECE4C}"/>
    <cellStyle name="Comma 6 2 2 5 2 3 2" xfId="11433" xr:uid="{1B608F57-AB44-4596-A6C2-1FF97B4EC7AF}"/>
    <cellStyle name="Comma 6 2 2 5 2 3 3" xfId="11434" xr:uid="{D0F26E52-4C7E-46F7-8C41-1C357193787D}"/>
    <cellStyle name="Comma 6 2 2 5 2 4" xfId="11435" xr:uid="{DA4D1F69-D5FC-4204-8D33-29CC815A0F6C}"/>
    <cellStyle name="Comma 6 2 2 5 2 5" xfId="11436" xr:uid="{027CCB48-8806-4109-AA03-33CAA965B8C7}"/>
    <cellStyle name="Comma 6 2 2 5 3" xfId="11437" xr:uid="{09C36AA4-A230-4A0C-A862-0F07D315BDD8}"/>
    <cellStyle name="Comma 6 2 2 5 3 2" xfId="11438" xr:uid="{2918B940-BFAC-4649-BD50-D4E84049A0B2}"/>
    <cellStyle name="Comma 6 2 2 5 3 2 2" xfId="11439" xr:uid="{344F52B0-4EEF-413C-ABE3-4C1CF475409A}"/>
    <cellStyle name="Comma 6 2 2 5 3 2 3" xfId="11440" xr:uid="{FCFBA0AB-0F8F-4450-858B-0AFD9A71EE20}"/>
    <cellStyle name="Comma 6 2 2 5 3 3" xfId="11441" xr:uid="{932436B1-9CAE-4C5D-BD48-0B97D9D53614}"/>
    <cellStyle name="Comma 6 2 2 5 3 4" xfId="11442" xr:uid="{C422CBDC-3A03-4E0F-B1EC-F8C077E810E4}"/>
    <cellStyle name="Comma 6 2 2 5 4" xfId="11443" xr:uid="{736A6A8E-CD0F-4B64-891E-0A82C7A630BF}"/>
    <cellStyle name="Comma 6 2 2 5 4 2" xfId="11444" xr:uid="{813F451F-65E1-4CBD-B355-EA0B44D2CE0C}"/>
    <cellStyle name="Comma 6 2 2 5 4 3" xfId="11445" xr:uid="{71033296-256A-4E6B-80F0-4E14AA800359}"/>
    <cellStyle name="Comma 6 2 2 5 5" xfId="11446" xr:uid="{5B3FD833-C07C-406F-B4D9-6B2C124BD321}"/>
    <cellStyle name="Comma 6 2 2 5 6" xfId="11447" xr:uid="{0BE8811A-556A-49D5-9183-A46351111F8F}"/>
    <cellStyle name="Comma 6 2 2 6" xfId="11448" xr:uid="{119C1405-3C20-4438-8586-DF981C85A41E}"/>
    <cellStyle name="Comma 6 2 2 6 2" xfId="11449" xr:uid="{D3CB72C4-7692-43A7-A95C-37480AE484AA}"/>
    <cellStyle name="Comma 6 2 2 6 2 2" xfId="11450" xr:uid="{BDE5D897-8E3A-4DCC-9797-62D27687A1A1}"/>
    <cellStyle name="Comma 6 2 2 6 2 2 2" xfId="11451" xr:uid="{577E17D6-74ED-412D-BA4C-8A7AA1A14F56}"/>
    <cellStyle name="Comma 6 2 2 6 2 2 3" xfId="11452" xr:uid="{5B4F4822-309A-4990-945C-C3C34AB0FB8B}"/>
    <cellStyle name="Comma 6 2 2 6 2 3" xfId="11453" xr:uid="{3AC4C536-437C-4AE8-8146-0FAB567520E3}"/>
    <cellStyle name="Comma 6 2 2 6 2 4" xfId="11454" xr:uid="{94D091E2-4A95-42A1-BF0E-C4BDC1EFC6A0}"/>
    <cellStyle name="Comma 6 2 2 6 3" xfId="11455" xr:uid="{8E2EA923-757F-4D96-83C1-D778F8E6FEEA}"/>
    <cellStyle name="Comma 6 2 2 6 3 2" xfId="11456" xr:uid="{B1BE8078-583F-423B-93B8-9DC848ED5D86}"/>
    <cellStyle name="Comma 6 2 2 6 3 3" xfId="11457" xr:uid="{E429799A-6000-4169-AF98-0B0200AB65DB}"/>
    <cellStyle name="Comma 6 2 2 6 4" xfId="11458" xr:uid="{43B45118-1186-49FA-B469-53CF7879C18B}"/>
    <cellStyle name="Comma 6 2 2 6 5" xfId="11459" xr:uid="{998160E8-0FC5-41BB-989C-7982541B60DB}"/>
    <cellStyle name="Comma 6 2 2 7" xfId="11460" xr:uid="{24CE39D2-5D4B-46AE-B455-2E8A36CF12A9}"/>
    <cellStyle name="Comma 6 2 2 7 2" xfId="11461" xr:uid="{FFB297F4-04EC-47B8-98CB-FF9870CDA773}"/>
    <cellStyle name="Comma 6 2 2 7 2 2" xfId="11462" xr:uid="{B5F9982A-B424-4FB6-BF99-53798C2D419E}"/>
    <cellStyle name="Comma 6 2 2 7 2 3" xfId="11463" xr:uid="{9B70AD81-F006-4467-B286-BA9EF57C9F3E}"/>
    <cellStyle name="Comma 6 2 2 7 3" xfId="11464" xr:uid="{1CC27064-1BE0-4F6A-B449-9957AC8FB7D1}"/>
    <cellStyle name="Comma 6 2 2 7 4" xfId="11465" xr:uid="{941E59E4-7940-4322-832D-017673C9728E}"/>
    <cellStyle name="Comma 6 2 2 8" xfId="11466" xr:uid="{B1CB11C6-300E-4BA7-ACDC-F2E9B9A6CBB6}"/>
    <cellStyle name="Comma 6 2 2 8 2" xfId="11467" xr:uid="{A58DB3D9-B145-44A7-968E-3690F99546B6}"/>
    <cellStyle name="Comma 6 2 2 8 3" xfId="11468" xr:uid="{D02A98B2-2828-4B82-A03D-3A5D7FC99E1A}"/>
    <cellStyle name="Comma 6 2 2 9" xfId="11469" xr:uid="{CE385E1E-CD98-4A06-BEB2-5D2C13864CD2}"/>
    <cellStyle name="Comma 6 2 2 9 2" xfId="11470" xr:uid="{5E13024A-66D9-4611-B43F-14288F9EFB25}"/>
    <cellStyle name="Comma 6 2 2 9 3" xfId="11471" xr:uid="{43E0FA90-E2C6-42C3-894C-F4B60FE3FC50}"/>
    <cellStyle name="Comma 6 2 3" xfId="11472" xr:uid="{E383BCF2-B17D-4FCA-8D88-CE0099F64400}"/>
    <cellStyle name="Comma 6 2 3 10" xfId="11473" xr:uid="{AA807213-1FD1-49A2-B0F8-7BF127F877C9}"/>
    <cellStyle name="Comma 6 2 3 2" xfId="11474" xr:uid="{840156C6-C0DE-4AC1-8C7B-B1471EC1AA36}"/>
    <cellStyle name="Comma 6 2 3 2 2" xfId="11475" xr:uid="{FF820D54-840D-481C-8856-6C3F6EBC5227}"/>
    <cellStyle name="Comma 6 2 3 2 2 2" xfId="11476" xr:uid="{14F10083-C841-4CD8-8D8A-6D141D45FB43}"/>
    <cellStyle name="Comma 6 2 3 2 2 2 2" xfId="11477" xr:uid="{9E214659-F0E9-4C57-95ED-9743C1EB5F82}"/>
    <cellStyle name="Comma 6 2 3 2 2 2 2 2" xfId="11478" xr:uid="{AE8BC8D0-D3B1-4EB4-882E-264102C99865}"/>
    <cellStyle name="Comma 6 2 3 2 2 2 2 2 2" xfId="11479" xr:uid="{FB8ADE8B-94D6-486A-A937-F1DC6B7A9D6A}"/>
    <cellStyle name="Comma 6 2 3 2 2 2 2 2 3" xfId="11480" xr:uid="{630A66D6-75E9-4FFD-8A3D-2049125AFC2F}"/>
    <cellStyle name="Comma 6 2 3 2 2 2 2 3" xfId="11481" xr:uid="{46B74555-01A5-4B78-852B-EF5AD1AA5F28}"/>
    <cellStyle name="Comma 6 2 3 2 2 2 2 4" xfId="11482" xr:uid="{8F3701BC-831C-4E45-8C1F-3D8720494843}"/>
    <cellStyle name="Comma 6 2 3 2 2 2 3" xfId="11483" xr:uid="{16D9F61A-3A0D-4F3C-B61B-B99D41B02424}"/>
    <cellStyle name="Comma 6 2 3 2 2 2 3 2" xfId="11484" xr:uid="{A70A15EE-106D-4BDC-B2A0-020257432F63}"/>
    <cellStyle name="Comma 6 2 3 2 2 2 3 3" xfId="11485" xr:uid="{FC665F5D-9021-407F-BAC7-2D85568556E3}"/>
    <cellStyle name="Comma 6 2 3 2 2 2 4" xfId="11486" xr:uid="{3EDA606D-B252-49A8-A002-5B2CD8AEBBA8}"/>
    <cellStyle name="Comma 6 2 3 2 2 2 5" xfId="11487" xr:uid="{88E33268-556D-4B72-91EB-A9D34FD104BE}"/>
    <cellStyle name="Comma 6 2 3 2 2 3" xfId="11488" xr:uid="{68BEB846-6E54-4625-82C7-1731484A2C9F}"/>
    <cellStyle name="Comma 6 2 3 2 2 3 2" xfId="11489" xr:uid="{51DE4D17-BEA9-4076-92A4-3E10A55C9C7C}"/>
    <cellStyle name="Comma 6 2 3 2 2 3 2 2" xfId="11490" xr:uid="{A98FC330-C060-4C06-9BD7-6A8AF5668748}"/>
    <cellStyle name="Comma 6 2 3 2 2 3 2 3" xfId="11491" xr:uid="{9379C681-B56C-44EB-BD9F-B3D6200E9847}"/>
    <cellStyle name="Comma 6 2 3 2 2 3 3" xfId="11492" xr:uid="{4FBDD807-670B-406A-B722-5AEA0761C4DD}"/>
    <cellStyle name="Comma 6 2 3 2 2 3 4" xfId="11493" xr:uid="{262A6AB2-39C5-4506-9E3A-C853EE16781B}"/>
    <cellStyle name="Comma 6 2 3 2 2 4" xfId="11494" xr:uid="{E100A51B-1538-4366-927A-3EEFF2129834}"/>
    <cellStyle name="Comma 6 2 3 2 2 4 2" xfId="11495" xr:uid="{09BAD1AA-2094-477C-8BD1-9D55F017E82E}"/>
    <cellStyle name="Comma 6 2 3 2 2 4 3" xfId="11496" xr:uid="{FC1CAF83-CB21-4E80-B27F-ABE744265207}"/>
    <cellStyle name="Comma 6 2 3 2 2 5" xfId="11497" xr:uid="{1B53F9CD-21D4-48C7-ACD0-9ECB2A761462}"/>
    <cellStyle name="Comma 6 2 3 2 2 6" xfId="11498" xr:uid="{F649B3DC-F429-4EB0-9807-CA1347AF54A8}"/>
    <cellStyle name="Comma 6 2 3 2 3" xfId="11499" xr:uid="{FB04E78C-36B5-43E0-8539-8E72C3E25234}"/>
    <cellStyle name="Comma 6 2 3 2 3 2" xfId="11500" xr:uid="{0F07847D-18F1-41D5-9A06-5D394C4110F4}"/>
    <cellStyle name="Comma 6 2 3 2 3 2 2" xfId="11501" xr:uid="{9E1B954B-3ECF-4197-BBE7-06DFE775511E}"/>
    <cellStyle name="Comma 6 2 3 2 3 2 2 2" xfId="11502" xr:uid="{3BBC4218-6BEC-4FEA-AAED-7B7B3C976FDA}"/>
    <cellStyle name="Comma 6 2 3 2 3 2 2 3" xfId="11503" xr:uid="{8151B56C-DE76-4F61-8B87-044667279EFF}"/>
    <cellStyle name="Comma 6 2 3 2 3 2 3" xfId="11504" xr:uid="{7BBE86C3-D95D-4D42-8027-DF9FB872D96A}"/>
    <cellStyle name="Comma 6 2 3 2 3 2 4" xfId="11505" xr:uid="{C54B5C19-0D00-4ECC-A013-E571FF692449}"/>
    <cellStyle name="Comma 6 2 3 2 3 3" xfId="11506" xr:uid="{FFA36B5F-2BBD-4D2F-B56F-FFF6525B21D3}"/>
    <cellStyle name="Comma 6 2 3 2 3 3 2" xfId="11507" xr:uid="{47E5BFD0-DB46-44C2-BF59-0CD10099CF14}"/>
    <cellStyle name="Comma 6 2 3 2 3 3 3" xfId="11508" xr:uid="{BE46E987-CA34-4B40-AEEE-8DEBF896A7F2}"/>
    <cellStyle name="Comma 6 2 3 2 3 4" xfId="11509" xr:uid="{92D67C8B-77B4-4670-8BDB-F53C3268ECCE}"/>
    <cellStyle name="Comma 6 2 3 2 3 5" xfId="11510" xr:uid="{348ABCEC-D0A6-4159-B90C-1F1B4966133B}"/>
    <cellStyle name="Comma 6 2 3 2 4" xfId="11511" xr:uid="{C740E21F-AC91-4EA0-82F5-00A0B0817A1A}"/>
    <cellStyle name="Comma 6 2 3 2 4 2" xfId="11512" xr:uid="{4A8D39E3-9E8D-47A5-A222-1D3BCAC2E2D9}"/>
    <cellStyle name="Comma 6 2 3 2 4 2 2" xfId="11513" xr:uid="{05FA7595-0D61-43F9-A32E-6D949DF58B4E}"/>
    <cellStyle name="Comma 6 2 3 2 4 2 3" xfId="11514" xr:uid="{481A35C7-E7BE-4108-8ADA-29364C179BBC}"/>
    <cellStyle name="Comma 6 2 3 2 4 3" xfId="11515" xr:uid="{3D9B4CFB-8E09-49DA-9791-FD48D9D2DDD4}"/>
    <cellStyle name="Comma 6 2 3 2 4 4" xfId="11516" xr:uid="{9949C6D2-6F96-44B8-BC6D-E92CDA87CA57}"/>
    <cellStyle name="Comma 6 2 3 2 5" xfId="11517" xr:uid="{D4A6D3E0-CFE6-4AF8-8D20-B7DC43339404}"/>
    <cellStyle name="Comma 6 2 3 2 5 2" xfId="11518" xr:uid="{1E52B5D0-3A3B-4240-B2FD-24954787574E}"/>
    <cellStyle name="Comma 6 2 3 2 5 3" xfId="11519" xr:uid="{4D49CCB3-6B28-4EDD-A2E7-1D451B4C6E02}"/>
    <cellStyle name="Comma 6 2 3 2 6" xfId="11520" xr:uid="{5F54485F-F8D8-4B65-8F64-0F38C7F99E98}"/>
    <cellStyle name="Comma 6 2 3 2 7" xfId="11521" xr:uid="{8DAEFD1B-53AB-40E8-A81E-DD09921BAF31}"/>
    <cellStyle name="Comma 6 2 3 3" xfId="11522" xr:uid="{19325DED-1AC5-4DA1-87E8-C5841B4E25E8}"/>
    <cellStyle name="Comma 6 2 3 3 2" xfId="11523" xr:uid="{BCF3996A-D6BB-4A9A-8A65-2F09BA5DF45B}"/>
    <cellStyle name="Comma 6 2 3 3 2 2" xfId="11524" xr:uid="{83E91E5A-5090-4714-A0D1-348C918E3BBD}"/>
    <cellStyle name="Comma 6 2 3 3 2 2 2" xfId="11525" xr:uid="{38C8C971-4AC5-4A7C-BCD7-CD15D695632A}"/>
    <cellStyle name="Comma 6 2 3 3 2 2 2 2" xfId="11526" xr:uid="{91B19E60-76D7-4D45-8C2F-FFD7DA028F5D}"/>
    <cellStyle name="Comma 6 2 3 3 2 2 2 2 2" xfId="11527" xr:uid="{6C0D0E10-74EE-4D4C-BB05-2E4E71E2566F}"/>
    <cellStyle name="Comma 6 2 3 3 2 2 2 2 3" xfId="11528" xr:uid="{72933773-4DD2-4FBC-A027-AD72A90FC1AC}"/>
    <cellStyle name="Comma 6 2 3 3 2 2 2 3" xfId="11529" xr:uid="{C7A30138-6EAD-463D-8285-60D3ACEA957E}"/>
    <cellStyle name="Comma 6 2 3 3 2 2 2 4" xfId="11530" xr:uid="{A459C6E8-36BE-4B6A-AD66-DFA26361601F}"/>
    <cellStyle name="Comma 6 2 3 3 2 2 3" xfId="11531" xr:uid="{739D1942-1B1F-4C85-8E0A-15519369F46F}"/>
    <cellStyle name="Comma 6 2 3 3 2 2 3 2" xfId="11532" xr:uid="{6056310E-AB90-487A-8927-6270D01C8B53}"/>
    <cellStyle name="Comma 6 2 3 3 2 2 3 3" xfId="11533" xr:uid="{F51E05F1-5105-4958-90F2-5817C58A9822}"/>
    <cellStyle name="Comma 6 2 3 3 2 2 4" xfId="11534" xr:uid="{ADFA8FDA-9031-438A-BAA2-A02138C21300}"/>
    <cellStyle name="Comma 6 2 3 3 2 2 5" xfId="11535" xr:uid="{3658D3BC-F788-4DEA-8720-AF9C1139C43D}"/>
    <cellStyle name="Comma 6 2 3 3 2 3" xfId="11536" xr:uid="{2F79454A-0196-4F49-838B-D1468D22129B}"/>
    <cellStyle name="Comma 6 2 3 3 2 3 2" xfId="11537" xr:uid="{6E89AD8C-83B1-4A16-B36E-606F9C0CD07C}"/>
    <cellStyle name="Comma 6 2 3 3 2 3 2 2" xfId="11538" xr:uid="{668F2991-782C-40F8-AAF6-FF731F5B87EA}"/>
    <cellStyle name="Comma 6 2 3 3 2 3 2 3" xfId="11539" xr:uid="{94114929-3DAF-43E7-85DF-DFBD2737D11D}"/>
    <cellStyle name="Comma 6 2 3 3 2 3 3" xfId="11540" xr:uid="{A978E666-977D-47B0-88A4-60D05D3D8375}"/>
    <cellStyle name="Comma 6 2 3 3 2 3 4" xfId="11541" xr:uid="{F353FA1E-E436-4A94-AC06-4CEE98B4B942}"/>
    <cellStyle name="Comma 6 2 3 3 2 4" xfId="11542" xr:uid="{D4D131C6-51CD-43E6-813C-E78F64CB3488}"/>
    <cellStyle name="Comma 6 2 3 3 2 4 2" xfId="11543" xr:uid="{962928DA-A37E-4F89-A4D0-271990C03C6C}"/>
    <cellStyle name="Comma 6 2 3 3 2 4 3" xfId="11544" xr:uid="{2DA5B46F-E316-4C65-A6BF-D512B4BCEFAD}"/>
    <cellStyle name="Comma 6 2 3 3 2 5" xfId="11545" xr:uid="{BA7CFB94-73B3-4E78-BBC5-CA27B1A0C9ED}"/>
    <cellStyle name="Comma 6 2 3 3 2 6" xfId="11546" xr:uid="{5225D204-5103-4D8F-BA33-C948FFBCF9B8}"/>
    <cellStyle name="Comma 6 2 3 3 3" xfId="11547" xr:uid="{FB9ED6F6-819C-4FD9-9DDD-B9FEFD8BB753}"/>
    <cellStyle name="Comma 6 2 3 3 3 2" xfId="11548" xr:uid="{4DA01EDD-2504-44D5-B45B-CD7F9DEAEC61}"/>
    <cellStyle name="Comma 6 2 3 3 3 2 2" xfId="11549" xr:uid="{D0E80BE6-980D-4F8C-A56A-F4DC3B3E12D9}"/>
    <cellStyle name="Comma 6 2 3 3 3 2 2 2" xfId="11550" xr:uid="{064093A1-731A-4B55-B650-6749CFBDF92F}"/>
    <cellStyle name="Comma 6 2 3 3 3 2 2 3" xfId="11551" xr:uid="{6E937B81-6BE5-422E-A917-F36A9A06FE6E}"/>
    <cellStyle name="Comma 6 2 3 3 3 2 3" xfId="11552" xr:uid="{C8050673-95C2-4B43-BF26-55CC3E145163}"/>
    <cellStyle name="Comma 6 2 3 3 3 2 4" xfId="11553" xr:uid="{C9032827-EFCB-4BA8-A6D4-3B24D31DE2F2}"/>
    <cellStyle name="Comma 6 2 3 3 3 3" xfId="11554" xr:uid="{3D049049-9F30-4956-B04F-6A709ECE06E7}"/>
    <cellStyle name="Comma 6 2 3 3 3 3 2" xfId="11555" xr:uid="{A61F2005-0FB4-4537-8B7C-356C1DCB2489}"/>
    <cellStyle name="Comma 6 2 3 3 3 3 3" xfId="11556" xr:uid="{7BA9F0CA-60B3-42AC-90AD-16525D1CD326}"/>
    <cellStyle name="Comma 6 2 3 3 3 4" xfId="11557" xr:uid="{F5450CD7-AABB-412C-8F86-9B6E9ACFCE7B}"/>
    <cellStyle name="Comma 6 2 3 3 3 5" xfId="11558" xr:uid="{82CF680F-DD52-40AA-B891-3EA7DFB3AC0C}"/>
    <cellStyle name="Comma 6 2 3 3 4" xfId="11559" xr:uid="{1BA776EC-BC51-41F1-94C5-B62FD3AD9306}"/>
    <cellStyle name="Comma 6 2 3 3 4 2" xfId="11560" xr:uid="{6E0CC23A-0E97-4726-84A8-0F5EE1232483}"/>
    <cellStyle name="Comma 6 2 3 3 4 2 2" xfId="11561" xr:uid="{DA70CC8E-0839-4159-AB18-14BB9DE46A0A}"/>
    <cellStyle name="Comma 6 2 3 3 4 2 3" xfId="11562" xr:uid="{B4A25E15-EA12-4640-B941-00652CFFF07B}"/>
    <cellStyle name="Comma 6 2 3 3 4 3" xfId="11563" xr:uid="{181C6666-14E4-4518-A764-21A3E090B8A2}"/>
    <cellStyle name="Comma 6 2 3 3 4 4" xfId="11564" xr:uid="{119F2705-0CF6-4D6F-AC0B-CFC69579A37C}"/>
    <cellStyle name="Comma 6 2 3 3 5" xfId="11565" xr:uid="{1183F451-083E-45DC-ADF2-2279DE1CD539}"/>
    <cellStyle name="Comma 6 2 3 3 5 2" xfId="11566" xr:uid="{682273E2-7DFC-421A-9BD9-BAD4AE6419C2}"/>
    <cellStyle name="Comma 6 2 3 3 5 3" xfId="11567" xr:uid="{FBD77557-6E34-485A-B9EF-E4C8FC9297CC}"/>
    <cellStyle name="Comma 6 2 3 3 6" xfId="11568" xr:uid="{A90D11C1-275A-4D6A-9FC9-E02D93F5BF34}"/>
    <cellStyle name="Comma 6 2 3 3 7" xfId="11569" xr:uid="{BBE240D3-0241-4FB9-A0D5-7251DB4367AF}"/>
    <cellStyle name="Comma 6 2 3 4" xfId="11570" xr:uid="{21B7F83B-B629-427E-99F6-915E52779469}"/>
    <cellStyle name="Comma 6 2 3 4 2" xfId="11571" xr:uid="{A81BBA49-4EAD-4EF6-9939-887D0D57C218}"/>
    <cellStyle name="Comma 6 2 3 4 2 2" xfId="11572" xr:uid="{6E24BBDC-F9EB-4D84-B3B2-96E70C6C3AFB}"/>
    <cellStyle name="Comma 6 2 3 4 2 2 2" xfId="11573" xr:uid="{8B42A1E8-BB2C-4D05-BFB7-E95F782D3B27}"/>
    <cellStyle name="Comma 6 2 3 4 2 2 2 2" xfId="11574" xr:uid="{7EB8747B-E844-4EE6-A241-FC412CF5F9E2}"/>
    <cellStyle name="Comma 6 2 3 4 2 2 2 3" xfId="11575" xr:uid="{73EEF72E-7775-4C44-B9A8-43C3EBADA190}"/>
    <cellStyle name="Comma 6 2 3 4 2 2 3" xfId="11576" xr:uid="{FE31FED2-DE47-4CE0-A6BC-B763DBDFE300}"/>
    <cellStyle name="Comma 6 2 3 4 2 2 4" xfId="11577" xr:uid="{F56F9591-7AFD-414A-9EFA-6F04F8D936AE}"/>
    <cellStyle name="Comma 6 2 3 4 2 3" xfId="11578" xr:uid="{D299914D-ADF8-4875-B483-9A5284952A45}"/>
    <cellStyle name="Comma 6 2 3 4 2 3 2" xfId="11579" xr:uid="{D7993924-984B-45A0-974D-6F20F9949EF8}"/>
    <cellStyle name="Comma 6 2 3 4 2 3 3" xfId="11580" xr:uid="{41D23DE9-F35E-4C42-AC4F-48A4EAFBDAC2}"/>
    <cellStyle name="Comma 6 2 3 4 2 4" xfId="11581" xr:uid="{D2B71C1E-8DE2-49B1-9167-925087EC1A7D}"/>
    <cellStyle name="Comma 6 2 3 4 2 5" xfId="11582" xr:uid="{3574BEC7-0041-43ED-B593-F54B2AB57EEF}"/>
    <cellStyle name="Comma 6 2 3 4 3" xfId="11583" xr:uid="{0805D41E-C12A-44A8-9F84-4D40E991669D}"/>
    <cellStyle name="Comma 6 2 3 4 3 2" xfId="11584" xr:uid="{DCA10B80-04B5-4183-BBD9-4034C743B2C7}"/>
    <cellStyle name="Comma 6 2 3 4 3 2 2" xfId="11585" xr:uid="{A214A822-AE5D-441E-9AE4-A34D33290B67}"/>
    <cellStyle name="Comma 6 2 3 4 3 2 3" xfId="11586" xr:uid="{8358A1D1-BEB7-461F-991F-A7D933CE92C2}"/>
    <cellStyle name="Comma 6 2 3 4 3 3" xfId="11587" xr:uid="{94C9A53C-8E18-4EDD-A29C-87B4A2E8F29F}"/>
    <cellStyle name="Comma 6 2 3 4 3 4" xfId="11588" xr:uid="{C937D6D0-2165-48B2-BFE3-A0BA1CA3B20A}"/>
    <cellStyle name="Comma 6 2 3 4 4" xfId="11589" xr:uid="{E4CF376B-191E-402E-9DCF-A20AC9864CA7}"/>
    <cellStyle name="Comma 6 2 3 4 4 2" xfId="11590" xr:uid="{A01FD89F-97C9-4BB9-8D1C-E02A5E49DE87}"/>
    <cellStyle name="Comma 6 2 3 4 4 3" xfId="11591" xr:uid="{89FD2497-59F1-49B4-A722-53541BED3CB0}"/>
    <cellStyle name="Comma 6 2 3 4 5" xfId="11592" xr:uid="{CD56BD1C-42C4-4EA5-A091-B2D9764B5CE6}"/>
    <cellStyle name="Comma 6 2 3 4 6" xfId="11593" xr:uid="{89CBD0B1-169C-42E6-B179-57C52C6AEF91}"/>
    <cellStyle name="Comma 6 2 3 5" xfId="11594" xr:uid="{12898500-90B5-4251-95E8-9792DF78A205}"/>
    <cellStyle name="Comma 6 2 3 5 2" xfId="11595" xr:uid="{5B3C3E10-C4A1-4920-8984-370B1D77891C}"/>
    <cellStyle name="Comma 6 2 3 5 2 2" xfId="11596" xr:uid="{CC1B9951-4AE2-4A02-B94C-E17A7726AD09}"/>
    <cellStyle name="Comma 6 2 3 5 2 2 2" xfId="11597" xr:uid="{7836E367-4E1F-4EE7-AC1F-F2AFF3194487}"/>
    <cellStyle name="Comma 6 2 3 5 2 2 3" xfId="11598" xr:uid="{757F6966-0D58-4C97-8E22-73ED375D58CE}"/>
    <cellStyle name="Comma 6 2 3 5 2 3" xfId="11599" xr:uid="{9D1B77EA-10A1-4FCA-BB5C-25E4B64C6ABA}"/>
    <cellStyle name="Comma 6 2 3 5 2 4" xfId="11600" xr:uid="{F759EA96-E3FB-4BF0-8D6A-8742A98BEF1F}"/>
    <cellStyle name="Comma 6 2 3 5 3" xfId="11601" xr:uid="{926759AE-BDCD-4CAE-9477-9BF1F9809743}"/>
    <cellStyle name="Comma 6 2 3 5 3 2" xfId="11602" xr:uid="{31C20A08-95EB-4D30-9B26-6B31427B4BA5}"/>
    <cellStyle name="Comma 6 2 3 5 3 3" xfId="11603" xr:uid="{AE3020DA-0476-4044-B681-C2707A7A1511}"/>
    <cellStyle name="Comma 6 2 3 5 4" xfId="11604" xr:uid="{7CA019F2-8225-40AD-9449-5CD2879557A6}"/>
    <cellStyle name="Comma 6 2 3 5 5" xfId="11605" xr:uid="{2B16F8F6-1C44-4238-AF2E-3FB1061C3EC6}"/>
    <cellStyle name="Comma 6 2 3 6" xfId="11606" xr:uid="{4DA2EBF1-FDFD-4FC2-B091-878BC1843371}"/>
    <cellStyle name="Comma 6 2 3 6 2" xfId="11607" xr:uid="{40DE5743-7C56-43F1-87ED-014CBFA7152E}"/>
    <cellStyle name="Comma 6 2 3 6 2 2" xfId="11608" xr:uid="{679A9BCE-9210-4C36-A33B-B30942360F4A}"/>
    <cellStyle name="Comma 6 2 3 6 2 3" xfId="11609" xr:uid="{4DDE5B53-409E-4FD9-949C-DAE72E2D7A05}"/>
    <cellStyle name="Comma 6 2 3 6 3" xfId="11610" xr:uid="{AB6769AB-279A-42E9-8B28-39FBD2A81651}"/>
    <cellStyle name="Comma 6 2 3 6 4" xfId="11611" xr:uid="{52D86BEC-DFF1-45CB-AC5E-37501B25ED97}"/>
    <cellStyle name="Comma 6 2 3 7" xfId="11612" xr:uid="{7F0DB142-A76F-4D1C-9994-C3FAC8F4B04C}"/>
    <cellStyle name="Comma 6 2 3 7 2" xfId="11613" xr:uid="{728B9916-DA35-421F-8D1B-A067B6D8031B}"/>
    <cellStyle name="Comma 6 2 3 7 3" xfId="11614" xr:uid="{21FB3FF2-B388-4B38-9B7F-1CC9E48B81CF}"/>
    <cellStyle name="Comma 6 2 3 8" xfId="11615" xr:uid="{0EA9ED01-139E-4297-9FF6-189C65D70CF7}"/>
    <cellStyle name="Comma 6 2 3 9" xfId="11616" xr:uid="{B4706102-AD59-4848-934B-690339C31DB8}"/>
    <cellStyle name="Comma 6 2 4" xfId="11617" xr:uid="{C6DD3E87-6827-4684-A178-BD441793D060}"/>
    <cellStyle name="Comma 6 2 4 2" xfId="11618" xr:uid="{78CBA4DB-32CF-428A-9F90-8EF75FFF2068}"/>
    <cellStyle name="Comma 6 2 4 2 2" xfId="11619" xr:uid="{6444920C-FA4E-4138-9658-3C38B9781B97}"/>
    <cellStyle name="Comma 6 2 4 2 2 2" xfId="11620" xr:uid="{E5EA374F-31F9-4E50-893F-3E98342CBCA6}"/>
    <cellStyle name="Comma 6 2 4 2 2 2 2" xfId="11621" xr:uid="{5E792DD6-CA70-4029-9D34-C620C8E35B9A}"/>
    <cellStyle name="Comma 6 2 4 2 2 2 2 2" xfId="11622" xr:uid="{EA81843B-1C6A-44C2-AA90-9480B7865173}"/>
    <cellStyle name="Comma 6 2 4 2 2 2 2 3" xfId="11623" xr:uid="{FA3FCC07-3170-4CD9-994B-1797C6BFF3E8}"/>
    <cellStyle name="Comma 6 2 4 2 2 2 3" xfId="11624" xr:uid="{B83EAA04-4F8E-4A0C-9D4D-19EF11392356}"/>
    <cellStyle name="Comma 6 2 4 2 2 2 4" xfId="11625" xr:uid="{18E5D10F-9DBF-4493-B225-86BD01EFE1DB}"/>
    <cellStyle name="Comma 6 2 4 2 2 3" xfId="11626" xr:uid="{4754F6DE-0F79-4DC4-9903-4027FC6D61AB}"/>
    <cellStyle name="Comma 6 2 4 2 2 3 2" xfId="11627" xr:uid="{9CFDC6AC-36DC-4FBE-A6DE-4E6E2DAC0DA6}"/>
    <cellStyle name="Comma 6 2 4 2 2 3 3" xfId="11628" xr:uid="{017980CE-7829-4EA0-A3F4-E1B2877B5681}"/>
    <cellStyle name="Comma 6 2 4 2 2 4" xfId="11629" xr:uid="{5FDB62CE-6042-4932-B870-F4A4B2277E62}"/>
    <cellStyle name="Comma 6 2 4 2 2 5" xfId="11630" xr:uid="{9BE1C557-574E-4A26-9369-40E08685A245}"/>
    <cellStyle name="Comma 6 2 4 2 3" xfId="11631" xr:uid="{187809D9-C01A-4FAA-B21C-F025BAE4D602}"/>
    <cellStyle name="Comma 6 2 4 2 3 2" xfId="11632" xr:uid="{0D7D6A20-84F1-425D-A220-64D93F9C5F26}"/>
    <cellStyle name="Comma 6 2 4 2 3 2 2" xfId="11633" xr:uid="{364D99A4-F81A-4DDF-8E3E-D089593D41CD}"/>
    <cellStyle name="Comma 6 2 4 2 3 2 3" xfId="11634" xr:uid="{A9843137-22F9-422C-A8E8-6F0AA8501844}"/>
    <cellStyle name="Comma 6 2 4 2 3 3" xfId="11635" xr:uid="{B4732467-8276-465E-9B0D-395E5AB38998}"/>
    <cellStyle name="Comma 6 2 4 2 3 4" xfId="11636" xr:uid="{D8D769E1-5126-4B86-B0B1-7B8013390C62}"/>
    <cellStyle name="Comma 6 2 4 2 4" xfId="11637" xr:uid="{94DEE9CE-9219-47BA-B024-4F67479FCFF7}"/>
    <cellStyle name="Comma 6 2 4 2 4 2" xfId="11638" xr:uid="{18AA63D7-4AD8-4728-9D2C-B083B26ED31B}"/>
    <cellStyle name="Comma 6 2 4 2 4 3" xfId="11639" xr:uid="{C857E0EA-DF18-4E55-91C4-C0AB7D1F74C9}"/>
    <cellStyle name="Comma 6 2 4 2 5" xfId="11640" xr:uid="{0E885D84-E753-424C-AAAA-E040113F51A0}"/>
    <cellStyle name="Comma 6 2 4 2 6" xfId="11641" xr:uid="{708CD7F8-6424-4D42-982E-D8C216C4427D}"/>
    <cellStyle name="Comma 6 2 4 3" xfId="11642" xr:uid="{EAFD6700-ED55-4572-ACF5-505EBA37A469}"/>
    <cellStyle name="Comma 6 2 4 3 2" xfId="11643" xr:uid="{8115355C-B786-47A9-9005-4032F110BF9D}"/>
    <cellStyle name="Comma 6 2 4 3 2 2" xfId="11644" xr:uid="{F50E2F92-CE61-4841-8CE4-8E80E25E4CE9}"/>
    <cellStyle name="Comma 6 2 4 3 2 2 2" xfId="11645" xr:uid="{E051B119-B19D-4EDA-8603-A166A5776948}"/>
    <cellStyle name="Comma 6 2 4 3 2 2 3" xfId="11646" xr:uid="{EA525163-8AFF-40EF-BF4A-BC23F4267D6A}"/>
    <cellStyle name="Comma 6 2 4 3 2 3" xfId="11647" xr:uid="{25328A46-6322-45C2-B09A-71F125A55231}"/>
    <cellStyle name="Comma 6 2 4 3 2 4" xfId="11648" xr:uid="{ADF217FE-D75D-4365-B28A-02C518C6385F}"/>
    <cellStyle name="Comma 6 2 4 3 3" xfId="11649" xr:uid="{095E46F3-1B89-47A7-97BD-A3E25EF896EA}"/>
    <cellStyle name="Comma 6 2 4 3 3 2" xfId="11650" xr:uid="{85E772BE-E80A-465C-9483-5D1144B3B1DB}"/>
    <cellStyle name="Comma 6 2 4 3 3 3" xfId="11651" xr:uid="{FC17C9AD-E997-4B6B-8D27-D6F441672F9E}"/>
    <cellStyle name="Comma 6 2 4 3 4" xfId="11652" xr:uid="{5C49EAAA-34E8-43A9-BFCB-AABF5DA1565D}"/>
    <cellStyle name="Comma 6 2 4 3 5" xfId="11653" xr:uid="{F5431A6D-0BFD-45D3-B04B-495F805F399F}"/>
    <cellStyle name="Comma 6 2 4 4" xfId="11654" xr:uid="{85B26317-35CE-4328-82C2-1A7BDE02C61D}"/>
    <cellStyle name="Comma 6 2 4 4 2" xfId="11655" xr:uid="{F05C2593-8AFF-4FC5-8B59-1E26501B3DE4}"/>
    <cellStyle name="Comma 6 2 4 4 2 2" xfId="11656" xr:uid="{9367D886-FDE1-40DD-B012-0E2A9A5BCFC9}"/>
    <cellStyle name="Comma 6 2 4 4 2 3" xfId="11657" xr:uid="{A06A7464-4F56-4CE3-9F05-0C0C4573F97D}"/>
    <cellStyle name="Comma 6 2 4 4 3" xfId="11658" xr:uid="{DA769242-106C-46D9-9B40-4D8B97AFA9F8}"/>
    <cellStyle name="Comma 6 2 4 4 4" xfId="11659" xr:uid="{B5660EF3-BD87-4B34-9ED6-8AABE3841349}"/>
    <cellStyle name="Comma 6 2 4 5" xfId="11660" xr:uid="{D8F19DA9-3EE1-47FE-98F0-71D6DAD3B52E}"/>
    <cellStyle name="Comma 6 2 4 5 2" xfId="11661" xr:uid="{95E99A21-6E4D-4905-8958-0634E5D2DCD4}"/>
    <cellStyle name="Comma 6 2 4 5 3" xfId="11662" xr:uid="{0AAEFBC7-D3FD-4A6A-95F1-D05795A46DB6}"/>
    <cellStyle name="Comma 6 2 4 6" xfId="11663" xr:uid="{F0061282-7C29-448A-BCA1-C8D5B554905F}"/>
    <cellStyle name="Comma 6 2 4 7" xfId="11664" xr:uid="{ED82A041-8E94-4EE2-9C17-1CE85D7FD019}"/>
    <cellStyle name="Comma 6 2 4 8" xfId="11665" xr:uid="{E6790305-628C-4129-9D35-7BC0E2D258BF}"/>
    <cellStyle name="Comma 6 2 5" xfId="11666" xr:uid="{BC9B66E6-F708-4079-BF0B-8A1DD9868980}"/>
    <cellStyle name="Comma 6 2 5 2" xfId="11667" xr:uid="{6054A3ED-D18C-43FC-A02E-B2D94F16DA32}"/>
    <cellStyle name="Comma 6 2 5 2 2" xfId="11668" xr:uid="{76B911DF-E6DF-4EA0-8141-B8EEAC9364C1}"/>
    <cellStyle name="Comma 6 2 5 2 2 2" xfId="11669" xr:uid="{FADF61CD-307D-4132-99FD-EF33912F769F}"/>
    <cellStyle name="Comma 6 2 5 2 2 2 2" xfId="11670" xr:uid="{56E47187-A80D-42AA-B115-371107E45A98}"/>
    <cellStyle name="Comma 6 2 5 2 2 2 2 2" xfId="11671" xr:uid="{EC5676E0-DD8E-462A-A7C6-025881C2E00F}"/>
    <cellStyle name="Comma 6 2 5 2 2 2 2 3" xfId="11672" xr:uid="{65F21170-F1FE-4F74-9792-C2633422CD46}"/>
    <cellStyle name="Comma 6 2 5 2 2 2 3" xfId="11673" xr:uid="{0A7AF272-4440-4225-8269-50B4BD6303AA}"/>
    <cellStyle name="Comma 6 2 5 2 2 2 4" xfId="11674" xr:uid="{EF980E32-3897-45EB-964D-D0C61CB3B0FD}"/>
    <cellStyle name="Comma 6 2 5 2 2 3" xfId="11675" xr:uid="{143EF77A-0847-4F4D-901E-BF8FE0388E80}"/>
    <cellStyle name="Comma 6 2 5 2 2 3 2" xfId="11676" xr:uid="{B6A3A10C-B288-4670-B67E-F4F146A8F244}"/>
    <cellStyle name="Comma 6 2 5 2 2 3 3" xfId="11677" xr:uid="{571D1424-7C98-4D03-A81C-2063C00779F4}"/>
    <cellStyle name="Comma 6 2 5 2 2 4" xfId="11678" xr:uid="{D79BCB94-995A-4F6C-8504-29E8CCCE22F6}"/>
    <cellStyle name="Comma 6 2 5 2 2 5" xfId="11679" xr:uid="{A116F4BA-70FD-48F2-A0BD-C1019F166013}"/>
    <cellStyle name="Comma 6 2 5 2 3" xfId="11680" xr:uid="{46CFB7C9-F2D2-4E60-BF0F-D9052943E416}"/>
    <cellStyle name="Comma 6 2 5 2 3 2" xfId="11681" xr:uid="{A3FF85E1-38F1-4399-94B0-D021BC235B27}"/>
    <cellStyle name="Comma 6 2 5 2 3 2 2" xfId="11682" xr:uid="{74EA5CC2-2C3F-4E5B-8A4E-CD4BAF29C2F3}"/>
    <cellStyle name="Comma 6 2 5 2 3 2 3" xfId="11683" xr:uid="{0499FF07-4DEA-4153-B616-99ECC2952A7F}"/>
    <cellStyle name="Comma 6 2 5 2 3 3" xfId="11684" xr:uid="{3BA1418D-461E-4206-8D7C-7AF16481E463}"/>
    <cellStyle name="Comma 6 2 5 2 3 4" xfId="11685" xr:uid="{7E07816E-054E-4886-BDFA-F2FE3CA01C08}"/>
    <cellStyle name="Comma 6 2 5 2 4" xfId="11686" xr:uid="{2FAA4551-9641-481B-9341-2A949548A812}"/>
    <cellStyle name="Comma 6 2 5 2 4 2" xfId="11687" xr:uid="{2162784B-DBE8-4D8A-881F-4475737CF950}"/>
    <cellStyle name="Comma 6 2 5 2 4 3" xfId="11688" xr:uid="{F9FC84DD-ED88-4EC6-9C64-F5D0C14C79DB}"/>
    <cellStyle name="Comma 6 2 5 2 5" xfId="11689" xr:uid="{177B28A1-A1EE-4C3C-B978-F796FDE5B3B9}"/>
    <cellStyle name="Comma 6 2 5 2 6" xfId="11690" xr:uid="{1089BA3F-056B-4AAA-BCEE-1E2A1424CBCA}"/>
    <cellStyle name="Comma 6 2 5 3" xfId="11691" xr:uid="{F010AA5B-2ACD-4145-840A-981DC2157C69}"/>
    <cellStyle name="Comma 6 2 5 3 2" xfId="11692" xr:uid="{645BABCF-4081-49BC-A216-290619A9C465}"/>
    <cellStyle name="Comma 6 2 5 3 2 2" xfId="11693" xr:uid="{22BF9FB0-AB75-451F-A822-3D71C4F91AC8}"/>
    <cellStyle name="Comma 6 2 5 3 2 2 2" xfId="11694" xr:uid="{9116426A-AD6F-4468-94DC-48F23DABAE9F}"/>
    <cellStyle name="Comma 6 2 5 3 2 2 3" xfId="11695" xr:uid="{6F85B259-61A1-43E1-8F0D-DC667AD723D6}"/>
    <cellStyle name="Comma 6 2 5 3 2 3" xfId="11696" xr:uid="{FC6CB13C-9AC1-4BC0-BC56-64F61C365A4D}"/>
    <cellStyle name="Comma 6 2 5 3 2 4" xfId="11697" xr:uid="{B0C3EDCD-995D-4017-B255-6C692C681B0D}"/>
    <cellStyle name="Comma 6 2 5 3 3" xfId="11698" xr:uid="{78B55166-3D4E-4805-8A0A-8AB7AEAF939F}"/>
    <cellStyle name="Comma 6 2 5 3 3 2" xfId="11699" xr:uid="{37548DD1-E4CD-4F63-AB0F-E626DF92567D}"/>
    <cellStyle name="Comma 6 2 5 3 3 3" xfId="11700" xr:uid="{9FC2F222-4215-4342-A23C-14A7B78A5D88}"/>
    <cellStyle name="Comma 6 2 5 3 4" xfId="11701" xr:uid="{D7224D9C-3B31-47C7-B0CF-81B86C77D8F5}"/>
    <cellStyle name="Comma 6 2 5 3 5" xfId="11702" xr:uid="{04C7CFE2-E355-4D25-B7D5-0EC80878CB2D}"/>
    <cellStyle name="Comma 6 2 5 4" xfId="11703" xr:uid="{D7EA0627-02C5-43B6-BD40-B45E63D73DEB}"/>
    <cellStyle name="Comma 6 2 5 4 2" xfId="11704" xr:uid="{69B4FAB1-F643-4BF1-A920-702B4AE37941}"/>
    <cellStyle name="Comma 6 2 5 4 2 2" xfId="11705" xr:uid="{5F456A17-4D36-4DDA-B599-4F10767DAEDD}"/>
    <cellStyle name="Comma 6 2 5 4 2 3" xfId="11706" xr:uid="{E4C84992-B224-4CAC-8533-712198928B64}"/>
    <cellStyle name="Comma 6 2 5 4 3" xfId="11707" xr:uid="{7E239CFD-7D8A-44BE-A04C-E12442B54A18}"/>
    <cellStyle name="Comma 6 2 5 4 4" xfId="11708" xr:uid="{E4641E13-0CFF-45DB-92FA-3D27FAEA3E3D}"/>
    <cellStyle name="Comma 6 2 5 5" xfId="11709" xr:uid="{4A1E9FB2-048D-44CE-9959-C4C07C4E2697}"/>
    <cellStyle name="Comma 6 2 5 5 2" xfId="11710" xr:uid="{0D8FEDBB-815A-4858-976C-3D11FC3FDC14}"/>
    <cellStyle name="Comma 6 2 5 5 3" xfId="11711" xr:uid="{561F71EB-4593-468B-8DAE-7DD9DCD6AAA8}"/>
    <cellStyle name="Comma 6 2 5 6" xfId="11712" xr:uid="{BD3A68AB-8256-4A7F-A87E-13E3C62EA76C}"/>
    <cellStyle name="Comma 6 2 5 7" xfId="11713" xr:uid="{44F98466-98C5-48BE-A272-32AA2B84E073}"/>
    <cellStyle name="Comma 6 2 5 8" xfId="11714" xr:uid="{00E5F863-E530-4604-84C1-1DF59793049C}"/>
    <cellStyle name="Comma 6 2 6" xfId="11715" xr:uid="{E516691D-FC05-4500-B2C2-67ADAE5815FD}"/>
    <cellStyle name="Comma 6 2 6 2" xfId="11716" xr:uid="{87488B6C-81C6-4D36-8CFD-900B5BCA30C1}"/>
    <cellStyle name="Comma 6 2 6 2 2" xfId="11717" xr:uid="{1BF718D6-7E9A-4B78-B801-C5F37A9F35A7}"/>
    <cellStyle name="Comma 6 2 6 2 2 2" xfId="11718" xr:uid="{7730BA34-C86B-4B65-9289-D38474F50E09}"/>
    <cellStyle name="Comma 6 2 6 2 2 2 2" xfId="11719" xr:uid="{26BE61A7-E539-4079-8277-A033AA28E31A}"/>
    <cellStyle name="Comma 6 2 6 2 2 2 3" xfId="11720" xr:uid="{8F720EAF-DADF-44B2-8251-AAD2F44396ED}"/>
    <cellStyle name="Comma 6 2 6 2 2 3" xfId="11721" xr:uid="{8DDA836D-D954-4D33-A1FE-60CEBDBBFE49}"/>
    <cellStyle name="Comma 6 2 6 2 2 4" xfId="11722" xr:uid="{356911A9-9C8D-4E5E-AC74-F34939C61F0E}"/>
    <cellStyle name="Comma 6 2 6 2 3" xfId="11723" xr:uid="{EBEDA820-DC2A-4E07-BA7D-B6BB72CB4F56}"/>
    <cellStyle name="Comma 6 2 6 2 3 2" xfId="11724" xr:uid="{1074CA08-3AC4-499D-AA1B-89674EB79B63}"/>
    <cellStyle name="Comma 6 2 6 2 3 3" xfId="11725" xr:uid="{38B56527-0460-4816-989A-B793F167A09E}"/>
    <cellStyle name="Comma 6 2 6 2 4" xfId="11726" xr:uid="{81B27ED7-E934-46DE-B787-D5BD46AA73B4}"/>
    <cellStyle name="Comma 6 2 6 2 5" xfId="11727" xr:uid="{E9709F7D-A1A9-42DA-B54E-BAA7DF07448C}"/>
    <cellStyle name="Comma 6 2 6 3" xfId="11728" xr:uid="{4B7F3014-2568-49AF-9BAB-E609AAABC59B}"/>
    <cellStyle name="Comma 6 2 6 3 2" xfId="11729" xr:uid="{F388AEBC-BA41-4226-9733-7FB4BAA8EE5F}"/>
    <cellStyle name="Comma 6 2 6 3 2 2" xfId="11730" xr:uid="{4DD661D1-AAFC-43E9-A46D-72082E722B21}"/>
    <cellStyle name="Comma 6 2 6 3 2 3" xfId="11731" xr:uid="{6D693716-92A4-4875-B241-A0D07DB9EB11}"/>
    <cellStyle name="Comma 6 2 6 3 3" xfId="11732" xr:uid="{FB0D6A45-C01F-4548-96C3-583D9DFDC729}"/>
    <cellStyle name="Comma 6 2 6 3 4" xfId="11733" xr:uid="{75C2905D-C9F2-4184-B266-CED7C2D72AB4}"/>
    <cellStyle name="Comma 6 2 6 4" xfId="11734" xr:uid="{6A1B7B2F-86E8-4CCE-8209-C562851671F9}"/>
    <cellStyle name="Comma 6 2 6 4 2" xfId="11735" xr:uid="{BCD3DA7F-E816-4AA8-848C-96DBD212A207}"/>
    <cellStyle name="Comma 6 2 6 4 3" xfId="11736" xr:uid="{F61F76AB-F202-433E-8215-7E55DBC788DD}"/>
    <cellStyle name="Comma 6 2 6 5" xfId="11737" xr:uid="{B4B7596D-5322-4789-B621-3BD6B9EBC372}"/>
    <cellStyle name="Comma 6 2 6 6" xfId="11738" xr:uid="{7035B779-32B5-4E8B-B814-B7C78B35B974}"/>
    <cellStyle name="Comma 6 2 7" xfId="11739" xr:uid="{D35DBD14-DD2E-4A6F-8EC5-19CDBC45FAAE}"/>
    <cellStyle name="Comma 6 2 7 2" xfId="11740" xr:uid="{3F8012F2-0828-482E-BFA3-FE5B19452436}"/>
    <cellStyle name="Comma 6 2 7 2 2" xfId="11741" xr:uid="{12B97B7C-8510-49F4-8594-E162144DE14E}"/>
    <cellStyle name="Comma 6 2 7 2 2 2" xfId="11742" xr:uid="{B691A428-2975-45AB-ACF8-24B3DB25A881}"/>
    <cellStyle name="Comma 6 2 7 2 2 3" xfId="11743" xr:uid="{8778DCFB-65A8-40B4-919F-90B29B94D27B}"/>
    <cellStyle name="Comma 6 2 7 2 3" xfId="11744" xr:uid="{5D0A3055-762A-4749-A653-8299D8E0521D}"/>
    <cellStyle name="Comma 6 2 7 2 4" xfId="11745" xr:uid="{CCE6A601-56D8-4A47-B03F-D5051ACB7579}"/>
    <cellStyle name="Comma 6 2 7 3" xfId="11746" xr:uid="{BB5AEC56-A676-4882-B513-A2214B6A497B}"/>
    <cellStyle name="Comma 6 2 7 3 2" xfId="11747" xr:uid="{47FBC960-3D5F-47F4-9B31-F23B26326F81}"/>
    <cellStyle name="Comma 6 2 7 3 3" xfId="11748" xr:uid="{27AAE9BE-E776-4521-BDB4-832FB5FBDA38}"/>
    <cellStyle name="Comma 6 2 7 4" xfId="11749" xr:uid="{BCBC708F-69BE-494C-9174-4792A7328278}"/>
    <cellStyle name="Comma 6 2 7 5" xfId="11750" xr:uid="{95CDE7A8-3BA0-4C4D-A66B-85146BFD021D}"/>
    <cellStyle name="Comma 6 2 8" xfId="11751" xr:uid="{5116C8C0-FFC4-4459-900C-C61EC7C9C297}"/>
    <cellStyle name="Comma 6 2 8 2" xfId="11752" xr:uid="{B2B7CEFF-D999-40E0-99E9-FABF6E9C4644}"/>
    <cellStyle name="Comma 6 2 8 2 2" xfId="11753" xr:uid="{9AFEAA9B-E00D-40CA-BB47-3E8FD89BC950}"/>
    <cellStyle name="Comma 6 2 8 2 3" xfId="11754" xr:uid="{B16B8B40-DAC3-417A-BB06-2CFDAA4B0D01}"/>
    <cellStyle name="Comma 6 2 8 3" xfId="11755" xr:uid="{98998DD4-B7C6-4E6F-BEC9-F9B968969B82}"/>
    <cellStyle name="Comma 6 2 8 4" xfId="11756" xr:uid="{1A20543B-F12A-46F1-AD49-08C5820B5F4F}"/>
    <cellStyle name="Comma 6 2 9" xfId="11757" xr:uid="{5C7FAE04-CA1E-4757-ABFA-E776AD6F54E9}"/>
    <cellStyle name="Comma 6 2 9 2" xfId="11758" xr:uid="{AD3F144D-DF20-4A01-81C5-F75AFAC1AFD5}"/>
    <cellStyle name="Comma 6 2 9 3" xfId="11759" xr:uid="{A2E02411-B5E1-439C-AB99-10EABB649CFE}"/>
    <cellStyle name="Comma 6 3" xfId="11760" xr:uid="{58A7579D-E387-4573-8728-1F26A4273F29}"/>
    <cellStyle name="Comma 6 3 2" xfId="11761" xr:uid="{4202068B-169F-423A-BD38-49632DE18599}"/>
    <cellStyle name="Comma 6 3 2 2" xfId="11762" xr:uid="{F9BE97DD-0372-4D78-A34D-732EE80E4F27}"/>
    <cellStyle name="Comma 6 3 2 3" xfId="11763" xr:uid="{5F2E0E11-0609-47D8-ADC0-59C68BA62378}"/>
    <cellStyle name="Comma 6 3 2 4" xfId="11764" xr:uid="{CC17B088-FFB3-4946-AE54-2320A28CC722}"/>
    <cellStyle name="Comma 6 3 3" xfId="11765" xr:uid="{E366658C-9383-4074-B472-E979B47E86FD}"/>
    <cellStyle name="Comma 6 3 3 2" xfId="11766" xr:uid="{3BAC12EF-8007-4AD4-A7F6-90A03B76B522}"/>
    <cellStyle name="Comma 6 3 4" xfId="11767" xr:uid="{24004B66-1430-4107-ABF3-1C434A1EA5C1}"/>
    <cellStyle name="Comma 6 3 4 2" xfId="11768" xr:uid="{BFFBF36B-CE2F-40AE-95AE-FC282DA8E6D6}"/>
    <cellStyle name="Comma 6 3 5" xfId="11769" xr:uid="{B712CC26-025F-4A08-90EE-2C523A7D00ED}"/>
    <cellStyle name="Comma 6 4" xfId="11770" xr:uid="{51C818AB-8121-4AA8-AC28-46BC2D176CF2}"/>
    <cellStyle name="Comma 6 4 2" xfId="11771" xr:uid="{9F3969BA-5002-4EB5-BB15-0458D52A7FFF}"/>
    <cellStyle name="Comma 6 4 2 2" xfId="11772" xr:uid="{8CB65D5B-1DFE-40A8-8DAC-1AE9174380CB}"/>
    <cellStyle name="Comma 6 4 2 3" xfId="11773" xr:uid="{9E052F2C-F184-4526-B756-7335019E8294}"/>
    <cellStyle name="Comma 6 4 3" xfId="11774" xr:uid="{ACBC944A-3DA7-48B9-BEE1-F29503050363}"/>
    <cellStyle name="Comma 6 4 4" xfId="11775" xr:uid="{CFFCC218-747D-455B-835A-6C00948CD4BC}"/>
    <cellStyle name="Comma 6 4 5" xfId="11776" xr:uid="{54FB411E-EB39-44A1-8050-2EB4064CDAA6}"/>
    <cellStyle name="Comma 6 4 6" xfId="11777" xr:uid="{48BF9105-B869-4D74-94E1-102207E335F3}"/>
    <cellStyle name="Comma 6 5" xfId="11778" xr:uid="{DAE8A8B6-9EA4-4882-86EF-959F9206A51C}"/>
    <cellStyle name="Comma 6 5 2" xfId="11779" xr:uid="{2CC82CA3-93F9-49BB-B2EE-22524729AEF1}"/>
    <cellStyle name="Comma 6 5 2 2" xfId="11780" xr:uid="{E9C9B4CE-204E-429A-AEAD-95D208F0AF27}"/>
    <cellStyle name="Comma 6 5 2 3" xfId="11781" xr:uid="{A94334F5-352F-4647-962C-6EE94C947FC3}"/>
    <cellStyle name="Comma 6 5 3" xfId="11782" xr:uid="{A98993F4-B10C-4DF7-BA47-784A13704250}"/>
    <cellStyle name="Comma 6 5 3 2" xfId="11783" xr:uid="{0126BA8E-D8CF-4002-B637-7051A17133B6}"/>
    <cellStyle name="Comma 6 5 4" xfId="11784" xr:uid="{A40FF75D-2FC4-4CE8-BEE0-17BFBEE8F67E}"/>
    <cellStyle name="Comma 6 6" xfId="11785" xr:uid="{A95122DA-F051-4B3A-A729-E96FE29EE3C5}"/>
    <cellStyle name="Comma 6 6 2" xfId="11786" xr:uid="{12C41795-3C59-4A51-A3B8-FB3B1CD6DF66}"/>
    <cellStyle name="Comma 6 6 2 2" xfId="11787" xr:uid="{88F929A4-C6E6-4479-989A-19C242556976}"/>
    <cellStyle name="Comma 6 6 3" xfId="11788" xr:uid="{24C1E0AA-4EA0-4B5C-BC28-A5CEE7B6A1AE}"/>
    <cellStyle name="Comma 6 6 3 2" xfId="11789" xr:uid="{101FC1BF-E7C5-4383-9BD7-27A5CB7D97B0}"/>
    <cellStyle name="Comma 6 6 4" xfId="11790" xr:uid="{1E3B0839-2823-4F14-B877-D4BE982E3AF1}"/>
    <cellStyle name="Comma 6 7" xfId="11791" xr:uid="{4EBC506C-4C40-4378-AA8D-C0EEB4615799}"/>
    <cellStyle name="Comma 6 7 2" xfId="11792" xr:uid="{C82D28E5-6F1C-4952-9497-4EE745CDBFDF}"/>
    <cellStyle name="Comma 6 7 3" xfId="11793" xr:uid="{A4E6CB2A-C440-4578-94D1-6770872A222E}"/>
    <cellStyle name="Comma 6 7 4" xfId="11794" xr:uid="{529CB6D8-2240-4DA9-A06A-1E1A5FE72132}"/>
    <cellStyle name="Comma 6 8" xfId="11795" xr:uid="{7A456194-7A68-4B9A-85A6-5645E1E0520B}"/>
    <cellStyle name="Comma 6 8 2" xfId="11796" xr:uid="{010EAD49-2262-4305-A1C4-ECFE1BC2F5D7}"/>
    <cellStyle name="Comma 6 9" xfId="11797" xr:uid="{2AD90297-966A-4CDB-A65B-BC092D7E0583}"/>
    <cellStyle name="Comma 60" xfId="11798" xr:uid="{3D9CBA83-A745-4D4F-8194-4BF61B93DBE0}"/>
    <cellStyle name="Comma 60 2" xfId="11799" xr:uid="{280B962A-0E64-4F0D-BEA4-7EABFC1A0CA7}"/>
    <cellStyle name="Comma 60 3" xfId="11800" xr:uid="{7F411591-0B33-4E56-9865-8ABF7E00FC52}"/>
    <cellStyle name="Comma 61" xfId="11801" xr:uid="{6623CC76-5F73-45E7-A1AE-1340D658141B}"/>
    <cellStyle name="Comma 61 2" xfId="11802" xr:uid="{AA962095-6E56-4E8F-B390-C24014C5B7AB}"/>
    <cellStyle name="Comma 62" xfId="11803" xr:uid="{EC0FD47C-28A3-4F47-B861-0573EF59581E}"/>
    <cellStyle name="Comma 62 2" xfId="11804" xr:uid="{5845585E-DFA5-4DF1-8131-ED9D2A0ABB0E}"/>
    <cellStyle name="Comma 63" xfId="11805" xr:uid="{7A27A492-9CBD-4751-8AA1-9CD546430FCF}"/>
    <cellStyle name="Comma 64" xfId="11806" xr:uid="{79C710E8-6F8A-4016-8F08-25A4DFE34CD4}"/>
    <cellStyle name="Comma 65" xfId="11807" xr:uid="{40A2AA6F-282B-4CEE-A715-2C7C333D5546}"/>
    <cellStyle name="Comma 66" xfId="11808" xr:uid="{328FD543-F157-47BE-8A47-9CE1491064D9}"/>
    <cellStyle name="Comma 67" xfId="11809" xr:uid="{500CFF3E-F2F0-4AC4-954A-4322AD905CA6}"/>
    <cellStyle name="Comma 68" xfId="11810" xr:uid="{F3CE4A48-FC31-48D3-BBE7-33A34D45C859}"/>
    <cellStyle name="Comma 69" xfId="11811" xr:uid="{CADCCE37-24A3-4130-9660-D1AC2051E238}"/>
    <cellStyle name="Comma 7" xfId="11812" xr:uid="{0CDC2EB0-067E-4E36-BA56-D96738766739}"/>
    <cellStyle name="Comma 7 10" xfId="11813" xr:uid="{8476C9F3-3B46-4157-86C0-4B3291BF289B}"/>
    <cellStyle name="Comma 7 10 2" xfId="11814" xr:uid="{584D8BB6-2D8D-486F-B6AA-59F13730AF1D}"/>
    <cellStyle name="Comma 7 10 3" xfId="11815" xr:uid="{BB229CBD-BA32-4D96-BEC2-FF2612057DBD}"/>
    <cellStyle name="Comma 7 11" xfId="11816" xr:uid="{C88B9EC5-330A-40E4-AF28-947EED651D44}"/>
    <cellStyle name="Comma 7 11 2" xfId="11817" xr:uid="{18E65638-303C-4785-A55B-3F9266787E73}"/>
    <cellStyle name="Comma 7 11 3" xfId="11818" xr:uid="{27C7BE64-E33C-4872-BE28-85539A02B676}"/>
    <cellStyle name="Comma 7 12" xfId="11819" xr:uid="{F935F241-306E-4480-875C-9AE5EEC044B4}"/>
    <cellStyle name="Comma 7 13" xfId="11820" xr:uid="{C82F05C1-BC84-4D43-9AC7-44B3840AC0A1}"/>
    <cellStyle name="Comma 7 14" xfId="11821" xr:uid="{BF0F77D8-92C5-4D31-AF27-CC2BF83EE106}"/>
    <cellStyle name="Comma 7 15" xfId="11822" xr:uid="{46879D88-642D-41DE-B36A-EFB5EC62625E}"/>
    <cellStyle name="Comma 7 16" xfId="11823" xr:uid="{D6B7B51B-3423-49FD-A8A3-F55B58BF9736}"/>
    <cellStyle name="Comma 7 2" xfId="11824" xr:uid="{A2CC1F6B-E408-497B-8B74-2596AC5C1F0A}"/>
    <cellStyle name="Comma 7 2 2" xfId="11825" xr:uid="{99539005-FA4D-4A6D-BF6A-E7F02157EE64}"/>
    <cellStyle name="Comma 7 2 2 2" xfId="11826" xr:uid="{EF788474-A7A1-4B19-9698-C6B32AF20F89}"/>
    <cellStyle name="Comma 7 2 2 3" xfId="11827" xr:uid="{BC7EEA7C-3769-40DA-BF2A-8925137343D5}"/>
    <cellStyle name="Comma 7 2 3" xfId="11828" xr:uid="{10424376-EC26-4743-91DB-2D5A89CC7F36}"/>
    <cellStyle name="Comma 7 2 3 2" xfId="11829" xr:uid="{DB49E191-D61E-41A7-ABF7-FC0DBE005499}"/>
    <cellStyle name="Comma 7 2 4" xfId="11830" xr:uid="{8739DC81-E398-4478-9F49-1C6F77F0FCA0}"/>
    <cellStyle name="Comma 7 2 5" xfId="11831" xr:uid="{94A0E09B-6F72-43EA-AA62-C85A975FCED2}"/>
    <cellStyle name="Comma 7 2 6" xfId="11832" xr:uid="{2207BAF4-5C8D-4C1A-8447-EE11BF41B1B9}"/>
    <cellStyle name="Comma 7 3" xfId="11833" xr:uid="{AE3AA85F-6878-4347-86BB-E60401BE98FB}"/>
    <cellStyle name="Comma 7 3 10" xfId="11834" xr:uid="{964F7DCB-2CBC-400E-A852-D6C3B245805C}"/>
    <cellStyle name="Comma 7 3 10 2" xfId="11835" xr:uid="{DA9B9477-F828-45EB-BC52-6594EE0BAF7C}"/>
    <cellStyle name="Comma 7 3 10 3" xfId="11836" xr:uid="{576EB187-62D5-41F3-9599-4C99781BEEFA}"/>
    <cellStyle name="Comma 7 3 11" xfId="11837" xr:uid="{918EB5D9-0B1E-4685-AC79-536362EB3D3A}"/>
    <cellStyle name="Comma 7 3 12" xfId="11838" xr:uid="{F6325274-87D2-46B3-AF12-3FA6D40C574D}"/>
    <cellStyle name="Comma 7 3 13" xfId="11839" xr:uid="{D07BC6A2-970D-44BC-8F34-1ADB92AA9585}"/>
    <cellStyle name="Comma 7 3 14" xfId="11840" xr:uid="{22676730-71C0-4026-B72D-2E12EBF3FF87}"/>
    <cellStyle name="Comma 7 3 2" xfId="11841" xr:uid="{FA1FD8A1-1DB2-460E-8583-B40B7DAC6590}"/>
    <cellStyle name="Comma 7 3 2 10" xfId="11842" xr:uid="{945AE11F-94FD-4061-A72A-4748F7832BD4}"/>
    <cellStyle name="Comma 7 3 2 2" xfId="11843" xr:uid="{E42DE396-534D-40AD-92BB-E725D3B23284}"/>
    <cellStyle name="Comma 7 3 2 2 2" xfId="11844" xr:uid="{3541BA4A-6496-4902-A2C9-17538108F579}"/>
    <cellStyle name="Comma 7 3 2 2 2 2" xfId="11845" xr:uid="{8433063A-CAC8-45AC-B761-20CA246C9CD0}"/>
    <cellStyle name="Comma 7 3 2 2 2 2 2" xfId="11846" xr:uid="{1592A931-97DC-43E9-A331-BA73C20FFC44}"/>
    <cellStyle name="Comma 7 3 2 2 2 2 2 2" xfId="11847" xr:uid="{470DD0A7-AAAE-41A6-993B-13C2B7A7ABB5}"/>
    <cellStyle name="Comma 7 3 2 2 2 2 2 2 2" xfId="11848" xr:uid="{84F2863C-86AC-4115-B01C-0CCC4BAB3162}"/>
    <cellStyle name="Comma 7 3 2 2 2 2 2 2 3" xfId="11849" xr:uid="{AF768742-7CA1-4D81-BBB0-CF3FF0A920E8}"/>
    <cellStyle name="Comma 7 3 2 2 2 2 2 3" xfId="11850" xr:uid="{CA8802B6-08E6-4AC4-B5D8-9C77017FFBA4}"/>
    <cellStyle name="Comma 7 3 2 2 2 2 2 4" xfId="11851" xr:uid="{649FA85F-19EF-4397-ADA9-B817F30E359C}"/>
    <cellStyle name="Comma 7 3 2 2 2 2 3" xfId="11852" xr:uid="{99CE2B81-3A25-4542-85DE-7BB21411D087}"/>
    <cellStyle name="Comma 7 3 2 2 2 2 3 2" xfId="11853" xr:uid="{5354DED2-AFDE-4737-A7FC-0AD374A81BC4}"/>
    <cellStyle name="Comma 7 3 2 2 2 2 3 3" xfId="11854" xr:uid="{2A640624-9113-4186-9D5A-5DACD751EB8F}"/>
    <cellStyle name="Comma 7 3 2 2 2 2 4" xfId="11855" xr:uid="{29E328D8-1EBE-4D33-9937-74E1FAD241CA}"/>
    <cellStyle name="Comma 7 3 2 2 2 2 5" xfId="11856" xr:uid="{9E1F4750-4706-49A1-BFAC-DF8388AB48E6}"/>
    <cellStyle name="Comma 7 3 2 2 2 3" xfId="11857" xr:uid="{B0868E24-8D7D-4C84-B11D-C169A659B4BF}"/>
    <cellStyle name="Comma 7 3 2 2 2 3 2" xfId="11858" xr:uid="{AB0F11B8-9FAE-4E3B-9A34-87F70280E962}"/>
    <cellStyle name="Comma 7 3 2 2 2 3 2 2" xfId="11859" xr:uid="{A498D3BE-3666-4F1F-A62D-853CA697C78A}"/>
    <cellStyle name="Comma 7 3 2 2 2 3 2 3" xfId="11860" xr:uid="{7C26E9D7-FDC3-49D9-BC85-E74855628FFB}"/>
    <cellStyle name="Comma 7 3 2 2 2 3 3" xfId="11861" xr:uid="{8506EC4E-295A-46BB-8BCE-ED0CB4A2758D}"/>
    <cellStyle name="Comma 7 3 2 2 2 3 4" xfId="11862" xr:uid="{98D344E9-EE44-4839-8089-42BC6635474F}"/>
    <cellStyle name="Comma 7 3 2 2 2 4" xfId="11863" xr:uid="{2A6EC25F-66DF-4A05-B020-3093A4CC837F}"/>
    <cellStyle name="Comma 7 3 2 2 2 4 2" xfId="11864" xr:uid="{2FACE5B4-CD86-463B-91C0-4374F9604341}"/>
    <cellStyle name="Comma 7 3 2 2 2 4 3" xfId="11865" xr:uid="{E943F3B7-82BB-42F3-ADFD-D1579FC2201F}"/>
    <cellStyle name="Comma 7 3 2 2 2 5" xfId="11866" xr:uid="{49571BC2-EB6F-41CC-8405-D50828085556}"/>
    <cellStyle name="Comma 7 3 2 2 2 6" xfId="11867" xr:uid="{802C1262-793C-4463-8BF1-085F934948DB}"/>
    <cellStyle name="Comma 7 3 2 2 3" xfId="11868" xr:uid="{70DD7157-D5DC-4DD5-9CB8-F1B52E514DE2}"/>
    <cellStyle name="Comma 7 3 2 2 3 2" xfId="11869" xr:uid="{36EA12D1-1E85-4E94-8A41-812D7973A73D}"/>
    <cellStyle name="Comma 7 3 2 2 3 2 2" xfId="11870" xr:uid="{DB57284E-0BEF-45A8-9376-C2387E79D6B7}"/>
    <cellStyle name="Comma 7 3 2 2 3 2 2 2" xfId="11871" xr:uid="{54D5844B-A424-448A-9297-D2F16B9E5761}"/>
    <cellStyle name="Comma 7 3 2 2 3 2 2 3" xfId="11872" xr:uid="{E5566EB4-2D6F-4617-8190-E53CE13ACBE7}"/>
    <cellStyle name="Comma 7 3 2 2 3 2 3" xfId="11873" xr:uid="{8A35FB9E-81C8-44C4-A264-08B65FFE8543}"/>
    <cellStyle name="Comma 7 3 2 2 3 2 4" xfId="11874" xr:uid="{1BF4CAEB-1608-4A62-A7C9-3C7E8EE589F6}"/>
    <cellStyle name="Comma 7 3 2 2 3 3" xfId="11875" xr:uid="{3994E89C-31F1-4B20-B558-F794BBD9A9CF}"/>
    <cellStyle name="Comma 7 3 2 2 3 3 2" xfId="11876" xr:uid="{93514B53-6058-4253-81CC-B7F162D1A8A5}"/>
    <cellStyle name="Comma 7 3 2 2 3 3 3" xfId="11877" xr:uid="{961C76C0-F52B-47C5-8BB5-301B51E7FA98}"/>
    <cellStyle name="Comma 7 3 2 2 3 4" xfId="11878" xr:uid="{2117208E-446F-4CEC-98B2-7099F6898E36}"/>
    <cellStyle name="Comma 7 3 2 2 3 5" xfId="11879" xr:uid="{FA0E91AC-9A2A-4C69-BB60-E6818C232DC9}"/>
    <cellStyle name="Comma 7 3 2 2 4" xfId="11880" xr:uid="{2344A6F3-DFB8-42E0-8D27-5CD960A6D9C8}"/>
    <cellStyle name="Comma 7 3 2 2 4 2" xfId="11881" xr:uid="{AF27C17F-29F3-4BC7-8117-5136179C82AA}"/>
    <cellStyle name="Comma 7 3 2 2 4 2 2" xfId="11882" xr:uid="{58A73710-35C4-443F-ADEB-693A3FF1A45F}"/>
    <cellStyle name="Comma 7 3 2 2 4 2 3" xfId="11883" xr:uid="{EF957C8F-7EFA-4841-9707-C43E581C12FC}"/>
    <cellStyle name="Comma 7 3 2 2 4 3" xfId="11884" xr:uid="{0A532181-323E-45A7-A182-F81EA0119EEB}"/>
    <cellStyle name="Comma 7 3 2 2 4 4" xfId="11885" xr:uid="{9606163B-B7A5-4257-9A0A-4F4466F60C50}"/>
    <cellStyle name="Comma 7 3 2 2 5" xfId="11886" xr:uid="{E2565B7F-864B-433B-A3F0-A0BDF147F4F6}"/>
    <cellStyle name="Comma 7 3 2 2 5 2" xfId="11887" xr:uid="{E0A2A73D-BF7D-42ED-8C82-453C2A99F1BA}"/>
    <cellStyle name="Comma 7 3 2 2 5 3" xfId="11888" xr:uid="{C737AAA5-37B4-4082-A94A-D68CA53E0AD7}"/>
    <cellStyle name="Comma 7 3 2 2 6" xfId="11889" xr:uid="{BB19F20A-2EEF-4ED0-BE6F-A42DDAF55296}"/>
    <cellStyle name="Comma 7 3 2 2 7" xfId="11890" xr:uid="{99697F2F-45AB-4AF9-9AC1-9799099FF50C}"/>
    <cellStyle name="Comma 7 3 2 3" xfId="11891" xr:uid="{47239661-35D6-4753-9043-404B99A97B99}"/>
    <cellStyle name="Comma 7 3 2 3 2" xfId="11892" xr:uid="{851CDAE8-42B5-4709-BBBA-F9377C00B9E6}"/>
    <cellStyle name="Comma 7 3 2 3 2 2" xfId="11893" xr:uid="{D77E162D-C012-46C8-AD6D-45508D58C19E}"/>
    <cellStyle name="Comma 7 3 2 3 2 2 2" xfId="11894" xr:uid="{BC07A632-68CA-43EA-BCEE-9834E2959CFD}"/>
    <cellStyle name="Comma 7 3 2 3 2 2 2 2" xfId="11895" xr:uid="{582F27BE-6DE8-4DCB-A981-36A1A6508640}"/>
    <cellStyle name="Comma 7 3 2 3 2 2 2 2 2" xfId="11896" xr:uid="{9FC9A75E-8939-4D86-A892-D92D5D60DF3B}"/>
    <cellStyle name="Comma 7 3 2 3 2 2 2 2 3" xfId="11897" xr:uid="{B36BDB0E-414A-4CE0-8128-800E9D545A99}"/>
    <cellStyle name="Comma 7 3 2 3 2 2 2 3" xfId="11898" xr:uid="{6B2BF0A3-53C0-4AFC-A916-B0C121BCB3D8}"/>
    <cellStyle name="Comma 7 3 2 3 2 2 2 4" xfId="11899" xr:uid="{A464DCEB-D422-48BB-9F02-9F2E1F045B86}"/>
    <cellStyle name="Comma 7 3 2 3 2 2 3" xfId="11900" xr:uid="{C96F66FB-3A2C-4021-9FA9-90DC44A784AB}"/>
    <cellStyle name="Comma 7 3 2 3 2 2 3 2" xfId="11901" xr:uid="{64AEE258-E1D2-4498-A30B-1EAD8DF9083E}"/>
    <cellStyle name="Comma 7 3 2 3 2 2 3 3" xfId="11902" xr:uid="{8236CFC2-081B-45BD-97A5-5F16B1DD88BD}"/>
    <cellStyle name="Comma 7 3 2 3 2 2 4" xfId="11903" xr:uid="{93522506-86BF-4239-B684-BED74EEDAC56}"/>
    <cellStyle name="Comma 7 3 2 3 2 2 5" xfId="11904" xr:uid="{FE891C6F-1D68-4EF2-A174-67888F93C3FC}"/>
    <cellStyle name="Comma 7 3 2 3 2 3" xfId="11905" xr:uid="{79EA0AB4-539E-4C6B-BB1C-F761A518F09B}"/>
    <cellStyle name="Comma 7 3 2 3 2 3 2" xfId="11906" xr:uid="{819A7FE9-5B3F-43B2-A104-381406018A74}"/>
    <cellStyle name="Comma 7 3 2 3 2 3 2 2" xfId="11907" xr:uid="{948826BA-7611-4EA4-8DA4-C747073B3567}"/>
    <cellStyle name="Comma 7 3 2 3 2 3 2 3" xfId="11908" xr:uid="{4B5F4145-60A3-4C05-AE8B-8AE5122CDF0F}"/>
    <cellStyle name="Comma 7 3 2 3 2 3 3" xfId="11909" xr:uid="{25553C10-3BA5-4C21-8B8A-1F6F6A911026}"/>
    <cellStyle name="Comma 7 3 2 3 2 3 4" xfId="11910" xr:uid="{82FD14CA-1380-4B85-9E13-A21E2E7A5745}"/>
    <cellStyle name="Comma 7 3 2 3 2 4" xfId="11911" xr:uid="{D3F82774-A347-433B-BC7B-A52CB3564429}"/>
    <cellStyle name="Comma 7 3 2 3 2 4 2" xfId="11912" xr:uid="{82BA7D63-9F8A-4B6F-9775-DE4D657B4D90}"/>
    <cellStyle name="Comma 7 3 2 3 2 4 3" xfId="11913" xr:uid="{FD6D297F-BA12-44CD-960E-E8AB3F93DB12}"/>
    <cellStyle name="Comma 7 3 2 3 2 5" xfId="11914" xr:uid="{5D001747-4C16-4B66-A3A3-80BE12A3F970}"/>
    <cellStyle name="Comma 7 3 2 3 2 6" xfId="11915" xr:uid="{1ACC261F-4807-4D4F-A299-A5B83278A0BC}"/>
    <cellStyle name="Comma 7 3 2 3 3" xfId="11916" xr:uid="{39A07BE0-1B2A-4683-A0B4-8983FE5145D8}"/>
    <cellStyle name="Comma 7 3 2 3 3 2" xfId="11917" xr:uid="{EACB2CE7-7C32-474B-ACDB-91D6689787A5}"/>
    <cellStyle name="Comma 7 3 2 3 3 2 2" xfId="11918" xr:uid="{049F999B-D5C7-4626-BDBB-B891BF98C35D}"/>
    <cellStyle name="Comma 7 3 2 3 3 2 2 2" xfId="11919" xr:uid="{B0186D0A-BF39-4040-97BA-DE54C7D201B5}"/>
    <cellStyle name="Comma 7 3 2 3 3 2 2 3" xfId="11920" xr:uid="{20CF6F21-8ECC-4799-8A7A-677167BF9E0D}"/>
    <cellStyle name="Comma 7 3 2 3 3 2 3" xfId="11921" xr:uid="{A171C9E0-0C41-4E5E-BCB4-618785EC96ED}"/>
    <cellStyle name="Comma 7 3 2 3 3 2 4" xfId="11922" xr:uid="{8E0D38F2-784A-4D99-8A3F-79E9F10A776A}"/>
    <cellStyle name="Comma 7 3 2 3 3 3" xfId="11923" xr:uid="{3F723513-F219-4A62-B09D-2B22BA0F0531}"/>
    <cellStyle name="Comma 7 3 2 3 3 3 2" xfId="11924" xr:uid="{74D68C32-6AF3-4A93-A11E-4AADAEDAECA4}"/>
    <cellStyle name="Comma 7 3 2 3 3 3 3" xfId="11925" xr:uid="{E2B516AD-2C0C-476F-ABFB-BF5EB92D4DDF}"/>
    <cellStyle name="Comma 7 3 2 3 3 4" xfId="11926" xr:uid="{BC10DECE-E0CC-4336-B356-5495B0148E46}"/>
    <cellStyle name="Comma 7 3 2 3 3 5" xfId="11927" xr:uid="{45275DDC-CDFB-403A-A15F-8681BEDC33DC}"/>
    <cellStyle name="Comma 7 3 2 3 4" xfId="11928" xr:uid="{71A55DB8-55DD-42E6-88BD-92D6254AEFBF}"/>
    <cellStyle name="Comma 7 3 2 3 4 2" xfId="11929" xr:uid="{926B9278-C247-44E0-8BCB-91B4D2EBAFE7}"/>
    <cellStyle name="Comma 7 3 2 3 4 2 2" xfId="11930" xr:uid="{E7353987-6F13-40EF-8EC2-62A977B1BA81}"/>
    <cellStyle name="Comma 7 3 2 3 4 2 3" xfId="11931" xr:uid="{13694E9A-042B-4D34-B771-15E8CDFE92A8}"/>
    <cellStyle name="Comma 7 3 2 3 4 3" xfId="11932" xr:uid="{2D3EE6C1-7D39-4A8B-9E43-B82D620B6508}"/>
    <cellStyle name="Comma 7 3 2 3 4 4" xfId="11933" xr:uid="{723EB764-81C7-4445-BD29-2E18FCE4C81B}"/>
    <cellStyle name="Comma 7 3 2 3 5" xfId="11934" xr:uid="{1F4E22C2-5160-4515-9D36-5C4A5600C493}"/>
    <cellStyle name="Comma 7 3 2 3 5 2" xfId="11935" xr:uid="{A865B7B7-5744-482D-BBF1-68EBC0CE0D47}"/>
    <cellStyle name="Comma 7 3 2 3 5 3" xfId="11936" xr:uid="{63E675FC-18FB-4758-AB1A-B7B8DFDF6119}"/>
    <cellStyle name="Comma 7 3 2 3 6" xfId="11937" xr:uid="{11C8EBBC-787A-43DD-BF03-2151347C240C}"/>
    <cellStyle name="Comma 7 3 2 3 7" xfId="11938" xr:uid="{255814D8-D8B0-4587-AB41-170A61CEC229}"/>
    <cellStyle name="Comma 7 3 2 4" xfId="11939" xr:uid="{04E7FF80-18A1-4C83-8058-477D7E6118FF}"/>
    <cellStyle name="Comma 7 3 2 4 2" xfId="11940" xr:uid="{3180B8DB-9CFB-4BA9-9DF2-709A6F46E46C}"/>
    <cellStyle name="Comma 7 3 2 4 2 2" xfId="11941" xr:uid="{39011AF7-B03E-44FE-B82F-EFCF3AD9ED88}"/>
    <cellStyle name="Comma 7 3 2 4 2 2 2" xfId="11942" xr:uid="{D62790A6-B816-4D35-BA4C-D653A37F1AC9}"/>
    <cellStyle name="Comma 7 3 2 4 2 2 2 2" xfId="11943" xr:uid="{093C1272-0535-485C-9C14-820A099DA45A}"/>
    <cellStyle name="Comma 7 3 2 4 2 2 2 3" xfId="11944" xr:uid="{E3A2EAB9-B1DA-425B-AEDC-085C0559C61C}"/>
    <cellStyle name="Comma 7 3 2 4 2 2 3" xfId="11945" xr:uid="{2B27769A-3640-41B8-91C9-AFED44D1D536}"/>
    <cellStyle name="Comma 7 3 2 4 2 2 4" xfId="11946" xr:uid="{67C155A2-4E66-43CC-B084-C4FE4CA55B36}"/>
    <cellStyle name="Comma 7 3 2 4 2 3" xfId="11947" xr:uid="{3F2E86F4-89FC-4510-8012-1E68FBE6A77E}"/>
    <cellStyle name="Comma 7 3 2 4 2 3 2" xfId="11948" xr:uid="{6E56EC46-3746-4242-B790-83AC72EEC7CB}"/>
    <cellStyle name="Comma 7 3 2 4 2 3 3" xfId="11949" xr:uid="{4B6A94F7-E3EC-402D-9414-0DCB557BB76A}"/>
    <cellStyle name="Comma 7 3 2 4 2 4" xfId="11950" xr:uid="{14581652-527A-4313-A14D-E48E4EBC1B37}"/>
    <cellStyle name="Comma 7 3 2 4 2 5" xfId="11951" xr:uid="{982BDF50-CF9E-4674-85C6-E1F1F9AFF998}"/>
    <cellStyle name="Comma 7 3 2 4 3" xfId="11952" xr:uid="{C23E3B22-2882-439E-B7FE-D20EA3E61493}"/>
    <cellStyle name="Comma 7 3 2 4 3 2" xfId="11953" xr:uid="{AD2EE25F-61C3-4F5B-A6FB-34014F5A3FFB}"/>
    <cellStyle name="Comma 7 3 2 4 3 2 2" xfId="11954" xr:uid="{8028E871-0DF3-4DCB-AF7F-F9C2F2C49818}"/>
    <cellStyle name="Comma 7 3 2 4 3 2 3" xfId="11955" xr:uid="{E8BC1124-CB8A-425C-8D58-AC6B8807E080}"/>
    <cellStyle name="Comma 7 3 2 4 3 3" xfId="11956" xr:uid="{211DD83A-7C60-484B-BB5A-3DA77656DDB1}"/>
    <cellStyle name="Comma 7 3 2 4 3 4" xfId="11957" xr:uid="{078482F9-B637-4417-9B8C-556DCD3FDCBC}"/>
    <cellStyle name="Comma 7 3 2 4 4" xfId="11958" xr:uid="{14D5C532-6FE2-429F-81AF-5D97DFCB2847}"/>
    <cellStyle name="Comma 7 3 2 4 4 2" xfId="11959" xr:uid="{B4898AF3-5959-4D54-AF94-3030E064BFC1}"/>
    <cellStyle name="Comma 7 3 2 4 4 3" xfId="11960" xr:uid="{26516D67-670B-4C4C-A669-974C561367FE}"/>
    <cellStyle name="Comma 7 3 2 4 5" xfId="11961" xr:uid="{EF23C607-18A6-46D1-8465-06AF77CAAFD1}"/>
    <cellStyle name="Comma 7 3 2 4 6" xfId="11962" xr:uid="{4B64DC18-E1EC-4406-879B-3623F20DAE0C}"/>
    <cellStyle name="Comma 7 3 2 5" xfId="11963" xr:uid="{6C8D643A-67FB-4486-8776-98B45B6028C5}"/>
    <cellStyle name="Comma 7 3 2 5 2" xfId="11964" xr:uid="{28F67EED-4A0C-4AD0-8034-3E3A53F0A395}"/>
    <cellStyle name="Comma 7 3 2 5 2 2" xfId="11965" xr:uid="{BAA29587-8AA8-455C-854B-CECFF008795A}"/>
    <cellStyle name="Comma 7 3 2 5 2 2 2" xfId="11966" xr:uid="{D359934C-B837-43F1-82CC-01B8CDF35F9F}"/>
    <cellStyle name="Comma 7 3 2 5 2 2 3" xfId="11967" xr:uid="{A71080F6-7761-4762-8323-A4569ABCB55D}"/>
    <cellStyle name="Comma 7 3 2 5 2 3" xfId="11968" xr:uid="{8778711A-0130-494D-9739-411108DE910C}"/>
    <cellStyle name="Comma 7 3 2 5 2 4" xfId="11969" xr:uid="{73225E52-B09B-42BA-9D7D-D23ED7F50A93}"/>
    <cellStyle name="Comma 7 3 2 5 3" xfId="11970" xr:uid="{41228570-5752-45DA-9641-E3D1CB2ADA52}"/>
    <cellStyle name="Comma 7 3 2 5 3 2" xfId="11971" xr:uid="{021EE864-E805-42D8-B0D1-239B802C9C33}"/>
    <cellStyle name="Comma 7 3 2 5 3 3" xfId="11972" xr:uid="{D03AC3FD-E97F-49E1-8D5F-D00A5FAC7813}"/>
    <cellStyle name="Comma 7 3 2 5 4" xfId="11973" xr:uid="{98D9A394-E171-41BF-B06E-A219543EA41B}"/>
    <cellStyle name="Comma 7 3 2 5 5" xfId="11974" xr:uid="{F000D9DB-2853-4DCC-8AD5-86E86255CD79}"/>
    <cellStyle name="Comma 7 3 2 6" xfId="11975" xr:uid="{67A0691B-2F4A-453A-9BF7-9D4AB3DC1F85}"/>
    <cellStyle name="Comma 7 3 2 6 2" xfId="11976" xr:uid="{CADE3A02-F546-45E8-B37A-53F74A3BD416}"/>
    <cellStyle name="Comma 7 3 2 6 2 2" xfId="11977" xr:uid="{D8EFCC84-0CF7-4EE6-B9FB-4515B4B7C573}"/>
    <cellStyle name="Comma 7 3 2 6 2 3" xfId="11978" xr:uid="{64421D2A-5217-4F00-B76F-817ECDF41E7F}"/>
    <cellStyle name="Comma 7 3 2 6 3" xfId="11979" xr:uid="{01B9EB0C-E3A8-48F7-9A6A-847757DE6FAC}"/>
    <cellStyle name="Comma 7 3 2 6 4" xfId="11980" xr:uid="{B71AD989-825E-4880-922E-2B899A7C43D8}"/>
    <cellStyle name="Comma 7 3 2 7" xfId="11981" xr:uid="{951745CA-003E-42CF-B891-F84963A621FC}"/>
    <cellStyle name="Comma 7 3 2 7 2" xfId="11982" xr:uid="{2714BE31-0A4C-40B7-9E21-B3FE527EFC3E}"/>
    <cellStyle name="Comma 7 3 2 7 3" xfId="11983" xr:uid="{99C5EE9A-D2F8-4950-B2CD-D021447F0278}"/>
    <cellStyle name="Comma 7 3 2 8" xfId="11984" xr:uid="{6DD4492F-B975-4C7D-B0DA-B40479B1E51B}"/>
    <cellStyle name="Comma 7 3 2 9" xfId="11985" xr:uid="{39151365-92EA-4A55-BC7E-70BE56BA1C36}"/>
    <cellStyle name="Comma 7 3 3" xfId="11986" xr:uid="{BF831617-9F9E-42C4-92DD-EE7F76BCBD8D}"/>
    <cellStyle name="Comma 7 3 3 2" xfId="11987" xr:uid="{2294EBC1-0961-43E7-B964-C6E9A11E5CEC}"/>
    <cellStyle name="Comma 7 3 3 2 2" xfId="11988" xr:uid="{63701CD3-700C-4AF6-BD55-DC824E64A49A}"/>
    <cellStyle name="Comma 7 3 3 2 2 2" xfId="11989" xr:uid="{D1A03C00-AAA1-41BF-A8BA-E70FEBEF6D28}"/>
    <cellStyle name="Comma 7 3 3 2 2 2 2" xfId="11990" xr:uid="{36147BDB-91C2-43FF-9A9C-76B218CC99AD}"/>
    <cellStyle name="Comma 7 3 3 2 2 2 2 2" xfId="11991" xr:uid="{44C350A1-64F6-4268-9CC9-8165610601FE}"/>
    <cellStyle name="Comma 7 3 3 2 2 2 2 3" xfId="11992" xr:uid="{563D92E4-D4A4-416E-8BD5-FDC97B842CF0}"/>
    <cellStyle name="Comma 7 3 3 2 2 2 3" xfId="11993" xr:uid="{7D4DB3A9-C803-429F-82C2-DF70173247A0}"/>
    <cellStyle name="Comma 7 3 3 2 2 2 4" xfId="11994" xr:uid="{F97F9C0E-E1CA-4B3D-A50B-32177E8015D9}"/>
    <cellStyle name="Comma 7 3 3 2 2 3" xfId="11995" xr:uid="{D9F2CF5C-D6E1-4FA5-AABB-A3E9C02DB809}"/>
    <cellStyle name="Comma 7 3 3 2 2 3 2" xfId="11996" xr:uid="{5B760022-4E64-4E15-B2E1-C3EE2318CC05}"/>
    <cellStyle name="Comma 7 3 3 2 2 3 3" xfId="11997" xr:uid="{9E6ADFF9-7F2A-44FF-A241-F7EBDC00F5B1}"/>
    <cellStyle name="Comma 7 3 3 2 2 4" xfId="11998" xr:uid="{BA1377C3-A608-4649-866B-11289CC55E4D}"/>
    <cellStyle name="Comma 7 3 3 2 2 5" xfId="11999" xr:uid="{61F9C68B-D11A-419C-A5C8-4A7814AAC602}"/>
    <cellStyle name="Comma 7 3 3 2 3" xfId="12000" xr:uid="{657DEEFF-9828-4380-B4A1-21FCB10D4503}"/>
    <cellStyle name="Comma 7 3 3 2 3 2" xfId="12001" xr:uid="{D5FAC007-9D1E-44FE-B629-3BD70EB4526F}"/>
    <cellStyle name="Comma 7 3 3 2 3 2 2" xfId="12002" xr:uid="{ACE854C3-57D1-48DD-96AF-FC9969C093A3}"/>
    <cellStyle name="Comma 7 3 3 2 3 2 3" xfId="12003" xr:uid="{FF9AF2F3-4D3F-458D-A82E-11E865346899}"/>
    <cellStyle name="Comma 7 3 3 2 3 3" xfId="12004" xr:uid="{428A5759-6B34-4DFD-9786-926122D77CDA}"/>
    <cellStyle name="Comma 7 3 3 2 3 4" xfId="12005" xr:uid="{711E8B9E-FD41-40AF-A07B-AB10A8344C54}"/>
    <cellStyle name="Comma 7 3 3 2 4" xfId="12006" xr:uid="{939A16D4-6CF0-4909-81B8-802E1B794B63}"/>
    <cellStyle name="Comma 7 3 3 2 4 2" xfId="12007" xr:uid="{6D81B3C5-6A91-4947-998B-E1DBBA3C3E1E}"/>
    <cellStyle name="Comma 7 3 3 2 4 3" xfId="12008" xr:uid="{979EA6B2-038D-4014-BE50-642C353AA8AC}"/>
    <cellStyle name="Comma 7 3 3 2 5" xfId="12009" xr:uid="{3AAB4BB0-0820-4BC4-B66C-08C7AB2DB888}"/>
    <cellStyle name="Comma 7 3 3 2 6" xfId="12010" xr:uid="{45B8AFE0-22FB-46A9-87BE-AFEB47A3F1FA}"/>
    <cellStyle name="Comma 7 3 3 3" xfId="12011" xr:uid="{066A08A6-0F93-47F8-8727-B4DEAE9F6E28}"/>
    <cellStyle name="Comma 7 3 3 3 2" xfId="12012" xr:uid="{3D60EECF-E922-45C2-8F7A-C212C6E4E990}"/>
    <cellStyle name="Comma 7 3 3 3 2 2" xfId="12013" xr:uid="{4FEF4AC4-8FC7-4833-AF37-BCA5BA601183}"/>
    <cellStyle name="Comma 7 3 3 3 2 2 2" xfId="12014" xr:uid="{A2950272-8E50-4B25-8DE0-D58EAF40CAC6}"/>
    <cellStyle name="Comma 7 3 3 3 2 2 3" xfId="12015" xr:uid="{81ECFE76-6AF4-44A2-AD33-E3F3F89A01EF}"/>
    <cellStyle name="Comma 7 3 3 3 2 3" xfId="12016" xr:uid="{8A25DC47-59A6-491F-990C-30A40FA308AD}"/>
    <cellStyle name="Comma 7 3 3 3 2 4" xfId="12017" xr:uid="{4844FAA2-D905-4938-A0E6-94E5078EE724}"/>
    <cellStyle name="Comma 7 3 3 3 3" xfId="12018" xr:uid="{0CAFD965-F6BF-4E70-BB14-519693460EB0}"/>
    <cellStyle name="Comma 7 3 3 3 3 2" xfId="12019" xr:uid="{04E426BA-DCB2-45F9-947C-A1C49DDF0486}"/>
    <cellStyle name="Comma 7 3 3 3 3 3" xfId="12020" xr:uid="{A6CF7160-1D05-4624-8879-1EDAB3B3C44B}"/>
    <cellStyle name="Comma 7 3 3 3 4" xfId="12021" xr:uid="{23D3836A-4810-4925-8D81-2EA785632B9B}"/>
    <cellStyle name="Comma 7 3 3 3 5" xfId="12022" xr:uid="{098ACCC4-68DD-4815-B26E-91817607AE83}"/>
    <cellStyle name="Comma 7 3 3 4" xfId="12023" xr:uid="{F5684D9F-1D70-42EB-ACB7-209FCF2E3B27}"/>
    <cellStyle name="Comma 7 3 3 4 2" xfId="12024" xr:uid="{9E68AE66-4F4C-4097-8B82-F04989775CBF}"/>
    <cellStyle name="Comma 7 3 3 4 2 2" xfId="12025" xr:uid="{A1E2125F-C2DD-4A19-9566-631155F141F5}"/>
    <cellStyle name="Comma 7 3 3 4 2 3" xfId="12026" xr:uid="{0F278409-800A-48CE-B94B-F510F887F1CA}"/>
    <cellStyle name="Comma 7 3 3 4 3" xfId="12027" xr:uid="{E95041D8-5467-4F84-8966-3F313593017D}"/>
    <cellStyle name="Comma 7 3 3 4 4" xfId="12028" xr:uid="{519D8A96-06C0-4EDD-8CCC-6C58A0979D6F}"/>
    <cellStyle name="Comma 7 3 3 5" xfId="12029" xr:uid="{5D442DC6-A823-42ED-879F-6BAE835A6806}"/>
    <cellStyle name="Comma 7 3 3 5 2" xfId="12030" xr:uid="{0491E976-1C12-4985-ACC6-292741C9817D}"/>
    <cellStyle name="Comma 7 3 3 5 3" xfId="12031" xr:uid="{0555DA1E-AD7B-4A44-A22A-484E9823C8C2}"/>
    <cellStyle name="Comma 7 3 3 6" xfId="12032" xr:uid="{1D649B52-042A-499F-9AA7-57AB699B5493}"/>
    <cellStyle name="Comma 7 3 3 7" xfId="12033" xr:uid="{BD7A50C8-D087-469D-B8BC-E18B98CE1CE6}"/>
    <cellStyle name="Comma 7 3 3 8" xfId="12034" xr:uid="{48127CDB-1F15-4DDA-BE2F-763BFBFD87A4}"/>
    <cellStyle name="Comma 7 3 4" xfId="12035" xr:uid="{EB063528-5971-414B-9349-2A6B4925C1C9}"/>
    <cellStyle name="Comma 7 3 4 2" xfId="12036" xr:uid="{F241D66F-E5E2-400F-BB5A-9B5B962B0934}"/>
    <cellStyle name="Comma 7 3 4 2 2" xfId="12037" xr:uid="{FE54D23F-8D59-4CCC-B9BC-0A92E3709C38}"/>
    <cellStyle name="Comma 7 3 4 2 2 2" xfId="12038" xr:uid="{55CBA722-7AB7-4F28-BE32-887DCC5EC19D}"/>
    <cellStyle name="Comma 7 3 4 2 2 2 2" xfId="12039" xr:uid="{C8C1DA6A-BF3A-4EF6-BC08-018690CA94ED}"/>
    <cellStyle name="Comma 7 3 4 2 2 2 2 2" xfId="12040" xr:uid="{469BC6E5-1C5D-4913-92A4-BF5A8E077531}"/>
    <cellStyle name="Comma 7 3 4 2 2 2 2 3" xfId="12041" xr:uid="{35A4DECE-0B1B-49A0-826A-6BA035BE483E}"/>
    <cellStyle name="Comma 7 3 4 2 2 2 3" xfId="12042" xr:uid="{DB43354B-41C9-452C-B673-343C1818373F}"/>
    <cellStyle name="Comma 7 3 4 2 2 2 4" xfId="12043" xr:uid="{F7C441EA-CD31-44F4-A08B-08B4EFC77861}"/>
    <cellStyle name="Comma 7 3 4 2 2 3" xfId="12044" xr:uid="{03E2A0C1-D0D2-473D-8098-10FF821E2EC7}"/>
    <cellStyle name="Comma 7 3 4 2 2 3 2" xfId="12045" xr:uid="{19513D06-186E-4CCD-A12C-C83DE17BEB89}"/>
    <cellStyle name="Comma 7 3 4 2 2 3 3" xfId="12046" xr:uid="{5F63F03F-6AA0-4240-9A6B-738A047D2E14}"/>
    <cellStyle name="Comma 7 3 4 2 2 4" xfId="12047" xr:uid="{DBFFD20A-0C8F-4E0D-BC4A-7FA764FC1366}"/>
    <cellStyle name="Comma 7 3 4 2 2 5" xfId="12048" xr:uid="{6F04B330-E74D-491E-9AA0-83F7D5BF0924}"/>
    <cellStyle name="Comma 7 3 4 2 3" xfId="12049" xr:uid="{2EBE38B4-A5D5-43B1-ABD1-BE5C7A9ECAF8}"/>
    <cellStyle name="Comma 7 3 4 2 3 2" xfId="12050" xr:uid="{E21CE584-E019-4AEF-86AB-F6AACAB08066}"/>
    <cellStyle name="Comma 7 3 4 2 3 2 2" xfId="12051" xr:uid="{8DB4FFF8-538E-4F03-8CA8-27753DBB2BAC}"/>
    <cellStyle name="Comma 7 3 4 2 3 2 3" xfId="12052" xr:uid="{004C4999-9C3E-4237-BAAA-53D56DCFC3BB}"/>
    <cellStyle name="Comma 7 3 4 2 3 3" xfId="12053" xr:uid="{6F649A86-B960-41B2-B47E-11C19B23F866}"/>
    <cellStyle name="Comma 7 3 4 2 3 4" xfId="12054" xr:uid="{C172D8B9-9171-406B-9519-7F38B3E77C61}"/>
    <cellStyle name="Comma 7 3 4 2 4" xfId="12055" xr:uid="{3E63ED55-4FC5-4208-AFE5-E040B15EF09B}"/>
    <cellStyle name="Comma 7 3 4 2 4 2" xfId="12056" xr:uid="{38998748-03B7-43E9-93C6-A4CD30F7B8F4}"/>
    <cellStyle name="Comma 7 3 4 2 4 3" xfId="12057" xr:uid="{B77F5EB4-4199-4AA9-B8E4-A91E2595DA0F}"/>
    <cellStyle name="Comma 7 3 4 2 5" xfId="12058" xr:uid="{E55FD3B9-E290-41C2-B2AD-B686F8D78E99}"/>
    <cellStyle name="Comma 7 3 4 2 6" xfId="12059" xr:uid="{076B0596-3B37-4BF6-9192-E3F086B3D15F}"/>
    <cellStyle name="Comma 7 3 4 3" xfId="12060" xr:uid="{15BF35A6-2340-4B7C-8834-A0406A850A5E}"/>
    <cellStyle name="Comma 7 3 4 3 2" xfId="12061" xr:uid="{F4F59C31-02FD-49E5-954F-F2F735F28180}"/>
    <cellStyle name="Comma 7 3 4 3 2 2" xfId="12062" xr:uid="{3322FD1C-1C9B-4B6C-8F25-C42A5909AC1F}"/>
    <cellStyle name="Comma 7 3 4 3 2 2 2" xfId="12063" xr:uid="{BA5A9C80-7F08-4588-9261-2465E485E0DC}"/>
    <cellStyle name="Comma 7 3 4 3 2 2 3" xfId="12064" xr:uid="{D1B67727-A25E-4270-93A5-73C53AA498AF}"/>
    <cellStyle name="Comma 7 3 4 3 2 3" xfId="12065" xr:uid="{2531926A-ED54-4469-8C13-2FFA75E82CE9}"/>
    <cellStyle name="Comma 7 3 4 3 2 4" xfId="12066" xr:uid="{77402120-4071-4589-8AD6-DB2C86BF1909}"/>
    <cellStyle name="Comma 7 3 4 3 3" xfId="12067" xr:uid="{87E8ABF5-C8AB-40FA-8508-D268AF20EE9C}"/>
    <cellStyle name="Comma 7 3 4 3 3 2" xfId="12068" xr:uid="{EC41D781-CB9B-416B-8EC3-42806EEF904B}"/>
    <cellStyle name="Comma 7 3 4 3 3 3" xfId="12069" xr:uid="{7C393117-0C2E-4162-92BE-C39865A19462}"/>
    <cellStyle name="Comma 7 3 4 3 4" xfId="12070" xr:uid="{02C39225-E7F6-4811-8A6E-3A0792730213}"/>
    <cellStyle name="Comma 7 3 4 3 5" xfId="12071" xr:uid="{2A20D0A8-4693-46D7-8698-69EEC35A1E1B}"/>
    <cellStyle name="Comma 7 3 4 4" xfId="12072" xr:uid="{A611DB07-907D-454D-9BB0-A8746473146F}"/>
    <cellStyle name="Comma 7 3 4 4 2" xfId="12073" xr:uid="{C4C9DB79-67A4-46CE-AE86-5A8721909101}"/>
    <cellStyle name="Comma 7 3 4 4 2 2" xfId="12074" xr:uid="{E7C0671B-3A9E-4056-B828-44EC74996B2C}"/>
    <cellStyle name="Comma 7 3 4 4 2 3" xfId="12075" xr:uid="{248FB518-F014-4AE1-9DD1-98DC9CF8C73A}"/>
    <cellStyle name="Comma 7 3 4 4 3" xfId="12076" xr:uid="{B1F7019D-476A-454E-88DB-4C0AA86F6CC6}"/>
    <cellStyle name="Comma 7 3 4 4 4" xfId="12077" xr:uid="{3D647E67-20C6-48CE-903B-721B8E0B73DA}"/>
    <cellStyle name="Comma 7 3 4 5" xfId="12078" xr:uid="{01173FE6-92E6-4B4E-943D-DF9DC19A1F08}"/>
    <cellStyle name="Comma 7 3 4 5 2" xfId="12079" xr:uid="{9747AC5D-0EE8-462E-861C-87983DBED739}"/>
    <cellStyle name="Comma 7 3 4 5 3" xfId="12080" xr:uid="{612FBB9C-81B2-4A8E-AA21-631F232E4884}"/>
    <cellStyle name="Comma 7 3 4 6" xfId="12081" xr:uid="{10541DC7-42FD-4B9E-AA36-62AD15556B33}"/>
    <cellStyle name="Comma 7 3 4 7" xfId="12082" xr:uid="{0BE009C7-7A32-401D-923A-FD1E980A6CB3}"/>
    <cellStyle name="Comma 7 3 5" xfId="12083" xr:uid="{E2B78414-1ED9-4EF5-95ED-ADF34175D620}"/>
    <cellStyle name="Comma 7 3 5 2" xfId="12084" xr:uid="{33CF2E27-D823-4A55-9F0B-225DCC2BA456}"/>
    <cellStyle name="Comma 7 3 5 2 2" xfId="12085" xr:uid="{17ADBF51-F727-4106-9EFE-2AA4FEA39362}"/>
    <cellStyle name="Comma 7 3 5 2 2 2" xfId="12086" xr:uid="{30883425-9E2E-4ED5-B2AA-0C313CC924C4}"/>
    <cellStyle name="Comma 7 3 5 2 2 2 2" xfId="12087" xr:uid="{DC506261-8BE9-433B-8282-B2104E9857F3}"/>
    <cellStyle name="Comma 7 3 5 2 2 2 3" xfId="12088" xr:uid="{AFA63BA8-2A86-406D-B011-FEDBC5FD33ED}"/>
    <cellStyle name="Comma 7 3 5 2 2 3" xfId="12089" xr:uid="{EC75F7FB-8EE3-4363-81F2-F8ACD2FECC8E}"/>
    <cellStyle name="Comma 7 3 5 2 2 4" xfId="12090" xr:uid="{1A3F812D-DE23-4663-9D30-D02C82CB6291}"/>
    <cellStyle name="Comma 7 3 5 2 3" xfId="12091" xr:uid="{763A2F33-4125-436E-BA55-2939F389F6AE}"/>
    <cellStyle name="Comma 7 3 5 2 3 2" xfId="12092" xr:uid="{1E0FD148-AF13-40DC-9B24-06820FF6C8F0}"/>
    <cellStyle name="Comma 7 3 5 2 3 3" xfId="12093" xr:uid="{FB300783-07FE-4993-B4A0-38CC0DCB53E4}"/>
    <cellStyle name="Comma 7 3 5 2 4" xfId="12094" xr:uid="{237232C1-CA0C-465D-9EA2-F24D0F5E68C7}"/>
    <cellStyle name="Comma 7 3 5 2 5" xfId="12095" xr:uid="{2DD1274B-3C46-4FA2-9E39-80F9DC3410EA}"/>
    <cellStyle name="Comma 7 3 5 3" xfId="12096" xr:uid="{50076A72-4CD1-4F0D-85A9-6B68A4FA35E1}"/>
    <cellStyle name="Comma 7 3 5 3 2" xfId="12097" xr:uid="{50EF2C5E-303E-45E7-B9D6-47423D07F0A6}"/>
    <cellStyle name="Comma 7 3 5 3 2 2" xfId="12098" xr:uid="{99EA7DA2-5192-41DC-8B51-7DD87D1747A6}"/>
    <cellStyle name="Comma 7 3 5 3 2 3" xfId="12099" xr:uid="{D003DAE9-A7D2-4BD6-9476-4BF5A9211231}"/>
    <cellStyle name="Comma 7 3 5 3 3" xfId="12100" xr:uid="{F71FF78E-ECFF-42D5-A7A4-B891D0A09BD5}"/>
    <cellStyle name="Comma 7 3 5 3 4" xfId="12101" xr:uid="{2379D90C-2A4B-428A-AC67-A3AF25F1DE54}"/>
    <cellStyle name="Comma 7 3 5 4" xfId="12102" xr:uid="{176B8941-6F8A-4B1D-87BA-6701365EA2BF}"/>
    <cellStyle name="Comma 7 3 5 4 2" xfId="12103" xr:uid="{7F7436F9-5095-48EC-94DF-ED28071BC02D}"/>
    <cellStyle name="Comma 7 3 5 4 3" xfId="12104" xr:uid="{477F5A0D-782A-47D8-BCF7-683937090740}"/>
    <cellStyle name="Comma 7 3 5 5" xfId="12105" xr:uid="{BF4594E0-5760-4B6D-BB40-AA6229C78510}"/>
    <cellStyle name="Comma 7 3 5 6" xfId="12106" xr:uid="{EDD66249-09DB-4319-9A5E-7B3185AD48E0}"/>
    <cellStyle name="Comma 7 3 6" xfId="12107" xr:uid="{84942D99-B2CD-4B17-B055-CC1F5C936D01}"/>
    <cellStyle name="Comma 7 3 6 2" xfId="12108" xr:uid="{663F8691-81A4-45AA-8778-1F6C4A38CF3A}"/>
    <cellStyle name="Comma 7 3 6 2 2" xfId="12109" xr:uid="{ED9B2EEA-FA21-4894-962C-73533E63BCAE}"/>
    <cellStyle name="Comma 7 3 6 2 2 2" xfId="12110" xr:uid="{F4E48CF0-F560-4557-B92A-DD28788D8AEB}"/>
    <cellStyle name="Comma 7 3 6 2 2 3" xfId="12111" xr:uid="{970C4980-9014-49D2-9FFD-F9D025867AD7}"/>
    <cellStyle name="Comma 7 3 6 2 3" xfId="12112" xr:uid="{428FAD00-0875-4FB7-8655-DB243E03A76F}"/>
    <cellStyle name="Comma 7 3 6 2 4" xfId="12113" xr:uid="{0D346212-B998-45A9-A671-2D62F68533BA}"/>
    <cellStyle name="Comma 7 3 6 3" xfId="12114" xr:uid="{4EBA51DE-201A-4FC4-A8D5-91049F9CD411}"/>
    <cellStyle name="Comma 7 3 6 3 2" xfId="12115" xr:uid="{E2862345-68E4-4715-A10F-3E063615CBB7}"/>
    <cellStyle name="Comma 7 3 6 3 2 2" xfId="12116" xr:uid="{DF83E9FD-800E-480A-8E5E-2BADCEC4DB7F}"/>
    <cellStyle name="Comma 7 3 6 3 2 3" xfId="12117" xr:uid="{77D210C8-4275-482E-8733-A06992D61C68}"/>
    <cellStyle name="Comma 7 3 6 3 3" xfId="12118" xr:uid="{5025F686-0569-4ADE-AD80-A6266B1CB921}"/>
    <cellStyle name="Comma 7 3 6 3 4" xfId="12119" xr:uid="{9624412D-DBD5-42B2-AF9F-B15E50432922}"/>
    <cellStyle name="Comma 7 3 6 4" xfId="12120" xr:uid="{B6DFD496-EB7F-43FA-A33D-A0902313A08A}"/>
    <cellStyle name="Comma 7 3 6 4 2" xfId="12121" xr:uid="{CABB2301-B1E3-48A6-951E-6AB7CD25ED54}"/>
    <cellStyle name="Comma 7 3 6 4 3" xfId="12122" xr:uid="{14D108DD-FD39-40D9-95F4-2DA419BD2D0F}"/>
    <cellStyle name="Comma 7 3 6 5" xfId="12123" xr:uid="{0248C53B-91B4-4A45-ADD6-41E83DA5FF53}"/>
    <cellStyle name="Comma 7 3 6 6" xfId="12124" xr:uid="{0E37A0E7-A5EB-4EF0-AB15-D2E01007D041}"/>
    <cellStyle name="Comma 7 3 7" xfId="12125" xr:uid="{653BB7D7-EEB6-4392-B717-1D74E0E65361}"/>
    <cellStyle name="Comma 7 3 7 2" xfId="12126" xr:uid="{3F096DDE-1385-47D5-8A44-DB813F1C50B0}"/>
    <cellStyle name="Comma 7 3 7 2 2" xfId="12127" xr:uid="{09BB1CFF-A133-457D-9C39-B98C92AB7AFF}"/>
    <cellStyle name="Comma 7 3 7 2 3" xfId="12128" xr:uid="{95B3C70F-31D9-4893-9AF1-EAC499CF6D25}"/>
    <cellStyle name="Comma 7 3 7 3" xfId="12129" xr:uid="{3C5EA3C5-6C0A-4221-B6B9-0E159D411AB1}"/>
    <cellStyle name="Comma 7 3 7 4" xfId="12130" xr:uid="{4BBD1FED-3A28-45E4-BAF9-D1BB085A6864}"/>
    <cellStyle name="Comma 7 3 8" xfId="12131" xr:uid="{1D79105E-516A-49A7-ACDB-A9658CC82311}"/>
    <cellStyle name="Comma 7 3 8 2" xfId="12132" xr:uid="{6FAB10A6-6807-481F-AC1F-F66E6C03255D}"/>
    <cellStyle name="Comma 7 3 8 2 2" xfId="12133" xr:uid="{257378A1-6E9E-4F6E-BC4B-1C94D2BEB014}"/>
    <cellStyle name="Comma 7 3 8 2 3" xfId="12134" xr:uid="{FE95D4A4-8270-4114-8733-955537FC034B}"/>
    <cellStyle name="Comma 7 3 8 3" xfId="12135" xr:uid="{CF47F222-62D2-46EB-8C95-C5C882EC4532}"/>
    <cellStyle name="Comma 7 3 8 4" xfId="12136" xr:uid="{81F07406-34DD-48FB-8C4D-A17E374B4537}"/>
    <cellStyle name="Comma 7 3 9" xfId="12137" xr:uid="{32FB74BD-EE52-4746-A47D-52D73AB41A26}"/>
    <cellStyle name="Comma 7 3 9 2" xfId="12138" xr:uid="{0AA42CA1-2971-4B55-B74E-4B3AB3C8B386}"/>
    <cellStyle name="Comma 7 3 9 2 2" xfId="12139" xr:uid="{0C601728-948D-4D81-9C27-D5D34DE9E1BE}"/>
    <cellStyle name="Comma 7 3 9 2 3" xfId="12140" xr:uid="{49DB1E92-E9A1-40C4-8334-DEAA69130EA0}"/>
    <cellStyle name="Comma 7 3 9 3" xfId="12141" xr:uid="{E7164F95-C225-44BE-B687-3A7DDBD348CD}"/>
    <cellStyle name="Comma 7 3 9 4" xfId="12142" xr:uid="{F97BA58E-EB3F-4282-B368-36567E4A272F}"/>
    <cellStyle name="Comma 7 4" xfId="12143" xr:uid="{2F503EDD-AEBD-48B7-96AE-6081240B33D5}"/>
    <cellStyle name="Comma 7 4 10" xfId="12144" xr:uid="{0EF093B6-B583-4DAF-AA76-0D6C3A9C2C33}"/>
    <cellStyle name="Comma 7 4 11" xfId="12145" xr:uid="{9AB04100-922A-46C0-87D1-AD6BFDEA075E}"/>
    <cellStyle name="Comma 7 4 12" xfId="12146" xr:uid="{348ADFAF-0EC2-415F-BA0E-ADA9282A6521}"/>
    <cellStyle name="Comma 7 4 2" xfId="12147" xr:uid="{09F0F735-863C-4EBA-8194-FD8ECFD105A5}"/>
    <cellStyle name="Comma 7 4 2 10" xfId="12148" xr:uid="{F705ABCD-7B66-485C-971A-36A8A1C69C0C}"/>
    <cellStyle name="Comma 7 4 2 2" xfId="12149" xr:uid="{9ED3D46C-D30F-48EF-B679-CBD1457B452E}"/>
    <cellStyle name="Comma 7 4 2 2 2" xfId="12150" xr:uid="{E350A3B4-261F-4111-9E13-600184CB65DD}"/>
    <cellStyle name="Comma 7 4 2 2 2 2" xfId="12151" xr:uid="{739EF510-DA3A-4436-A3CF-8E8C28E34EFA}"/>
    <cellStyle name="Comma 7 4 2 2 2 2 2" xfId="12152" xr:uid="{A06749CA-CE35-440F-AF2D-B270F42C592D}"/>
    <cellStyle name="Comma 7 4 2 2 2 2 2 2" xfId="12153" xr:uid="{D7CF4795-7543-45FA-A897-51088BCCAEF5}"/>
    <cellStyle name="Comma 7 4 2 2 2 2 2 2 2" xfId="12154" xr:uid="{9F0089C7-07BD-4E0F-B2A8-BFAF368161E6}"/>
    <cellStyle name="Comma 7 4 2 2 2 2 2 2 3" xfId="12155" xr:uid="{40396D6A-1046-4CEF-8043-01916FD30FEB}"/>
    <cellStyle name="Comma 7 4 2 2 2 2 2 3" xfId="12156" xr:uid="{AEEED695-0DEC-4732-8004-A142CB182D49}"/>
    <cellStyle name="Comma 7 4 2 2 2 2 2 4" xfId="12157" xr:uid="{25CDF398-3B48-4AD5-ADBC-30B58070EF39}"/>
    <cellStyle name="Comma 7 4 2 2 2 2 3" xfId="12158" xr:uid="{0C8BFF73-0890-4BBD-815D-48851C3E9C9E}"/>
    <cellStyle name="Comma 7 4 2 2 2 2 3 2" xfId="12159" xr:uid="{E39A1EE0-D86A-467E-B648-99AB404B7969}"/>
    <cellStyle name="Comma 7 4 2 2 2 2 3 3" xfId="12160" xr:uid="{CE26B73C-C6DC-4CE7-AFB2-8FD99A7FE3D4}"/>
    <cellStyle name="Comma 7 4 2 2 2 2 4" xfId="12161" xr:uid="{A7C606B3-AB02-48E3-B3AE-BBF03221071C}"/>
    <cellStyle name="Comma 7 4 2 2 2 2 5" xfId="12162" xr:uid="{389C7DA2-08F6-4EA5-8341-C88B48BC17F4}"/>
    <cellStyle name="Comma 7 4 2 2 2 3" xfId="12163" xr:uid="{C06355C8-D9A0-4BBA-8C38-C76B0915EEAD}"/>
    <cellStyle name="Comma 7 4 2 2 2 3 2" xfId="12164" xr:uid="{542D2C86-B4A6-4A6A-85EF-F529C9B15DF2}"/>
    <cellStyle name="Comma 7 4 2 2 2 3 2 2" xfId="12165" xr:uid="{FF4BFFE3-6D38-4DCE-9859-0CA8CE8DB200}"/>
    <cellStyle name="Comma 7 4 2 2 2 3 2 3" xfId="12166" xr:uid="{F595EEBB-0B9E-4503-B72D-B295F0BE55EB}"/>
    <cellStyle name="Comma 7 4 2 2 2 3 3" xfId="12167" xr:uid="{25B1CBAA-800E-4280-9045-4AB4CE6FBB20}"/>
    <cellStyle name="Comma 7 4 2 2 2 3 4" xfId="12168" xr:uid="{90D81307-1739-4732-A30D-12CF5FCE15E4}"/>
    <cellStyle name="Comma 7 4 2 2 2 4" xfId="12169" xr:uid="{AB44F7D0-7F1E-4BE8-AD4A-98DD7CE5E686}"/>
    <cellStyle name="Comma 7 4 2 2 2 4 2" xfId="12170" xr:uid="{5064FC90-1D86-4F52-A6E7-5414F51D51C5}"/>
    <cellStyle name="Comma 7 4 2 2 2 4 3" xfId="12171" xr:uid="{4836FFFA-0A8A-4AFB-BBEB-532CE1380800}"/>
    <cellStyle name="Comma 7 4 2 2 2 5" xfId="12172" xr:uid="{462F0D97-A8E8-4114-87CD-FCF7DAE7D778}"/>
    <cellStyle name="Comma 7 4 2 2 2 6" xfId="12173" xr:uid="{4E61CB41-CA8A-48BA-A25D-F5F6BA2FAE08}"/>
    <cellStyle name="Comma 7 4 2 2 3" xfId="12174" xr:uid="{4DB73C62-3F1A-4FBD-B7BD-1464EBEE57E1}"/>
    <cellStyle name="Comma 7 4 2 2 3 2" xfId="12175" xr:uid="{7E876B1E-52E1-43AC-B224-C30B6EBDA615}"/>
    <cellStyle name="Comma 7 4 2 2 3 2 2" xfId="12176" xr:uid="{F9BC219E-29DE-4F3D-935E-33022084B0EB}"/>
    <cellStyle name="Comma 7 4 2 2 3 2 2 2" xfId="12177" xr:uid="{308EE4B0-B610-4C0B-83FB-3780EB83AE3C}"/>
    <cellStyle name="Comma 7 4 2 2 3 2 2 3" xfId="12178" xr:uid="{FD80DD71-369A-407B-9E7B-7BCCD1B63EE1}"/>
    <cellStyle name="Comma 7 4 2 2 3 2 3" xfId="12179" xr:uid="{4D5EC9D3-D16F-49F1-93A3-9B40B5CC9E31}"/>
    <cellStyle name="Comma 7 4 2 2 3 2 4" xfId="12180" xr:uid="{952DFCED-232F-4568-8CE7-A49229053961}"/>
    <cellStyle name="Comma 7 4 2 2 3 3" xfId="12181" xr:uid="{845A64D0-39A6-4CC9-9BCA-B825EB0FEDC0}"/>
    <cellStyle name="Comma 7 4 2 2 3 3 2" xfId="12182" xr:uid="{0A5E4CD5-F584-4AEC-9353-C7EF87A8452C}"/>
    <cellStyle name="Comma 7 4 2 2 3 3 3" xfId="12183" xr:uid="{D2CE0825-F0D9-4CFB-AE69-F7FBD6DD633D}"/>
    <cellStyle name="Comma 7 4 2 2 3 4" xfId="12184" xr:uid="{B001E07C-922D-49E1-80B9-DDB78AE276B4}"/>
    <cellStyle name="Comma 7 4 2 2 3 5" xfId="12185" xr:uid="{50FE5DBF-37E7-4779-BC69-56632BE250EB}"/>
    <cellStyle name="Comma 7 4 2 2 4" xfId="12186" xr:uid="{0AF2CEB9-47C4-44D5-8E85-E132B07C8069}"/>
    <cellStyle name="Comma 7 4 2 2 4 2" xfId="12187" xr:uid="{50481CA6-A849-4668-988B-896589FC920E}"/>
    <cellStyle name="Comma 7 4 2 2 4 2 2" xfId="12188" xr:uid="{90A305BC-0651-4FB2-9F2E-A56B402708F7}"/>
    <cellStyle name="Comma 7 4 2 2 4 2 3" xfId="12189" xr:uid="{68D064A1-FB08-41F8-90EA-66B1A7ACB195}"/>
    <cellStyle name="Comma 7 4 2 2 4 3" xfId="12190" xr:uid="{46637618-5C3E-4BE2-8C41-3C1A746972C3}"/>
    <cellStyle name="Comma 7 4 2 2 4 4" xfId="12191" xr:uid="{3F44C7AB-98A2-4087-B1B6-F2646FCE950F}"/>
    <cellStyle name="Comma 7 4 2 2 5" xfId="12192" xr:uid="{0D3A37D9-05F0-44A9-9385-DE68DB412EAA}"/>
    <cellStyle name="Comma 7 4 2 2 5 2" xfId="12193" xr:uid="{B06C41E9-212D-440F-8576-B2947ADFD255}"/>
    <cellStyle name="Comma 7 4 2 2 5 3" xfId="12194" xr:uid="{4374152C-42A3-4430-A0BA-512860C096B6}"/>
    <cellStyle name="Comma 7 4 2 2 6" xfId="12195" xr:uid="{C4DA947D-C614-4A5F-89EB-5321A2EA2211}"/>
    <cellStyle name="Comma 7 4 2 2 7" xfId="12196" xr:uid="{FC132E24-F349-4E48-9835-50FA7695C6BA}"/>
    <cellStyle name="Comma 7 4 2 3" xfId="12197" xr:uid="{FA5CC84A-968B-4AEA-96D5-01783C923982}"/>
    <cellStyle name="Comma 7 4 2 3 2" xfId="12198" xr:uid="{BDFADC7D-5A28-4D51-A6F9-BF4168635593}"/>
    <cellStyle name="Comma 7 4 2 3 2 2" xfId="12199" xr:uid="{B25883EF-E7EB-47BC-9CF7-BB4AA08D728E}"/>
    <cellStyle name="Comma 7 4 2 3 2 2 2" xfId="12200" xr:uid="{3F88BA3F-607A-4EFB-AFB8-25FACDAF4A51}"/>
    <cellStyle name="Comma 7 4 2 3 2 2 2 2" xfId="12201" xr:uid="{387B0134-DE29-4ADB-B28C-1F6150EF6473}"/>
    <cellStyle name="Comma 7 4 2 3 2 2 2 2 2" xfId="12202" xr:uid="{DFE6C00E-3C49-4823-B491-AA5C9FC5DC52}"/>
    <cellStyle name="Comma 7 4 2 3 2 2 2 2 3" xfId="12203" xr:uid="{51B46119-6526-4753-BCCB-1DA96C93335B}"/>
    <cellStyle name="Comma 7 4 2 3 2 2 2 3" xfId="12204" xr:uid="{5AF6C2C5-2138-495D-B00E-7950E315769D}"/>
    <cellStyle name="Comma 7 4 2 3 2 2 2 4" xfId="12205" xr:uid="{5F48A5FE-4910-4D9C-B7B3-A687EC61BD13}"/>
    <cellStyle name="Comma 7 4 2 3 2 2 3" xfId="12206" xr:uid="{8F95EA1E-9D4F-467C-B121-D0D4E5446F87}"/>
    <cellStyle name="Comma 7 4 2 3 2 2 3 2" xfId="12207" xr:uid="{F2679CEC-A9E8-4ED8-9A34-7FD150840257}"/>
    <cellStyle name="Comma 7 4 2 3 2 2 3 3" xfId="12208" xr:uid="{CB876240-A20B-4C3A-89DF-544784CAD044}"/>
    <cellStyle name="Comma 7 4 2 3 2 2 4" xfId="12209" xr:uid="{FA6FB624-4B5F-4BB7-9777-0748327E5FFF}"/>
    <cellStyle name="Comma 7 4 2 3 2 2 5" xfId="12210" xr:uid="{1D5D0956-FD0D-41BE-9BEC-8CE78421C8D2}"/>
    <cellStyle name="Comma 7 4 2 3 2 3" xfId="12211" xr:uid="{F0E8EC5F-725E-4D08-A26E-0AD098315F20}"/>
    <cellStyle name="Comma 7 4 2 3 2 3 2" xfId="12212" xr:uid="{2CB43053-1AC4-4904-AF9A-4C1E08152F7C}"/>
    <cellStyle name="Comma 7 4 2 3 2 3 2 2" xfId="12213" xr:uid="{D23B2F85-9A31-4030-B381-BFDEAA7D0A03}"/>
    <cellStyle name="Comma 7 4 2 3 2 3 2 3" xfId="12214" xr:uid="{95935C35-43AB-4508-8D1E-9F3B9129FA64}"/>
    <cellStyle name="Comma 7 4 2 3 2 3 3" xfId="12215" xr:uid="{79523B8A-A464-424F-8B31-7DA47469C40B}"/>
    <cellStyle name="Comma 7 4 2 3 2 3 4" xfId="12216" xr:uid="{EBB6F8C1-7EDD-4855-863A-1EAE0E0EF7FC}"/>
    <cellStyle name="Comma 7 4 2 3 2 4" xfId="12217" xr:uid="{C6ABBEC4-0126-4FDF-941C-5F401F83C8CD}"/>
    <cellStyle name="Comma 7 4 2 3 2 4 2" xfId="12218" xr:uid="{032C94DA-7DFF-44C8-9D70-C7ED92C0347C}"/>
    <cellStyle name="Comma 7 4 2 3 2 4 3" xfId="12219" xr:uid="{D23449F5-85F0-4683-9F40-6850FFD2F59E}"/>
    <cellStyle name="Comma 7 4 2 3 2 5" xfId="12220" xr:uid="{C6714A04-7EE6-4298-B82C-58551A8303B8}"/>
    <cellStyle name="Comma 7 4 2 3 2 6" xfId="12221" xr:uid="{F0DED01E-FB06-46C4-B775-D38DAE62ED15}"/>
    <cellStyle name="Comma 7 4 2 3 3" xfId="12222" xr:uid="{FEAB84CC-5711-45C4-98D9-31A8EFCCE92C}"/>
    <cellStyle name="Comma 7 4 2 3 3 2" xfId="12223" xr:uid="{1AF24A2F-4719-42B6-9968-72E9FBC9A83B}"/>
    <cellStyle name="Comma 7 4 2 3 3 2 2" xfId="12224" xr:uid="{0D81971A-0746-418F-90E5-CE8D507714B5}"/>
    <cellStyle name="Comma 7 4 2 3 3 2 2 2" xfId="12225" xr:uid="{927FAF2C-6CB9-4643-9D77-1B102B0F67B5}"/>
    <cellStyle name="Comma 7 4 2 3 3 2 2 3" xfId="12226" xr:uid="{9458F979-EB29-41C8-9134-B28089AD1C1E}"/>
    <cellStyle name="Comma 7 4 2 3 3 2 3" xfId="12227" xr:uid="{61E77BD4-FF49-44B4-B780-EDA7A27A6296}"/>
    <cellStyle name="Comma 7 4 2 3 3 2 4" xfId="12228" xr:uid="{351D774D-2D59-4901-BF7B-263CBDC42726}"/>
    <cellStyle name="Comma 7 4 2 3 3 3" xfId="12229" xr:uid="{9821C995-0D39-4643-9ED9-3F15782EC81F}"/>
    <cellStyle name="Comma 7 4 2 3 3 3 2" xfId="12230" xr:uid="{FD8A0ADF-EE71-49B9-B0A4-4A679E56A467}"/>
    <cellStyle name="Comma 7 4 2 3 3 3 3" xfId="12231" xr:uid="{BA458A78-6AE6-471E-AAE6-0743FCE5D07E}"/>
    <cellStyle name="Comma 7 4 2 3 3 4" xfId="12232" xr:uid="{BCCE5ABC-5A38-4CE0-BB55-D8D58AB72FD0}"/>
    <cellStyle name="Comma 7 4 2 3 3 5" xfId="12233" xr:uid="{0971F7A5-19A0-4630-966C-0DE802BD27A6}"/>
    <cellStyle name="Comma 7 4 2 3 4" xfId="12234" xr:uid="{6BD8CCD5-CB07-4D6D-BDBD-3BBFB5934D91}"/>
    <cellStyle name="Comma 7 4 2 3 4 2" xfId="12235" xr:uid="{FFE186F8-27E1-4E3A-ACCE-003A84C1AF86}"/>
    <cellStyle name="Comma 7 4 2 3 4 2 2" xfId="12236" xr:uid="{3E8C0144-641C-43BC-8B8B-3EFEF67230A8}"/>
    <cellStyle name="Comma 7 4 2 3 4 2 3" xfId="12237" xr:uid="{32C526D6-64A8-4BF3-9981-1B87233009CD}"/>
    <cellStyle name="Comma 7 4 2 3 4 3" xfId="12238" xr:uid="{0A5E0FF7-B0CD-4264-8BAC-272EC1CA0020}"/>
    <cellStyle name="Comma 7 4 2 3 4 4" xfId="12239" xr:uid="{B6C659DC-703C-41C3-85DD-0C409DA6E30D}"/>
    <cellStyle name="Comma 7 4 2 3 5" xfId="12240" xr:uid="{5BDCE285-E1F1-4C52-BA75-F04C5F4742E1}"/>
    <cellStyle name="Comma 7 4 2 3 5 2" xfId="12241" xr:uid="{9851F633-9D87-42D4-A48B-835A8D45B0DA}"/>
    <cellStyle name="Comma 7 4 2 3 5 3" xfId="12242" xr:uid="{579E4237-8CA9-40EE-A9A0-1107FDF97448}"/>
    <cellStyle name="Comma 7 4 2 3 6" xfId="12243" xr:uid="{7362E616-8DFC-4CDE-B0B7-D9FFFF6ECA79}"/>
    <cellStyle name="Comma 7 4 2 3 7" xfId="12244" xr:uid="{502525C9-962E-4120-9582-242190B4C363}"/>
    <cellStyle name="Comma 7 4 2 4" xfId="12245" xr:uid="{B907E781-C6E5-4F72-B135-131572903E2E}"/>
    <cellStyle name="Comma 7 4 2 4 2" xfId="12246" xr:uid="{B4719679-1603-40C0-9E49-6194ED91E0BA}"/>
    <cellStyle name="Comma 7 4 2 4 2 2" xfId="12247" xr:uid="{7B4F983B-BAEB-404B-9FE1-A4AFB074A872}"/>
    <cellStyle name="Comma 7 4 2 4 2 2 2" xfId="12248" xr:uid="{A8DDAC42-D3E5-4261-AC90-41CE4761BC95}"/>
    <cellStyle name="Comma 7 4 2 4 2 2 2 2" xfId="12249" xr:uid="{5466C2ED-F698-478A-93CC-412EDC61732F}"/>
    <cellStyle name="Comma 7 4 2 4 2 2 2 3" xfId="12250" xr:uid="{FDDE0AF3-3FC5-4891-A23C-75C4D223EBB4}"/>
    <cellStyle name="Comma 7 4 2 4 2 2 3" xfId="12251" xr:uid="{DC9DB3ED-D735-49FF-AADE-D3A90BEFE1FF}"/>
    <cellStyle name="Comma 7 4 2 4 2 2 4" xfId="12252" xr:uid="{73891ACC-E0B8-4345-A007-99D82C24590C}"/>
    <cellStyle name="Comma 7 4 2 4 2 3" xfId="12253" xr:uid="{169DB7CE-BA73-468C-9AD8-3A331B48D4AE}"/>
    <cellStyle name="Comma 7 4 2 4 2 3 2" xfId="12254" xr:uid="{E50D336E-9B2A-467C-858A-6F362A03D1FF}"/>
    <cellStyle name="Comma 7 4 2 4 2 3 3" xfId="12255" xr:uid="{0ACD4440-59EB-455D-96FA-59E8F34B65DF}"/>
    <cellStyle name="Comma 7 4 2 4 2 4" xfId="12256" xr:uid="{A7DE4400-7AB0-45FF-A895-51F97E8C2941}"/>
    <cellStyle name="Comma 7 4 2 4 2 5" xfId="12257" xr:uid="{2B0AA4B5-F86A-4DFA-A89D-314EF7D9FF78}"/>
    <cellStyle name="Comma 7 4 2 4 3" xfId="12258" xr:uid="{B76D73E1-55C2-4FB4-98C2-56018BC4FF59}"/>
    <cellStyle name="Comma 7 4 2 4 3 2" xfId="12259" xr:uid="{85E806AB-EDB8-43A0-B24A-919A7F9109D7}"/>
    <cellStyle name="Comma 7 4 2 4 3 2 2" xfId="12260" xr:uid="{D3A373EB-9B9B-4A7C-A2EE-53F5B1F1723A}"/>
    <cellStyle name="Comma 7 4 2 4 3 2 3" xfId="12261" xr:uid="{F64CFC23-8099-43AD-AC01-2C17DC07FA33}"/>
    <cellStyle name="Comma 7 4 2 4 3 3" xfId="12262" xr:uid="{9B93C82D-EC1C-4BE8-AAAE-17A24CF46301}"/>
    <cellStyle name="Comma 7 4 2 4 3 4" xfId="12263" xr:uid="{49A19634-DFD7-45C9-9A90-581E0FFC1554}"/>
    <cellStyle name="Comma 7 4 2 4 4" xfId="12264" xr:uid="{5BB78B58-988E-476B-96D6-23B2965A1AA5}"/>
    <cellStyle name="Comma 7 4 2 4 4 2" xfId="12265" xr:uid="{1E707F70-043E-471B-A4A6-FCA32E0FD36B}"/>
    <cellStyle name="Comma 7 4 2 4 4 3" xfId="12266" xr:uid="{E008FAEB-E3FA-409B-9A5F-163DC7DC6724}"/>
    <cellStyle name="Comma 7 4 2 4 5" xfId="12267" xr:uid="{3367B81E-1B9E-49A7-869B-92B2AAC2FE14}"/>
    <cellStyle name="Comma 7 4 2 4 6" xfId="12268" xr:uid="{4E3E82B5-0309-4F52-8CE9-F2C28FF15835}"/>
    <cellStyle name="Comma 7 4 2 5" xfId="12269" xr:uid="{5D0A48CF-8E8B-4EFE-AB67-B09EC5B9B41D}"/>
    <cellStyle name="Comma 7 4 2 5 2" xfId="12270" xr:uid="{D99AC0B4-4413-45AC-9180-53AD723D5746}"/>
    <cellStyle name="Comma 7 4 2 5 2 2" xfId="12271" xr:uid="{3125131E-3648-4DD8-BEFF-9658C318C755}"/>
    <cellStyle name="Comma 7 4 2 5 2 2 2" xfId="12272" xr:uid="{0A88136B-54EC-4508-B7E3-2AC674065E1A}"/>
    <cellStyle name="Comma 7 4 2 5 2 2 3" xfId="12273" xr:uid="{864F3BA9-648B-4114-8CA3-46F231F0DA59}"/>
    <cellStyle name="Comma 7 4 2 5 2 3" xfId="12274" xr:uid="{3DD534F6-47B2-49CD-9C5B-499B9E18B009}"/>
    <cellStyle name="Comma 7 4 2 5 2 4" xfId="12275" xr:uid="{5BCFAE5E-89BF-4398-933B-ACFE78018C83}"/>
    <cellStyle name="Comma 7 4 2 5 3" xfId="12276" xr:uid="{8782C4E9-F055-43D6-8487-9B3FC314ECA9}"/>
    <cellStyle name="Comma 7 4 2 5 3 2" xfId="12277" xr:uid="{2F8E7AC1-A5B9-401C-8FA4-9B4E38F19A79}"/>
    <cellStyle name="Comma 7 4 2 5 3 3" xfId="12278" xr:uid="{D7D793F1-3E48-4A2B-BF3A-E14FCD22DD0C}"/>
    <cellStyle name="Comma 7 4 2 5 4" xfId="12279" xr:uid="{1BF39472-3FE3-4E9D-B774-A12DCA4F9969}"/>
    <cellStyle name="Comma 7 4 2 5 5" xfId="12280" xr:uid="{0ABCEAFD-44F5-4421-9C1A-A61689F10534}"/>
    <cellStyle name="Comma 7 4 2 6" xfId="12281" xr:uid="{4400BDA6-5710-41DE-83C0-7912B8E9298E}"/>
    <cellStyle name="Comma 7 4 2 6 2" xfId="12282" xr:uid="{6892C8DB-65EC-457E-B45F-844E429C7AE5}"/>
    <cellStyle name="Comma 7 4 2 6 2 2" xfId="12283" xr:uid="{2D3F0D7F-AD0A-4348-A5C1-6091785F00A6}"/>
    <cellStyle name="Comma 7 4 2 6 2 3" xfId="12284" xr:uid="{EDC472C4-CC7D-4F55-906A-AD5FF20B4560}"/>
    <cellStyle name="Comma 7 4 2 6 3" xfId="12285" xr:uid="{FD59F46F-A88D-4AE0-80CD-0B11A930F490}"/>
    <cellStyle name="Comma 7 4 2 6 4" xfId="12286" xr:uid="{8889BC8E-4E8C-45D9-8B03-BE829A82B5FC}"/>
    <cellStyle name="Comma 7 4 2 7" xfId="12287" xr:uid="{9E61A2A4-B35A-48FB-B428-976539D9593B}"/>
    <cellStyle name="Comma 7 4 2 7 2" xfId="12288" xr:uid="{860DF8ED-41E2-4C45-82E1-475679BA107B}"/>
    <cellStyle name="Comma 7 4 2 7 3" xfId="12289" xr:uid="{0E6682F8-2E15-4881-9C68-696332932DB4}"/>
    <cellStyle name="Comma 7 4 2 8" xfId="12290" xr:uid="{E321FB1C-31A0-46A2-A04C-385C56848489}"/>
    <cellStyle name="Comma 7 4 2 9" xfId="12291" xr:uid="{0D21F7C1-BCB6-4668-A167-B5FEB9AA1494}"/>
    <cellStyle name="Comma 7 4 3" xfId="12292" xr:uid="{5FD1C8EB-E62E-450F-9F5B-3BE1F98DD823}"/>
    <cellStyle name="Comma 7 4 3 2" xfId="12293" xr:uid="{6A126FCA-ACA7-4155-AABD-614B3311AACA}"/>
    <cellStyle name="Comma 7 4 3 2 2" xfId="12294" xr:uid="{665BF8D7-C94F-405F-A8B8-5129D5845E28}"/>
    <cellStyle name="Comma 7 4 3 2 2 2" xfId="12295" xr:uid="{57B6C187-48E6-4439-88DE-967E4EB20509}"/>
    <cellStyle name="Comma 7 4 3 2 2 2 2" xfId="12296" xr:uid="{DEC163C2-DA9D-4FB1-8CA2-AE3866AB6854}"/>
    <cellStyle name="Comma 7 4 3 2 2 2 2 2" xfId="12297" xr:uid="{238CEF7D-2004-4E63-B0A9-33641AC5586C}"/>
    <cellStyle name="Comma 7 4 3 2 2 2 2 3" xfId="12298" xr:uid="{6586E4A2-5FC0-4E47-B21C-DE21F896CE03}"/>
    <cellStyle name="Comma 7 4 3 2 2 2 3" xfId="12299" xr:uid="{244AE289-24C0-4DD1-B676-EB3A58199BD4}"/>
    <cellStyle name="Comma 7 4 3 2 2 2 4" xfId="12300" xr:uid="{5F3B7135-9FCA-4BA5-A2D2-18DA0E3EF776}"/>
    <cellStyle name="Comma 7 4 3 2 2 3" xfId="12301" xr:uid="{607E1B05-ED80-45B1-AD10-FBB502D2899E}"/>
    <cellStyle name="Comma 7 4 3 2 2 3 2" xfId="12302" xr:uid="{C8CC713D-1849-4163-A678-88284D460957}"/>
    <cellStyle name="Comma 7 4 3 2 2 3 3" xfId="12303" xr:uid="{404C8C56-1A0B-4175-8DF9-BB7AF7FBB542}"/>
    <cellStyle name="Comma 7 4 3 2 2 4" xfId="12304" xr:uid="{98C3ADD7-5F8F-4234-99EF-7A5682A79A70}"/>
    <cellStyle name="Comma 7 4 3 2 2 5" xfId="12305" xr:uid="{68CE7DD1-12E5-41C1-B87F-2813DFDDB09E}"/>
    <cellStyle name="Comma 7 4 3 2 3" xfId="12306" xr:uid="{BAD900E7-AC94-4833-A54D-90864CBBB1BE}"/>
    <cellStyle name="Comma 7 4 3 2 3 2" xfId="12307" xr:uid="{666BFCDC-C443-4D22-A383-CA9911C648EE}"/>
    <cellStyle name="Comma 7 4 3 2 3 2 2" xfId="12308" xr:uid="{3AA68400-58F8-4E37-A4E2-A8316C14315E}"/>
    <cellStyle name="Comma 7 4 3 2 3 2 3" xfId="12309" xr:uid="{1FD00D7A-E769-4761-A0A2-93FA89971803}"/>
    <cellStyle name="Comma 7 4 3 2 3 3" xfId="12310" xr:uid="{0368B568-2B69-49C0-89B9-03E0ABB5A218}"/>
    <cellStyle name="Comma 7 4 3 2 3 4" xfId="12311" xr:uid="{98719372-390B-4700-B7FB-368B8E9D860F}"/>
    <cellStyle name="Comma 7 4 3 2 4" xfId="12312" xr:uid="{B90305E8-5C51-41A2-AF2B-CAB97AA146D1}"/>
    <cellStyle name="Comma 7 4 3 2 4 2" xfId="12313" xr:uid="{D9A0C034-0909-4E07-ACE4-ED7F9D230A65}"/>
    <cellStyle name="Comma 7 4 3 2 4 3" xfId="12314" xr:uid="{BB3B01A0-8B16-455D-849D-31265CF3D07A}"/>
    <cellStyle name="Comma 7 4 3 2 5" xfId="12315" xr:uid="{375E0F01-0A6A-4AB4-95AB-7A6B5C4E1468}"/>
    <cellStyle name="Comma 7 4 3 2 6" xfId="12316" xr:uid="{4AA1A06E-1B82-42A5-9924-6A6080E1DBEC}"/>
    <cellStyle name="Comma 7 4 3 3" xfId="12317" xr:uid="{8FAB56FF-9035-4D36-BA4C-123B5047FAA6}"/>
    <cellStyle name="Comma 7 4 3 3 2" xfId="12318" xr:uid="{5ECC2871-690D-49B5-8F40-0F487F8B8EEB}"/>
    <cellStyle name="Comma 7 4 3 3 2 2" xfId="12319" xr:uid="{17EB590F-7138-4585-9A03-A7267A0F0A00}"/>
    <cellStyle name="Comma 7 4 3 3 2 2 2" xfId="12320" xr:uid="{E699A33E-7148-428A-9FAC-F605A0EA6241}"/>
    <cellStyle name="Comma 7 4 3 3 2 2 3" xfId="12321" xr:uid="{26BEC3B7-59B7-41F4-8956-522308FFC66E}"/>
    <cellStyle name="Comma 7 4 3 3 2 3" xfId="12322" xr:uid="{04E0B5E2-2FE0-46D2-A15E-C7037A542977}"/>
    <cellStyle name="Comma 7 4 3 3 2 4" xfId="12323" xr:uid="{9219DD2B-BF16-4130-8598-5CAD0D987047}"/>
    <cellStyle name="Comma 7 4 3 3 3" xfId="12324" xr:uid="{12D99E24-CB31-4F5C-8A5E-9148BC89E86D}"/>
    <cellStyle name="Comma 7 4 3 3 3 2" xfId="12325" xr:uid="{6425A06E-84FB-4352-954F-EB9D64423C93}"/>
    <cellStyle name="Comma 7 4 3 3 3 3" xfId="12326" xr:uid="{CDACFFF0-B1B3-4A83-BFC6-2C3D7621C156}"/>
    <cellStyle name="Comma 7 4 3 3 4" xfId="12327" xr:uid="{58DF4DF2-A6E7-43F4-A6C1-74AFD9B45F34}"/>
    <cellStyle name="Comma 7 4 3 3 5" xfId="12328" xr:uid="{8DB000D5-0544-4D23-AA7C-D08F72BA34BA}"/>
    <cellStyle name="Comma 7 4 3 4" xfId="12329" xr:uid="{27F4EB0E-332E-4AB8-9D59-03265E2CCD18}"/>
    <cellStyle name="Comma 7 4 3 4 2" xfId="12330" xr:uid="{206939D9-6F6C-4804-BD5F-DCE3FF522B70}"/>
    <cellStyle name="Comma 7 4 3 4 2 2" xfId="12331" xr:uid="{A9A56F67-C56A-401D-9663-AE32C39F9CA6}"/>
    <cellStyle name="Comma 7 4 3 4 2 3" xfId="12332" xr:uid="{19AEC241-B688-4E71-98E4-4CCD814341AA}"/>
    <cellStyle name="Comma 7 4 3 4 3" xfId="12333" xr:uid="{6FE1403E-F8AC-4DC5-9AC7-744A09F6FA0B}"/>
    <cellStyle name="Comma 7 4 3 4 4" xfId="12334" xr:uid="{010148D1-1045-45A1-82BB-F8C47725803D}"/>
    <cellStyle name="Comma 7 4 3 5" xfId="12335" xr:uid="{50E5846E-5571-404E-A4DA-3997F181B22D}"/>
    <cellStyle name="Comma 7 4 3 5 2" xfId="12336" xr:uid="{70D14267-9EDE-426C-BD5C-0FB3B6D5F155}"/>
    <cellStyle name="Comma 7 4 3 5 3" xfId="12337" xr:uid="{D2226D6F-4EBB-4894-8B4D-B2C8D318123A}"/>
    <cellStyle name="Comma 7 4 3 6" xfId="12338" xr:uid="{327ED689-8A80-4049-9EBA-778A19815DDA}"/>
    <cellStyle name="Comma 7 4 3 7" xfId="12339" xr:uid="{9D39456E-CABC-4A5F-9959-FDFBB057C493}"/>
    <cellStyle name="Comma 7 4 4" xfId="12340" xr:uid="{2EDC8D60-8272-4CDB-83FA-516A8196506F}"/>
    <cellStyle name="Comma 7 4 4 2" xfId="12341" xr:uid="{2E8A45F5-664F-46A4-AA7C-EF575E67D56C}"/>
    <cellStyle name="Comma 7 4 4 2 2" xfId="12342" xr:uid="{2429635F-218A-4EF1-A846-1C59CE018141}"/>
    <cellStyle name="Comma 7 4 4 2 2 2" xfId="12343" xr:uid="{C82B4B84-9590-4A9C-A642-B1B63FA65C1F}"/>
    <cellStyle name="Comma 7 4 4 2 2 2 2" xfId="12344" xr:uid="{C4F6F946-B265-4AFF-98B4-C6F60824A456}"/>
    <cellStyle name="Comma 7 4 4 2 2 2 2 2" xfId="12345" xr:uid="{2A903E11-326A-44B8-8BE0-45A9F657546C}"/>
    <cellStyle name="Comma 7 4 4 2 2 2 2 3" xfId="12346" xr:uid="{D4627472-EF3F-42C3-A82F-0C1040A62470}"/>
    <cellStyle name="Comma 7 4 4 2 2 2 3" xfId="12347" xr:uid="{49AE96A9-728F-4A25-BD97-D48F6F6D533E}"/>
    <cellStyle name="Comma 7 4 4 2 2 2 4" xfId="12348" xr:uid="{82168BAD-74A6-45DD-A212-F25975F10CDD}"/>
    <cellStyle name="Comma 7 4 4 2 2 3" xfId="12349" xr:uid="{5991AF1B-E2B5-40F7-B08D-B33F6BE1D2A5}"/>
    <cellStyle name="Comma 7 4 4 2 2 3 2" xfId="12350" xr:uid="{EF76AFFF-29A5-4A82-A5C2-A758661EF02F}"/>
    <cellStyle name="Comma 7 4 4 2 2 3 3" xfId="12351" xr:uid="{29E67E1B-9650-4AEF-9FC6-AF867954FAD1}"/>
    <cellStyle name="Comma 7 4 4 2 2 4" xfId="12352" xr:uid="{AEC086B6-92A3-4A9D-9E11-4D356FFBA44B}"/>
    <cellStyle name="Comma 7 4 4 2 2 5" xfId="12353" xr:uid="{5E39374B-2FCA-444E-B76F-4515B4D8479E}"/>
    <cellStyle name="Comma 7 4 4 2 3" xfId="12354" xr:uid="{AC389777-6041-4C73-B189-A87548D85B9F}"/>
    <cellStyle name="Comma 7 4 4 2 3 2" xfId="12355" xr:uid="{BEF6F12B-D6BD-4CF5-A3E7-608560A3EA63}"/>
    <cellStyle name="Comma 7 4 4 2 3 2 2" xfId="12356" xr:uid="{D7B83A7F-DD96-4D08-B4C9-FDEE6675F59F}"/>
    <cellStyle name="Comma 7 4 4 2 3 2 3" xfId="12357" xr:uid="{18C97072-9839-4259-9E2A-C06F3F0348DC}"/>
    <cellStyle name="Comma 7 4 4 2 3 3" xfId="12358" xr:uid="{82F9B0D7-4F88-42BE-9793-783EBF678A79}"/>
    <cellStyle name="Comma 7 4 4 2 3 4" xfId="12359" xr:uid="{804F3A8A-C96E-4C7B-96A8-0DBBE2751294}"/>
    <cellStyle name="Comma 7 4 4 2 4" xfId="12360" xr:uid="{CF626DCE-66B4-4D4E-B42E-453C97C37801}"/>
    <cellStyle name="Comma 7 4 4 2 4 2" xfId="12361" xr:uid="{1CACBF28-DC0A-4006-AF24-EB332D50F806}"/>
    <cellStyle name="Comma 7 4 4 2 4 3" xfId="12362" xr:uid="{C5C40567-EA74-49E6-BAF9-96DDB830CF67}"/>
    <cellStyle name="Comma 7 4 4 2 5" xfId="12363" xr:uid="{D3323D37-570D-49DE-9837-DD297B2A3CEC}"/>
    <cellStyle name="Comma 7 4 4 2 6" xfId="12364" xr:uid="{4B2B6AFF-1245-4B57-92AD-CE6C45733B70}"/>
    <cellStyle name="Comma 7 4 4 3" xfId="12365" xr:uid="{14A3F93C-6827-455F-9991-645D386EFCF4}"/>
    <cellStyle name="Comma 7 4 4 3 2" xfId="12366" xr:uid="{339FE78F-8451-42E2-A19D-8BA789AD8FB1}"/>
    <cellStyle name="Comma 7 4 4 3 2 2" xfId="12367" xr:uid="{29640F66-C776-4514-B191-58546D3C26DA}"/>
    <cellStyle name="Comma 7 4 4 3 2 2 2" xfId="12368" xr:uid="{D3045276-1C8B-4899-ABF4-F1460452C3FD}"/>
    <cellStyle name="Comma 7 4 4 3 2 2 3" xfId="12369" xr:uid="{8179C0D8-1A9D-4B3E-8974-E3034BF1AFDF}"/>
    <cellStyle name="Comma 7 4 4 3 2 3" xfId="12370" xr:uid="{59B41B0D-DAFA-4D90-BB88-0C842569701E}"/>
    <cellStyle name="Comma 7 4 4 3 2 4" xfId="12371" xr:uid="{62007E29-2B61-4C81-8029-1A5A1A9992F8}"/>
    <cellStyle name="Comma 7 4 4 3 3" xfId="12372" xr:uid="{E6DB5AFB-2EFF-4014-9776-55D2654D0034}"/>
    <cellStyle name="Comma 7 4 4 3 3 2" xfId="12373" xr:uid="{BDF13D85-0B9C-418E-A42C-79BF00813382}"/>
    <cellStyle name="Comma 7 4 4 3 3 3" xfId="12374" xr:uid="{2A2271E1-512A-4BB6-8CC4-49362A70DA48}"/>
    <cellStyle name="Comma 7 4 4 3 4" xfId="12375" xr:uid="{3D3A2BB3-F3DB-46E8-BEA5-EB204986A3EE}"/>
    <cellStyle name="Comma 7 4 4 3 5" xfId="12376" xr:uid="{DE0ED9A7-1364-43ED-B7EA-0C747243BCC9}"/>
    <cellStyle name="Comma 7 4 4 4" xfId="12377" xr:uid="{FD3294EA-5394-49B5-A8CB-1911B63DBEBB}"/>
    <cellStyle name="Comma 7 4 4 4 2" xfId="12378" xr:uid="{6CD0D6BF-1511-482B-A21D-2212755ACF34}"/>
    <cellStyle name="Comma 7 4 4 4 2 2" xfId="12379" xr:uid="{0FB8A38E-75EA-4501-85FE-7F3CFCE410F9}"/>
    <cellStyle name="Comma 7 4 4 4 2 3" xfId="12380" xr:uid="{FCDFEB5B-E5EE-441C-8819-4E8C49296974}"/>
    <cellStyle name="Comma 7 4 4 4 3" xfId="12381" xr:uid="{A2F5DAAF-9107-491E-B908-A47B3B44A893}"/>
    <cellStyle name="Comma 7 4 4 4 4" xfId="12382" xr:uid="{A5C09B26-228F-4E2B-A424-FC05DF15D7D3}"/>
    <cellStyle name="Comma 7 4 4 5" xfId="12383" xr:uid="{E29A069D-7B4F-458B-A8EA-E2B9992F7BE9}"/>
    <cellStyle name="Comma 7 4 4 5 2" xfId="12384" xr:uid="{40A2AB0C-2FC8-4C29-A7DE-81568B541866}"/>
    <cellStyle name="Comma 7 4 4 5 3" xfId="12385" xr:uid="{813ED2D6-89F1-49A0-9C60-9AED95385747}"/>
    <cellStyle name="Comma 7 4 4 6" xfId="12386" xr:uid="{FF3E58DB-9661-42DD-822F-3B5361D1C570}"/>
    <cellStyle name="Comma 7 4 4 7" xfId="12387" xr:uid="{80116162-7CAF-4DCC-A63A-D1D4EBB07B6D}"/>
    <cellStyle name="Comma 7 4 5" xfId="12388" xr:uid="{DECF5018-C15C-40C4-8D52-8010D53B90D2}"/>
    <cellStyle name="Comma 7 4 5 2" xfId="12389" xr:uid="{AA4B1709-82F1-45D3-899D-869A1E8A2475}"/>
    <cellStyle name="Comma 7 4 5 2 2" xfId="12390" xr:uid="{3C85DC45-2B11-4A8B-9788-A96966C0EA2A}"/>
    <cellStyle name="Comma 7 4 5 2 2 2" xfId="12391" xr:uid="{1CAF70CD-EF08-4317-BD03-A2063C132608}"/>
    <cellStyle name="Comma 7 4 5 2 2 2 2" xfId="12392" xr:uid="{9E36F6A7-BEAD-4C6D-B943-F35F0D3B4A57}"/>
    <cellStyle name="Comma 7 4 5 2 2 2 3" xfId="12393" xr:uid="{F7F9B314-3DA9-4F16-8B05-FF4129F2C1FF}"/>
    <cellStyle name="Comma 7 4 5 2 2 3" xfId="12394" xr:uid="{134B0550-4318-4CEB-AA0B-B9BCC7B023E0}"/>
    <cellStyle name="Comma 7 4 5 2 2 4" xfId="12395" xr:uid="{079FEC35-BC21-484F-BBC5-9ADF09F4D760}"/>
    <cellStyle name="Comma 7 4 5 2 3" xfId="12396" xr:uid="{C79E3C60-5355-49FB-AB53-1B5E8A637BF4}"/>
    <cellStyle name="Comma 7 4 5 2 3 2" xfId="12397" xr:uid="{ED31636F-B71A-4838-AC6A-82BCDE325234}"/>
    <cellStyle name="Comma 7 4 5 2 3 3" xfId="12398" xr:uid="{22C1AAEB-BE05-4545-9CD6-1E768BA5264C}"/>
    <cellStyle name="Comma 7 4 5 2 4" xfId="12399" xr:uid="{52CC8AA6-EA92-49EB-871C-2EC0E03CDDB3}"/>
    <cellStyle name="Comma 7 4 5 2 5" xfId="12400" xr:uid="{4F94D8CE-D808-46C0-A594-D783FA2C0519}"/>
    <cellStyle name="Comma 7 4 5 3" xfId="12401" xr:uid="{C599764C-F8B1-484F-8252-865B0C240AB6}"/>
    <cellStyle name="Comma 7 4 5 3 2" xfId="12402" xr:uid="{7F9C9C78-EAB9-47A4-B823-A31FAE822784}"/>
    <cellStyle name="Comma 7 4 5 3 2 2" xfId="12403" xr:uid="{60B7F54C-9E62-4B6E-95D3-99607AD5FD62}"/>
    <cellStyle name="Comma 7 4 5 3 2 3" xfId="12404" xr:uid="{EBA183B8-73D5-4583-A967-A3F61316CD54}"/>
    <cellStyle name="Comma 7 4 5 3 3" xfId="12405" xr:uid="{5864461C-EFD9-46F8-9BEA-088B2F54AA4E}"/>
    <cellStyle name="Comma 7 4 5 3 4" xfId="12406" xr:uid="{C02A7C4B-C15D-46DD-982E-17990C61991E}"/>
    <cellStyle name="Comma 7 4 5 4" xfId="12407" xr:uid="{F12D33E9-C496-4DFC-9960-B405A383E31E}"/>
    <cellStyle name="Comma 7 4 5 4 2" xfId="12408" xr:uid="{826B2361-D19C-4CB1-B848-73AC6C6165E1}"/>
    <cellStyle name="Comma 7 4 5 4 3" xfId="12409" xr:uid="{FA4C485D-3022-402B-BF21-61C03CBBFE38}"/>
    <cellStyle name="Comma 7 4 5 5" xfId="12410" xr:uid="{23295C14-4667-4DA6-B496-FA1D977D2196}"/>
    <cellStyle name="Comma 7 4 5 6" xfId="12411" xr:uid="{70B3E9C5-4043-456A-935F-30A7117EBCF1}"/>
    <cellStyle name="Comma 7 4 6" xfId="12412" xr:uid="{923D12C9-58E2-4300-99EE-AA27674466E7}"/>
    <cellStyle name="Comma 7 4 6 2" xfId="12413" xr:uid="{7AF3528B-9BD0-4B1B-844C-BEB5A831388C}"/>
    <cellStyle name="Comma 7 4 6 2 2" xfId="12414" xr:uid="{A869EB6E-48D0-4188-A532-82353F45DCFB}"/>
    <cellStyle name="Comma 7 4 6 2 2 2" xfId="12415" xr:uid="{7B7E5BA7-D072-4296-981A-13CAB1DC7D3F}"/>
    <cellStyle name="Comma 7 4 6 2 2 3" xfId="12416" xr:uid="{32D12AE5-A81E-4676-8926-2219B8300852}"/>
    <cellStyle name="Comma 7 4 6 2 3" xfId="12417" xr:uid="{C23328B1-C982-4D98-9F92-D1D0B98D36AD}"/>
    <cellStyle name="Comma 7 4 6 2 4" xfId="12418" xr:uid="{C0F70B8C-E091-46BC-BF30-88460B687D4D}"/>
    <cellStyle name="Comma 7 4 6 3" xfId="12419" xr:uid="{F91ED9DA-5EDF-4395-9D8D-F9243E03398F}"/>
    <cellStyle name="Comma 7 4 6 3 2" xfId="12420" xr:uid="{293ABCF7-421E-4EDD-8572-2278580FC27A}"/>
    <cellStyle name="Comma 7 4 6 3 3" xfId="12421" xr:uid="{53777C9F-28BB-42DD-8C97-50A4C1B4E5A6}"/>
    <cellStyle name="Comma 7 4 6 4" xfId="12422" xr:uid="{92673F30-D87E-49BD-BF1C-EB4C973E6684}"/>
    <cellStyle name="Comma 7 4 6 5" xfId="12423" xr:uid="{D1F8B817-D123-46F4-A32F-AD7A9E9B798C}"/>
    <cellStyle name="Comma 7 4 7" xfId="12424" xr:uid="{B460B8F4-E3A3-448C-B977-B6A1D71F04C2}"/>
    <cellStyle name="Comma 7 4 7 2" xfId="12425" xr:uid="{960976A1-60F5-4343-BA53-ADF5D996C163}"/>
    <cellStyle name="Comma 7 4 7 2 2" xfId="12426" xr:uid="{60D5DD48-EDD9-4127-8CB9-524012893ED2}"/>
    <cellStyle name="Comma 7 4 7 2 3" xfId="12427" xr:uid="{A0CA0AC9-D4D3-496A-B3EE-859924183155}"/>
    <cellStyle name="Comma 7 4 7 3" xfId="12428" xr:uid="{E861A77A-2EFD-4156-BBC9-8153526144BF}"/>
    <cellStyle name="Comma 7 4 7 4" xfId="12429" xr:uid="{C52568B9-2DDB-4768-A60D-FD6A1964E8D5}"/>
    <cellStyle name="Comma 7 4 8" xfId="12430" xr:uid="{F8419B9A-7BE7-41AE-B5C9-8AA10D244C90}"/>
    <cellStyle name="Comma 7 4 8 2" xfId="12431" xr:uid="{70CBBAB6-2218-4E63-80EB-4E64FB25A98B}"/>
    <cellStyle name="Comma 7 4 8 3" xfId="12432" xr:uid="{18774E86-3115-4D53-8BA7-8D86665413A5}"/>
    <cellStyle name="Comma 7 4 9" xfId="12433" xr:uid="{7B375424-FA5A-4C9B-8E81-2CFF5E22B5D0}"/>
    <cellStyle name="Comma 7 4 9 2" xfId="12434" xr:uid="{DDA7D444-3C0B-4D77-B143-9EA9474C7A2A}"/>
    <cellStyle name="Comma 7 4 9 3" xfId="12435" xr:uid="{CEABE34E-EFCE-49B9-BA52-8BEF7F72AD9A}"/>
    <cellStyle name="Comma 7 5" xfId="12436" xr:uid="{563BA419-1F17-4BC4-A54D-0267F3EE6338}"/>
    <cellStyle name="Comma 7 5 10" xfId="12437" xr:uid="{BA59583B-9D17-4DBF-A371-42BFCCFB449B}"/>
    <cellStyle name="Comma 7 5 11" xfId="12438" xr:uid="{844BE474-98B3-4B46-A446-E7902B81A940}"/>
    <cellStyle name="Comma 7 5 2" xfId="12439" xr:uid="{7DB55378-D039-4CF3-9288-104E357056DE}"/>
    <cellStyle name="Comma 7 5 2 2" xfId="12440" xr:uid="{1E47B74E-D6DF-4A9C-8F14-ED1A950F0EA4}"/>
    <cellStyle name="Comma 7 5 2 2 2" xfId="12441" xr:uid="{B74DD6E1-E5FF-4BF1-8E6C-C871182AD0E8}"/>
    <cellStyle name="Comma 7 5 2 2 2 2" xfId="12442" xr:uid="{33F040CA-82C0-4E15-959A-3DCB92458597}"/>
    <cellStyle name="Comma 7 5 2 2 2 2 2" xfId="12443" xr:uid="{5D6F21A1-75E6-4FF3-9765-82D14966B821}"/>
    <cellStyle name="Comma 7 5 2 2 2 2 2 2" xfId="12444" xr:uid="{8BE0EC9D-413C-4212-8051-2185E59B29BE}"/>
    <cellStyle name="Comma 7 5 2 2 2 2 2 3" xfId="12445" xr:uid="{405ADFA9-D906-4CC1-AB7E-0A8918198382}"/>
    <cellStyle name="Comma 7 5 2 2 2 2 3" xfId="12446" xr:uid="{75324A45-1181-46C8-A616-D562F5D9BF13}"/>
    <cellStyle name="Comma 7 5 2 2 2 2 4" xfId="12447" xr:uid="{A5F724E3-E5D1-4E2B-B368-710DADC37F3A}"/>
    <cellStyle name="Comma 7 5 2 2 2 3" xfId="12448" xr:uid="{44F0EC01-FC78-4CE7-AE37-3CD7661E90D7}"/>
    <cellStyle name="Comma 7 5 2 2 2 3 2" xfId="12449" xr:uid="{137416D9-E8D9-45F5-A3E7-2EB3C7420CE7}"/>
    <cellStyle name="Comma 7 5 2 2 2 3 3" xfId="12450" xr:uid="{A5DE2054-29D3-4C34-A3D1-55731E482C22}"/>
    <cellStyle name="Comma 7 5 2 2 2 4" xfId="12451" xr:uid="{63F7ADEB-DFF1-4FE2-B13D-66E1756233DC}"/>
    <cellStyle name="Comma 7 5 2 2 2 5" xfId="12452" xr:uid="{1C9D385A-B841-4062-96BA-889C7F576FB4}"/>
    <cellStyle name="Comma 7 5 2 2 3" xfId="12453" xr:uid="{4D4AC99E-1674-4B14-B011-5A2D0F54BEA0}"/>
    <cellStyle name="Comma 7 5 2 2 3 2" xfId="12454" xr:uid="{CACE452B-7894-4CC7-90DF-49D2B59B52EA}"/>
    <cellStyle name="Comma 7 5 2 2 3 2 2" xfId="12455" xr:uid="{1ADB9E58-9795-4EB9-A599-BD0949C5101B}"/>
    <cellStyle name="Comma 7 5 2 2 3 2 3" xfId="12456" xr:uid="{1656937C-2683-4E49-B087-7A5AA0765461}"/>
    <cellStyle name="Comma 7 5 2 2 3 3" xfId="12457" xr:uid="{604527F4-1C86-40E0-B72D-D4F2DD1E2EC9}"/>
    <cellStyle name="Comma 7 5 2 2 3 4" xfId="12458" xr:uid="{2E1BC047-3431-48FB-900E-2BD4633CFED1}"/>
    <cellStyle name="Comma 7 5 2 2 4" xfId="12459" xr:uid="{F1767DAB-FA93-421F-A22D-F12058A62BBA}"/>
    <cellStyle name="Comma 7 5 2 2 4 2" xfId="12460" xr:uid="{28F4D927-4D48-4ADF-B5A9-7C1268ABA483}"/>
    <cellStyle name="Comma 7 5 2 2 4 3" xfId="12461" xr:uid="{20798448-313A-4728-B51E-4DEDE49A6AB4}"/>
    <cellStyle name="Comma 7 5 2 2 5" xfId="12462" xr:uid="{E6EB5362-E3E5-4B4F-8763-BC7EDDC609E3}"/>
    <cellStyle name="Comma 7 5 2 2 6" xfId="12463" xr:uid="{B15FA253-7A84-47E0-8B98-45427EE40424}"/>
    <cellStyle name="Comma 7 5 2 3" xfId="12464" xr:uid="{9DA15948-FE76-4393-AC5B-8DAD53894D35}"/>
    <cellStyle name="Comma 7 5 2 3 2" xfId="12465" xr:uid="{C3CEE232-3B1A-4572-B948-E5CC7EB5F391}"/>
    <cellStyle name="Comma 7 5 2 3 2 2" xfId="12466" xr:uid="{BA83B5B4-8493-4EE5-AB16-39A7FE1A5CAA}"/>
    <cellStyle name="Comma 7 5 2 3 2 2 2" xfId="12467" xr:uid="{F97E442D-6487-4F2D-B83C-8E9D24B3DD3D}"/>
    <cellStyle name="Comma 7 5 2 3 2 2 3" xfId="12468" xr:uid="{7CD47181-0B26-4C1D-B10F-255901819DB9}"/>
    <cellStyle name="Comma 7 5 2 3 2 3" xfId="12469" xr:uid="{CA3D4B01-A32C-402C-9F51-A01F3458C79C}"/>
    <cellStyle name="Comma 7 5 2 3 2 4" xfId="12470" xr:uid="{05D61854-2E1A-4BBF-A401-E64AC6CDF551}"/>
    <cellStyle name="Comma 7 5 2 3 3" xfId="12471" xr:uid="{6D58AE70-D7C4-476F-97C3-101EBABC351F}"/>
    <cellStyle name="Comma 7 5 2 3 3 2" xfId="12472" xr:uid="{09EAE927-4613-410F-8542-C30823ADEF2A}"/>
    <cellStyle name="Comma 7 5 2 3 3 3" xfId="12473" xr:uid="{5E3758A9-B5C4-4FE2-A90B-48842311E082}"/>
    <cellStyle name="Comma 7 5 2 3 4" xfId="12474" xr:uid="{B9B249FC-E805-4B87-B5BA-BD2E67D0E189}"/>
    <cellStyle name="Comma 7 5 2 3 5" xfId="12475" xr:uid="{DA527BD8-6CFE-4A0C-AEDD-6F5BF28ECF68}"/>
    <cellStyle name="Comma 7 5 2 4" xfId="12476" xr:uid="{2B09B850-E577-40A5-BD2A-BEF37197DBD6}"/>
    <cellStyle name="Comma 7 5 2 4 2" xfId="12477" xr:uid="{475F7227-AF88-4651-8C32-FDB200AF9792}"/>
    <cellStyle name="Comma 7 5 2 4 2 2" xfId="12478" xr:uid="{637E2D4E-0088-441D-943B-2599AEB8DA8D}"/>
    <cellStyle name="Comma 7 5 2 4 2 3" xfId="12479" xr:uid="{2EF9E87E-408A-448E-AECA-7F676CF9BCC8}"/>
    <cellStyle name="Comma 7 5 2 4 3" xfId="12480" xr:uid="{56AD5887-1B5B-453D-A52B-CF91ABDAC332}"/>
    <cellStyle name="Comma 7 5 2 4 4" xfId="12481" xr:uid="{A88006C3-C239-4AE8-A92C-08952A4D5856}"/>
    <cellStyle name="Comma 7 5 2 5" xfId="12482" xr:uid="{BF3DBDAE-4BAD-4718-B9AD-A54D78A84F8F}"/>
    <cellStyle name="Comma 7 5 2 5 2" xfId="12483" xr:uid="{07E85B29-25C2-4F62-930C-71EF8A2698BF}"/>
    <cellStyle name="Comma 7 5 2 5 3" xfId="12484" xr:uid="{87D85E63-64C3-4459-B6F2-ACB4CFD7DDAD}"/>
    <cellStyle name="Comma 7 5 2 6" xfId="12485" xr:uid="{2B784263-C4AB-4824-9DCE-CC234F11EBEB}"/>
    <cellStyle name="Comma 7 5 2 7" xfId="12486" xr:uid="{4D1C5D38-E5C8-401E-B897-563CC306941E}"/>
    <cellStyle name="Comma 7 5 2 8" xfId="12487" xr:uid="{3C039962-C4E5-4F02-B7E4-3AF9C92F5CC0}"/>
    <cellStyle name="Comma 7 5 3" xfId="12488" xr:uid="{D870F2D3-A75A-4060-9222-789DD1D35EAF}"/>
    <cellStyle name="Comma 7 5 3 2" xfId="12489" xr:uid="{FF6117DF-E72E-4EE6-A715-2062244E3115}"/>
    <cellStyle name="Comma 7 5 3 2 2" xfId="12490" xr:uid="{51943F6B-1D5A-498C-99CD-353973D9BE63}"/>
    <cellStyle name="Comma 7 5 3 2 2 2" xfId="12491" xr:uid="{05211439-9BA2-4FE8-B2AD-3BC349C3F1D1}"/>
    <cellStyle name="Comma 7 5 3 2 2 2 2" xfId="12492" xr:uid="{A3400A95-C621-4AE9-960F-91206832645B}"/>
    <cellStyle name="Comma 7 5 3 2 2 2 2 2" xfId="12493" xr:uid="{C81258BE-2C92-4511-8BA2-D3A746036059}"/>
    <cellStyle name="Comma 7 5 3 2 2 2 2 3" xfId="12494" xr:uid="{9CD43017-B431-4C18-93C1-F2E1E5F08B5C}"/>
    <cellStyle name="Comma 7 5 3 2 2 2 3" xfId="12495" xr:uid="{D484BB90-5DEF-4AF7-9A06-3FEE14B18062}"/>
    <cellStyle name="Comma 7 5 3 2 2 2 4" xfId="12496" xr:uid="{0566BABE-BEB6-40A2-8CF2-4D2A2566CC73}"/>
    <cellStyle name="Comma 7 5 3 2 2 3" xfId="12497" xr:uid="{1B5B7FEE-A481-4957-AC61-CEB91009260C}"/>
    <cellStyle name="Comma 7 5 3 2 2 3 2" xfId="12498" xr:uid="{63ADF571-3702-4047-9C8D-69AC4F98595F}"/>
    <cellStyle name="Comma 7 5 3 2 2 3 3" xfId="12499" xr:uid="{6D1B035A-EEB0-4B6D-BDC4-44A5B302C686}"/>
    <cellStyle name="Comma 7 5 3 2 2 4" xfId="12500" xr:uid="{B68E8975-FE93-4660-B55C-FB4803E2ADD0}"/>
    <cellStyle name="Comma 7 5 3 2 2 5" xfId="12501" xr:uid="{D759C0D5-681D-40B1-84FC-61F0E17F0DBB}"/>
    <cellStyle name="Comma 7 5 3 2 3" xfId="12502" xr:uid="{4B7D0EBC-43D3-4DFF-A35F-6F48696B8168}"/>
    <cellStyle name="Comma 7 5 3 2 3 2" xfId="12503" xr:uid="{FCAEA238-89A6-4460-909F-771BC8EAB2DC}"/>
    <cellStyle name="Comma 7 5 3 2 3 2 2" xfId="12504" xr:uid="{FFA7077F-E3F4-42E9-B31F-91D4B0CDBEF1}"/>
    <cellStyle name="Comma 7 5 3 2 3 2 3" xfId="12505" xr:uid="{F64C681F-EF7D-4825-BB20-26C659FA9C2E}"/>
    <cellStyle name="Comma 7 5 3 2 3 3" xfId="12506" xr:uid="{AF146DD0-A2C5-43C4-91B3-AC4C4E46D611}"/>
    <cellStyle name="Comma 7 5 3 2 3 4" xfId="12507" xr:uid="{42A0D9B9-A0C4-4FAB-AFBB-74D7932D59CC}"/>
    <cellStyle name="Comma 7 5 3 2 4" xfId="12508" xr:uid="{6853BE45-4D4D-4251-84B8-CC2A76221338}"/>
    <cellStyle name="Comma 7 5 3 2 4 2" xfId="12509" xr:uid="{8B36EDF0-7D62-4D0E-B249-718E4E10590E}"/>
    <cellStyle name="Comma 7 5 3 2 4 3" xfId="12510" xr:uid="{35BF02C6-DC64-4D0F-83B4-6B75E155234E}"/>
    <cellStyle name="Comma 7 5 3 2 5" xfId="12511" xr:uid="{CA723523-658A-4E70-BC14-9AF6DCA772E6}"/>
    <cellStyle name="Comma 7 5 3 2 6" xfId="12512" xr:uid="{8CF3036E-CAC9-4D49-8264-E62605D0FDAE}"/>
    <cellStyle name="Comma 7 5 3 3" xfId="12513" xr:uid="{11299110-4A04-4AAC-8FB8-DD05E4E85099}"/>
    <cellStyle name="Comma 7 5 3 3 2" xfId="12514" xr:uid="{4720E450-11F9-4A48-AD88-13538130DA6B}"/>
    <cellStyle name="Comma 7 5 3 3 2 2" xfId="12515" xr:uid="{D9D8B0CB-F5A7-4F90-99AF-26B7F3AB7D12}"/>
    <cellStyle name="Comma 7 5 3 3 2 2 2" xfId="12516" xr:uid="{E1556013-8473-452B-9F5D-6A6ADA67B98B}"/>
    <cellStyle name="Comma 7 5 3 3 2 2 3" xfId="12517" xr:uid="{DCA8575C-7A27-43E5-8899-C3DA7734164F}"/>
    <cellStyle name="Comma 7 5 3 3 2 3" xfId="12518" xr:uid="{3555ECAD-309E-4AF4-BC17-E929A3C0ECEA}"/>
    <cellStyle name="Comma 7 5 3 3 2 4" xfId="12519" xr:uid="{C60D710B-1688-4A05-A1CD-6F6FBE9AAD7A}"/>
    <cellStyle name="Comma 7 5 3 3 3" xfId="12520" xr:uid="{5E22DE33-6A35-4CC1-B98B-523A9ED45058}"/>
    <cellStyle name="Comma 7 5 3 3 3 2" xfId="12521" xr:uid="{5E624478-8B9A-4CB7-8E25-FBA02F92ECD2}"/>
    <cellStyle name="Comma 7 5 3 3 3 3" xfId="12522" xr:uid="{8EE51DB3-3C67-4435-A3C5-602B20438FDE}"/>
    <cellStyle name="Comma 7 5 3 3 4" xfId="12523" xr:uid="{5623AF6B-06F1-4655-8E26-317D0736937B}"/>
    <cellStyle name="Comma 7 5 3 3 5" xfId="12524" xr:uid="{248D73B8-8571-4CD3-8139-317DD37532EC}"/>
    <cellStyle name="Comma 7 5 3 4" xfId="12525" xr:uid="{00A9531D-1761-45AA-93BA-4CC523DEDA3B}"/>
    <cellStyle name="Comma 7 5 3 4 2" xfId="12526" xr:uid="{C6B57980-C177-4C8E-9CC1-7F5A2C11CC58}"/>
    <cellStyle name="Comma 7 5 3 4 2 2" xfId="12527" xr:uid="{15F81E08-E9F0-4FAE-AC09-760A40C6D565}"/>
    <cellStyle name="Comma 7 5 3 4 2 3" xfId="12528" xr:uid="{13231DF3-6F25-44FA-B756-2126E186A277}"/>
    <cellStyle name="Comma 7 5 3 4 3" xfId="12529" xr:uid="{42F315C4-EBDD-4B1C-833A-25F3D5A1C46A}"/>
    <cellStyle name="Comma 7 5 3 4 4" xfId="12530" xr:uid="{51784A21-8031-402F-952B-0BCE5DAF54CE}"/>
    <cellStyle name="Comma 7 5 3 5" xfId="12531" xr:uid="{7A080792-F868-4E77-9B50-E804EC3F6AE0}"/>
    <cellStyle name="Comma 7 5 3 5 2" xfId="12532" xr:uid="{DEC77BF2-E14C-4E9F-AA24-5F6492E6662B}"/>
    <cellStyle name="Comma 7 5 3 5 3" xfId="12533" xr:uid="{97B22981-319C-4028-B253-01B7F806BE1C}"/>
    <cellStyle name="Comma 7 5 3 6" xfId="12534" xr:uid="{3EE0BB1D-F66C-44C4-9761-0C080BB6B632}"/>
    <cellStyle name="Comma 7 5 3 7" xfId="12535" xr:uid="{E33B28C7-81FA-40C7-B993-AE79D602D4C0}"/>
    <cellStyle name="Comma 7 5 4" xfId="12536" xr:uid="{E068ACAF-0B2B-4C30-A5A9-FC87CD34EFD7}"/>
    <cellStyle name="Comma 7 5 4 2" xfId="12537" xr:uid="{1432D8D1-D73F-47CA-97E6-7240A363312B}"/>
    <cellStyle name="Comma 7 5 4 2 2" xfId="12538" xr:uid="{C0D54379-4A95-4448-9CE4-E9F31B95CEA5}"/>
    <cellStyle name="Comma 7 5 4 2 2 2" xfId="12539" xr:uid="{1E08C7E9-F9AD-4E3D-8E24-4DEE3CE1E7A9}"/>
    <cellStyle name="Comma 7 5 4 2 2 2 2" xfId="12540" xr:uid="{A0AF6715-2CDA-4044-9DAE-3FE7AA2ED6D5}"/>
    <cellStyle name="Comma 7 5 4 2 2 2 3" xfId="12541" xr:uid="{767C837F-187C-491A-BDF5-E79633AE1D8F}"/>
    <cellStyle name="Comma 7 5 4 2 2 3" xfId="12542" xr:uid="{F3C89487-641C-44ED-9B5A-271AFF73A361}"/>
    <cellStyle name="Comma 7 5 4 2 2 4" xfId="12543" xr:uid="{8D110A70-BD62-4A3C-862E-A7C951B842C5}"/>
    <cellStyle name="Comma 7 5 4 2 3" xfId="12544" xr:uid="{0EB964F7-AC15-4811-956F-F1AB56374914}"/>
    <cellStyle name="Comma 7 5 4 2 3 2" xfId="12545" xr:uid="{950DB141-5144-4B13-8D87-947294B178CE}"/>
    <cellStyle name="Comma 7 5 4 2 3 3" xfId="12546" xr:uid="{D9849029-BF97-452B-BDDE-C99A4C73F720}"/>
    <cellStyle name="Comma 7 5 4 2 4" xfId="12547" xr:uid="{D9948627-301A-49BD-B5F6-1A863C389186}"/>
    <cellStyle name="Comma 7 5 4 2 5" xfId="12548" xr:uid="{D6C025EA-AB9F-48CE-964F-5530BC208CC2}"/>
    <cellStyle name="Comma 7 5 4 3" xfId="12549" xr:uid="{06ADC560-6EC7-49A5-9328-2D9AFD1F0C43}"/>
    <cellStyle name="Comma 7 5 4 3 2" xfId="12550" xr:uid="{FEBADACD-9017-4028-9827-FB0321563A6F}"/>
    <cellStyle name="Comma 7 5 4 3 2 2" xfId="12551" xr:uid="{14A0E15A-3925-479A-9E78-7A0D42C32541}"/>
    <cellStyle name="Comma 7 5 4 3 2 3" xfId="12552" xr:uid="{72648B55-6F02-4289-8137-467D9BCB655C}"/>
    <cellStyle name="Comma 7 5 4 3 3" xfId="12553" xr:uid="{443402AA-AA2E-4C03-B1DF-CA7BDC7C13C5}"/>
    <cellStyle name="Comma 7 5 4 3 4" xfId="12554" xr:uid="{2D918A8F-D052-4510-9AD4-3DA066B2E629}"/>
    <cellStyle name="Comma 7 5 4 4" xfId="12555" xr:uid="{F847C889-07FE-4E38-A5F8-1AF0A68401B6}"/>
    <cellStyle name="Comma 7 5 4 4 2" xfId="12556" xr:uid="{910C5B66-2B3B-4D38-A591-D1DA96FBCCD5}"/>
    <cellStyle name="Comma 7 5 4 4 3" xfId="12557" xr:uid="{AEC6268E-346B-4A0B-B4DE-662C0FE000D1}"/>
    <cellStyle name="Comma 7 5 4 5" xfId="12558" xr:uid="{CC31630B-A526-445F-A624-2BC7DCABD4D5}"/>
    <cellStyle name="Comma 7 5 4 6" xfId="12559" xr:uid="{2C8146F1-B7AA-43BF-8015-9C9593ECC1FC}"/>
    <cellStyle name="Comma 7 5 5" xfId="12560" xr:uid="{46ABFC0B-48B5-4153-A719-2BBD2628FE60}"/>
    <cellStyle name="Comma 7 5 5 2" xfId="12561" xr:uid="{2DAAD064-15FA-451A-B4E6-D2C410010CF3}"/>
    <cellStyle name="Comma 7 5 5 2 2" xfId="12562" xr:uid="{D287BACB-C332-4774-8D7A-02824BA15FF0}"/>
    <cellStyle name="Comma 7 5 5 2 2 2" xfId="12563" xr:uid="{249D4B9A-3DA8-4EC6-8D32-218825365318}"/>
    <cellStyle name="Comma 7 5 5 2 2 3" xfId="12564" xr:uid="{6BF9823A-C67D-432E-8219-7AE5FDE701B4}"/>
    <cellStyle name="Comma 7 5 5 2 3" xfId="12565" xr:uid="{74FCA56B-150A-4235-9A2E-7BE7FD377651}"/>
    <cellStyle name="Comma 7 5 5 2 4" xfId="12566" xr:uid="{25ABA6D0-A9EB-4BED-9CB5-EE67D4CB3361}"/>
    <cellStyle name="Comma 7 5 5 3" xfId="12567" xr:uid="{124052AC-0A35-44A0-B313-4D233F2FBDA1}"/>
    <cellStyle name="Comma 7 5 5 3 2" xfId="12568" xr:uid="{0F12FAA2-6783-4AF4-AF7C-B3EB0D1D4C97}"/>
    <cellStyle name="Comma 7 5 5 3 3" xfId="12569" xr:uid="{838C3201-2C05-4985-8182-798183307D44}"/>
    <cellStyle name="Comma 7 5 5 4" xfId="12570" xr:uid="{B345369F-6316-4B33-9C0F-978163648A68}"/>
    <cellStyle name="Comma 7 5 5 5" xfId="12571" xr:uid="{E688634F-1434-41E4-855F-05A0F9A831B8}"/>
    <cellStyle name="Comma 7 5 6" xfId="12572" xr:uid="{1CE1EEF2-1F41-41B1-A2A0-408498FDA51E}"/>
    <cellStyle name="Comma 7 5 6 2" xfId="12573" xr:uid="{6E077B70-CEA7-4376-8564-C28CCA195C2C}"/>
    <cellStyle name="Comma 7 5 6 2 2" xfId="12574" xr:uid="{0026F4A4-664E-4892-9E4D-F57BF0507453}"/>
    <cellStyle name="Comma 7 5 6 2 3" xfId="12575" xr:uid="{8F771D21-5C37-4564-8037-93282A9DF851}"/>
    <cellStyle name="Comma 7 5 6 3" xfId="12576" xr:uid="{7B0F64A8-D243-4E41-A2FE-6151265057DC}"/>
    <cellStyle name="Comma 7 5 6 4" xfId="12577" xr:uid="{0A8C14D2-388C-459B-85C5-8539701D537B}"/>
    <cellStyle name="Comma 7 5 7" xfId="12578" xr:uid="{A3F52BD3-B9B1-40E5-A213-B25718D26AFF}"/>
    <cellStyle name="Comma 7 5 7 2" xfId="12579" xr:uid="{4F1A102F-981B-4C5E-9039-6E54F902C32C}"/>
    <cellStyle name="Comma 7 5 7 3" xfId="12580" xr:uid="{7727A7E0-9FAC-4535-8E9E-A83133060701}"/>
    <cellStyle name="Comma 7 5 8" xfId="12581" xr:uid="{98284478-29D1-47F0-AFA6-625E1CE7A388}"/>
    <cellStyle name="Comma 7 5 8 2" xfId="12582" xr:uid="{62E0ED57-1073-44B5-964E-04A908261131}"/>
    <cellStyle name="Comma 7 5 8 3" xfId="12583" xr:uid="{AD15A49B-D6B8-4353-A8AB-9A5764F55523}"/>
    <cellStyle name="Comma 7 5 9" xfId="12584" xr:uid="{0295A7F9-5215-4B25-836D-4A3FE58275AD}"/>
    <cellStyle name="Comma 7 6" xfId="12585" xr:uid="{FC821491-74C8-49A2-8D13-0E51D310520E}"/>
    <cellStyle name="Comma 7 6 2" xfId="12586" xr:uid="{1D103EA7-DA35-4437-A923-FB01F5C97FA2}"/>
    <cellStyle name="Comma 7 6 2 2" xfId="12587" xr:uid="{BC5E718D-BE23-4E64-B1A8-6D08029C0B5B}"/>
    <cellStyle name="Comma 7 6 2 3" xfId="12588" xr:uid="{F1F92C91-206D-4F90-87DA-58353AAA888C}"/>
    <cellStyle name="Comma 7 6 2 4" xfId="12589" xr:uid="{02358EBC-9B36-4E9A-B435-74E9F51396F2}"/>
    <cellStyle name="Comma 7 6 3" xfId="12590" xr:uid="{619B5212-DA50-46AA-82A5-E13E0F69D10E}"/>
    <cellStyle name="Comma 7 6 4" xfId="12591" xr:uid="{7ED5224B-F670-4A7B-9DC7-4D3544BA65B8}"/>
    <cellStyle name="Comma 7 6 5" xfId="12592" xr:uid="{B8F6037D-99A7-439A-B4AF-DD959D4974BC}"/>
    <cellStyle name="Comma 7 7" xfId="12593" xr:uid="{DD109815-7FC1-42F3-89F6-26BF5D14E516}"/>
    <cellStyle name="Comma 7 7 2" xfId="12594" xr:uid="{3CDAB1B3-92F8-42CE-8E02-4F7CE69CF046}"/>
    <cellStyle name="Comma 7 7 2 2" xfId="12595" xr:uid="{2D01F69D-F941-4FC7-8B73-1693175F1812}"/>
    <cellStyle name="Comma 7 7 2 2 2" xfId="12596" xr:uid="{1BCB5FBF-EDDD-4C3A-86AC-6F4C44526CD9}"/>
    <cellStyle name="Comma 7 7 2 2 2 2" xfId="12597" xr:uid="{01ACEB60-5B76-428F-9E1D-FC4977CF397E}"/>
    <cellStyle name="Comma 7 7 2 2 2 3" xfId="12598" xr:uid="{A03C705C-7A63-4AB4-BC08-A18C9ECFDA33}"/>
    <cellStyle name="Comma 7 7 2 2 3" xfId="12599" xr:uid="{24A2A786-5193-480E-8E91-D0A43C2C9560}"/>
    <cellStyle name="Comma 7 7 2 2 4" xfId="12600" xr:uid="{60A7B1E4-2CC9-40D8-8459-9A52DF92FABB}"/>
    <cellStyle name="Comma 7 7 2 3" xfId="12601" xr:uid="{FA676F16-0488-4B0C-8D0F-9686A230C2B9}"/>
    <cellStyle name="Comma 7 7 2 3 2" xfId="12602" xr:uid="{DC4FF391-295F-41E3-A844-88FD7CEDB844}"/>
    <cellStyle name="Comma 7 7 2 3 3" xfId="12603" xr:uid="{D4A5BA12-D3FC-4085-85EA-B4F4B1C1A1CB}"/>
    <cellStyle name="Comma 7 7 2 4" xfId="12604" xr:uid="{EF050EB3-3F72-4F7E-8DA6-72F1941AC60D}"/>
    <cellStyle name="Comma 7 7 2 5" xfId="12605" xr:uid="{D4C0C719-E498-41A3-86F4-00B71671666B}"/>
    <cellStyle name="Comma 7 7 3" xfId="12606" xr:uid="{604FBD0C-93F6-4E16-98B8-849BB0FEE0B1}"/>
    <cellStyle name="Comma 7 7 3 2" xfId="12607" xr:uid="{D173D07C-4677-4C61-82C1-204A98484CCD}"/>
    <cellStyle name="Comma 7 7 3 2 2" xfId="12608" xr:uid="{253A4BA6-8AB7-4558-B839-59A5DF428011}"/>
    <cellStyle name="Comma 7 7 3 2 3" xfId="12609" xr:uid="{60B2FC22-8D9B-4CDD-B0F8-0D7882A2F305}"/>
    <cellStyle name="Comma 7 7 3 3" xfId="12610" xr:uid="{A69CF8DC-FB31-4A10-9F54-9EDE0EFFA675}"/>
    <cellStyle name="Comma 7 7 3 4" xfId="12611" xr:uid="{20F0373D-8A61-4007-A8C5-36A187F21AA9}"/>
    <cellStyle name="Comma 7 7 4" xfId="12612" xr:uid="{3386F85C-DF0E-4A59-9376-8C7EAE5230D8}"/>
    <cellStyle name="Comma 7 7 4 2" xfId="12613" xr:uid="{A9FE7692-B902-4E8E-A828-7B33AF1EC7A2}"/>
    <cellStyle name="Comma 7 7 4 2 2" xfId="12614" xr:uid="{49C7C350-C210-448C-B951-733E1332CEBB}"/>
    <cellStyle name="Comma 7 7 4 2 3" xfId="12615" xr:uid="{6A5D93D7-C9F9-4F99-B0CC-4013D2768077}"/>
    <cellStyle name="Comma 7 7 4 3" xfId="12616" xr:uid="{72A0F32F-7CF7-4BAD-B7C0-0430BDACAA63}"/>
    <cellStyle name="Comma 7 7 4 4" xfId="12617" xr:uid="{1418F817-349E-4EB5-8AC0-0D7E0E1A01AE}"/>
    <cellStyle name="Comma 7 7 5" xfId="12618" xr:uid="{BABBDA73-7A52-43AF-8ACE-80BFABB61226}"/>
    <cellStyle name="Comma 7 7 5 2" xfId="12619" xr:uid="{E08CD194-C4E2-4C28-AC05-6A5CB8C29D5E}"/>
    <cellStyle name="Comma 7 7 5 3" xfId="12620" xr:uid="{7115A114-609E-4834-867E-050994C5D702}"/>
    <cellStyle name="Comma 7 7 6" xfId="12621" xr:uid="{DFF6749E-1FF7-4E81-A501-A853C13B526E}"/>
    <cellStyle name="Comma 7 7 7" xfId="12622" xr:uid="{A41A4617-1EE6-48BD-9D0B-3B1DD8546EB4}"/>
    <cellStyle name="Comma 7 7 8" xfId="12623" xr:uid="{C930BAA9-2FDC-40C5-9D10-E3CD6CFC0CF2}"/>
    <cellStyle name="Comma 7 8" xfId="12624" xr:uid="{C373CE0E-C0CD-46C2-A16F-1A0EE89ED8A7}"/>
    <cellStyle name="Comma 7 8 2" xfId="12625" xr:uid="{7FC2BCDF-D605-4F2D-B70F-D860BA8F27C9}"/>
    <cellStyle name="Comma 7 8 3" xfId="12626" xr:uid="{8ED783BE-91DD-4B63-B260-FF93C1169EA5}"/>
    <cellStyle name="Comma 7 8 4" xfId="12627" xr:uid="{405E22BA-23D9-4B8D-BFB6-B5735B62177B}"/>
    <cellStyle name="Comma 7 9" xfId="12628" xr:uid="{75583E42-EA15-4CA8-93E7-1722F375C81F}"/>
    <cellStyle name="Comma 7 9 2" xfId="12629" xr:uid="{802EEE9C-6993-44E5-99E8-0EB419AE7EC6}"/>
    <cellStyle name="Comma 7 9 3" xfId="12630" xr:uid="{34149F2D-BA14-4687-BB54-30A240F3DA46}"/>
    <cellStyle name="Comma 70" xfId="12631" xr:uid="{81B0AF96-68C0-4CAF-921F-931C14D33420}"/>
    <cellStyle name="Comma 71" xfId="12632" xr:uid="{775F161A-D805-4F06-ACD0-115C852CEFB1}"/>
    <cellStyle name="Comma 72" xfId="12633" xr:uid="{09154A05-2554-48AA-A81D-3001F7D857A6}"/>
    <cellStyle name="Comma 73" xfId="12634" xr:uid="{AF2EB68C-2387-45CE-9E41-C3C672FCA96F}"/>
    <cellStyle name="Comma 74" xfId="12635" xr:uid="{7E20B858-3BDF-452E-89ED-BFA8E24FDB2D}"/>
    <cellStyle name="Comma 75" xfId="12636" xr:uid="{42126694-1EF3-42CF-AD16-61AD2728C58B}"/>
    <cellStyle name="Comma 76" xfId="12637" xr:uid="{E77AC5F1-4F31-4075-9D5E-26F232D48D77}"/>
    <cellStyle name="Comma 76 2 4 2" xfId="12638" xr:uid="{3244813C-6813-4300-98AC-7DE9A60ADA11}"/>
    <cellStyle name="Comma 77" xfId="42074" xr:uid="{AA63CFB7-1E85-4CE3-95DD-D3210A62C90E}"/>
    <cellStyle name="Comma 78" xfId="42082" xr:uid="{28E93739-AFEF-4909-84C3-EFAB04B0CFEE}"/>
    <cellStyle name="Comma 79" xfId="42086" xr:uid="{01629DD8-6664-469F-837E-E18EDF2C68B0}"/>
    <cellStyle name="Comma 8" xfId="12639" xr:uid="{35DC5C0C-88FD-4927-A4B5-F25F2E684FBB}"/>
    <cellStyle name="Comma 8 10" xfId="12640" xr:uid="{126A4AF7-4494-494A-8169-5FD2286B5EF9}"/>
    <cellStyle name="Comma 8 11" xfId="12641" xr:uid="{BADFA8D9-6AAD-407F-B1F2-13B20D2DEA07}"/>
    <cellStyle name="Comma 8 12" xfId="12642" xr:uid="{362BF6FE-4D89-4772-B827-D82F504A48E3}"/>
    <cellStyle name="Comma 8 13" xfId="12643" xr:uid="{84D88EEB-45AA-4E26-89A5-4F3E3C450FA3}"/>
    <cellStyle name="Comma 8 14" xfId="12644" xr:uid="{EDD712BE-0055-4096-B255-80C9F035146B}"/>
    <cellStyle name="Comma 8 15" xfId="12645" xr:uid="{2A873018-240E-4A41-B3D1-B3B23D68ABEB}"/>
    <cellStyle name="Comma 8 16" xfId="12646" xr:uid="{16CA3402-1B79-41AA-96C4-266807B30AB8}"/>
    <cellStyle name="Comma 8 17" xfId="12647" xr:uid="{EC7A9EF0-BFA3-4470-BC81-6899DA0FF298}"/>
    <cellStyle name="Comma 8 18" xfId="12648" xr:uid="{50EBEF33-B32B-4D70-8F96-D9169299C897}"/>
    <cellStyle name="Comma 8 19" xfId="12649" xr:uid="{0D655D66-B3E6-4069-BA5A-5BFE1454A2D8}"/>
    <cellStyle name="Comma 8 2" xfId="12650" xr:uid="{E9854164-F651-486E-9CE8-745966BFA404}"/>
    <cellStyle name="Comma 8 2 10" xfId="12651" xr:uid="{8721D393-1DD3-4555-B022-FC4945F8B9A7}"/>
    <cellStyle name="Comma 8 2 11" xfId="12652" xr:uid="{225205CD-FE5D-459E-84D2-18010551387D}"/>
    <cellStyle name="Comma 8 2 12" xfId="12653" xr:uid="{2280C92D-EC7F-4CBA-9C61-E1ABB6924BFD}"/>
    <cellStyle name="Comma 8 2 13" xfId="12654" xr:uid="{DCC24F94-248A-4B60-8A10-D9EC1D573E75}"/>
    <cellStyle name="Comma 8 2 2" xfId="12655" xr:uid="{6AEE444D-D07A-4D82-8B2D-36E7FC3B553D}"/>
    <cellStyle name="Comma 8 2 2 2" xfId="12656" xr:uid="{E9D86F01-5430-4B69-ABA6-393A731A6F76}"/>
    <cellStyle name="Comma 8 2 2 2 2" xfId="12657" xr:uid="{B982B42B-DC32-49D0-B4DB-4A4694848AF3}"/>
    <cellStyle name="Comma 8 2 2 3" xfId="12658" xr:uid="{6DF920AF-C638-4517-8098-F075F19091FC}"/>
    <cellStyle name="Comma 8 2 2 4" xfId="12659" xr:uid="{B5631210-F6FF-4B5F-B503-AC7BE29491C2}"/>
    <cellStyle name="Comma 8 2 3" xfId="12660" xr:uid="{1C280F47-0F5F-4EEF-86FB-E19D4F47C015}"/>
    <cellStyle name="Comma 8 2 3 2" xfId="12661" xr:uid="{FCDDE1BE-5C7F-4502-9D73-B7EBA09838DA}"/>
    <cellStyle name="Comma 8 2 4" xfId="12662" xr:uid="{E5D8A3C1-3B7C-45C8-92BB-24A9651695D9}"/>
    <cellStyle name="Comma 8 2 4 2" xfId="12663" xr:uid="{4A9BFDB8-DBA3-4F65-BE35-853A58B2F317}"/>
    <cellStyle name="Comma 8 2 5" xfId="12664" xr:uid="{38C92895-E8EC-4CB6-A70B-408C7F9E8EF5}"/>
    <cellStyle name="Comma 8 2 6" xfId="12665" xr:uid="{063C43EA-0A73-474C-96C3-9FAA6A76B530}"/>
    <cellStyle name="Comma 8 2 7" xfId="12666" xr:uid="{E2761DEF-EA5F-43DC-B6BE-5E608CF04CEA}"/>
    <cellStyle name="Comma 8 2 8" xfId="12667" xr:uid="{5ABF7365-CE22-4692-93CB-B2C925B9B971}"/>
    <cellStyle name="Comma 8 2 9" xfId="12668" xr:uid="{9FF1C77C-F968-4CE4-8182-7CB016AE44F5}"/>
    <cellStyle name="Comma 8 20" xfId="12669" xr:uid="{BDF3EEB1-6AA4-4315-BFE8-BBC440D3D1C1}"/>
    <cellStyle name="Comma 8 3" xfId="12670" xr:uid="{25E8B07B-9A0F-4E02-AC6F-C0A8AAAB46FA}"/>
    <cellStyle name="Comma 8 3 10" xfId="12671" xr:uid="{A915D929-D6B5-4AF7-9E05-BB798F1A5D58}"/>
    <cellStyle name="Comma 8 3 11" xfId="12672" xr:uid="{8887B913-120B-4619-941C-DFBB4774FBF9}"/>
    <cellStyle name="Comma 8 3 12" xfId="12673" xr:uid="{AE6A4786-43FF-4EE1-A94E-CB0FD7D486F9}"/>
    <cellStyle name="Comma 8 3 13" xfId="12674" xr:uid="{F55A0782-6DDB-425E-B10A-C2DD204FA889}"/>
    <cellStyle name="Comma 8 3 2" xfId="12675" xr:uid="{79F5E552-374D-4F28-B594-51671E7A5C20}"/>
    <cellStyle name="Comma 8 3 2 2" xfId="12676" xr:uid="{3DF364E5-7FAE-49F5-A665-839835B928B4}"/>
    <cellStyle name="Comma 8 3 2 3" xfId="12677" xr:uid="{78E372D7-2E2D-475D-8E4F-2E91C090D5F4}"/>
    <cellStyle name="Comma 8 3 2 4" xfId="12678" xr:uid="{A398A770-9052-4457-995A-6CC59B3B7C5C}"/>
    <cellStyle name="Comma 8 3 3" xfId="12679" xr:uid="{3F56B264-2766-46C9-ADC2-3859B034FAF8}"/>
    <cellStyle name="Comma 8 3 3 10" xfId="12680" xr:uid="{8675905E-C89D-4B67-B6EC-57D9D0F4AEAF}"/>
    <cellStyle name="Comma 8 3 3 2" xfId="12681" xr:uid="{98D0D02A-2702-43E2-9FB5-DD16C44F943A}"/>
    <cellStyle name="Comma 8 3 3 2 2" xfId="12682" xr:uid="{27F838AA-A9B6-434C-B4F5-AE244B216DB7}"/>
    <cellStyle name="Comma 8 3 3 2 2 2" xfId="12683" xr:uid="{7B829FC2-E4A6-4AB6-AC2E-F6A1A7E59752}"/>
    <cellStyle name="Comma 8 3 3 2 2 2 2" xfId="12684" xr:uid="{BEF81859-F18C-47A8-B82F-DAA85EB4EC83}"/>
    <cellStyle name="Comma 8 3 3 2 2 2 2 2" xfId="12685" xr:uid="{BFE9C190-A8F2-4374-A150-5B66799EAA49}"/>
    <cellStyle name="Comma 8 3 3 2 2 2 2 2 2" xfId="12686" xr:uid="{DD61CDD7-898E-4443-BBE5-FA38A6DA7F58}"/>
    <cellStyle name="Comma 8 3 3 2 2 2 2 2 3" xfId="12687" xr:uid="{A48AFBE9-55FB-42F1-A74A-CC72FD3A2D49}"/>
    <cellStyle name="Comma 8 3 3 2 2 2 2 3" xfId="12688" xr:uid="{408F3A32-EFAE-477D-8953-403F5F18BCEF}"/>
    <cellStyle name="Comma 8 3 3 2 2 2 2 4" xfId="12689" xr:uid="{7AD25DF1-DBF7-4CC4-B993-D8D9F6D5F9CE}"/>
    <cellStyle name="Comma 8 3 3 2 2 2 3" xfId="12690" xr:uid="{525A0088-A403-429F-A1B0-A27F3200D67A}"/>
    <cellStyle name="Comma 8 3 3 2 2 2 3 2" xfId="12691" xr:uid="{73FCAA15-3DC0-4CBE-AB44-98F2D61AD9CE}"/>
    <cellStyle name="Comma 8 3 3 2 2 2 3 3" xfId="12692" xr:uid="{B8869B00-343F-4375-BFD5-039905B2736E}"/>
    <cellStyle name="Comma 8 3 3 2 2 2 4" xfId="12693" xr:uid="{56656144-7166-405A-986F-FA14A13865BD}"/>
    <cellStyle name="Comma 8 3 3 2 2 2 5" xfId="12694" xr:uid="{F6723BF9-28DF-4B90-90F8-881FA1657536}"/>
    <cellStyle name="Comma 8 3 3 2 2 3" xfId="12695" xr:uid="{6D7E4D33-96C4-41C2-A7C4-499AEBD18290}"/>
    <cellStyle name="Comma 8 3 3 2 2 3 2" xfId="12696" xr:uid="{A0EA7AF2-0F93-46AC-BC1E-987A0FC33894}"/>
    <cellStyle name="Comma 8 3 3 2 2 3 2 2" xfId="12697" xr:uid="{72DC6E7A-098A-4FE6-9A34-AA04003686D2}"/>
    <cellStyle name="Comma 8 3 3 2 2 3 2 3" xfId="12698" xr:uid="{6A911E31-8016-4B73-98FA-6D8F0966F456}"/>
    <cellStyle name="Comma 8 3 3 2 2 3 3" xfId="12699" xr:uid="{58705F51-34EF-452E-9D35-E966B83A0050}"/>
    <cellStyle name="Comma 8 3 3 2 2 3 4" xfId="12700" xr:uid="{C2CAD3CB-92B9-4BA6-A508-BBC646FA283E}"/>
    <cellStyle name="Comma 8 3 3 2 2 4" xfId="12701" xr:uid="{4A39A76D-8441-44B3-940E-49455E0C667E}"/>
    <cellStyle name="Comma 8 3 3 2 2 4 2" xfId="12702" xr:uid="{5343BDD9-35A9-450C-B702-CE41F957B50A}"/>
    <cellStyle name="Comma 8 3 3 2 2 4 3" xfId="12703" xr:uid="{75F8A667-2476-477F-8FB0-7564BC614BED}"/>
    <cellStyle name="Comma 8 3 3 2 2 5" xfId="12704" xr:uid="{87378E45-E7F0-4CE9-A2B6-0C2A1DB82481}"/>
    <cellStyle name="Comma 8 3 3 2 2 6" xfId="12705" xr:uid="{7A70A605-8A02-458A-8911-2CED183550FB}"/>
    <cellStyle name="Comma 8 3 3 2 3" xfId="12706" xr:uid="{8E6F8349-D803-4E3F-A3A4-ACE5C3878D8B}"/>
    <cellStyle name="Comma 8 3 3 2 3 2" xfId="12707" xr:uid="{296C918D-C729-4281-8811-B427DD83B588}"/>
    <cellStyle name="Comma 8 3 3 2 3 2 2" xfId="12708" xr:uid="{DCBAAF15-F072-4057-A102-AB0DAFF7076F}"/>
    <cellStyle name="Comma 8 3 3 2 3 2 2 2" xfId="12709" xr:uid="{BD58C207-B697-431B-9158-33A6F910B7ED}"/>
    <cellStyle name="Comma 8 3 3 2 3 2 2 3" xfId="12710" xr:uid="{9DA7EFBF-20E3-49FE-947E-3CB29AC6936E}"/>
    <cellStyle name="Comma 8 3 3 2 3 2 3" xfId="12711" xr:uid="{ADD838E3-5ADB-4775-9585-75943F018B92}"/>
    <cellStyle name="Comma 8 3 3 2 3 2 4" xfId="12712" xr:uid="{811813DA-EA9F-4BE4-9077-DC4DB3D405B9}"/>
    <cellStyle name="Comma 8 3 3 2 3 3" xfId="12713" xr:uid="{F185599C-59BD-4744-B960-46CDE46149B8}"/>
    <cellStyle name="Comma 8 3 3 2 3 3 2" xfId="12714" xr:uid="{EDAFFF7C-1CC9-4167-AA55-8AFDC477DB2D}"/>
    <cellStyle name="Comma 8 3 3 2 3 3 3" xfId="12715" xr:uid="{4BBBA24D-FB0E-46B6-978E-0E30FD064492}"/>
    <cellStyle name="Comma 8 3 3 2 3 4" xfId="12716" xr:uid="{87E2DD1F-73EA-4668-9AB4-F9A4AADFAD8B}"/>
    <cellStyle name="Comma 8 3 3 2 3 5" xfId="12717" xr:uid="{713B92AE-E0DF-4353-83D1-F26BF9EBA14F}"/>
    <cellStyle name="Comma 8 3 3 2 4" xfId="12718" xr:uid="{D015DCC5-48A7-4614-BE65-986F49B32189}"/>
    <cellStyle name="Comma 8 3 3 2 4 2" xfId="12719" xr:uid="{F6DC50FE-6AC0-4E30-B776-D053D78CFFDD}"/>
    <cellStyle name="Comma 8 3 3 2 4 2 2" xfId="12720" xr:uid="{63F6A009-3B3F-4BBD-9F6E-6E69CA0F425A}"/>
    <cellStyle name="Comma 8 3 3 2 4 2 3" xfId="12721" xr:uid="{767416DB-A205-4A2D-9102-C8C0AC1C5AD0}"/>
    <cellStyle name="Comma 8 3 3 2 4 3" xfId="12722" xr:uid="{F6BDE01D-6B75-4041-9643-AAF3CB65565E}"/>
    <cellStyle name="Comma 8 3 3 2 4 4" xfId="12723" xr:uid="{3BFB5514-ABE5-444E-9809-67903E32CC00}"/>
    <cellStyle name="Comma 8 3 3 2 5" xfId="12724" xr:uid="{84CB8B07-167A-4DF6-ACD3-1FB76CDEAD4E}"/>
    <cellStyle name="Comma 8 3 3 2 5 2" xfId="12725" xr:uid="{B1D0B667-44BB-4A32-AB69-04EA58AB6582}"/>
    <cellStyle name="Comma 8 3 3 2 5 3" xfId="12726" xr:uid="{9333B682-859C-4FB3-A233-FE9924007B32}"/>
    <cellStyle name="Comma 8 3 3 2 6" xfId="12727" xr:uid="{A589E55F-5499-402E-961E-D8137C2ABF76}"/>
    <cellStyle name="Comma 8 3 3 2 7" xfId="12728" xr:uid="{3E8BBEE5-202F-4203-9850-05A70635B095}"/>
    <cellStyle name="Comma 8 3 3 3" xfId="12729" xr:uid="{536D0FB5-441B-4549-A196-C567B4C26B91}"/>
    <cellStyle name="Comma 8 3 3 3 2" xfId="12730" xr:uid="{AACBFBA5-6FF9-42C8-8A8F-F8833DE437B3}"/>
    <cellStyle name="Comma 8 3 3 3 2 2" xfId="12731" xr:uid="{A00DC79D-A120-498F-8E66-B60614A36E29}"/>
    <cellStyle name="Comma 8 3 3 3 2 2 2" xfId="12732" xr:uid="{27CEB5CA-9892-4EFE-88A3-856819A5EB20}"/>
    <cellStyle name="Comma 8 3 3 3 2 2 2 2" xfId="12733" xr:uid="{7146F0DB-954F-4D28-9108-FE4F3AD742A6}"/>
    <cellStyle name="Comma 8 3 3 3 2 2 2 2 2" xfId="12734" xr:uid="{DD7AA059-F464-4AD2-89BB-6E371501675A}"/>
    <cellStyle name="Comma 8 3 3 3 2 2 2 2 3" xfId="12735" xr:uid="{66BD692A-335D-4F33-A759-4A62EF6CE9DC}"/>
    <cellStyle name="Comma 8 3 3 3 2 2 2 3" xfId="12736" xr:uid="{0B0F495C-231B-4332-B99A-35E58F9DE237}"/>
    <cellStyle name="Comma 8 3 3 3 2 2 2 4" xfId="12737" xr:uid="{34735111-0B55-40F1-814D-76B5021860EC}"/>
    <cellStyle name="Comma 8 3 3 3 2 2 3" xfId="12738" xr:uid="{C8E65E34-ACF2-4C34-A325-17E7A3324A89}"/>
    <cellStyle name="Comma 8 3 3 3 2 2 3 2" xfId="12739" xr:uid="{8D35BA44-3389-468E-934E-00983A5857FE}"/>
    <cellStyle name="Comma 8 3 3 3 2 2 3 3" xfId="12740" xr:uid="{8E8F5FF3-29AB-4C57-81A1-027FFF214982}"/>
    <cellStyle name="Comma 8 3 3 3 2 2 4" xfId="12741" xr:uid="{5D69A8CF-C95B-4E45-A41A-9F481FE77C5F}"/>
    <cellStyle name="Comma 8 3 3 3 2 2 5" xfId="12742" xr:uid="{14EFA128-1B9B-40F3-8A19-6766B7F0F961}"/>
    <cellStyle name="Comma 8 3 3 3 2 3" xfId="12743" xr:uid="{1991B4E0-96E8-485A-BBF3-0A490D8D68CE}"/>
    <cellStyle name="Comma 8 3 3 3 2 3 2" xfId="12744" xr:uid="{A0A494A2-06A9-40B9-BFAF-5EE253578533}"/>
    <cellStyle name="Comma 8 3 3 3 2 3 2 2" xfId="12745" xr:uid="{2121BEC1-7A06-4C64-9A8E-B5F5232D909B}"/>
    <cellStyle name="Comma 8 3 3 3 2 3 2 3" xfId="12746" xr:uid="{3AEF8962-D3A0-425B-9DB4-24C121C5B280}"/>
    <cellStyle name="Comma 8 3 3 3 2 3 3" xfId="12747" xr:uid="{9B1311DA-0CE0-411F-968C-281825FDD8FA}"/>
    <cellStyle name="Comma 8 3 3 3 2 3 4" xfId="12748" xr:uid="{C28FEDC5-7F3C-4A26-82C7-0F68711AE0F7}"/>
    <cellStyle name="Comma 8 3 3 3 2 4" xfId="12749" xr:uid="{232E1DB0-C2FC-4C07-A5C2-49A50880D833}"/>
    <cellStyle name="Comma 8 3 3 3 2 4 2" xfId="12750" xr:uid="{2E07CAD2-CDDE-4E5B-BB86-E31D8A08D7A7}"/>
    <cellStyle name="Comma 8 3 3 3 2 4 3" xfId="12751" xr:uid="{48061BDD-FA79-4D54-9DFA-4BC1391EBF78}"/>
    <cellStyle name="Comma 8 3 3 3 2 5" xfId="12752" xr:uid="{7E5A322F-6E70-4C0F-9E1F-755AA5C62456}"/>
    <cellStyle name="Comma 8 3 3 3 2 6" xfId="12753" xr:uid="{56B6141E-ED99-4D90-B6EB-6A86C8740DF2}"/>
    <cellStyle name="Comma 8 3 3 3 3" xfId="12754" xr:uid="{8C8494E2-584E-4607-B141-6256DEB1E18C}"/>
    <cellStyle name="Comma 8 3 3 3 3 2" xfId="12755" xr:uid="{1A44A7F4-3482-4B60-A0E4-3430BEDD6A74}"/>
    <cellStyle name="Comma 8 3 3 3 3 2 2" xfId="12756" xr:uid="{10354C52-2A88-4907-9AAE-0F9D8642AC00}"/>
    <cellStyle name="Comma 8 3 3 3 3 2 2 2" xfId="12757" xr:uid="{D6518054-BC7D-4046-A78D-9133ED9082B3}"/>
    <cellStyle name="Comma 8 3 3 3 3 2 2 3" xfId="12758" xr:uid="{98304EC2-6CE4-40C4-89DD-DC2A3C7474E3}"/>
    <cellStyle name="Comma 8 3 3 3 3 2 3" xfId="12759" xr:uid="{2CE64A43-F88B-458A-9A77-9583E6DC6943}"/>
    <cellStyle name="Comma 8 3 3 3 3 2 4" xfId="12760" xr:uid="{7E43691E-8135-4F4B-B035-C1A076699990}"/>
    <cellStyle name="Comma 8 3 3 3 3 3" xfId="12761" xr:uid="{A591E403-C792-4DF7-9FA4-5D09FAE50425}"/>
    <cellStyle name="Comma 8 3 3 3 3 3 2" xfId="12762" xr:uid="{24E45E13-4E9C-4A64-AAC3-BA12616EF9E9}"/>
    <cellStyle name="Comma 8 3 3 3 3 3 3" xfId="12763" xr:uid="{70BD4165-1737-4539-888B-04F2247234EE}"/>
    <cellStyle name="Comma 8 3 3 3 3 4" xfId="12764" xr:uid="{2B1FE163-ACDF-4A91-982D-38F530BA773E}"/>
    <cellStyle name="Comma 8 3 3 3 3 5" xfId="12765" xr:uid="{A20E4604-98E5-4390-8360-41790D64698C}"/>
    <cellStyle name="Comma 8 3 3 3 4" xfId="12766" xr:uid="{BC102A4D-45F3-47F1-B24E-09D25D4CEB19}"/>
    <cellStyle name="Comma 8 3 3 3 4 2" xfId="12767" xr:uid="{E42CBD7F-BF47-4EB4-94FE-4F62CCCF7B76}"/>
    <cellStyle name="Comma 8 3 3 3 4 2 2" xfId="12768" xr:uid="{27B3083B-37F7-4E94-9F00-6ECED554D962}"/>
    <cellStyle name="Comma 8 3 3 3 4 2 3" xfId="12769" xr:uid="{46132261-A9EF-4F99-8DEE-983EFD73D795}"/>
    <cellStyle name="Comma 8 3 3 3 4 3" xfId="12770" xr:uid="{A13F74E9-62FE-49C2-B1BB-5C5883FA3AF9}"/>
    <cellStyle name="Comma 8 3 3 3 4 4" xfId="12771" xr:uid="{82E173FE-50B4-4D89-96C0-BC5D79F4DA25}"/>
    <cellStyle name="Comma 8 3 3 3 5" xfId="12772" xr:uid="{29B5EB32-346B-475F-8550-66DD7FFE7CEB}"/>
    <cellStyle name="Comma 8 3 3 3 5 2" xfId="12773" xr:uid="{B5463E99-B7EF-4829-8B90-0F92BECC9B62}"/>
    <cellStyle name="Comma 8 3 3 3 5 3" xfId="12774" xr:uid="{B3102F2A-5F73-47E6-8BF5-CD6B52190AA2}"/>
    <cellStyle name="Comma 8 3 3 3 6" xfId="12775" xr:uid="{D9A6700F-EB3F-42CE-8A64-BB69A36D4287}"/>
    <cellStyle name="Comma 8 3 3 3 7" xfId="12776" xr:uid="{392BABC5-218A-4914-B7BE-EDE74B4087FA}"/>
    <cellStyle name="Comma 8 3 3 4" xfId="12777" xr:uid="{7AFBC6F4-EB38-42DC-BD6D-864BB3C93F53}"/>
    <cellStyle name="Comma 8 3 3 4 2" xfId="12778" xr:uid="{13C567CB-6E52-4E13-8BCB-A189199533AD}"/>
    <cellStyle name="Comma 8 3 3 4 2 2" xfId="12779" xr:uid="{2AC8A68D-B2FF-4196-AB1F-4A6F5D487FC1}"/>
    <cellStyle name="Comma 8 3 3 4 2 2 2" xfId="12780" xr:uid="{24E5E2F1-F38B-4795-B9BB-7A9123DACA44}"/>
    <cellStyle name="Comma 8 3 3 4 2 2 2 2" xfId="12781" xr:uid="{09BFB7B1-1E61-4D72-B0ED-9B6E36803D79}"/>
    <cellStyle name="Comma 8 3 3 4 2 2 2 3" xfId="12782" xr:uid="{D2410A5D-20BA-47D0-B985-442277701492}"/>
    <cellStyle name="Comma 8 3 3 4 2 2 3" xfId="12783" xr:uid="{0FC9F114-B3E5-4D2E-95ED-23E6E2B7BC30}"/>
    <cellStyle name="Comma 8 3 3 4 2 2 4" xfId="12784" xr:uid="{C4A70C77-8CF9-44A1-BA64-593A7A73BE83}"/>
    <cellStyle name="Comma 8 3 3 4 2 3" xfId="12785" xr:uid="{B47D8FBD-1C1C-43CE-B2AD-A18A2E0F078B}"/>
    <cellStyle name="Comma 8 3 3 4 2 3 2" xfId="12786" xr:uid="{694CF892-2C00-4615-8ED2-C9EBEE442E0E}"/>
    <cellStyle name="Comma 8 3 3 4 2 3 3" xfId="12787" xr:uid="{18884CD6-8E6F-4ECE-930B-BBE269223133}"/>
    <cellStyle name="Comma 8 3 3 4 2 4" xfId="12788" xr:uid="{4609E61E-856A-4EA3-832C-C2E18C8D8D72}"/>
    <cellStyle name="Comma 8 3 3 4 2 5" xfId="12789" xr:uid="{BDCA6542-E9EE-40DB-96CE-C51D10C45C04}"/>
    <cellStyle name="Comma 8 3 3 4 3" xfId="12790" xr:uid="{6543D7F8-ACDA-4D9F-B148-7CC21CA71CC4}"/>
    <cellStyle name="Comma 8 3 3 4 3 2" xfId="12791" xr:uid="{3B9AE2EC-E9B1-4A98-96D1-B2E352B78340}"/>
    <cellStyle name="Comma 8 3 3 4 3 2 2" xfId="12792" xr:uid="{4F55A805-97BC-4A71-A882-A1D3CF71515A}"/>
    <cellStyle name="Comma 8 3 3 4 3 2 3" xfId="12793" xr:uid="{46038EF6-9907-4436-B16A-CE294C9112FF}"/>
    <cellStyle name="Comma 8 3 3 4 3 3" xfId="12794" xr:uid="{E0309158-3C47-44C9-AC81-3C054DC30A2A}"/>
    <cellStyle name="Comma 8 3 3 4 3 4" xfId="12795" xr:uid="{3C19F48A-3820-47A3-AAE5-6B433C5E353C}"/>
    <cellStyle name="Comma 8 3 3 4 4" xfId="12796" xr:uid="{B8BD5AFE-EC8A-41B3-8F4E-AD910F209721}"/>
    <cellStyle name="Comma 8 3 3 4 4 2" xfId="12797" xr:uid="{BE08F14B-2D64-4CBC-BCFF-378A55B9BE41}"/>
    <cellStyle name="Comma 8 3 3 4 4 3" xfId="12798" xr:uid="{B592EC7F-DF15-45A8-87FF-DDB829E3B843}"/>
    <cellStyle name="Comma 8 3 3 4 5" xfId="12799" xr:uid="{19E51C7B-2B2D-4FA5-9974-8B816B665B88}"/>
    <cellStyle name="Comma 8 3 3 4 6" xfId="12800" xr:uid="{FBB935BD-1AC8-4F98-9F07-CB2BDA17BB24}"/>
    <cellStyle name="Comma 8 3 3 5" xfId="12801" xr:uid="{8CFB512F-9367-4DBB-949F-8DC48EC33344}"/>
    <cellStyle name="Comma 8 3 3 5 2" xfId="12802" xr:uid="{0783159B-1B33-483B-94C9-0C076EDE8A1A}"/>
    <cellStyle name="Comma 8 3 3 5 2 2" xfId="12803" xr:uid="{7934B174-AE9B-451E-93D2-3AC347213AC8}"/>
    <cellStyle name="Comma 8 3 3 5 2 2 2" xfId="12804" xr:uid="{62438ACF-7A88-43CC-B81C-9C5828A912E2}"/>
    <cellStyle name="Comma 8 3 3 5 2 2 3" xfId="12805" xr:uid="{D2A38354-5B4E-4506-8F30-E74A6093233F}"/>
    <cellStyle name="Comma 8 3 3 5 2 3" xfId="12806" xr:uid="{E52EC2D5-751B-442D-824A-519870FCEF1F}"/>
    <cellStyle name="Comma 8 3 3 5 2 4" xfId="12807" xr:uid="{73928DF6-B32E-4179-A255-A3B3F6180C3E}"/>
    <cellStyle name="Comma 8 3 3 5 3" xfId="12808" xr:uid="{A91485B1-54DB-4221-B612-07A15942E39E}"/>
    <cellStyle name="Comma 8 3 3 5 3 2" xfId="12809" xr:uid="{703C6DEB-4900-4B98-9CD5-E23CC9038AF8}"/>
    <cellStyle name="Comma 8 3 3 5 3 3" xfId="12810" xr:uid="{AA26721F-26F7-4258-AF52-CBB1138E0F00}"/>
    <cellStyle name="Comma 8 3 3 5 4" xfId="12811" xr:uid="{0E5FC32B-BBA5-4847-A64A-3E5C2BB3747D}"/>
    <cellStyle name="Comma 8 3 3 5 5" xfId="12812" xr:uid="{4F0A7EC8-AD6F-4A66-851F-41090A7B411C}"/>
    <cellStyle name="Comma 8 3 3 6" xfId="12813" xr:uid="{D7D3B197-8073-4756-80E6-C99DD6F55E76}"/>
    <cellStyle name="Comma 8 3 3 6 2" xfId="12814" xr:uid="{CE82F080-7B8D-44FA-92B9-34999C97D52F}"/>
    <cellStyle name="Comma 8 3 3 6 2 2" xfId="12815" xr:uid="{E133E158-6650-4509-9F7A-ED3BD99D88A8}"/>
    <cellStyle name="Comma 8 3 3 6 2 3" xfId="12816" xr:uid="{5588F0E8-40B5-41DD-AA47-771A06E167C1}"/>
    <cellStyle name="Comma 8 3 3 6 3" xfId="12817" xr:uid="{C40733C7-3956-443E-A143-954058F8526D}"/>
    <cellStyle name="Comma 8 3 3 6 4" xfId="12818" xr:uid="{A29C1995-1361-41F2-8274-4AEAA1837C29}"/>
    <cellStyle name="Comma 8 3 3 7" xfId="12819" xr:uid="{6E1864FA-BAFD-4BB4-9AF6-42DD049A7262}"/>
    <cellStyle name="Comma 8 3 3 7 2" xfId="12820" xr:uid="{45F16156-D766-4449-8C30-04BF49FDFD97}"/>
    <cellStyle name="Comma 8 3 3 7 3" xfId="12821" xr:uid="{72EA4825-BF71-4DFD-855E-656A20164BFA}"/>
    <cellStyle name="Comma 8 3 3 8" xfId="12822" xr:uid="{4C5D82F2-9369-49CF-9B4A-06CA634D87CE}"/>
    <cellStyle name="Comma 8 3 3 9" xfId="12823" xr:uid="{82299D7A-EAE6-4903-9CED-558A6EE6FFF0}"/>
    <cellStyle name="Comma 8 3 4" xfId="12824" xr:uid="{CC34A04F-4EBC-4EFE-9658-5B312864C527}"/>
    <cellStyle name="Comma 8 3 4 2" xfId="12825" xr:uid="{4532A398-39D3-4C4E-8834-29A879FDD6D7}"/>
    <cellStyle name="Comma 8 3 4 3" xfId="12826" xr:uid="{6A62CD83-38B2-4699-B4AE-3A3DBACA449A}"/>
    <cellStyle name="Comma 8 3 5" xfId="12827" xr:uid="{7B91E0DD-2F82-4E73-86D1-66265368C6DF}"/>
    <cellStyle name="Comma 8 3 5 2" xfId="12828" xr:uid="{FD4C87EA-296C-4634-BC0B-651C9467711F}"/>
    <cellStyle name="Comma 8 3 5 2 2" xfId="12829" xr:uid="{2EA0B2C4-1329-437F-9204-5EEAD34614D3}"/>
    <cellStyle name="Comma 8 3 5 2 2 2" xfId="12830" xr:uid="{FDA5225C-909E-4F81-9B44-666722C3477D}"/>
    <cellStyle name="Comma 8 3 5 2 2 2 2" xfId="12831" xr:uid="{DD4B6B07-B8D6-457E-B087-17EA1CBA4F3F}"/>
    <cellStyle name="Comma 8 3 5 2 2 2 3" xfId="12832" xr:uid="{80BE6057-4A19-4EC7-BE2F-FFAFC6B3FEEB}"/>
    <cellStyle name="Comma 8 3 5 2 2 3" xfId="12833" xr:uid="{5257661A-428D-465B-B3B9-EC54E4E12B00}"/>
    <cellStyle name="Comma 8 3 5 2 2 4" xfId="12834" xr:uid="{92102840-141A-4310-87A8-5C7DE74640D6}"/>
    <cellStyle name="Comma 8 3 5 2 3" xfId="12835" xr:uid="{90998539-A578-46FA-836D-208DCD018C6A}"/>
    <cellStyle name="Comma 8 3 5 2 3 2" xfId="12836" xr:uid="{0542350D-1E9E-4F80-9846-7D97218383D7}"/>
    <cellStyle name="Comma 8 3 5 2 3 3" xfId="12837" xr:uid="{D3793C6E-4C47-4434-90F8-F8C83F3CCB3C}"/>
    <cellStyle name="Comma 8 3 5 2 4" xfId="12838" xr:uid="{2835FE1F-257D-4E81-A3C4-1EF1D877B41A}"/>
    <cellStyle name="Comma 8 3 5 2 5" xfId="12839" xr:uid="{24D2CBC7-EAED-4CAE-831C-87254AE23149}"/>
    <cellStyle name="Comma 8 3 5 3" xfId="12840" xr:uid="{8EC6D76E-C271-43B4-9536-CF70157A0953}"/>
    <cellStyle name="Comma 8 3 5 3 2" xfId="12841" xr:uid="{F37FB602-78BC-40F7-818B-5DC447204519}"/>
    <cellStyle name="Comma 8 3 5 3 2 2" xfId="12842" xr:uid="{3A95516C-9F85-42DD-8419-DC193EBB7A2E}"/>
    <cellStyle name="Comma 8 3 5 3 2 3" xfId="12843" xr:uid="{82AE30EE-B050-4F70-BE4F-4EEC37E69715}"/>
    <cellStyle name="Comma 8 3 5 3 3" xfId="12844" xr:uid="{ACE3C730-2452-47FF-9D95-6D64FB1AD2C6}"/>
    <cellStyle name="Comma 8 3 5 3 4" xfId="12845" xr:uid="{CE78EA4A-F481-4206-B0F5-698170635E14}"/>
    <cellStyle name="Comma 8 3 5 4" xfId="12846" xr:uid="{943C7C57-AD53-4D89-8FBD-5245A1F0AE7D}"/>
    <cellStyle name="Comma 8 3 5 4 2" xfId="12847" xr:uid="{9BE62DC7-A9D1-446A-BC4A-CB8E96B7AAAF}"/>
    <cellStyle name="Comma 8 3 5 4 3" xfId="12848" xr:uid="{3F3FAAD3-58D6-4F12-A1B9-145E7920E611}"/>
    <cellStyle name="Comma 8 3 5 5" xfId="12849" xr:uid="{666B80A1-7817-483B-9198-91684F62E057}"/>
    <cellStyle name="Comma 8 3 5 6" xfId="12850" xr:uid="{C11BB949-B149-4897-8FD3-A40F57B52DBD}"/>
    <cellStyle name="Comma 8 3 6" xfId="12851" xr:uid="{0C912EEF-8D36-4D81-A7B3-93901289C15C}"/>
    <cellStyle name="Comma 8 3 6 2" xfId="12852" xr:uid="{F105057E-5F06-4CC1-806B-2898A9D512C5}"/>
    <cellStyle name="Comma 8 3 6 2 2" xfId="12853" xr:uid="{53A84F14-183C-4970-BB57-66984B29A84B}"/>
    <cellStyle name="Comma 8 3 6 2 2 2" xfId="12854" xr:uid="{D1C9A953-62BD-44F8-A612-0F8DDCDB5D63}"/>
    <cellStyle name="Comma 8 3 6 2 2 3" xfId="12855" xr:uid="{97963CE4-2DA7-44E2-B022-C80146EA57C4}"/>
    <cellStyle name="Comma 8 3 6 2 3" xfId="12856" xr:uid="{6AC7E34E-DA0E-4949-9833-9D5C78717770}"/>
    <cellStyle name="Comma 8 3 6 2 4" xfId="12857" xr:uid="{1EDABA48-304A-45D1-9948-A59A340CD8F9}"/>
    <cellStyle name="Comma 8 3 6 3" xfId="12858" xr:uid="{BF117976-5793-4169-B911-1029E91A2F8E}"/>
    <cellStyle name="Comma 8 3 6 3 2" xfId="12859" xr:uid="{DE61F444-E073-4B9E-8320-AF74A16FAC4A}"/>
    <cellStyle name="Comma 8 3 6 3 3" xfId="12860" xr:uid="{29ACAE6C-D491-4DB0-A4EF-743868C8ED30}"/>
    <cellStyle name="Comma 8 3 6 4" xfId="12861" xr:uid="{907907D2-025C-4BD4-9EF3-C089F1CA029D}"/>
    <cellStyle name="Comma 8 3 6 5" xfId="12862" xr:uid="{8D2B704A-5D73-4201-8D79-BAF435727B2E}"/>
    <cellStyle name="Comma 8 3 7" xfId="12863" xr:uid="{1A7D559C-AF63-4397-9E7E-0B7685C3453E}"/>
    <cellStyle name="Comma 8 3 7 2" xfId="12864" xr:uid="{CC2CF615-24AD-4F0F-A8B5-6E8F215E5535}"/>
    <cellStyle name="Comma 8 3 7 2 2" xfId="12865" xr:uid="{3ACF0FFF-4997-4B32-8E76-602F0DBDD13C}"/>
    <cellStyle name="Comma 8 3 7 2 3" xfId="12866" xr:uid="{44559A98-1758-45BA-8542-98AFD08E299D}"/>
    <cellStyle name="Comma 8 3 7 3" xfId="12867" xr:uid="{F3D2796C-20DE-4572-B670-F4D9F7E01EBE}"/>
    <cellStyle name="Comma 8 3 7 4" xfId="12868" xr:uid="{C11E2E53-A375-49C9-9AA2-A0A03B085472}"/>
    <cellStyle name="Comma 8 3 8" xfId="12869" xr:uid="{34464FA2-F2FF-46AC-9850-03B938B61058}"/>
    <cellStyle name="Comma 8 3 8 2" xfId="12870" xr:uid="{FE2E8012-02A1-445A-9493-9BC64FB01A7B}"/>
    <cellStyle name="Comma 8 3 8 3" xfId="12871" xr:uid="{752B9CE3-8C0A-4A26-BB74-6ADB7D8BC670}"/>
    <cellStyle name="Comma 8 3 9" xfId="12872" xr:uid="{283F3FE9-1485-41E5-8F5C-078557F6CB30}"/>
    <cellStyle name="Comma 8 3 9 2" xfId="12873" xr:uid="{39D18B05-DFE0-4EB6-9F21-373C48A0618A}"/>
    <cellStyle name="Comma 8 3 9 3" xfId="12874" xr:uid="{603B8228-A698-4324-B1EC-E284A5CF12BF}"/>
    <cellStyle name="Comma 8 4" xfId="12875" xr:uid="{A0C62DA0-CCA2-4C22-8259-9442E82A9B2F}"/>
    <cellStyle name="Comma 8 4 10" xfId="12876" xr:uid="{63ADA544-B2FD-4220-9BE4-CCBDDC74B981}"/>
    <cellStyle name="Comma 8 4 11" xfId="12877" xr:uid="{78B5905C-2B59-459E-896F-052646B0CB17}"/>
    <cellStyle name="Comma 8 4 2" xfId="12878" xr:uid="{92FD3FD2-8631-4209-A2E0-2B023706117B}"/>
    <cellStyle name="Comma 8 4 2 2" xfId="12879" xr:uid="{3B51F56A-80C6-419F-B929-5F4ED515B84A}"/>
    <cellStyle name="Comma 8 4 2 2 2" xfId="12880" xr:uid="{0C1C7505-CEAA-4016-9F71-7344AB7D2FA8}"/>
    <cellStyle name="Comma 8 4 2 2 2 2" xfId="12881" xr:uid="{912B0ACE-F37D-4D5C-A9FF-56E520FE58D1}"/>
    <cellStyle name="Comma 8 4 2 2 2 2 2" xfId="12882" xr:uid="{1866EE52-4C44-4C11-B256-912DBF2FB8AE}"/>
    <cellStyle name="Comma 8 4 2 2 2 2 2 2" xfId="12883" xr:uid="{2047BB3F-F3E2-437E-AD62-D572C882C79B}"/>
    <cellStyle name="Comma 8 4 2 2 2 2 2 3" xfId="12884" xr:uid="{EEA92157-8E6F-4E1E-A83C-4C49CFA2C362}"/>
    <cellStyle name="Comma 8 4 2 2 2 2 3" xfId="12885" xr:uid="{A11BF5ED-8A7F-4542-BA0C-6133CE450421}"/>
    <cellStyle name="Comma 8 4 2 2 2 2 4" xfId="12886" xr:uid="{34E62ECE-D67C-4A9A-B58B-30E95ACBBAB3}"/>
    <cellStyle name="Comma 8 4 2 2 2 3" xfId="12887" xr:uid="{734E0B47-1440-460A-8EAA-D2A394D0516B}"/>
    <cellStyle name="Comma 8 4 2 2 2 3 2" xfId="12888" xr:uid="{8729B119-ED19-4743-92B2-3BA57B66D2AF}"/>
    <cellStyle name="Comma 8 4 2 2 2 3 3" xfId="12889" xr:uid="{AA84D81F-C25C-46EE-878E-B2097FBA5D2B}"/>
    <cellStyle name="Comma 8 4 2 2 2 4" xfId="12890" xr:uid="{64F1B329-5D92-45DF-9991-49688A2ECE85}"/>
    <cellStyle name="Comma 8 4 2 2 2 5" xfId="12891" xr:uid="{2B0AC2A6-A155-4C68-9EAB-03DBF1804DA8}"/>
    <cellStyle name="Comma 8 4 2 2 3" xfId="12892" xr:uid="{910A42E3-DA81-4DAE-9B36-500566E37A33}"/>
    <cellStyle name="Comma 8 4 2 2 3 2" xfId="12893" xr:uid="{1AA52151-6933-4494-9D20-E0AF0F3970FE}"/>
    <cellStyle name="Comma 8 4 2 2 3 2 2" xfId="12894" xr:uid="{8AC83AF8-6B3C-4168-AE98-B8D3ED6E3FEA}"/>
    <cellStyle name="Comma 8 4 2 2 3 2 3" xfId="12895" xr:uid="{DFF70011-5B5F-4845-8555-9E46D51B5B93}"/>
    <cellStyle name="Comma 8 4 2 2 3 3" xfId="12896" xr:uid="{6B1060C4-EAC0-4D8E-AA6C-8F113E2583E6}"/>
    <cellStyle name="Comma 8 4 2 2 3 4" xfId="12897" xr:uid="{441A301A-918B-4F39-A408-113643FC19C2}"/>
    <cellStyle name="Comma 8 4 2 2 4" xfId="12898" xr:uid="{A9DBC5D3-E739-4DDE-8409-7D5C96825DDB}"/>
    <cellStyle name="Comma 8 4 2 2 4 2" xfId="12899" xr:uid="{14419E80-EE21-4583-B014-B99B83530D92}"/>
    <cellStyle name="Comma 8 4 2 2 4 3" xfId="12900" xr:uid="{39BB360C-25E1-4C4F-8E19-6F604B07C93A}"/>
    <cellStyle name="Comma 8 4 2 2 5" xfId="12901" xr:uid="{DA02C803-41AC-4099-8ED8-BDC4370BC860}"/>
    <cellStyle name="Comma 8 4 2 2 6" xfId="12902" xr:uid="{B86F7DB1-FC86-4DE9-9B1A-26DC0C8DA7B2}"/>
    <cellStyle name="Comma 8 4 2 3" xfId="12903" xr:uid="{26084D1A-3F8D-460D-A647-A4A59ECEFE3C}"/>
    <cellStyle name="Comma 8 4 2 3 2" xfId="12904" xr:uid="{EA85E9B4-DABD-4208-94C5-41DDF9916B45}"/>
    <cellStyle name="Comma 8 4 2 3 2 2" xfId="12905" xr:uid="{D81174A1-1E6A-41A5-B9AB-2C76703B5960}"/>
    <cellStyle name="Comma 8 4 2 3 2 2 2" xfId="12906" xr:uid="{CAD6E47D-2CB0-456F-B7AA-533F26F804BC}"/>
    <cellStyle name="Comma 8 4 2 3 2 2 3" xfId="12907" xr:uid="{0EA7268F-1BAF-4CCD-9445-3252140AF068}"/>
    <cellStyle name="Comma 8 4 2 3 2 3" xfId="12908" xr:uid="{DD5BD922-5D8B-4852-AE96-5A6D239CA23E}"/>
    <cellStyle name="Comma 8 4 2 3 2 4" xfId="12909" xr:uid="{850E6A26-D280-49F0-B09D-948D2FBB025D}"/>
    <cellStyle name="Comma 8 4 2 3 3" xfId="12910" xr:uid="{221964D3-135A-4DB6-A2FC-9AF861AB2B97}"/>
    <cellStyle name="Comma 8 4 2 3 3 2" xfId="12911" xr:uid="{D3D88BBD-10CE-4476-883D-72A00CE465FA}"/>
    <cellStyle name="Comma 8 4 2 3 3 3" xfId="12912" xr:uid="{48526C14-6305-4838-B37F-11BDC260DBBF}"/>
    <cellStyle name="Comma 8 4 2 3 4" xfId="12913" xr:uid="{E6511B86-D0B0-4F3B-BD9B-1A78DA0F2ED5}"/>
    <cellStyle name="Comma 8 4 2 3 5" xfId="12914" xr:uid="{7DF0EE96-597E-47C2-85A3-0BB27823A4BC}"/>
    <cellStyle name="Comma 8 4 2 4" xfId="12915" xr:uid="{5357F679-1FC7-4CE4-8436-F398EB0355B3}"/>
    <cellStyle name="Comma 8 4 2 4 2" xfId="12916" xr:uid="{DBD9223E-EFF1-4B83-A797-71D9627C945E}"/>
    <cellStyle name="Comma 8 4 2 4 2 2" xfId="12917" xr:uid="{AB0439D8-D6B7-47A9-81C1-693CD8110868}"/>
    <cellStyle name="Comma 8 4 2 4 2 3" xfId="12918" xr:uid="{23D60114-FC12-47D1-818D-350A7E687276}"/>
    <cellStyle name="Comma 8 4 2 4 3" xfId="12919" xr:uid="{061E522B-C729-45D0-AD2D-34AFD3261A79}"/>
    <cellStyle name="Comma 8 4 2 4 4" xfId="12920" xr:uid="{96F1A30B-3288-4512-8D5E-6C9FD66BB8BA}"/>
    <cellStyle name="Comma 8 4 2 5" xfId="12921" xr:uid="{62DCD6D9-9AE8-4266-B953-3888533C8D56}"/>
    <cellStyle name="Comma 8 4 2 5 2" xfId="12922" xr:uid="{AB0D46C0-4536-4B17-8210-5057A75498C4}"/>
    <cellStyle name="Comma 8 4 2 5 3" xfId="12923" xr:uid="{21CD8EC4-D3E6-471C-A558-055ED2608A3E}"/>
    <cellStyle name="Comma 8 4 2 6" xfId="12924" xr:uid="{99DFEE7D-EC76-49B4-9421-3637F63751A9}"/>
    <cellStyle name="Comma 8 4 2 7" xfId="12925" xr:uid="{DC515896-1373-4E79-B7F7-1963ADA2B482}"/>
    <cellStyle name="Comma 8 4 2 8" xfId="12926" xr:uid="{9F2737D5-B018-4878-BDE9-90CA52B49F63}"/>
    <cellStyle name="Comma 8 4 3" xfId="12927" xr:uid="{8FAA6673-AE9F-4B89-B0CB-1D8790A6C70C}"/>
    <cellStyle name="Comma 8 4 3 2" xfId="12928" xr:uid="{785D2A49-9303-45A5-A4E9-CD5C22DFB2FC}"/>
    <cellStyle name="Comma 8 4 3 2 2" xfId="12929" xr:uid="{2E65AA44-9A9C-46B8-9B93-1A59E1B90F43}"/>
    <cellStyle name="Comma 8 4 3 2 2 2" xfId="12930" xr:uid="{22A66371-9584-442C-9A29-AF18CC48DCF7}"/>
    <cellStyle name="Comma 8 4 3 2 2 2 2" xfId="12931" xr:uid="{77550E34-DC45-4309-884B-455697AA6239}"/>
    <cellStyle name="Comma 8 4 3 2 2 2 2 2" xfId="12932" xr:uid="{5D3E9B58-B94E-45EF-95F3-5CC7AD17C686}"/>
    <cellStyle name="Comma 8 4 3 2 2 2 2 3" xfId="12933" xr:uid="{8FE00ACC-70F1-4FD5-9F14-05BA982E5481}"/>
    <cellStyle name="Comma 8 4 3 2 2 2 3" xfId="12934" xr:uid="{00612FB0-CD9C-49D6-9D83-3FC9EA34E187}"/>
    <cellStyle name="Comma 8 4 3 2 2 2 4" xfId="12935" xr:uid="{4B8AA56F-0090-4139-8150-B035859069BB}"/>
    <cellStyle name="Comma 8 4 3 2 2 3" xfId="12936" xr:uid="{3E629557-134E-4186-8F1F-6BD610AAE944}"/>
    <cellStyle name="Comma 8 4 3 2 2 3 2" xfId="12937" xr:uid="{1A8B62FE-2074-4D11-9E82-594EB9AA2F5C}"/>
    <cellStyle name="Comma 8 4 3 2 2 3 3" xfId="12938" xr:uid="{29BE64ED-FDAC-42CC-A1D9-EB45796D2FD7}"/>
    <cellStyle name="Comma 8 4 3 2 2 4" xfId="12939" xr:uid="{A470BDD6-C77F-43FF-9203-7434312EB6CD}"/>
    <cellStyle name="Comma 8 4 3 2 2 5" xfId="12940" xr:uid="{24E313A9-E8C5-4124-98E1-69BAC6B1BDBC}"/>
    <cellStyle name="Comma 8 4 3 2 3" xfId="12941" xr:uid="{2BD02E5A-9890-435D-A725-6E257655F14E}"/>
    <cellStyle name="Comma 8 4 3 2 3 2" xfId="12942" xr:uid="{839BB0EF-A53E-4764-9458-44DB071A6A5B}"/>
    <cellStyle name="Comma 8 4 3 2 3 2 2" xfId="12943" xr:uid="{37D41216-1E47-4F5A-B5F9-5BA272EDD11E}"/>
    <cellStyle name="Comma 8 4 3 2 3 2 3" xfId="12944" xr:uid="{C019A84F-EB7E-427A-9C75-5059B9299DFD}"/>
    <cellStyle name="Comma 8 4 3 2 3 3" xfId="12945" xr:uid="{6FB29744-748F-4E07-A9F1-EB01FA252A80}"/>
    <cellStyle name="Comma 8 4 3 2 3 4" xfId="12946" xr:uid="{DFEC4365-4B9A-4B21-84A0-F8757BC7F938}"/>
    <cellStyle name="Comma 8 4 3 2 4" xfId="12947" xr:uid="{F41723CB-0B5A-4184-9E25-320DDDFFDB5F}"/>
    <cellStyle name="Comma 8 4 3 2 4 2" xfId="12948" xr:uid="{2346B422-5B70-4181-AF4D-A5BB25A28CD8}"/>
    <cellStyle name="Comma 8 4 3 2 4 3" xfId="12949" xr:uid="{B80136D1-59A0-4EC2-9D30-3FDD7534B514}"/>
    <cellStyle name="Comma 8 4 3 2 5" xfId="12950" xr:uid="{EB25F826-7CD8-46B0-88D0-F13FF7A8DAFD}"/>
    <cellStyle name="Comma 8 4 3 2 6" xfId="12951" xr:uid="{09537CEB-C1A7-4F6F-90F3-05AF7BA4EDD5}"/>
    <cellStyle name="Comma 8 4 3 3" xfId="12952" xr:uid="{29CFBE4F-CB0D-414E-BCE1-CBF73F4C7D46}"/>
    <cellStyle name="Comma 8 4 3 3 2" xfId="12953" xr:uid="{FA43F581-7022-41D5-BC12-04C1E970FEC1}"/>
    <cellStyle name="Comma 8 4 3 3 2 2" xfId="12954" xr:uid="{DB6AB514-AA29-494A-A945-F3FA31A1F3AD}"/>
    <cellStyle name="Comma 8 4 3 3 2 2 2" xfId="12955" xr:uid="{2CAA4E7D-FD97-4FF1-A947-241B275533DB}"/>
    <cellStyle name="Comma 8 4 3 3 2 2 3" xfId="12956" xr:uid="{B7AF992F-D204-4DD8-88F0-FDB592FCE0E9}"/>
    <cellStyle name="Comma 8 4 3 3 2 3" xfId="12957" xr:uid="{488F72F6-C7E3-4858-A388-B60C1C5DE568}"/>
    <cellStyle name="Comma 8 4 3 3 2 4" xfId="12958" xr:uid="{A28457D7-C8BF-4262-AE0C-1AA6A93B114B}"/>
    <cellStyle name="Comma 8 4 3 3 3" xfId="12959" xr:uid="{FA97ABFA-C671-484C-9882-7102D096D360}"/>
    <cellStyle name="Comma 8 4 3 3 3 2" xfId="12960" xr:uid="{B346201A-01FB-4995-8607-CAFE6A7B8D56}"/>
    <cellStyle name="Comma 8 4 3 3 3 3" xfId="12961" xr:uid="{830275F0-BCDF-4391-936E-E96E90742E47}"/>
    <cellStyle name="Comma 8 4 3 3 4" xfId="12962" xr:uid="{D06F3955-8533-469C-99E7-84255F486068}"/>
    <cellStyle name="Comma 8 4 3 3 5" xfId="12963" xr:uid="{F53C33CF-CAD9-445E-A808-DD51B88C088E}"/>
    <cellStyle name="Comma 8 4 3 4" xfId="12964" xr:uid="{C4503EF4-F131-47B1-994C-A069A5D9295C}"/>
    <cellStyle name="Comma 8 4 3 4 2" xfId="12965" xr:uid="{9258CE78-4C66-4BEF-BB7F-18589CA7EFD9}"/>
    <cellStyle name="Comma 8 4 3 4 2 2" xfId="12966" xr:uid="{99C553DD-F716-42F7-BD33-445DCD65A144}"/>
    <cellStyle name="Comma 8 4 3 4 2 3" xfId="12967" xr:uid="{45DD914F-A38F-496B-9B7F-534BB4D71C32}"/>
    <cellStyle name="Comma 8 4 3 4 3" xfId="12968" xr:uid="{B0B2C81A-4D5E-4938-A8B7-07CDC334F142}"/>
    <cellStyle name="Comma 8 4 3 4 4" xfId="12969" xr:uid="{1B3F8970-8EDC-4AE3-B1C7-10ED341F3E70}"/>
    <cellStyle name="Comma 8 4 3 5" xfId="12970" xr:uid="{2B8CF2E2-AF3C-4B48-936A-40BF6F194554}"/>
    <cellStyle name="Comma 8 4 3 5 2" xfId="12971" xr:uid="{867FA346-3B7F-4C68-B9D2-388422E55D54}"/>
    <cellStyle name="Comma 8 4 3 5 3" xfId="12972" xr:uid="{483CF3B3-D0E9-4A96-9B84-3712539EEA93}"/>
    <cellStyle name="Comma 8 4 3 6" xfId="12973" xr:uid="{8B7A4735-2549-491D-9731-2DD0253A2416}"/>
    <cellStyle name="Comma 8 4 3 7" xfId="12974" xr:uid="{48B7E860-20B8-4C46-B046-FE4BA275F9BD}"/>
    <cellStyle name="Comma 8 4 3 8" xfId="12975" xr:uid="{96238714-56FC-4079-9EEB-2D7CE5828BAB}"/>
    <cellStyle name="Comma 8 4 4" xfId="12976" xr:uid="{E18CC4E0-3538-4DA7-BE76-AA002D3D343F}"/>
    <cellStyle name="Comma 8 4 4 2" xfId="12977" xr:uid="{C4D572DF-363D-4ACC-8D68-ED3E7B968234}"/>
    <cellStyle name="Comma 8 4 4 2 2" xfId="12978" xr:uid="{2CC90895-4241-42F2-9709-7818BF116FC5}"/>
    <cellStyle name="Comma 8 4 4 2 2 2" xfId="12979" xr:uid="{4ADFF3A6-1D28-4D41-8AD7-C19007A6BB3F}"/>
    <cellStyle name="Comma 8 4 4 2 2 2 2" xfId="12980" xr:uid="{AD98D8FF-77F4-492D-9E8F-031E57D79A2B}"/>
    <cellStyle name="Comma 8 4 4 2 2 2 3" xfId="12981" xr:uid="{8CA3AA5E-4FC5-4225-8F9D-B09F44930524}"/>
    <cellStyle name="Comma 8 4 4 2 2 3" xfId="12982" xr:uid="{C08A59FC-422B-4B4B-A328-4B49A877EABA}"/>
    <cellStyle name="Comma 8 4 4 2 2 4" xfId="12983" xr:uid="{C3616EB2-26E8-4A1E-B32A-20A9F7BFB99C}"/>
    <cellStyle name="Comma 8 4 4 2 3" xfId="12984" xr:uid="{CE89B4E7-9E65-41ED-AE86-67CDA61CDCF3}"/>
    <cellStyle name="Comma 8 4 4 2 3 2" xfId="12985" xr:uid="{0499270F-2965-4A8F-BB57-B6612C82B4DA}"/>
    <cellStyle name="Comma 8 4 4 2 3 3" xfId="12986" xr:uid="{9EFCBD09-4971-4368-8261-9F77ECB7D26E}"/>
    <cellStyle name="Comma 8 4 4 2 4" xfId="12987" xr:uid="{4D073038-D9D5-480D-BF19-5FA3D5E5952E}"/>
    <cellStyle name="Comma 8 4 4 2 5" xfId="12988" xr:uid="{D29A2609-8DAE-44BF-9C8F-968BD0C5B66E}"/>
    <cellStyle name="Comma 8 4 4 3" xfId="12989" xr:uid="{9830234A-25D3-44D5-B8FF-9977EDE999A4}"/>
    <cellStyle name="Comma 8 4 4 3 2" xfId="12990" xr:uid="{90E14F25-8AE0-4748-B2F8-BF182CF884D7}"/>
    <cellStyle name="Comma 8 4 4 3 2 2" xfId="12991" xr:uid="{B1C7DA98-4ACD-4FAD-BBE3-4F4F06C4E9E5}"/>
    <cellStyle name="Comma 8 4 4 3 2 3" xfId="12992" xr:uid="{BA421CD6-5D1C-4E08-B553-34D428BCD71C}"/>
    <cellStyle name="Comma 8 4 4 3 3" xfId="12993" xr:uid="{62CBF6E5-5F2A-4069-BD4C-AE41445D2792}"/>
    <cellStyle name="Comma 8 4 4 3 4" xfId="12994" xr:uid="{8ADF3AC7-9414-4DD7-B6DE-7D143A655BE3}"/>
    <cellStyle name="Comma 8 4 4 4" xfId="12995" xr:uid="{E8A80339-2ABB-4F56-9F67-79894A65FE5A}"/>
    <cellStyle name="Comma 8 4 4 4 2" xfId="12996" xr:uid="{D86C7BFE-9A5E-44A0-B592-A758EDF741EF}"/>
    <cellStyle name="Comma 8 4 4 4 3" xfId="12997" xr:uid="{DAE32D84-08EB-4CC7-9B2F-BD62F5D42EC0}"/>
    <cellStyle name="Comma 8 4 4 5" xfId="12998" xr:uid="{0F6800EF-9B72-4AF0-A447-2E0DDD86F1F4}"/>
    <cellStyle name="Comma 8 4 4 6" xfId="12999" xr:uid="{10B6B357-F638-4F6A-96F3-B1004A987821}"/>
    <cellStyle name="Comma 8 4 5" xfId="13000" xr:uid="{49849700-F7F4-42B2-94A4-409C2A17002E}"/>
    <cellStyle name="Comma 8 4 5 2" xfId="13001" xr:uid="{B4D7431F-27EC-4184-AED7-9396D9D21CC6}"/>
    <cellStyle name="Comma 8 4 5 2 2" xfId="13002" xr:uid="{A8C649FA-31AB-4F81-A0C3-A55C5366C1D3}"/>
    <cellStyle name="Comma 8 4 5 2 2 2" xfId="13003" xr:uid="{966AA6DA-4EA6-4EA9-ACE4-50DD677676AA}"/>
    <cellStyle name="Comma 8 4 5 2 2 3" xfId="13004" xr:uid="{B2887099-0D6A-43CB-90C5-9679A3C422E2}"/>
    <cellStyle name="Comma 8 4 5 2 3" xfId="13005" xr:uid="{414DEBCA-0CD9-4949-A1FD-0671D8125E04}"/>
    <cellStyle name="Comma 8 4 5 2 4" xfId="13006" xr:uid="{29BC4260-40C6-4840-9F54-51BF10F40C02}"/>
    <cellStyle name="Comma 8 4 5 3" xfId="13007" xr:uid="{B141AE89-3548-4BFE-9762-A743FB7C6F67}"/>
    <cellStyle name="Comma 8 4 5 3 2" xfId="13008" xr:uid="{D2789293-5471-4B8D-A8A5-0C48BEC515F7}"/>
    <cellStyle name="Comma 8 4 5 3 3" xfId="13009" xr:uid="{F2BC8DC1-47A3-4ACB-8CDA-59088EED9FE4}"/>
    <cellStyle name="Comma 8 4 5 4" xfId="13010" xr:uid="{B5BC32E2-1747-4205-9A84-753ACAE4A9F4}"/>
    <cellStyle name="Comma 8 4 5 5" xfId="13011" xr:uid="{0DFAEC38-577E-44A0-B5C7-EC09DEB2D7F5}"/>
    <cellStyle name="Comma 8 4 6" xfId="13012" xr:uid="{8B9B174D-988D-4167-8DA6-1F5333E7D09D}"/>
    <cellStyle name="Comma 8 4 6 2" xfId="13013" xr:uid="{BEA313CC-CB75-4276-8038-0CCB4975831C}"/>
    <cellStyle name="Comma 8 4 6 2 2" xfId="13014" xr:uid="{8DAF7F7A-6892-4964-9223-9AC60A878DFA}"/>
    <cellStyle name="Comma 8 4 6 2 3" xfId="13015" xr:uid="{D173FE47-A726-4863-98C9-854C0BC18263}"/>
    <cellStyle name="Comma 8 4 6 3" xfId="13016" xr:uid="{D56CCF67-7BFA-4B28-918E-ACE057D31567}"/>
    <cellStyle name="Comma 8 4 6 4" xfId="13017" xr:uid="{7F7657F5-80F9-41C9-83C5-9EEDC67EFC05}"/>
    <cellStyle name="Comma 8 4 7" xfId="13018" xr:uid="{702C66BA-CFDD-4D9F-B595-658B89EDCB94}"/>
    <cellStyle name="Comma 8 4 7 2" xfId="13019" xr:uid="{1011B794-3EE8-4886-87DD-AE72F2C14BAA}"/>
    <cellStyle name="Comma 8 4 7 3" xfId="13020" xr:uid="{027C5B34-3C1D-4F5A-B8FE-94C6622177A9}"/>
    <cellStyle name="Comma 8 4 8" xfId="13021" xr:uid="{7FF3E9D0-FFE6-4D38-98EB-D8DF23F4C745}"/>
    <cellStyle name="Comma 8 4 8 2" xfId="13022" xr:uid="{3A04C265-443A-4378-83E8-C23C078C8D26}"/>
    <cellStyle name="Comma 8 4 8 3" xfId="13023" xr:uid="{7AFEF3F1-738C-44F3-83EF-6CDFF722BA0B}"/>
    <cellStyle name="Comma 8 4 9" xfId="13024" xr:uid="{8AC92192-070A-4BD2-9F43-97E237F5475F}"/>
    <cellStyle name="Comma 8 5" xfId="13025" xr:uid="{3C3ACC08-5111-4C89-ADA4-A0BA37464A99}"/>
    <cellStyle name="Comma 8 5 2" xfId="13026" xr:uid="{E32DBA80-5888-4856-93A7-1F63DDE1F41F}"/>
    <cellStyle name="Comma 8 5 2 2" xfId="13027" xr:uid="{EC6012D9-9C04-4247-B9DE-2EAEFAA1CF76}"/>
    <cellStyle name="Comma 8 5 3" xfId="13028" xr:uid="{D52B7B72-C523-471E-947A-9D07EBF4B908}"/>
    <cellStyle name="Comma 8 5 4" xfId="13029" xr:uid="{7BF8EC2F-015A-4763-B5E4-9575462B765B}"/>
    <cellStyle name="Comma 8 6" xfId="13030" xr:uid="{FE2160E8-1F7C-4158-B3A4-184547EEE343}"/>
    <cellStyle name="Comma 8 6 2" xfId="13031" xr:uid="{A99F7333-3247-46F6-AB23-B46C7A94214D}"/>
    <cellStyle name="Comma 8 6 2 2" xfId="13032" xr:uid="{770E8A24-EFC8-42F5-A43D-CF5A95EDB423}"/>
    <cellStyle name="Comma 8 6 3" xfId="13033" xr:uid="{60190F4A-2D4E-47B9-B309-0C9C34B673E5}"/>
    <cellStyle name="Comma 8 6 4" xfId="13034" xr:uid="{876CD7F0-C5A6-4800-BDFD-E432C6DFA1FD}"/>
    <cellStyle name="Comma 8 7" xfId="13035" xr:uid="{E41D82B9-2448-47D7-AF7C-F080DF2699C1}"/>
    <cellStyle name="Comma 8 7 2" xfId="13036" xr:uid="{73107BD5-27A9-4D46-A88B-070D302A4E7F}"/>
    <cellStyle name="Comma 8 8" xfId="13037" xr:uid="{B77D8B08-10B7-4F01-8A2E-CC618323E307}"/>
    <cellStyle name="Comma 8 8 2" xfId="13038" xr:uid="{E8681B37-47F9-4F47-806D-5E68DB8D8EC7}"/>
    <cellStyle name="Comma 8 9" xfId="13039" xr:uid="{094DD444-86A6-48F8-BF4A-F01867223E8F}"/>
    <cellStyle name="Comma 80" xfId="42090" xr:uid="{BE5C8360-9016-405E-B279-7F7C68A93F9A}"/>
    <cellStyle name="Comma 81" xfId="42094" xr:uid="{69F1EBC9-65AD-4C3B-B2E2-D77DFFED7FDD}"/>
    <cellStyle name="Comma 82" xfId="42098" xr:uid="{DF12A4B0-3F8A-4F7B-A7DC-9BD5151A13E2}"/>
    <cellStyle name="Comma 83" xfId="42102" xr:uid="{83C4AE6E-DDED-47F3-ADF8-175AA268F518}"/>
    <cellStyle name="Comma 83 2" xfId="42107" xr:uid="{FBFE612F-1B14-4645-BA84-C1B2D6F58AB5}"/>
    <cellStyle name="Comma 84" xfId="42106" xr:uid="{ABC8F594-8694-4015-8EAA-6DC92D23E253}"/>
    <cellStyle name="Comma 9" xfId="13040" xr:uid="{1356F8EF-4EA6-45BF-853E-F055F5A7E4BE}"/>
    <cellStyle name="Comma 9 10" xfId="13041" xr:uid="{ADB21F48-B278-44AC-9447-C10B77A3B8CA}"/>
    <cellStyle name="Comma 9 11" xfId="13042" xr:uid="{812062B9-8322-4C18-8A27-75A45CC36088}"/>
    <cellStyle name="Comma 9 12" xfId="13043" xr:uid="{D294A246-A085-474A-863D-B7D006D799DA}"/>
    <cellStyle name="Comma 9 13" xfId="13044" xr:uid="{7176CF67-4B57-488E-B931-38A7BA6A93CA}"/>
    <cellStyle name="Comma 9 14" xfId="13045" xr:uid="{4E6D443F-EF2E-4DA2-9EE2-D0E897296FBA}"/>
    <cellStyle name="Comma 9 15" xfId="13046" xr:uid="{C961B867-2E49-44C3-89E3-E7563998AAE8}"/>
    <cellStyle name="Comma 9 16" xfId="13047" xr:uid="{4311A566-AFC6-4EE1-82E6-0DBCAC27C3A9}"/>
    <cellStyle name="Comma 9 17" xfId="13048" xr:uid="{3A8DE7FC-7733-4022-BC95-9DA97F52D876}"/>
    <cellStyle name="Comma 9 18" xfId="13049" xr:uid="{53CF83C4-F2FF-439D-9876-53F5A70E91F7}"/>
    <cellStyle name="Comma 9 19" xfId="13050" xr:uid="{292CC05B-5BCF-47E8-BA46-FECEB213DC46}"/>
    <cellStyle name="Comma 9 2" xfId="13051" xr:uid="{BBC68B77-CCFF-4276-A08E-B1C58A30DA59}"/>
    <cellStyle name="Comma 9 2 10" xfId="13052" xr:uid="{1C0DD30E-8886-463E-8E6D-53211ED36CB5}"/>
    <cellStyle name="Comma 9 2 11" xfId="13053" xr:uid="{1A27CA59-0CF4-4B8F-A76C-2E905B78FBA5}"/>
    <cellStyle name="Comma 9 2 12" xfId="13054" xr:uid="{6A6133A6-163A-4CE7-BCDD-6406558F20FC}"/>
    <cellStyle name="Comma 9 2 13" xfId="13055" xr:uid="{8A52D0BB-FBBE-46ED-9F01-015E61975D11}"/>
    <cellStyle name="Comma 9 2 2" xfId="13056" xr:uid="{CA1B557D-DB93-4C71-9221-04E831F9E995}"/>
    <cellStyle name="Comma 9 2 2 2" xfId="13057" xr:uid="{E2D7EBCD-1AF2-43E7-A28E-553A8C330208}"/>
    <cellStyle name="Comma 9 2 2 2 2" xfId="13058" xr:uid="{1177BD13-7F74-42AC-AAF3-601F59637912}"/>
    <cellStyle name="Comma 9 2 2 3" xfId="13059" xr:uid="{9954DEE7-427F-424C-9963-1E21B73CB0D1}"/>
    <cellStyle name="Comma 9 2 2 4" xfId="13060" xr:uid="{77CD0ED5-4421-491A-9AF9-DFD0A2F11BDD}"/>
    <cellStyle name="Comma 9 2 3" xfId="13061" xr:uid="{4A601084-56B0-4E04-8BE6-3583E8656B65}"/>
    <cellStyle name="Comma 9 2 3 2" xfId="13062" xr:uid="{DF0FC6B1-565B-4592-8D19-6F5DB12F5FDC}"/>
    <cellStyle name="Comma 9 2 3 3" xfId="13063" xr:uid="{5D201DB0-51D0-484D-ACAC-3DBBD6DF9AC3}"/>
    <cellStyle name="Comma 9 2 4" xfId="13064" xr:uid="{0C92F3F9-ADEF-4465-944A-C45A6CBC3133}"/>
    <cellStyle name="Comma 9 2 4 2" xfId="13065" xr:uid="{2CA8139D-5799-42EB-A65B-F815C545E847}"/>
    <cellStyle name="Comma 9 2 5" xfId="13066" xr:uid="{8CA050BC-4E65-45BA-807C-8AD167F9197E}"/>
    <cellStyle name="Comma 9 2 5 2" xfId="13067" xr:uid="{DB21FAD0-76B7-41CD-A87E-55A641402A78}"/>
    <cellStyle name="Comma 9 2 6" xfId="13068" xr:uid="{089D9AED-7A98-4EFD-900F-FA5319DEA4F5}"/>
    <cellStyle name="Comma 9 2 6 2" xfId="13069" xr:uid="{B148D373-FEC4-43C3-B1D1-0697CB680742}"/>
    <cellStyle name="Comma 9 2 7" xfId="13070" xr:uid="{4BF9FEF1-7D33-4D17-A11B-42341A074BB9}"/>
    <cellStyle name="Comma 9 2 7 2" xfId="13071" xr:uid="{0453CB41-5BE9-420E-B0C6-34767819D20C}"/>
    <cellStyle name="Comma 9 2 8" xfId="13072" xr:uid="{D87B123E-B9E5-4C21-A46A-AE8572D7A0B2}"/>
    <cellStyle name="Comma 9 2 8 2" xfId="13073" xr:uid="{667D19F8-70A1-497E-A536-32ABDF7B47D8}"/>
    <cellStyle name="Comma 9 2 9" xfId="13074" xr:uid="{BEE40D2D-DC14-40CC-9461-B94C691CC98A}"/>
    <cellStyle name="Comma 9 3" xfId="13075" xr:uid="{4BDDC846-AE22-4811-A6E4-75042B68B170}"/>
    <cellStyle name="Comma 9 3 2" xfId="13076" xr:uid="{46E88688-5E41-43D4-A121-A6EADB18FF9C}"/>
    <cellStyle name="Comma 9 3 2 2" xfId="13077" xr:uid="{82F64491-310C-4282-A716-81E4572F08A8}"/>
    <cellStyle name="Comma 9 3 2 2 2" xfId="13078" xr:uid="{66510CC3-9A54-4089-92D5-07BDBC12FA4D}"/>
    <cellStyle name="Comma 9 3 2 3" xfId="13079" xr:uid="{356CADE4-BEF0-4B6D-942E-83659E910ACA}"/>
    <cellStyle name="Comma 9 3 2 4" xfId="13080" xr:uid="{DB63E107-6EF0-4B28-8927-C6318EEAEA0D}"/>
    <cellStyle name="Comma 9 3 3" xfId="13081" xr:uid="{F3DDE4E5-4454-401C-90B0-3F8A86005CE5}"/>
    <cellStyle name="Comma 9 3 3 2" xfId="13082" xr:uid="{CDEA7C2A-1D77-4CFB-855B-15CFD00DD267}"/>
    <cellStyle name="Comma 9 3 4" xfId="13083" xr:uid="{564F0BCA-2520-406D-892E-9489A55EE8A1}"/>
    <cellStyle name="Comma 9 3 4 2" xfId="13084" xr:uid="{24E26A70-8EF6-4D45-9F4F-722D47DE6A95}"/>
    <cellStyle name="Comma 9 3 5" xfId="13085" xr:uid="{2B799980-C409-46C3-9BBE-928FF2F236E3}"/>
    <cellStyle name="Comma 9 4" xfId="13086" xr:uid="{9412CF32-A4F2-40CF-BBEF-FEFA8F0EBFB8}"/>
    <cellStyle name="Comma 9 4 2" xfId="13087" xr:uid="{006CBBFB-BAD3-424F-BD98-E63382562153}"/>
    <cellStyle name="Comma 9 4 2 2" xfId="13088" xr:uid="{0EB974FE-1F55-446E-A313-62854828905A}"/>
    <cellStyle name="Comma 9 4 3" xfId="13089" xr:uid="{CCB82F4F-7C4F-4E29-A4DB-33CB5841ECF3}"/>
    <cellStyle name="Comma 9 4 4" xfId="13090" xr:uid="{13C8243D-F303-4071-9233-95B640B023E8}"/>
    <cellStyle name="Comma 9 5" xfId="13091" xr:uid="{3CFA6FE4-5B99-4CA5-8624-37880677BF5A}"/>
    <cellStyle name="Comma 9 5 2" xfId="13092" xr:uid="{9D82C8DE-2DAE-48BD-8E4A-CD1FD75D4C73}"/>
    <cellStyle name="Comma 9 5 3" xfId="13093" xr:uid="{85DEEF33-3797-4A44-83A7-D07A0CF3D886}"/>
    <cellStyle name="Comma 9 6" xfId="13094" xr:uid="{C4DD22C3-D073-43E9-9BA8-B5DF92054E90}"/>
    <cellStyle name="Comma 9 6 2" xfId="13095" xr:uid="{45D3A6A4-DABC-4153-AC72-E0057E166877}"/>
    <cellStyle name="Comma 9 6 3" xfId="13096" xr:uid="{E51D0B95-4525-4430-A063-609A56AF76FE}"/>
    <cellStyle name="Comma 9 7" xfId="13097" xr:uid="{D9838DBF-0D91-4E98-A495-6DDA2DC6BE9D}"/>
    <cellStyle name="Comma 9 7 2" xfId="13098" xr:uid="{8EA8197D-00C5-452F-A6F9-6A5E638AA6FE}"/>
    <cellStyle name="Comma 9 8" xfId="13099" xr:uid="{1DEA335D-77C8-4188-B27B-9764E250F6F7}"/>
    <cellStyle name="Comma 9 8 2" xfId="13100" xr:uid="{11B966C0-C9E2-4E64-AB64-7A5BC4753F77}"/>
    <cellStyle name="Comma 9 9" xfId="13101" xr:uid="{2DC1E5B4-2B07-4376-8C8E-3C6C23717D98}"/>
    <cellStyle name="Comma 9 9 2" xfId="13102" xr:uid="{008E62A5-E5CB-4885-BE54-7BC48ADF02B3}"/>
    <cellStyle name="comma zerodec" xfId="13103" xr:uid="{02651E45-819D-42CF-96FB-41D2B8706938}"/>
    <cellStyle name="comma zerodec 2" xfId="13104" xr:uid="{7030F837-5CF8-45CD-AFBC-90B50EE428E0}"/>
    <cellStyle name="Comma0" xfId="13105" xr:uid="{E4A2B55A-8458-4447-9A20-E680B801B01F}"/>
    <cellStyle name="Currency [00]" xfId="13106" xr:uid="{80CE035F-9095-4719-B699-A0496AC61315}"/>
    <cellStyle name="Currency 10" xfId="13107" xr:uid="{8DCDD7A5-B4B5-4A12-97AF-F92BB7E05AAF}"/>
    <cellStyle name="Currency 11" xfId="13108" xr:uid="{FBE8BECB-2466-45B3-876F-631A9357540C}"/>
    <cellStyle name="Currency 12" xfId="13109" xr:uid="{11BD4399-92B3-477B-9B2D-FF002504C74F}"/>
    <cellStyle name="Currency 13" xfId="13110" xr:uid="{E076D8B7-8D04-4439-8840-596E094EB097}"/>
    <cellStyle name="Currency 14" xfId="13111" xr:uid="{432DD07D-7A3D-444D-909A-290816D4C2C4}"/>
    <cellStyle name="Currency 2" xfId="13112" xr:uid="{7EDFF802-BD21-4CE9-AA40-ADDEEA2B76CA}"/>
    <cellStyle name="Currency 2 2" xfId="13113" xr:uid="{040F5BE1-F7D2-43DC-A361-B9210FBEE279}"/>
    <cellStyle name="Currency 2 2 2" xfId="13114" xr:uid="{11DD9766-378F-4DA4-8911-CAF6FC0A0488}"/>
    <cellStyle name="Currency 2 2 2 2" xfId="13115" xr:uid="{DAEE7AF2-24C3-420C-9B44-DB9C4CF16E66}"/>
    <cellStyle name="Currency 2 2 3" xfId="13116" xr:uid="{8DCE1CD1-EA8D-473A-8274-2090A0E8C37A}"/>
    <cellStyle name="Currency 2 3" xfId="13117" xr:uid="{9E11E54C-D0B9-424A-A35C-837D51DB8C69}"/>
    <cellStyle name="Currency 2 3 2" xfId="13118" xr:uid="{2BA8FAEF-3170-42E5-9029-CEF4A6410CEC}"/>
    <cellStyle name="Currency 2 3 3" xfId="13119" xr:uid="{5E3D0ACB-EA9B-4D86-A106-9CDEF8349611}"/>
    <cellStyle name="Currency 2 4" xfId="13120" xr:uid="{5B002A36-5B78-4588-9E94-CE81FEA2571F}"/>
    <cellStyle name="Currency 2 4 2" xfId="13121" xr:uid="{FF752810-9AB1-4ED8-9B27-C8E05347DBC5}"/>
    <cellStyle name="Currency 2 5" xfId="13122" xr:uid="{D758DF5B-DD42-4C29-8618-259C5C722850}"/>
    <cellStyle name="Currency 3" xfId="13123" xr:uid="{9F740B58-82BA-418E-AE84-4D253BE10B4A}"/>
    <cellStyle name="Currency 3 2" xfId="13124" xr:uid="{B70CD90A-91F6-4A09-8198-1088FF9543C3}"/>
    <cellStyle name="Currency 3 2 2" xfId="13125" xr:uid="{350EB77C-79B0-492D-837D-61BB54C0333F}"/>
    <cellStyle name="Currency 3 2 3" xfId="13126" xr:uid="{775E5561-82B9-4FF6-BEA0-BCE09EFCE30B}"/>
    <cellStyle name="Currency 3 3" xfId="13127" xr:uid="{06801B5D-65EE-40B4-8875-4405E54C0601}"/>
    <cellStyle name="Currency 3 3 2" xfId="13128" xr:uid="{8977894C-C14B-488C-97A6-B01DAF46476C}"/>
    <cellStyle name="Currency 3 4" xfId="13129" xr:uid="{F6924768-840F-444F-945D-81693460DD30}"/>
    <cellStyle name="Currency 4" xfId="13130" xr:uid="{19D7AE45-51B2-453A-A473-89EE23D7A0ED}"/>
    <cellStyle name="Currency 4 2" xfId="13131" xr:uid="{EDB67A5B-5804-4400-AEB5-7AA928842AE5}"/>
    <cellStyle name="Currency 4 3" xfId="13132" xr:uid="{15A17045-8013-4836-8F36-DBFB0A7A6F75}"/>
    <cellStyle name="Currency 4 4" xfId="13133" xr:uid="{3CEFC690-F269-47C2-8478-068C3343D3F4}"/>
    <cellStyle name="Currency 5" xfId="13134" xr:uid="{9CD76BB2-4603-4932-A347-A0A2E144801A}"/>
    <cellStyle name="Currency 5 2" xfId="13135" xr:uid="{CE150AE6-CF57-41D2-AB26-43D8FF8868FA}"/>
    <cellStyle name="Currency 6" xfId="13136" xr:uid="{57625B78-FF06-43E1-BF2A-8100D167AB10}"/>
    <cellStyle name="Currency 7" xfId="13137" xr:uid="{BDE87584-9C2F-41AD-A81D-590F08D28377}"/>
    <cellStyle name="Currency 8" xfId="13138" xr:uid="{7040140B-B5FB-4C1F-84DE-4C8275E3B325}"/>
    <cellStyle name="Currency 9" xfId="13139" xr:uid="{9FFBBA8C-1A10-467D-815A-746860156447}"/>
    <cellStyle name="Currency0" xfId="13140" xr:uid="{BD87E109-1998-4785-B6B5-19916951526C}"/>
    <cellStyle name="Currency1" xfId="13141" xr:uid="{B3170D3A-9949-4708-90F4-865529FDEEAF}"/>
    <cellStyle name="Currency1 2" xfId="13142" xr:uid="{3F448C43-C6FA-4F6D-BDC1-8834788BD38B}"/>
    <cellStyle name="Custom" xfId="13143" xr:uid="{B358B5BD-82B9-4331-855D-CF6E509D48BC}"/>
    <cellStyle name="DataPilot Category" xfId="13144" xr:uid="{9CCBF447-6A14-4F9D-B3A7-9C85DF09C491}"/>
    <cellStyle name="DataPilot Corner" xfId="13145" xr:uid="{C468A496-D5AC-4FDC-B5B0-813BBDC0861D}"/>
    <cellStyle name="DataPilot Field" xfId="13146" xr:uid="{8EAB3D10-C84F-4969-AF88-288BCBED0173}"/>
    <cellStyle name="DataPilot Result" xfId="13147" xr:uid="{3671C809-D56D-45A5-96D3-735CEC512FD5}"/>
    <cellStyle name="DataPilot Title" xfId="13148" xr:uid="{22BE07CE-B8E2-481F-ACC4-5B0F7A41B621}"/>
    <cellStyle name="DataPilot Value" xfId="13149" xr:uid="{F54CF8CC-585C-4CCA-AD9A-46E2D6D50D32}"/>
    <cellStyle name="Date" xfId="13150" xr:uid="{90EF034E-8D9A-4525-914C-466DB40209D0}"/>
    <cellStyle name="Date 2" xfId="13151" xr:uid="{ADA99C1C-78C2-4D4C-906F-CC70C126FE76}"/>
    <cellStyle name="Date Short" xfId="13152" xr:uid="{1CA5045D-099C-42D9-87C9-223748FC177A}"/>
    <cellStyle name="Debit" xfId="13153" xr:uid="{F6FE317B-D211-4879-9E73-FF7F49F78139}"/>
    <cellStyle name="Debit subtotal" xfId="13154" xr:uid="{31456135-6D1B-48B3-A6ED-E53865B3C789}"/>
    <cellStyle name="Debit Total" xfId="13155" xr:uid="{A1E8CCB7-05C2-4A9B-8F7D-6A747AA74871}"/>
    <cellStyle name="Dollar (zero dec)" xfId="13156" xr:uid="{5B14F251-8B60-40EB-9F6B-E35C8A752A89}"/>
    <cellStyle name="Dollar (zero dec) 2" xfId="13157" xr:uid="{F503D391-228F-4A93-93BE-44414BB8DB6C}"/>
    <cellStyle name="Dollars" xfId="13158" xr:uid="{25ACC770-F3BF-4427-B7E9-F4F57B680E60}"/>
    <cellStyle name="E&amp;Y House" xfId="13159" xr:uid="{0BA69F0E-7E97-43AB-820F-D06FC53AE532}"/>
    <cellStyle name="E&amp;Y House 2" xfId="13160" xr:uid="{F495579E-D9CF-4561-8C13-D87D2EAF74C6}"/>
    <cellStyle name="E&amp;Y House 3" xfId="13161" xr:uid="{AFB14254-A56F-4AFF-9ED1-0EB05FDD36A5}"/>
    <cellStyle name="E&amp;Y House_Detail note for FS_revise" xfId="13162" xr:uid="{41118391-11AF-41AA-9817-42742CED33E9}"/>
    <cellStyle name="Emphasis 1" xfId="13163" xr:uid="{1E0CF074-6AED-4718-BBD5-A42A7B0AE434}"/>
    <cellStyle name="Emphasis 2" xfId="13164" xr:uid="{5F8EF20B-9A9A-4661-BDD6-4A97CDA5A833}"/>
    <cellStyle name="Emphasis 3" xfId="13165" xr:uid="{BF535B3E-F2C8-475B-B634-82FF4DDD9415}"/>
    <cellStyle name="Enter Currency (0)" xfId="13166" xr:uid="{2BE90769-A27D-4FAE-93D7-92E709E00963}"/>
    <cellStyle name="Enter Currency (2)" xfId="13167" xr:uid="{50E509C1-B901-42C1-8CD6-5939F9656428}"/>
    <cellStyle name="Enter Units (0)" xfId="13168" xr:uid="{0603CCBA-DA9A-4FE7-9D9B-5FFC6EC4D74E}"/>
    <cellStyle name="Enter Units (1)" xfId="13169" xr:uid="{9644CFEF-F6EC-4453-AA5D-BA92DFD784FD}"/>
    <cellStyle name="Enter Units (2)" xfId="13170" xr:uid="{4A55D520-E174-47C8-ABFF-984A6141566D}"/>
    <cellStyle name="Euro" xfId="13171" xr:uid="{4A08B410-C044-4547-A31E-3B41AE1E55D8}"/>
    <cellStyle name="Euro 2" xfId="13172" xr:uid="{9FD449EE-0C10-4242-8378-D027A96D92E8}"/>
    <cellStyle name="Euro 3" xfId="13173" xr:uid="{2D6CABDE-5362-44C5-BAE9-B05B4CC019F4}"/>
    <cellStyle name="Euro 4" xfId="13174" xr:uid="{4A063B87-7713-4760-A0F6-E39B874513E5}"/>
    <cellStyle name="Euro 5" xfId="13175" xr:uid="{069A94F8-A413-4E3B-928E-1E2D1022CC58}"/>
    <cellStyle name="Excel Built-in 40% - Accent6" xfId="13176" xr:uid="{1BE7B466-ADBC-461F-B6EC-D0E56F5FC6E6}"/>
    <cellStyle name="Excel Built-in Comma" xfId="13177" xr:uid="{B2164856-6D2F-486A-B599-AF364A54422D}"/>
    <cellStyle name="Excel Built-in Comma 2" xfId="13178" xr:uid="{1737AF89-7855-4D1B-8760-54BD0B3A5B60}"/>
    <cellStyle name="Excel Built-in Normal" xfId="13179" xr:uid="{DE456744-BC07-4926-8245-554C416E4827}"/>
    <cellStyle name="Excel Built-in Percent" xfId="13180" xr:uid="{496AB8CD-5513-48D1-90C7-C352DF5CB2EF}"/>
    <cellStyle name="Explanatory Text 2" xfId="13181" xr:uid="{8AED26AB-AD59-4CCE-83AF-0325DDB4D7B6}"/>
    <cellStyle name="Explanatory Text 2 2" xfId="13182" xr:uid="{CD0C19AE-228E-43CD-9E07-875619C31726}"/>
    <cellStyle name="Explanatory Text 2 2 2" xfId="13183" xr:uid="{29268433-ED20-43A5-B6FC-7FF07383AE45}"/>
    <cellStyle name="Explanatory Text 2 2 3" xfId="13184" xr:uid="{4C0A89DB-773C-4701-A5A8-1C741A7E7DD7}"/>
    <cellStyle name="Explanatory Text 2 3" xfId="13185" xr:uid="{135D69BC-7F3A-456C-93E2-E10A2074AC46}"/>
    <cellStyle name="Explanatory Text 2 3 2" xfId="13186" xr:uid="{DD1FD10C-456E-43A2-8500-682C143A500C}"/>
    <cellStyle name="Explanatory Text 2 4" xfId="13187" xr:uid="{607AD30A-ED40-45FF-8E03-4B82A77E5B06}"/>
    <cellStyle name="Explanatory Text 2 4 2" xfId="13188" xr:uid="{123160F7-B4C5-47E6-9A94-E51D374A9B7E}"/>
    <cellStyle name="Explanatory Text 2 5" xfId="13189" xr:uid="{15B613C4-F532-4F2B-9C37-74EB4EB2FEC2}"/>
    <cellStyle name="Explanatory Text 2 6" xfId="13190" xr:uid="{7EA55B2C-CE33-471E-A821-9D4C83D5D628}"/>
    <cellStyle name="Explanatory Text 2 7" xfId="13191" xr:uid="{8FAC6002-FD32-4D65-A964-0622E8D9C9C6}"/>
    <cellStyle name="Explanatory Text 3" xfId="13192" xr:uid="{FF828D2E-C726-40A3-AE4A-67A6DEA09A29}"/>
    <cellStyle name="Explanatory Text 3 2" xfId="13193" xr:uid="{A9774345-CB60-410C-BE58-9CD15FBFFC1C}"/>
    <cellStyle name="Explanatory Text 3 2 2" xfId="13194" xr:uid="{1068ABDE-BB7F-4161-B08F-70162BC720F0}"/>
    <cellStyle name="Explanatory Text 3 3" xfId="13195" xr:uid="{0484C0B1-D702-448A-9B81-EC9A0C15FB3C}"/>
    <cellStyle name="Explanatory Text 4" xfId="13196" xr:uid="{E044E693-61BB-4C79-B6E2-5B4DB3C3B8F1}"/>
    <cellStyle name="Explanatory Text 5" xfId="13197" xr:uid="{C715DCA2-ADC2-45CC-AF2B-E1F41F7BEF9F}"/>
    <cellStyle name="Explanatory Text 6" xfId="13198" xr:uid="{3E48B877-F4E6-4435-AF82-53984A37F153}"/>
    <cellStyle name="Explanatory Text 7" xfId="13199" xr:uid="{E19BE004-CA17-4FBF-8670-1C14EDEA155C}"/>
    <cellStyle name="Explanatory Text 8" xfId="13200" xr:uid="{19D14BC2-13CE-40A7-BE60-5D0D85BD7B49}"/>
    <cellStyle name="EY0dp" xfId="13201" xr:uid="{F40E1C31-4A24-4926-80E8-DED0833B581F}"/>
    <cellStyle name="EYCheck" xfId="42080" xr:uid="{E769CD03-8F6D-4125-A0B7-71A37B2BAE42}"/>
    <cellStyle name="EYColumnHeading" xfId="13202" xr:uid="{B7CFF989-1AFD-4F09-8283-31EFA3BF23E9}"/>
    <cellStyle name="EYColumnHeading 2" xfId="13203" xr:uid="{48E593BD-97CD-4195-A05E-DC37A72197F5}"/>
    <cellStyle name="EYColumnHeading 3" xfId="13204" xr:uid="{FAA95E92-788C-402C-A2A6-7E7A6B971390}"/>
    <cellStyle name="EYCurrency" xfId="13205" xr:uid="{67287337-F46A-490F-9A77-9583364B7ED7}"/>
    <cellStyle name="EYNotes" xfId="13206" xr:uid="{A43F882D-FA15-4E1A-BD86-26A1A0EBAB7A}"/>
    <cellStyle name="EYNotesHeading" xfId="13207" xr:uid="{3E836340-2993-43B7-84DD-FD32BF6F5F85}"/>
    <cellStyle name="EYNotesHeading 2" xfId="13208" xr:uid="{4436A746-9409-44A7-9D83-07AA7F37E53E}"/>
    <cellStyle name="EYNotesHeading 3" xfId="13209" xr:uid="{EEB8B9FE-218B-4B09-8A4F-68EA8C2CD0C0}"/>
    <cellStyle name="EYSubTotal" xfId="42081" xr:uid="{327F547E-2F89-415C-949D-F1BC80B42A5E}"/>
    <cellStyle name="EYtext" xfId="13210" xr:uid="{1C237C8E-496E-4950-8B48-A7C7DC245092}"/>
    <cellStyle name="Fixed" xfId="13211" xr:uid="{6B873647-BAA4-4AA0-8EF6-3CBBA1A246C5}"/>
    <cellStyle name="Fixed 2" xfId="13212" xr:uid="{299305D5-21D9-48FC-957C-23BA7BA75510}"/>
    <cellStyle name="Good 2" xfId="13213" xr:uid="{3619E194-2E47-4CF0-B19B-ED9FA88D6712}"/>
    <cellStyle name="Good 2 2" xfId="13214" xr:uid="{5C85BA4F-D03E-4DA2-9EF0-252791D1D939}"/>
    <cellStyle name="Good 2 2 2" xfId="13215" xr:uid="{97C099CB-385E-4B78-8FAD-86DDC1197FFB}"/>
    <cellStyle name="Good 2 2 3" xfId="13216" xr:uid="{6A375094-6771-42A2-A82B-07229674F49C}"/>
    <cellStyle name="Good 2 3" xfId="13217" xr:uid="{D659FD7F-755D-4229-A83F-E5F8085F7379}"/>
    <cellStyle name="Good 2 3 2" xfId="13218" xr:uid="{4E6FBBC1-365F-40C7-A491-7A1C0BC1FD99}"/>
    <cellStyle name="Good 2 4" xfId="13219" xr:uid="{A667EC01-E07F-4CB4-A5AD-C1512ABB370A}"/>
    <cellStyle name="Good 2 4 2" xfId="13220" xr:uid="{F95AB0A2-EE41-4104-A114-05E31DE5D87A}"/>
    <cellStyle name="Good 2 5" xfId="13221" xr:uid="{1CB9AEC7-8490-4E5A-B784-5EDE08812698}"/>
    <cellStyle name="Good 2 6" xfId="13222" xr:uid="{2F9ABC48-D759-4466-9597-B0DB9AA10A6D}"/>
    <cellStyle name="Good 2 7" xfId="13223" xr:uid="{5DD2932C-029E-41CC-9B0D-B626847219DA}"/>
    <cellStyle name="Good 3" xfId="13224" xr:uid="{77C098D9-09A4-462D-B2B2-72F5D45FED12}"/>
    <cellStyle name="Good 3 2" xfId="13225" xr:uid="{CE6F7F77-BD7B-4E4C-9714-27DC00C07EC8}"/>
    <cellStyle name="Good 3 2 2" xfId="13226" xr:uid="{2A5BE730-953E-4F5E-A064-A0CD138BB6C2}"/>
    <cellStyle name="Good 3 3" xfId="13227" xr:uid="{E4FC37BB-E42E-489E-A5DF-F2A9F60E5873}"/>
    <cellStyle name="Good 4" xfId="13228" xr:uid="{3240D8AC-EAD3-4247-9D98-F793EA9BF257}"/>
    <cellStyle name="Good 4 2" xfId="13229" xr:uid="{1ADC048D-D274-4281-988D-573CBEAEAFEA}"/>
    <cellStyle name="Good 5" xfId="13230" xr:uid="{078F3B79-C77D-4E30-8911-9A2005991C92}"/>
    <cellStyle name="Good 6" xfId="13231" xr:uid="{6D706F33-C8DB-425A-AF9B-CD7E05ED2F93}"/>
    <cellStyle name="Good 7" xfId="13232" xr:uid="{03F2E7B8-C9B5-49C4-9BC0-A704C99BD84A}"/>
    <cellStyle name="Good 8" xfId="13233" xr:uid="{59516BC5-0CCF-4182-B21D-1D0BF586FE14}"/>
    <cellStyle name="Grey" xfId="13234" xr:uid="{5D390DF6-D857-496E-A3B2-7EB36733BE86}"/>
    <cellStyle name="Grey 2" xfId="13235" xr:uid="{37DC768F-7952-4E38-97D1-A534054C8883}"/>
    <cellStyle name="Grey 3" xfId="13236" xr:uid="{61620D60-9239-4DCF-ABEA-743EDFF98815}"/>
    <cellStyle name="HEADER" xfId="13237" xr:uid="{D3624F9A-E0B9-4CA5-8AC6-D5D966D50745}"/>
    <cellStyle name="Header - Style1" xfId="13238" xr:uid="{8B5C0B10-ECD2-4E5C-AA6C-7CBDACE34EAB}"/>
    <cellStyle name="Header1" xfId="13239" xr:uid="{A0F26AA2-CF90-4A96-843A-76678853ECAD}"/>
    <cellStyle name="Header1 2" xfId="13240" xr:uid="{04E822C9-2F7F-4568-93F9-59B228C7145F}"/>
    <cellStyle name="Header2" xfId="13241" xr:uid="{B9FD7516-ECF2-4F99-955A-FC5EE7540B4D}"/>
    <cellStyle name="Header2 10" xfId="13242" xr:uid="{B67F0BAD-08C0-4B37-A821-8836F404F4CD}"/>
    <cellStyle name="Header2 11" xfId="13243" xr:uid="{27A6A19A-295E-4DDF-B424-130C4D29A062}"/>
    <cellStyle name="Header2 2" xfId="13244" xr:uid="{8C93DD59-16D5-4FE7-B87F-4E6731B15BA1}"/>
    <cellStyle name="Header2 2 2" xfId="13245" xr:uid="{7C64B00C-22BD-4DE0-B557-F4B0D6537E2B}"/>
    <cellStyle name="Header2 2 2 2" xfId="13246" xr:uid="{34E93CAA-9279-4609-9723-82DD68D0A65C}"/>
    <cellStyle name="Header2 2 3" xfId="13247" xr:uid="{8CF9F6B6-32A1-4D4C-B484-362AC01B0224}"/>
    <cellStyle name="Header2 2 3 2" xfId="13248" xr:uid="{C27C16AB-00F1-4B23-9E9A-1DD232CDB4E2}"/>
    <cellStyle name="Header2 2 4" xfId="13249" xr:uid="{C199ADA1-5E0F-4D10-8B42-49C98B676798}"/>
    <cellStyle name="Header2 2 4 2" xfId="13250" xr:uid="{D2F9E9AA-1135-41B4-93C9-4C33C8FB0A8B}"/>
    <cellStyle name="Header2 2 5" xfId="13251" xr:uid="{A3416E74-60AF-416F-B519-A4C34CDDB733}"/>
    <cellStyle name="Header2 2 5 2" xfId="13252" xr:uid="{AE2EF47C-E396-44F0-8300-56E704D4BC08}"/>
    <cellStyle name="Header2 2 6" xfId="13253" xr:uid="{5EAE3923-F9B6-4C82-B7BD-2E73C761AA37}"/>
    <cellStyle name="Header2 2 6 2" xfId="13254" xr:uid="{15D4AF2F-77B9-4647-A7C5-0119E6B9ACDA}"/>
    <cellStyle name="Header2 2 7" xfId="13255" xr:uid="{EF79B3AE-86AB-41E3-834B-CEF316927C69}"/>
    <cellStyle name="Header2 2 7 2" xfId="13256" xr:uid="{C6F3BA84-54DA-46D1-8D35-DDE4CD1E086A}"/>
    <cellStyle name="Header2 2 8" xfId="13257" xr:uid="{99358B07-437D-49CC-9608-03D9D01E4F67}"/>
    <cellStyle name="Header2 2 8 2" xfId="13258" xr:uid="{F8A14C26-5343-4F8D-962F-2C836F4EC0EE}"/>
    <cellStyle name="Header2 2 9" xfId="13259" xr:uid="{C5637D01-C29E-420E-8F0A-125FC1748D44}"/>
    <cellStyle name="Header2 3" xfId="13260" xr:uid="{BA8297B0-7FF4-47F0-8755-A67BA9062267}"/>
    <cellStyle name="Header2 3 2" xfId="13261" xr:uid="{DBBC3762-6904-40A8-99AA-E44F8FFEF781}"/>
    <cellStyle name="Header2 4" xfId="13262" xr:uid="{0712CB85-8C99-4F76-ADBA-AC014365045C}"/>
    <cellStyle name="Header2 4 2" xfId="13263" xr:uid="{60934696-32AD-452F-8A7A-14374171C94F}"/>
    <cellStyle name="Header2 5" xfId="13264" xr:uid="{6EC66A38-C2C0-4384-B76B-9AA9538C227C}"/>
    <cellStyle name="Header2 5 2" xfId="13265" xr:uid="{CC4489DB-A44A-412B-BE29-B8A99B8BC1D2}"/>
    <cellStyle name="Header2 6" xfId="13266" xr:uid="{B8A35B5C-7468-4033-8D46-810B84FE8F84}"/>
    <cellStyle name="Header2 6 2" xfId="13267" xr:uid="{3F4467B9-1BE9-4772-82A6-F63AA99917A6}"/>
    <cellStyle name="Header2 7" xfId="13268" xr:uid="{05C6B0A9-C0D9-475A-A5DF-B32F2A132BAD}"/>
    <cellStyle name="Header2 7 2" xfId="13269" xr:uid="{582BEB07-A40A-4686-8EA3-687972FB064D}"/>
    <cellStyle name="Header2 8" xfId="13270" xr:uid="{0D281375-4B5F-469B-9BBE-C5D5BDAA779D}"/>
    <cellStyle name="Header2 8 2" xfId="13271" xr:uid="{F03BE6D9-110F-4926-AD15-530AE3484822}"/>
    <cellStyle name="Header2 9" xfId="13272" xr:uid="{5CD19F4B-728E-4B68-9A36-856B5AEAB887}"/>
    <cellStyle name="Heading" xfId="13273" xr:uid="{8DC14B59-A96B-496F-B160-215746A4C0DC}"/>
    <cellStyle name="Heading 1 2" xfId="13274" xr:uid="{4A5454D8-AE9A-4892-8F01-CBA4C3E50649}"/>
    <cellStyle name="Heading 1 2 2" xfId="13275" xr:uid="{33FD891C-D094-488E-AC73-23548CAD3DEA}"/>
    <cellStyle name="Heading 1 2 2 2" xfId="13276" xr:uid="{31A80C5C-B462-47D7-AF70-4670C2357806}"/>
    <cellStyle name="Heading 1 2 2 3" xfId="13277" xr:uid="{8047AE38-1694-45CE-AA5E-7F51D76BAE2D}"/>
    <cellStyle name="Heading 1 2 3" xfId="13278" xr:uid="{464B6950-6310-4ACD-8439-FE0450D92E23}"/>
    <cellStyle name="Heading 1 2 3 2" xfId="13279" xr:uid="{8780E2B1-058A-4141-8B9B-21FBC1FC81B3}"/>
    <cellStyle name="Heading 1 2 4" xfId="13280" xr:uid="{00DCF733-C017-4386-83C6-530785772061}"/>
    <cellStyle name="Heading 1 2 4 2" xfId="13281" xr:uid="{7E382ED3-E323-4641-8546-3E65B783CEA7}"/>
    <cellStyle name="Heading 1 2 5" xfId="13282" xr:uid="{1FC2E977-E43E-4AE1-A0FB-A5CF33179E33}"/>
    <cellStyle name="Heading 1 2 6" xfId="13283" xr:uid="{F6C61836-25CC-49C7-B28F-A9925435D218}"/>
    <cellStyle name="Heading 1 2 7" xfId="13284" xr:uid="{220BF1B2-3F46-4A6D-9E20-3F3EB91A416D}"/>
    <cellStyle name="Heading 1 3" xfId="13285" xr:uid="{A71846D4-33F6-47C0-945B-5C468FB43F74}"/>
    <cellStyle name="Heading 1 3 2" xfId="13286" xr:uid="{BAEF93A7-168F-4838-A39F-459D9C25AB10}"/>
    <cellStyle name="Heading 1 3 2 2" xfId="13287" xr:uid="{F979D413-C2B7-4ACE-8E8C-606354249CFE}"/>
    <cellStyle name="Heading 1 3 3" xfId="13288" xr:uid="{35C949A1-F155-4FE2-8F28-EB7D976B2563}"/>
    <cellStyle name="Heading 1 4" xfId="13289" xr:uid="{AEEB0A12-9FFA-441C-A937-8A29AE76501B}"/>
    <cellStyle name="Heading 1 5" xfId="13290" xr:uid="{7B0D38E5-7E6D-43EA-92A8-E0037C7E1A06}"/>
    <cellStyle name="Heading 1 6" xfId="13291" xr:uid="{B5049FC9-4DF5-40B2-AC90-8890F8A67CA8}"/>
    <cellStyle name="Heading 1 7" xfId="13292" xr:uid="{3521B0CD-3A24-4589-9C13-BAA758A242FB}"/>
    <cellStyle name="Heading 1 8" xfId="13293" xr:uid="{B7D16A9A-A4D3-4E5E-944D-B8337CDF1D1F}"/>
    <cellStyle name="Heading 2 2" xfId="13294" xr:uid="{CFF8D34E-0560-4198-A1C2-F4604A97BF08}"/>
    <cellStyle name="Heading 2 2 2" xfId="13295" xr:uid="{91A7121D-A79D-469B-A210-D3B59EFAEA58}"/>
    <cellStyle name="Heading 2 2 2 2" xfId="13296" xr:uid="{56252311-93ED-42E8-BB3E-599CB4D8DF27}"/>
    <cellStyle name="Heading 2 2 2 3" xfId="13297" xr:uid="{49746B29-C00C-4C96-A317-4128B92E59CE}"/>
    <cellStyle name="Heading 2 2 3" xfId="13298" xr:uid="{DD662920-198B-4754-9AC7-D4E564084822}"/>
    <cellStyle name="Heading 2 2 3 2" xfId="13299" xr:uid="{EF3121BB-7194-4EC1-84C8-03E777F4464B}"/>
    <cellStyle name="Heading 2 2 4" xfId="13300" xr:uid="{F6306059-F4B4-4731-BF68-17220DC9E273}"/>
    <cellStyle name="Heading 2 2 4 2" xfId="13301" xr:uid="{C1A79ACA-BB06-42A3-A740-222CA6EAB4F4}"/>
    <cellStyle name="Heading 2 2 5" xfId="13302" xr:uid="{EC1F33F4-CAD3-4D8E-AA72-A90A8524EBC8}"/>
    <cellStyle name="Heading 2 2 6" xfId="13303" xr:uid="{BDB65162-30A7-46BB-B59A-0C873E6CF57E}"/>
    <cellStyle name="Heading 2 2 7" xfId="13304" xr:uid="{0C5464E1-DA5B-4729-BD9C-CC70969CB5A8}"/>
    <cellStyle name="Heading 2 3" xfId="13305" xr:uid="{8B63D875-F95A-4AAE-9F39-D9D74FF3A0A5}"/>
    <cellStyle name="Heading 2 3 2" xfId="13306" xr:uid="{4F52F1A0-E4FB-462E-B658-D80F3B86FF84}"/>
    <cellStyle name="Heading 2 3 2 2" xfId="13307" xr:uid="{875DBF7E-53FC-45A8-A260-24BC8FBF68EF}"/>
    <cellStyle name="Heading 2 3 3" xfId="13308" xr:uid="{7CCC3647-33AE-4575-B8EA-CD52D3ECF66A}"/>
    <cellStyle name="Heading 2 4" xfId="13309" xr:uid="{C5AE4C58-D5BE-4C0D-8FF3-C40566464336}"/>
    <cellStyle name="Heading 2 5" xfId="13310" xr:uid="{57DFDC31-4DFA-4F9C-8120-1457569EF10C}"/>
    <cellStyle name="Heading 2 6" xfId="13311" xr:uid="{81B6A958-3189-4850-84D8-F0D1DEA3A9AC}"/>
    <cellStyle name="Heading 2 7" xfId="13312" xr:uid="{CB922632-72B6-4AE2-AB79-EF47864D78AC}"/>
    <cellStyle name="Heading 2 8" xfId="13313" xr:uid="{8F3758A6-D449-4D3A-B946-5859739FE05E}"/>
    <cellStyle name="Heading 3 2" xfId="13314" xr:uid="{8E550D86-A007-41DA-8699-CE2A461853B3}"/>
    <cellStyle name="Heading 3 2 2" xfId="13315" xr:uid="{B56CD98C-8871-4B83-B4C1-AECB3E18866C}"/>
    <cellStyle name="Heading 3 2 2 2" xfId="13316" xr:uid="{710FACDB-1759-41C1-89DF-112AB615B3C7}"/>
    <cellStyle name="Heading 3 2 2 3" xfId="13317" xr:uid="{3262291B-F73B-4A84-9ED8-FBEB26FE99B3}"/>
    <cellStyle name="Heading 3 2 3" xfId="13318" xr:uid="{8F2F0BCA-6D91-45EA-AAD2-A55F9B0EE986}"/>
    <cellStyle name="Heading 3 2 3 2" xfId="13319" xr:uid="{4855D91A-3001-4B28-AC09-4F1B86A91D40}"/>
    <cellStyle name="Heading 3 2 4" xfId="13320" xr:uid="{0D3B8321-3E7B-4035-9CAC-865861E1186F}"/>
    <cellStyle name="Heading 3 2 4 2" xfId="13321" xr:uid="{F98084BD-D91E-4048-AC2F-82F42C92A8EA}"/>
    <cellStyle name="Heading 3 2 5" xfId="13322" xr:uid="{5E8A729C-F44E-454E-9007-51ED19436AD7}"/>
    <cellStyle name="Heading 3 2 6" xfId="13323" xr:uid="{3CED195C-5FB6-4394-A6E6-952D8C50072A}"/>
    <cellStyle name="Heading 3 2 7" xfId="13324" xr:uid="{EF692D40-A490-4C59-879C-1DC13366B533}"/>
    <cellStyle name="Heading 3 3" xfId="13325" xr:uid="{2B4AF51C-5060-4B35-9941-AC60E832C261}"/>
    <cellStyle name="Heading 3 3 2" xfId="13326" xr:uid="{3F707208-0666-4E7D-AC10-35170413ECE0}"/>
    <cellStyle name="Heading 3 3 2 2" xfId="13327" xr:uid="{D4CE8A76-DCC7-4B5B-A0AA-286F308EA24B}"/>
    <cellStyle name="Heading 3 3 3" xfId="13328" xr:uid="{42D25030-7C91-4BCA-A547-9C4697E1DF9D}"/>
    <cellStyle name="Heading 3 4" xfId="13329" xr:uid="{ED5F08A2-0FA3-4625-B89F-83E3235804D6}"/>
    <cellStyle name="Heading 3 5" xfId="13330" xr:uid="{1061D2AC-0C6A-4823-BD80-788F0E5F3957}"/>
    <cellStyle name="Heading 3 6" xfId="13331" xr:uid="{0A04E2A1-372F-4C18-9BF6-180565123342}"/>
    <cellStyle name="Heading 3 7" xfId="13332" xr:uid="{E7A0AF8A-90CC-4CF9-AFE8-186E360EF43B}"/>
    <cellStyle name="Heading 3 8" xfId="13333" xr:uid="{1F672924-7C76-4C2C-A0B7-3FECE30268CD}"/>
    <cellStyle name="Heading 4 2" xfId="13334" xr:uid="{64B57228-D370-43F8-AE6F-5FFEB9952417}"/>
    <cellStyle name="Heading 4 2 2" xfId="13335" xr:uid="{47E332EC-D6FB-4F26-A2E1-067F3FEC130D}"/>
    <cellStyle name="Heading 4 2 2 2" xfId="13336" xr:uid="{FD9BBCD2-DAF1-4F3C-9FAD-835A02E83AFF}"/>
    <cellStyle name="Heading 4 2 2 3" xfId="13337" xr:uid="{E9A58333-8BF8-48F9-828D-90DF883AC20D}"/>
    <cellStyle name="Heading 4 2 3" xfId="13338" xr:uid="{558B6792-78F3-404C-A60F-735E3FCF143A}"/>
    <cellStyle name="Heading 4 2 3 2" xfId="13339" xr:uid="{936AC363-5FF4-4D7F-983B-1083AC44A205}"/>
    <cellStyle name="Heading 4 2 4" xfId="13340" xr:uid="{CB4A7428-DC40-4DD1-9040-F140A37B46FE}"/>
    <cellStyle name="Heading 4 2 4 2" xfId="13341" xr:uid="{E3A9E7F0-B743-4C71-8500-C7C500D78895}"/>
    <cellStyle name="Heading 4 2 5" xfId="13342" xr:uid="{F2A44E48-A49B-4528-9BFD-715416E622BA}"/>
    <cellStyle name="Heading 4 2 6" xfId="13343" xr:uid="{C96452A9-F0ED-4EAE-BCF5-7481289D274B}"/>
    <cellStyle name="Heading 4 2 7" xfId="13344" xr:uid="{C0F07384-2E67-4044-B9FE-2F595F5E44DE}"/>
    <cellStyle name="Heading 4 3" xfId="13345" xr:uid="{5977A2C0-E5E4-410F-A2D4-58F4ECF70585}"/>
    <cellStyle name="Heading 4 3 2" xfId="13346" xr:uid="{FA905F4D-8948-4FF0-B87E-C8ACCFDF731E}"/>
    <cellStyle name="Heading 4 3 2 2" xfId="13347" xr:uid="{63B01007-3F9E-4C4F-88CD-8CA4ACE610C4}"/>
    <cellStyle name="Heading 4 3 3" xfId="13348" xr:uid="{557871F5-EFA5-4F35-82A5-961841CAFACA}"/>
    <cellStyle name="Heading 4 4" xfId="13349" xr:uid="{F6F824AD-BF28-4A4E-B9D0-972643793BDB}"/>
    <cellStyle name="Heading 4 5" xfId="13350" xr:uid="{89DFC99D-BDFA-4012-8FA4-9C6155DC65DB}"/>
    <cellStyle name="Heading 4 6" xfId="13351" xr:uid="{2945C26B-4D10-4D80-827E-36E147D454C9}"/>
    <cellStyle name="Heading 4 7" xfId="13352" xr:uid="{012EC068-3CF2-4293-884B-18D01DEEC3D4}"/>
    <cellStyle name="Heading 4 8" xfId="13353" xr:uid="{3BC15685-6ACE-4211-B1CC-00A901AAE2E8}"/>
    <cellStyle name="Heading 5" xfId="13354" xr:uid="{8F87F985-173F-4DD7-AF5E-210D754641A7}"/>
    <cellStyle name="HEADING1" xfId="13355" xr:uid="{91DC6FEA-408B-43BF-8655-353939671485}"/>
    <cellStyle name="HEADING2" xfId="13356" xr:uid="{1E573A6E-C72A-4584-AEE4-56ECB45A0DCF}"/>
    <cellStyle name="Hyperlink 2" xfId="13357" xr:uid="{1BC84961-6E1A-448F-BA68-124A5B7B1BB0}"/>
    <cellStyle name="Hyperlink 2 2" xfId="13358" xr:uid="{EBAED505-A54B-4BC2-B419-C6B12B415B52}"/>
    <cellStyle name="Hyperlink 2 2 2" xfId="13359" xr:uid="{57C0FB3A-7E95-41B9-899C-0EA47E446644}"/>
    <cellStyle name="Hyperlink 2 2 3" xfId="13360" xr:uid="{29A0FF17-D74B-44D5-8F34-905484123C93}"/>
    <cellStyle name="Hyperlink 2 3" xfId="13361" xr:uid="{F22CC8AD-743D-4A15-897F-7E3C59B5EF28}"/>
    <cellStyle name="Hyperlink 2 4" xfId="13362" xr:uid="{8AA8B734-B7DB-4594-979D-A397C1AAEC4A}"/>
    <cellStyle name="Hyperlink 2 5" xfId="13363" xr:uid="{D523E134-077D-42E8-9105-B840B947E311}"/>
    <cellStyle name="Hyperlink 3" xfId="13364" xr:uid="{1002AF7A-628B-4673-8B7B-F19C8D696593}"/>
    <cellStyle name="Hyperlink 3 2" xfId="13365" xr:uid="{EFEE3508-131B-4B92-A00E-E43BF1ED1B32}"/>
    <cellStyle name="Hyperlink 3 2 2" xfId="13366" xr:uid="{400CC7DA-7296-492E-A7B9-AB3B61224F5E}"/>
    <cellStyle name="Hyperlink 3 3" xfId="13367" xr:uid="{774BA6A8-88B8-42E5-862F-DED7FCA11947}"/>
    <cellStyle name="Hyperlink 3 4" xfId="13368" xr:uid="{CC518CF6-7469-4A38-B104-188DF786D351}"/>
    <cellStyle name="Hyperlink 4" xfId="13369" xr:uid="{475CDD7E-33FD-42F7-8350-15E2E1C64AD1}"/>
    <cellStyle name="Hyperlink 4 2" xfId="13370" xr:uid="{7E18ADD7-2576-44EC-8B6F-DEB2326D43FA}"/>
    <cellStyle name="Hyperlink 5" xfId="13371" xr:uid="{3242711B-AD8D-4D7A-9F05-457E44F81074}"/>
    <cellStyle name="Hyperlink 5 2" xfId="13372" xr:uid="{B20962A4-A2DB-4A2E-B08A-DCEF12D9E1E3}"/>
    <cellStyle name="Hyperlink 6" xfId="13373" xr:uid="{8B32BB57-D8BA-4DA5-835C-56EE41996563}"/>
    <cellStyle name="Hyperlink 9" xfId="13374" xr:uid="{EBFFA32B-B0D8-4326-9156-2A8BD5C8DC57}"/>
    <cellStyle name="Input [yellow]" xfId="13375" xr:uid="{C2EB2997-12BA-444E-B068-EF977D6F7A4A}"/>
    <cellStyle name="Input [yellow] 10" xfId="13376" xr:uid="{5BF1707A-FA8E-4654-878D-E23ACE42A32D}"/>
    <cellStyle name="Input [yellow] 11" xfId="13377" xr:uid="{BAD1E7EA-6B9C-4B99-A271-512B2D2CBD92}"/>
    <cellStyle name="Input [yellow] 12" xfId="13378" xr:uid="{F0012547-7DF5-4D17-8CCE-827AF245DD13}"/>
    <cellStyle name="Input [yellow] 2" xfId="13379" xr:uid="{B36E912E-716D-4FD2-86BB-9D9678D852B8}"/>
    <cellStyle name="Input [yellow] 2 2" xfId="13380" xr:uid="{25EA23BA-FD19-4619-A643-68E209F97FBA}"/>
    <cellStyle name="Input [yellow] 2 2 2" xfId="13381" xr:uid="{EDDF9C26-332D-406A-88FA-8F99BCF0CBDD}"/>
    <cellStyle name="Input [yellow] 2 2 2 2" xfId="13382" xr:uid="{FC241075-B853-40A3-B7D3-259FAE909AC6}"/>
    <cellStyle name="Input [yellow] 2 2 2 3" xfId="13383" xr:uid="{B8BDA8FD-2D17-4E36-87F0-E225A38D03E8}"/>
    <cellStyle name="Input [yellow] 2 2 3" xfId="13384" xr:uid="{C652EB4E-5CA9-49A9-9256-0E83E8033C4C}"/>
    <cellStyle name="Input [yellow] 2 2 3 2" xfId="13385" xr:uid="{6B1B4393-1C74-4873-A4BF-D34447185142}"/>
    <cellStyle name="Input [yellow] 2 2 4" xfId="13386" xr:uid="{446125E5-213D-42DC-8E53-C4FF9DB7EDF2}"/>
    <cellStyle name="Input [yellow] 2 2 5" xfId="13387" xr:uid="{F785C622-7408-4588-BCF5-FDF583EAC88C}"/>
    <cellStyle name="Input [yellow] 2 3" xfId="13388" xr:uid="{CF0DCB9E-C151-42B9-84F2-1DC64AAEFC71}"/>
    <cellStyle name="Input [yellow] 2 3 2" xfId="13389" xr:uid="{0C61CC7A-2C0A-4706-8CE8-579AA2C8D9AA}"/>
    <cellStyle name="Input [yellow] 2 3 2 2" xfId="13390" xr:uid="{879F2BCF-AEAD-4B8F-B062-B1CD95617849}"/>
    <cellStyle name="Input [yellow] 2 3 3" xfId="13391" xr:uid="{BE09AAB2-B141-4A74-8A1D-FE72AA3B2645}"/>
    <cellStyle name="Input [yellow] 2 4" xfId="13392" xr:uid="{C285E746-1186-4E36-B519-D6F54FCE2688}"/>
    <cellStyle name="Input [yellow] 2 4 2" xfId="13393" xr:uid="{FF392249-9BB7-4607-87E1-6D9C71B254D5}"/>
    <cellStyle name="Input [yellow] 2 4 2 2" xfId="13394" xr:uid="{DF9D6116-B5CD-4174-8AEB-06E3B4DC0E30}"/>
    <cellStyle name="Input [yellow] 2 4 3" xfId="13395" xr:uid="{94F9C5A9-8663-49D6-BDE8-C04B46235AF1}"/>
    <cellStyle name="Input [yellow] 2 5" xfId="13396" xr:uid="{67CB7B5B-E55F-4B25-A22D-D2F1DFCEFDA0}"/>
    <cellStyle name="Input [yellow] 2 5 2" xfId="13397" xr:uid="{DE53CBFE-9982-440D-9419-E1EAB0AB619D}"/>
    <cellStyle name="Input [yellow] 2 5 3" xfId="13398" xr:uid="{A8F005DD-4C84-43C2-8675-C16B66BD19F2}"/>
    <cellStyle name="Input [yellow] 2 6" xfId="13399" xr:uid="{73319C9C-6E96-4FC2-9EDC-713BE9BB3D5F}"/>
    <cellStyle name="Input [yellow] 2 6 2" xfId="13400" xr:uid="{37A6CD3F-D0C1-4C0B-A727-E73619B8A042}"/>
    <cellStyle name="Input [yellow] 2 6 3" xfId="13401" xr:uid="{EF6430D1-83BC-4B5F-BFB6-193B0FBA92C3}"/>
    <cellStyle name="Input [yellow] 2 7" xfId="13402" xr:uid="{8AB07BD5-7025-4643-B517-BDABD84AD5D9}"/>
    <cellStyle name="Input [yellow] 2 7 2" xfId="13403" xr:uid="{C8EB5CCA-EC1F-446A-87DD-48D4C100A271}"/>
    <cellStyle name="Input [yellow] 2 8" xfId="13404" xr:uid="{BE4F339D-4D89-4567-9B3C-5DEB6561418C}"/>
    <cellStyle name="Input [yellow] 2 9" xfId="13405" xr:uid="{08A3805F-A092-4A8B-9F19-8686E8AED4C7}"/>
    <cellStyle name="Input [yellow] 3" xfId="13406" xr:uid="{9FF90CD2-E5E8-4986-A27D-EAD290A5DF41}"/>
    <cellStyle name="Input [yellow] 3 2" xfId="13407" xr:uid="{AC7162EA-EB51-4E9D-89E8-3A2DA945ABB9}"/>
    <cellStyle name="Input [yellow] 3 2 2" xfId="13408" xr:uid="{013BDF19-A1E2-41AB-BB48-F857862E85AA}"/>
    <cellStyle name="Input [yellow] 3 2 3" xfId="13409" xr:uid="{62FC60AE-97A4-4BC0-900A-D1A0B0E6096F}"/>
    <cellStyle name="Input [yellow] 3 3" xfId="13410" xr:uid="{38DED5EC-FC07-4125-AB3F-DA551B84AAA9}"/>
    <cellStyle name="Input [yellow] 3 3 2" xfId="13411" xr:uid="{56E48103-EFE6-4A4E-97A2-AF83562DB594}"/>
    <cellStyle name="Input [yellow] 3 4" xfId="13412" xr:uid="{EE2646A6-CFA4-43D9-8C2A-258B6A519BE7}"/>
    <cellStyle name="Input [yellow] 3 5" xfId="13413" xr:uid="{74622AB2-9121-4FF0-B313-E786D4A02931}"/>
    <cellStyle name="Input [yellow] 4" xfId="13414" xr:uid="{6644721B-0A71-4A5B-8E3C-E075959FEC7B}"/>
    <cellStyle name="Input [yellow] 4 2" xfId="13415" xr:uid="{D0367514-ACB9-438D-88CE-73338EB0B617}"/>
    <cellStyle name="Input [yellow] 4 2 2" xfId="13416" xr:uid="{9458315C-AFE3-42DB-89EA-DE73BAAFDF9B}"/>
    <cellStyle name="Input [yellow] 4 3" xfId="13417" xr:uid="{D5EF02C8-26B7-4E87-B344-6288C533C5CB}"/>
    <cellStyle name="Input [yellow] 5" xfId="13418" xr:uid="{E3C86C18-27CE-447F-BBB5-38F04252ADA2}"/>
    <cellStyle name="Input [yellow] 5 2" xfId="13419" xr:uid="{BB4189F3-18F8-4516-B647-A1B91C16C668}"/>
    <cellStyle name="Input [yellow] 5 2 2" xfId="13420" xr:uid="{6D19249A-34BB-4DBB-9593-29A36F7F8424}"/>
    <cellStyle name="Input [yellow] 5 3" xfId="13421" xr:uid="{1BB1CE08-6804-42D7-88A6-7856A0447313}"/>
    <cellStyle name="Input [yellow] 6" xfId="13422" xr:uid="{14999DA1-FA91-472C-81D4-B8C066CDFE2F}"/>
    <cellStyle name="Input [yellow] 6 2" xfId="13423" xr:uid="{80B6EDF1-F354-4A55-AEA9-26588DB41182}"/>
    <cellStyle name="Input [yellow] 6 3" xfId="13424" xr:uid="{CAA628C1-7A46-4E48-988A-B38107E5BA11}"/>
    <cellStyle name="Input [yellow] 7" xfId="13425" xr:uid="{770C7346-50D5-4416-8BBA-A24AB80D5C75}"/>
    <cellStyle name="Input [yellow] 7 2" xfId="13426" xr:uid="{C285DD6C-0876-474B-89E4-04401E1ADFD2}"/>
    <cellStyle name="Input [yellow] 7 3" xfId="13427" xr:uid="{42D0A3AD-8657-466C-8241-B76CFA0CB3FE}"/>
    <cellStyle name="Input [yellow] 8" xfId="13428" xr:uid="{A0AF6467-D4DE-492A-AC5B-5A5BECBF4351}"/>
    <cellStyle name="Input [yellow] 8 2" xfId="13429" xr:uid="{815DA0B6-0874-4D8E-91CB-90C1B05FFF75}"/>
    <cellStyle name="Input [yellow] 9" xfId="13430" xr:uid="{5D2C22A7-D234-4560-921C-018F5E1EDD6C}"/>
    <cellStyle name="Input 10" xfId="13431" xr:uid="{23512F85-A7BD-4243-8848-435535908D13}"/>
    <cellStyle name="Input 11" xfId="13432" xr:uid="{7A5F5B48-F372-4941-BBE4-5EAC755E70E5}"/>
    <cellStyle name="Input 2" xfId="13433" xr:uid="{04D43F51-C765-48D2-851A-D0660539C0A3}"/>
    <cellStyle name="Input 2 2" xfId="13434" xr:uid="{F77677BE-F761-47B6-AF1C-8992550F2977}"/>
    <cellStyle name="Input 2 2 10" xfId="13435" xr:uid="{1A545FF7-04C9-4A16-88E5-809B4ACE11E0}"/>
    <cellStyle name="Input 2 2 11" xfId="13436" xr:uid="{B8AC821C-7DA6-4256-B5A5-6164D0CBF52C}"/>
    <cellStyle name="Input 2 2 2" xfId="13437" xr:uid="{17136E88-573D-441E-BAA9-69CA23E41B67}"/>
    <cellStyle name="Input 2 2 2 2" xfId="13438" xr:uid="{D8DAB83F-A2E8-42FA-A99D-02F0918217D8}"/>
    <cellStyle name="Input 2 2 2 2 2" xfId="13439" xr:uid="{8854FCC8-EB30-4DD8-B7DB-162F1380FD23}"/>
    <cellStyle name="Input 2 2 2 2 3" xfId="13440" xr:uid="{27C10EF6-B35E-4AAB-A77A-427098EADCA4}"/>
    <cellStyle name="Input 2 2 2 3" xfId="13441" xr:uid="{9BC8F897-26C5-45CD-B2C4-DF5AAB81B267}"/>
    <cellStyle name="Input 2 2 2 3 2" xfId="13442" xr:uid="{5CB9C3A9-9AC0-4B86-B9B6-2A25C32840E2}"/>
    <cellStyle name="Input 2 2 2 3 3" xfId="13443" xr:uid="{C5D10961-CD5A-454C-86AD-083B8CABDEA7}"/>
    <cellStyle name="Input 2 2 2 4" xfId="13444" xr:uid="{B1256408-1CD9-4E4E-9723-440D58FAD441}"/>
    <cellStyle name="Input 2 2 2 4 2" xfId="13445" xr:uid="{2DB52202-4AF2-470E-96C4-D42CA62F8FB1}"/>
    <cellStyle name="Input 2 2 2 4 3" xfId="13446" xr:uid="{7A713DF9-A013-48B4-AA77-AB6C14154B9C}"/>
    <cellStyle name="Input 2 2 2 5" xfId="13447" xr:uid="{C70011A3-8BDF-421B-BCF1-8A8E9AD3DC3D}"/>
    <cellStyle name="Input 2 2 2 6" xfId="13448" xr:uid="{058AD896-E240-48F2-9E6D-4B1CF4E4539D}"/>
    <cellStyle name="Input 2 2 2 7" xfId="13449" xr:uid="{EA8CEC0C-706F-42DC-B48B-8E14C586F277}"/>
    <cellStyle name="Input 2 2 3" xfId="13450" xr:uid="{B0BF7EE0-44A6-4C70-9460-07F45F5A4C40}"/>
    <cellStyle name="Input 2 2 3 2" xfId="13451" xr:uid="{72172DC3-67F8-416B-B5AC-233A0295A99A}"/>
    <cellStyle name="Input 2 2 3 2 2" xfId="13452" xr:uid="{74998538-9364-40D1-9C00-45949D1B6958}"/>
    <cellStyle name="Input 2 2 3 2 3" xfId="13453" xr:uid="{F5616B34-9F54-4244-8907-DCA47A7F9A1B}"/>
    <cellStyle name="Input 2 2 3 3" xfId="13454" xr:uid="{C96F891E-7435-47C9-8291-6460C805AFB6}"/>
    <cellStyle name="Input 2 2 3 3 2" xfId="13455" xr:uid="{C19AD4CC-366F-4A02-89A6-AC1F3D9784C0}"/>
    <cellStyle name="Input 2 2 3 3 3" xfId="13456" xr:uid="{5D719E0E-AF99-41CE-A108-115946F49CCD}"/>
    <cellStyle name="Input 2 2 3 4" xfId="13457" xr:uid="{FDD37A89-5FC0-4E43-8201-822F7707E42A}"/>
    <cellStyle name="Input 2 2 3 4 2" xfId="13458" xr:uid="{7EF232A1-7443-4DCD-86B6-AF5BC907923B}"/>
    <cellStyle name="Input 2 2 3 4 3" xfId="13459" xr:uid="{D780CCC4-A719-4C4A-81E7-43BB59456BE3}"/>
    <cellStyle name="Input 2 2 3 5" xfId="13460" xr:uid="{D87B9C34-642A-4C95-8961-E85075AD730F}"/>
    <cellStyle name="Input 2 2 3 6" xfId="13461" xr:uid="{D81A2E81-01CA-428E-98DF-E04D7E125918}"/>
    <cellStyle name="Input 2 2 3 7" xfId="13462" xr:uid="{99EDC21C-7276-45B0-AB0D-E6BBC2C4C60E}"/>
    <cellStyle name="Input 2 2 4" xfId="13463" xr:uid="{6951910B-4439-4304-BC7B-68AA229EF80B}"/>
    <cellStyle name="Input 2 2 4 2" xfId="13464" xr:uid="{FF6E3002-B2E9-4C20-976B-9B7AC2F23E55}"/>
    <cellStyle name="Input 2 2 4 2 2" xfId="13465" xr:uid="{839A7631-CEC1-453F-9B75-41A5AABAB369}"/>
    <cellStyle name="Input 2 2 4 2 3" xfId="13466" xr:uid="{B8FEF21C-E1EC-4ECB-8BCC-0BD6197841C8}"/>
    <cellStyle name="Input 2 2 4 3" xfId="13467" xr:uid="{7184DD39-D37C-48D8-B2FE-A2F33DCC6305}"/>
    <cellStyle name="Input 2 2 4 3 2" xfId="13468" xr:uid="{4403F91A-C607-4394-9AD9-C9073774BD0E}"/>
    <cellStyle name="Input 2 2 4 3 3" xfId="13469" xr:uid="{8BC2FA4D-C1AE-420F-9946-4D98DED907BA}"/>
    <cellStyle name="Input 2 2 4 4" xfId="13470" xr:uid="{E08368FA-F90C-49B8-86E6-564A4E2FA6A7}"/>
    <cellStyle name="Input 2 2 4 4 2" xfId="13471" xr:uid="{140BF23A-94AB-4CA0-BA78-01C9D6DD2173}"/>
    <cellStyle name="Input 2 2 4 4 3" xfId="13472" xr:uid="{DDC004D1-A73E-4AC5-9BA7-44A4BFFE3947}"/>
    <cellStyle name="Input 2 2 4 5" xfId="13473" xr:uid="{5D5EF541-A90F-49ED-98BC-7504A179739E}"/>
    <cellStyle name="Input 2 2 4 6" xfId="13474" xr:uid="{1BA79A23-4C2D-4275-8572-B4E764131146}"/>
    <cellStyle name="Input 2 2 5" xfId="13475" xr:uid="{F18BFE37-FB7C-4875-A0A1-0B3C7029EECF}"/>
    <cellStyle name="Input 2 2 5 2" xfId="13476" xr:uid="{BE047B55-96E2-40C8-9EAD-FB3B0878CF08}"/>
    <cellStyle name="Input 2 2 5 3" xfId="13477" xr:uid="{43D71AEB-5746-4BAC-9CAE-9ED5F6CEA0EE}"/>
    <cellStyle name="Input 2 2 6" xfId="13478" xr:uid="{E4DEEEF0-0FD6-4574-A39D-F805EF727931}"/>
    <cellStyle name="Input 2 2 6 2" xfId="13479" xr:uid="{F820E001-3D48-4BD3-AFC2-684CAA833E03}"/>
    <cellStyle name="Input 2 2 6 3" xfId="13480" xr:uid="{6235A1A5-02D0-4C2D-B079-0E50DD8DA99A}"/>
    <cellStyle name="Input 2 2 7" xfId="13481" xr:uid="{F533920D-93A2-4CF0-8379-E0D0119C35CD}"/>
    <cellStyle name="Input 2 2 7 2" xfId="13482" xr:uid="{5AC302FC-AC64-4D80-A6CF-951477672C69}"/>
    <cellStyle name="Input 2 2 7 3" xfId="13483" xr:uid="{69F2A4E6-2368-4C8F-BCD5-13DCF985ADA8}"/>
    <cellStyle name="Input 2 2 8" xfId="13484" xr:uid="{212AA624-4ECF-41EC-BFAF-89C065D297FB}"/>
    <cellStyle name="Input 2 2 9" xfId="13485" xr:uid="{9B9B90D1-03A7-4CEF-9D90-CBD2288AF5FE}"/>
    <cellStyle name="Input 2 3" xfId="13486" xr:uid="{6E2579F5-8B76-45FA-B947-A83E4D20D446}"/>
    <cellStyle name="Input 2 3 2" xfId="13487" xr:uid="{248AA183-11E9-435D-B2AC-6BBC936617E4}"/>
    <cellStyle name="Input 2 3 3" xfId="13488" xr:uid="{C9859167-3854-4697-9659-CF6014244102}"/>
    <cellStyle name="Input 2 4" xfId="13489" xr:uid="{83A0FC14-9573-454B-B713-DC6AF0838570}"/>
    <cellStyle name="Input 2 4 2" xfId="13490" xr:uid="{5D0D13E1-F1E7-4473-90E7-0F05D678D1AF}"/>
    <cellStyle name="Input 2 4 3" xfId="13491" xr:uid="{68C6DABA-5308-4189-951B-75DAC86C7386}"/>
    <cellStyle name="Input 2 5" xfId="13492" xr:uid="{CE0907F6-15C3-488F-8311-95188688DD1C}"/>
    <cellStyle name="Input 2 5 2" xfId="13493" xr:uid="{3A4F52DD-4E51-471A-BD16-AD0087C741C9}"/>
    <cellStyle name="Input 2 6" xfId="13494" xr:uid="{9407C764-568F-472E-9A92-F9C4EA79AAA1}"/>
    <cellStyle name="Input 2 6 2" xfId="13495" xr:uid="{7A431038-2DE7-44ED-A766-17C8E0212AD1}"/>
    <cellStyle name="Input 2 7" xfId="13496" xr:uid="{F46AAA96-B6C0-4F4F-87CC-CB9D0B85807F}"/>
    <cellStyle name="Input 2 8" xfId="13497" xr:uid="{45BDF2C6-F22E-4249-97CC-F8AD26234D64}"/>
    <cellStyle name="Input 3" xfId="13498" xr:uid="{30CCD3E9-D409-4CBB-B9D8-A122ABD67CCE}"/>
    <cellStyle name="Input 3 2" xfId="13499" xr:uid="{D764BEE8-AEB6-4AD3-9E75-68AB0B2E64F0}"/>
    <cellStyle name="Input 3 2 2" xfId="13500" xr:uid="{89EEDAB6-38DD-44C5-A995-8450C71B9FF4}"/>
    <cellStyle name="Input 3 3" xfId="13501" xr:uid="{3481C287-B5E9-4C33-83A4-4B635CB06CC8}"/>
    <cellStyle name="Input 3 3 2" xfId="13502" xr:uid="{AE9F3028-963C-4A27-843F-0D2F9321985C}"/>
    <cellStyle name="Input 3 4" xfId="13503" xr:uid="{D85166BB-76B1-43C9-BCC3-C6F3A16A8D60}"/>
    <cellStyle name="Input 3 5" xfId="13504" xr:uid="{C976B396-339C-471C-A6FE-8BE5332392EF}"/>
    <cellStyle name="Input 4" xfId="13505" xr:uid="{CF62E0DA-CCCC-4E56-AD35-200E58BEE32E}"/>
    <cellStyle name="Input 4 2" xfId="13506" xr:uid="{9EB52A0A-8E9C-45A7-9FF3-3A543AD7CA58}"/>
    <cellStyle name="Input 4 3" xfId="13507" xr:uid="{C7B8334F-46E1-4895-9BF9-C124FEC2ECA0}"/>
    <cellStyle name="Input 4 4" xfId="13508" xr:uid="{FFC6BD9A-5ABF-469B-937A-AFCBFF452AF1}"/>
    <cellStyle name="Input 5" xfId="13509" xr:uid="{3BCE86E0-46C1-45AF-8402-6C4E4F8C17CF}"/>
    <cellStyle name="Input 5 2" xfId="13510" xr:uid="{61D85AB7-B2A0-417C-A9AB-F37ECFAA0F3A}"/>
    <cellStyle name="Input 6" xfId="13511" xr:uid="{738435BB-24F1-4279-A27C-61AEE000341D}"/>
    <cellStyle name="Input 6 2" xfId="13512" xr:uid="{2C861001-2B88-4B98-9376-BE21CF1E556E}"/>
    <cellStyle name="Input 7" xfId="13513" xr:uid="{3661EF55-06A4-4D20-9070-34962A90AC57}"/>
    <cellStyle name="Input 7 2" xfId="13514" xr:uid="{D56E454C-6065-46D0-B566-6F6E647CBC8C}"/>
    <cellStyle name="Input 8" xfId="13515" xr:uid="{C1E600DE-C452-446C-A9F8-154FD1971142}"/>
    <cellStyle name="Input 8 2" xfId="13516" xr:uid="{936C8A55-8D32-434D-B0B2-84C938DEFC22}"/>
    <cellStyle name="Input 9" xfId="13517" xr:uid="{14C886F7-29F9-44DA-81F4-A2190B3F5361}"/>
    <cellStyle name="Kho" xfId="13518" xr:uid="{081CCB4F-44EC-4365-9AD9-82BB6E4E75EB}"/>
    <cellStyle name="Link Currency (0)" xfId="13519" xr:uid="{796D73FC-93EE-4042-A1DC-4AD754579A55}"/>
    <cellStyle name="Link Currency (2)" xfId="13520" xr:uid="{5B7C7872-CF2C-4145-BF72-1AA4A302778E}"/>
    <cellStyle name="Link Units (0)" xfId="13521" xr:uid="{91E40E8C-6CEA-4EC7-8919-F5E90A668050}"/>
    <cellStyle name="Link Units (1)" xfId="13522" xr:uid="{37C6FF06-C67B-487A-B08E-07C5D7AEE54D}"/>
    <cellStyle name="Link Units (2)" xfId="13523" xr:uid="{47F5FB2B-0AFE-43CC-8CBA-EC06386FD677}"/>
    <cellStyle name="Linked Cell 2" xfId="13524" xr:uid="{C2812848-1E06-41C4-9F56-A07D2E41ABFB}"/>
    <cellStyle name="Linked Cell 2 2" xfId="13525" xr:uid="{4C0CEFDC-4710-422D-8A8A-3DB4A5B6F519}"/>
    <cellStyle name="Linked Cell 2 2 2" xfId="13526" xr:uid="{C776BEF9-0737-4861-8550-7FC529980F41}"/>
    <cellStyle name="Linked Cell 2 2 3" xfId="13527" xr:uid="{10F54D87-40AD-4565-8054-5D641B02006C}"/>
    <cellStyle name="Linked Cell 2 3" xfId="13528" xr:uid="{3FDE2D2F-38A9-4B27-8AA9-07D81C52D11D}"/>
    <cellStyle name="Linked Cell 2 3 2" xfId="13529" xr:uid="{57F027D3-9BFE-4C0E-85D2-006B85D482B2}"/>
    <cellStyle name="Linked Cell 2 4" xfId="13530" xr:uid="{3C365655-2776-437F-8168-0F6E1EAF0419}"/>
    <cellStyle name="Linked Cell 2 4 2" xfId="13531" xr:uid="{01A5D386-802F-4BF5-91E4-8B444ADF4D0D}"/>
    <cellStyle name="Linked Cell 2 5" xfId="13532" xr:uid="{1826D27D-500C-4D87-BFD4-7BCDCC8D1A5E}"/>
    <cellStyle name="Linked Cell 2 6" xfId="13533" xr:uid="{474A70E1-817D-4DC3-A25C-40D3BF9067F6}"/>
    <cellStyle name="Linked Cell 2 7" xfId="13534" xr:uid="{7D2850DB-464C-4708-A4DD-0E289F8DCE37}"/>
    <cellStyle name="Linked Cell 3" xfId="13535" xr:uid="{77ABAA27-DFA6-4E56-84DC-E056BF7539EA}"/>
    <cellStyle name="Linked Cell 3 2" xfId="13536" xr:uid="{78ED7401-00A3-4197-83BE-5FB7D0D5C6CE}"/>
    <cellStyle name="Linked Cell 3 2 2" xfId="13537" xr:uid="{E740ECD5-7AD1-4B3A-89C1-9F46D1D0AD5C}"/>
    <cellStyle name="Linked Cell 3 3" xfId="13538" xr:uid="{1C9F2CA8-96FE-490F-AB5D-389463881C9D}"/>
    <cellStyle name="Linked Cell 4" xfId="13539" xr:uid="{D22D0E5E-90FF-4A62-B75F-026FE29C274D}"/>
    <cellStyle name="Linked Cell 5" xfId="13540" xr:uid="{65525CED-E416-423A-B3A6-F01EC530FD63}"/>
    <cellStyle name="Linked Cell 6" xfId="13541" xr:uid="{D7AAA5D7-340B-437A-A4F0-5D6ED3DAA62F}"/>
    <cellStyle name="Linked Cell 7" xfId="13542" xr:uid="{02CDA441-BC46-4ACF-BB4B-B380CEA181F3}"/>
    <cellStyle name="Linked Cell 8" xfId="13543" xr:uid="{4373C9DE-D356-47D9-A0C9-BC840F6ACFEC}"/>
    <cellStyle name="MainData" xfId="13544" xr:uid="{79D9C893-6FC5-4331-8D82-A3F18DA96649}"/>
    <cellStyle name="MajorTotal" xfId="13545" xr:uid="{661EFF16-A92E-4A7A-944A-CF7F1A2ACF1D}"/>
    <cellStyle name="Milliers_M3PLAN2000" xfId="13546" xr:uid="{10BFAD5C-C693-4E91-AFD4-5ECB245ABF19}"/>
    <cellStyle name="Model" xfId="13547" xr:uid="{0A8D4865-0A76-43F3-9BBF-EED225E4CD20}"/>
    <cellStyle name="Monétaire_M3PLAN2000" xfId="13548" xr:uid="{45DDA2B0-2CF7-4E2A-B0C7-7BBDDB873E37}"/>
    <cellStyle name="Neutral 2" xfId="13549" xr:uid="{0BC5F7B5-274F-4656-9166-7AD7561DE84A}"/>
    <cellStyle name="Neutral 2 2" xfId="13550" xr:uid="{FC9BCC69-229B-4EDF-AF2A-6A8813B66BBF}"/>
    <cellStyle name="Neutral 2 2 2" xfId="13551" xr:uid="{B007BD50-7F1E-46A0-B2A5-619B7157B99E}"/>
    <cellStyle name="Neutral 2 2 3" xfId="13552" xr:uid="{2630D680-2285-485C-BCBC-F3ADE27948C2}"/>
    <cellStyle name="Neutral 2 3" xfId="13553" xr:uid="{0484B035-2280-473E-B6EB-3310936F8933}"/>
    <cellStyle name="Neutral 2 3 2" xfId="13554" xr:uid="{0285DDCF-274E-402F-B675-B2A1FB23C91A}"/>
    <cellStyle name="Neutral 2 4" xfId="13555" xr:uid="{8E043F68-E0E1-4C46-A476-86C041937A81}"/>
    <cellStyle name="Neutral 2 4 2" xfId="13556" xr:uid="{41086E35-8E4F-4024-BFC6-E7F53026061C}"/>
    <cellStyle name="Neutral 2 5" xfId="13557" xr:uid="{ADBEDE2A-037D-4F80-B11C-22679633ADB8}"/>
    <cellStyle name="Neutral 2 6" xfId="13558" xr:uid="{05C3992D-1F49-461F-89EB-C26253A00B09}"/>
    <cellStyle name="Neutral 2 7" xfId="13559" xr:uid="{27C80BBA-39E6-4409-8549-AEA78904A7E9}"/>
    <cellStyle name="Neutral 3" xfId="13560" xr:uid="{8FA6637E-77A2-4C4E-8480-DE1B1B9E0B1F}"/>
    <cellStyle name="Neutral 3 2" xfId="13561" xr:uid="{CBE224CC-2941-45B7-B505-7DDE543912DC}"/>
    <cellStyle name="Neutral 3 2 2" xfId="13562" xr:uid="{92B5355F-760A-43CA-B071-104A7399F40C}"/>
    <cellStyle name="Neutral 3 3" xfId="13563" xr:uid="{3209FAD0-B7E2-49C5-BBE8-9A5EC2A62166}"/>
    <cellStyle name="Neutral 4" xfId="13564" xr:uid="{953C3C44-0A84-4F72-B094-4B41CDCD03B3}"/>
    <cellStyle name="Neutral 5" xfId="13565" xr:uid="{8A957530-8322-4D41-BE26-C4C2C1E9AE70}"/>
    <cellStyle name="Neutral 6" xfId="13566" xr:uid="{EA4B3BFD-062D-48AE-88C9-9941C674A649}"/>
    <cellStyle name="Neutral 7" xfId="13567" xr:uid="{AF7B671C-4CF8-4D89-BE33-CDFF645A0BFC}"/>
    <cellStyle name="Neutral 8" xfId="13568" xr:uid="{7080DD41-F4AA-4875-8923-DED037008D99}"/>
    <cellStyle name="Neutral 9" xfId="13569" xr:uid="{7B884C93-E0BA-4C79-8838-598D19C64304}"/>
    <cellStyle name="no dec" xfId="13570" xr:uid="{3CA7D067-BDDB-43B6-AD1A-800959AEC7B1}"/>
    <cellStyle name="norma" xfId="13571" xr:uid="{A4DF88E9-4F05-4496-AE09-EBC7BF86AE6F}"/>
    <cellStyle name="Normal" xfId="0" builtinId="0"/>
    <cellStyle name="Normal - Style1" xfId="13572" xr:uid="{28D8C7A2-89AD-4475-BEF6-D6DF30112634}"/>
    <cellStyle name="Normal - Style1 2" xfId="13573" xr:uid="{34D4D4C3-8758-4945-A92F-5CCBC1C14D21}"/>
    <cellStyle name="Normal - Style1 3" xfId="13574" xr:uid="{B71A6A38-812B-438C-8541-E7E776F517D6}"/>
    <cellStyle name="Normal 10" xfId="13575" xr:uid="{8CD82995-CB13-4DD8-8F90-573E6D5CDAEC}"/>
    <cellStyle name="Normal 10 10" xfId="13576" xr:uid="{DD735896-3515-42BE-BDBB-61C118EAA4E2}"/>
    <cellStyle name="Normal 10 11" xfId="13577" xr:uid="{FD9B0728-ACA6-490E-B2BF-8BCCA6B878DE}"/>
    <cellStyle name="Normal 10 12" xfId="13578" xr:uid="{C914A0C3-11D7-45E2-9E7A-8F636C1CDD72}"/>
    <cellStyle name="Normal 10 13" xfId="13579" xr:uid="{FBC754A7-0616-4260-B0D1-9D1D90DF88D5}"/>
    <cellStyle name="Normal 10 2" xfId="13580" xr:uid="{1826B7CC-2818-4AA7-9C37-0F9AB9A43515}"/>
    <cellStyle name="Normal 10 2 10" xfId="13581" xr:uid="{5C4A1150-5CC6-4F37-B47F-1B217D1AAA1E}"/>
    <cellStyle name="Normal 10 2 11" xfId="13582" xr:uid="{5920BA4D-74F2-4337-9000-99098A6E5DE2}"/>
    <cellStyle name="Normal 10 2 2" xfId="13583" xr:uid="{4DB42358-90DD-42AC-9662-2D637DAFE380}"/>
    <cellStyle name="Normal 10 2 2 2" xfId="13584" xr:uid="{DD5DB77E-0C8E-4ED1-90B4-D43FF9FB0622}"/>
    <cellStyle name="Normal 10 2 2 2 2" xfId="13585" xr:uid="{F94013D6-2AE1-4E9E-B0E6-C174E971DEE3}"/>
    <cellStyle name="Normal 10 2 2 2 2 2" xfId="13586" xr:uid="{D9037460-2924-4343-94BC-8523BF182706}"/>
    <cellStyle name="Normal 10 2 2 2 3" xfId="13587" xr:uid="{E4F741C8-3CA2-441D-A860-5CF983181D35}"/>
    <cellStyle name="Normal 10 2 2 2 3 2" xfId="13588" xr:uid="{290E5191-4AFF-4A5E-9C7A-A37EF2442D21}"/>
    <cellStyle name="Normal 10 2 2 2 4" xfId="13589" xr:uid="{7E361FD9-955C-4EAE-89B1-62FBE4519BA7}"/>
    <cellStyle name="Normal 10 2 2 2 5" xfId="13590" xr:uid="{1F2A8482-F7E5-4373-A220-254B70D655E7}"/>
    <cellStyle name="Normal 10 2 2 3" xfId="13591" xr:uid="{3EA2DE26-DBB2-4CA5-85BE-2E1F65B7CAA8}"/>
    <cellStyle name="Normal 10 2 2 4" xfId="13592" xr:uid="{B543A3BD-5BB8-416E-9DC5-8487797DC29C}"/>
    <cellStyle name="Normal 10 2 2 5" xfId="13593" xr:uid="{9791A66A-4F4A-4DBF-9D91-7791AAFCEF51}"/>
    <cellStyle name="Normal 10 2 2 6" xfId="13594" xr:uid="{4C51BE6C-F27D-4E43-857C-B3BBE980D163}"/>
    <cellStyle name="Normal 10 2 3" xfId="13595" xr:uid="{AAEF7FDF-4C3D-411B-84CD-7A26E9A6E807}"/>
    <cellStyle name="Normal 10 2 3 2" xfId="13596" xr:uid="{DF0E28E0-AD0E-42AC-97C8-F7E09F29D856}"/>
    <cellStyle name="Normal 10 2 4" xfId="13597" xr:uid="{6BE6806B-AACF-4186-A459-5DB23B27098E}"/>
    <cellStyle name="Normal 10 2 5" xfId="13598" xr:uid="{EDAB2BC7-B5AC-4E7A-B317-6971632612DF}"/>
    <cellStyle name="Normal 10 2 6" xfId="13599" xr:uid="{C511D2A8-659D-4AD2-B496-74F34683BFCF}"/>
    <cellStyle name="Normal 10 2 7" xfId="13600" xr:uid="{FE026831-D6CE-4702-AF8C-AD45E6D209AB}"/>
    <cellStyle name="Normal 10 2 8" xfId="13601" xr:uid="{A55E1456-18A1-422A-87CB-B6D7A0D2E9E0}"/>
    <cellStyle name="Normal 10 2 9" xfId="13602" xr:uid="{D80EDC40-BA58-4584-9575-9CD2A57C68CF}"/>
    <cellStyle name="Normal 10 3" xfId="13603" xr:uid="{EE02B4C2-235C-44EB-AB4F-8B1FB419203B}"/>
    <cellStyle name="Normal 10 3 10" xfId="13604" xr:uid="{BB5DE75E-32C9-4E5F-B04B-1E80B3BB6B37}"/>
    <cellStyle name="Normal 10 3 10 2" xfId="13605" xr:uid="{0213C3BC-18A5-4AF1-BEC9-34683DBDC804}"/>
    <cellStyle name="Normal 10 3 11" xfId="13606" xr:uid="{6AA77D55-FE59-4F92-B513-989A908255B6}"/>
    <cellStyle name="Normal 10 3 12" xfId="13607" xr:uid="{15365E3E-7AD4-4113-A73E-AF9EC3211562}"/>
    <cellStyle name="Normal 10 3 2" xfId="13608" xr:uid="{A02A9818-A5E4-4446-9E36-A1F8255F3722}"/>
    <cellStyle name="Normal 10 3 2 2" xfId="13609" xr:uid="{4600F7F0-7C24-4D70-A63B-BD254931C566}"/>
    <cellStyle name="Normal 10 3 2 2 2" xfId="13610" xr:uid="{AA31FC25-FD14-4CA1-BF4D-1AF9CE1F6B32}"/>
    <cellStyle name="Normal 10 3 2 2 2 2" xfId="13611" xr:uid="{2504C53F-A1BA-49AC-A806-8BC739E20D56}"/>
    <cellStyle name="Normal 10 3 2 2 2 2 2" xfId="13612" xr:uid="{E0799BE8-5621-4368-97E7-4DE969536237}"/>
    <cellStyle name="Normal 10 3 2 2 2 2 2 2" xfId="13613" xr:uid="{91F51DF1-DEE1-40BE-9ACF-74144DFF6829}"/>
    <cellStyle name="Normal 10 3 2 2 2 2 3" xfId="13614" xr:uid="{7E0C32A7-8807-4F8D-8370-660062733521}"/>
    <cellStyle name="Normal 10 3 2 2 2 3" xfId="13615" xr:uid="{79F9EB1E-1980-4366-B883-5432F83549DF}"/>
    <cellStyle name="Normal 10 3 2 2 2 3 2" xfId="13616" xr:uid="{AEB890B0-D9D4-4679-AE8A-12259AF93625}"/>
    <cellStyle name="Normal 10 3 2 2 2 4" xfId="13617" xr:uid="{381F2BAE-4453-4DF7-9E31-ECB236D9C695}"/>
    <cellStyle name="Normal 10 3 2 2 3" xfId="13618" xr:uid="{1F511D87-9AC8-493B-B6E5-BC5E94A9BB51}"/>
    <cellStyle name="Normal 10 3 2 2 3 2" xfId="13619" xr:uid="{AA82C804-1C1A-4E12-BFF2-62F9609DEC7E}"/>
    <cellStyle name="Normal 10 3 2 2 3 2 2" xfId="13620" xr:uid="{33A4FE6A-DA0C-4128-9A27-EA2928AF55DD}"/>
    <cellStyle name="Normal 10 3 2 2 3 3" xfId="13621" xr:uid="{54A30A96-1F6A-4DFA-BDA8-AE54214C3AD0}"/>
    <cellStyle name="Normal 10 3 2 2 4" xfId="13622" xr:uid="{F7B37340-172B-4D19-A841-266A42DA7304}"/>
    <cellStyle name="Normal 10 3 2 2 4 2" xfId="13623" xr:uid="{EFC92637-7494-4146-8358-D540EFC74B11}"/>
    <cellStyle name="Normal 10 3 2 2 5" xfId="13624" xr:uid="{EACED57A-EAFF-4966-AB3E-BFCCCDCFA15F}"/>
    <cellStyle name="Normal 10 3 2 2 6" xfId="13625" xr:uid="{3DA21181-2F61-471A-A55F-2B603551A591}"/>
    <cellStyle name="Normal 10 3 2 3" xfId="13626" xr:uid="{8ED96C2A-AA3D-4368-8899-C0BB3CB48861}"/>
    <cellStyle name="Normal 10 3 2 3 2" xfId="13627" xr:uid="{68220C60-7D4D-4C2A-9D80-CF91CDE197D9}"/>
    <cellStyle name="Normal 10 3 2 3 2 2" xfId="13628" xr:uid="{E6244204-A1CB-421E-BC42-52239AB2D99A}"/>
    <cellStyle name="Normal 10 3 2 3 2 2 2" xfId="13629" xr:uid="{132E7D92-ABFF-45F3-A1FD-5F77DC868CD7}"/>
    <cellStyle name="Normal 10 3 2 3 2 2 2 2" xfId="13630" xr:uid="{1AFB950B-E0A4-4A5C-946C-DB80434FF5C1}"/>
    <cellStyle name="Normal 10 3 2 3 2 2 3" xfId="13631" xr:uid="{928595CD-2926-44A9-9020-CD5F8B6A0E9A}"/>
    <cellStyle name="Normal 10 3 2 3 2 3" xfId="13632" xr:uid="{6A7AAB26-5851-4A4C-ADE4-923FB560DE90}"/>
    <cellStyle name="Normal 10 3 2 3 2 3 2" xfId="13633" xr:uid="{C32CD4C2-4AE4-4AC1-B61B-19101A8B9398}"/>
    <cellStyle name="Normal 10 3 2 3 2 4" xfId="13634" xr:uid="{63DA7704-2A7F-4381-9F98-023B57A18DBF}"/>
    <cellStyle name="Normal 10 3 2 3 3" xfId="13635" xr:uid="{6F17E325-C95D-47E4-8011-0188AFACE48B}"/>
    <cellStyle name="Normal 10 3 2 3 3 2" xfId="13636" xr:uid="{4F11196A-80FC-4283-84A3-62B1C400980A}"/>
    <cellStyle name="Normal 10 3 2 3 3 2 2" xfId="13637" xr:uid="{C0ECF87E-02FC-4B47-A1D9-D586FC0F3350}"/>
    <cellStyle name="Normal 10 3 2 3 3 3" xfId="13638" xr:uid="{97867E3E-C72B-46EC-A45B-6E261C48C497}"/>
    <cellStyle name="Normal 10 3 2 3 4" xfId="13639" xr:uid="{DF5C7DAF-1281-4119-8BC1-2A8DACB2A9AC}"/>
    <cellStyle name="Normal 10 3 2 3 4 2" xfId="13640" xr:uid="{9B78EE3A-77CE-4CE6-ADBD-5BC950F79B86}"/>
    <cellStyle name="Normal 10 3 2 3 5" xfId="13641" xr:uid="{CA84B798-7E80-43CA-9B57-6AEC13948D99}"/>
    <cellStyle name="Normal 10 3 2 4" xfId="13642" xr:uid="{5B78016A-094C-4DC8-B1F2-9F844543012A}"/>
    <cellStyle name="Normal 10 3 2 4 2" xfId="13643" xr:uid="{1EF22463-F4B7-45E3-95CF-3F0F4F3298AE}"/>
    <cellStyle name="Normal 10 3 2 4 2 2" xfId="13644" xr:uid="{C1AD715C-783F-40F3-8CB1-3558F09BA85A}"/>
    <cellStyle name="Normal 10 3 2 4 2 2 2" xfId="13645" xr:uid="{18928DB6-9B22-454C-B6C8-757E33340BF4}"/>
    <cellStyle name="Normal 10 3 2 4 2 3" xfId="13646" xr:uid="{4A79CF3D-E4A8-4B99-8B0F-E5CA44BB7AA6}"/>
    <cellStyle name="Normal 10 3 2 4 3" xfId="13647" xr:uid="{9384F69B-C455-4F8A-86BB-913B61EF4A05}"/>
    <cellStyle name="Normal 10 3 2 4 3 2" xfId="13648" xr:uid="{E8CF4B6B-2D8B-4103-9ED6-90D60A585596}"/>
    <cellStyle name="Normal 10 3 2 4 4" xfId="13649" xr:uid="{2B384751-1B6E-413C-9B2F-A397CC4E9DDC}"/>
    <cellStyle name="Normal 10 3 2 5" xfId="13650" xr:uid="{FB401C26-6467-445D-AF41-349C56C99362}"/>
    <cellStyle name="Normal 10 3 2 5 2" xfId="13651" xr:uid="{66FC6712-0C6E-4D1D-A5C4-905D1D34A1FE}"/>
    <cellStyle name="Normal 10 3 2 5 2 2" xfId="13652" xr:uid="{6A248112-8D9F-4504-AEB7-675750E786F1}"/>
    <cellStyle name="Normal 10 3 2 5 3" xfId="13653" xr:uid="{829CA64F-3CDA-4D45-939D-A210A4F78CA6}"/>
    <cellStyle name="Normal 10 3 2 6" xfId="13654" xr:uid="{EDACA115-D2D6-42DA-A5A8-B943519938C3}"/>
    <cellStyle name="Normal 10 3 2 6 2" xfId="13655" xr:uid="{F8C6EC7C-A909-401A-B620-99FEC725523A}"/>
    <cellStyle name="Normal 10 3 2 7" xfId="13656" xr:uid="{054F5656-A51A-40DB-BC3C-6534C2099A0A}"/>
    <cellStyle name="Normal 10 3 2 8" xfId="13657" xr:uid="{C10E8262-78AA-4FBB-BCBF-C1738DB91F7C}"/>
    <cellStyle name="Normal 10 3 3" xfId="13658" xr:uid="{50D74011-7855-409F-B01A-3174F45E80BA}"/>
    <cellStyle name="Normal 10 3 3 2" xfId="13659" xr:uid="{D6032D1F-1C45-4532-8CE9-383D3404A6C2}"/>
    <cellStyle name="Normal 10 3 3 2 2" xfId="13660" xr:uid="{4FB6FE2C-1FF2-4799-A0F2-41AD6234F376}"/>
    <cellStyle name="Normal 10 3 3 2 2 2" xfId="13661" xr:uid="{91CBE844-55BB-4C2A-9A47-EA7E20480152}"/>
    <cellStyle name="Normal 10 3 3 2 2 2 2" xfId="13662" xr:uid="{6EF9A429-1F98-4689-A520-6B95C823B48E}"/>
    <cellStyle name="Normal 10 3 3 2 2 3" xfId="13663" xr:uid="{1767B688-8580-40F6-9524-5E2F40FE40CD}"/>
    <cellStyle name="Normal 10 3 3 2 3" xfId="13664" xr:uid="{1CB6A777-1E38-4B87-AFAC-0337824E0C7C}"/>
    <cellStyle name="Normal 10 3 3 2 3 2" xfId="13665" xr:uid="{F380EEE2-5BD9-489A-8D22-3FD1CD33BB89}"/>
    <cellStyle name="Normal 10 3 3 2 4" xfId="13666" xr:uid="{5F791567-0B2C-4A15-8F30-E2E1D5013E14}"/>
    <cellStyle name="Normal 10 3 3 3" xfId="13667" xr:uid="{6E9795FA-5398-4A00-AA20-4AF5F8AB810A}"/>
    <cellStyle name="Normal 10 3 3 3 2" xfId="13668" xr:uid="{31D0B18C-6D0F-4705-9E7F-9158B8988415}"/>
    <cellStyle name="Normal 10 3 3 3 2 2" xfId="13669" xr:uid="{12020518-B464-4EF8-BBE4-ED5E9DAAE239}"/>
    <cellStyle name="Normal 10 3 3 3 3" xfId="13670" xr:uid="{886A7503-A09B-4AA6-9728-DE2FC4256F04}"/>
    <cellStyle name="Normal 10 3 3 4" xfId="13671" xr:uid="{5F50D2FD-2599-48E2-BD81-487DD131A715}"/>
    <cellStyle name="Normal 10 3 3 4 2" xfId="13672" xr:uid="{E990A4D9-08A8-49DE-8591-95EC28B42E6B}"/>
    <cellStyle name="Normal 10 3 3 5" xfId="13673" xr:uid="{F2606424-CABF-40FF-A416-3B705919419F}"/>
    <cellStyle name="Normal 10 3 3 6" xfId="13674" xr:uid="{9BCC0D67-0641-4B44-BB7F-DA0765DE8163}"/>
    <cellStyle name="Normal 10 3 4" xfId="13675" xr:uid="{1DB461E1-6001-40B4-8CEE-96A3C4054424}"/>
    <cellStyle name="Normal 10 3 4 2" xfId="13676" xr:uid="{D0421D66-3690-435D-909C-DA70FC8842BE}"/>
    <cellStyle name="Normal 10 3 4 2 2" xfId="13677" xr:uid="{B2DAF7AA-A020-4211-9096-3D5397C41280}"/>
    <cellStyle name="Normal 10 3 4 2 2 2" xfId="13678" xr:uid="{2272A2FB-B2F0-42B1-B90A-142179F136B0}"/>
    <cellStyle name="Normal 10 3 4 2 2 2 2" xfId="13679" xr:uid="{0A25D847-2D05-4C7F-8EBF-6B05C8FCFCF4}"/>
    <cellStyle name="Normal 10 3 4 2 2 3" xfId="13680" xr:uid="{B1D85BD5-EEA3-485F-BDA3-B162F449A6CA}"/>
    <cellStyle name="Normal 10 3 4 2 3" xfId="13681" xr:uid="{34777EC8-7A73-4EDB-AE68-50693C132535}"/>
    <cellStyle name="Normal 10 3 4 2 3 2" xfId="13682" xr:uid="{AA96AE21-D09D-41AC-822C-595396DD09E1}"/>
    <cellStyle name="Normal 10 3 4 2 4" xfId="13683" xr:uid="{A98B9754-CB5C-4B37-A6C1-AC35B87D69DE}"/>
    <cellStyle name="Normal 10 3 4 3" xfId="13684" xr:uid="{F8934788-C05A-4816-8F9D-D42D4BF80224}"/>
    <cellStyle name="Normal 10 3 4 3 2" xfId="13685" xr:uid="{480C8BD4-F2AB-4A0B-9C19-7E4EF5850FB0}"/>
    <cellStyle name="Normal 10 3 4 3 2 2" xfId="13686" xr:uid="{4E969A96-0570-459A-8697-7E4164BF5AB9}"/>
    <cellStyle name="Normal 10 3 4 3 3" xfId="13687" xr:uid="{5A5333EB-05A8-4D1C-BA72-79DB87C55E5B}"/>
    <cellStyle name="Normal 10 3 4 4" xfId="13688" xr:uid="{9C6BB15C-7020-4DE1-91CB-6D04CB659E97}"/>
    <cellStyle name="Normal 10 3 4 4 2" xfId="13689" xr:uid="{588B02B2-B986-4C68-A215-531A17070187}"/>
    <cellStyle name="Normal 10 3 4 5" xfId="13690" xr:uid="{74ABCC50-799D-48C4-AB24-180AE3F6A56B}"/>
    <cellStyle name="Normal 10 3 4 6" xfId="13691" xr:uid="{FCF2D5DF-5C5E-4BB6-9F84-C8B8F11626CF}"/>
    <cellStyle name="Normal 10 3 5" xfId="13692" xr:uid="{EDDC8ED1-2389-4CE5-B5D0-6E3F59DFD301}"/>
    <cellStyle name="Normal 10 3 5 2" xfId="13693" xr:uid="{B77744A9-1CBE-4B43-8CC7-BF9BAA9215EA}"/>
    <cellStyle name="Normal 10 3 5 2 2" xfId="13694" xr:uid="{1C34316E-3826-4A33-A7DF-6DEB1867332B}"/>
    <cellStyle name="Normal 10 3 5 2 2 2" xfId="13695" xr:uid="{FA3282AA-94C1-4223-B1ED-21DF542A5D4A}"/>
    <cellStyle name="Normal 10 3 5 2 3" xfId="13696" xr:uid="{2E7DB264-C271-433F-A406-6F49EE2FC5DD}"/>
    <cellStyle name="Normal 10 3 5 3" xfId="13697" xr:uid="{639ABD90-464D-41C6-8D94-69054E35B89A}"/>
    <cellStyle name="Normal 10 3 5 3 2" xfId="13698" xr:uid="{CA64F0E2-E290-4805-B06E-B0BCB9E49C19}"/>
    <cellStyle name="Normal 10 3 5 4" xfId="13699" xr:uid="{745B5275-BEDD-4BED-BE22-B7EAC7C70615}"/>
    <cellStyle name="Normal 10 3 5 5" xfId="13700" xr:uid="{71504781-4E50-4CF5-B921-E7A3DC795F5C}"/>
    <cellStyle name="Normal 10 3 6" xfId="13701" xr:uid="{31A3F3AC-A48E-4739-8788-FBEB62C0B5B1}"/>
    <cellStyle name="Normal 10 3 6 2" xfId="13702" xr:uid="{61191203-7919-4A5D-A3C9-42E628EAD3B3}"/>
    <cellStyle name="Normal 10 3 6 2 2" xfId="13703" xr:uid="{BAECD449-6B63-4754-9ED8-81D0194824EF}"/>
    <cellStyle name="Normal 10 3 6 3" xfId="13704" xr:uid="{961DCCF8-D856-41C4-B82C-C81CF1082621}"/>
    <cellStyle name="Normal 10 3 6 3 2" xfId="13705" xr:uid="{5C7F3897-2C44-4287-97CB-BC9AD5E92C78}"/>
    <cellStyle name="Normal 10 3 6 4" xfId="13706" xr:uid="{A46B086F-F762-49E8-B99B-2F6CD9A469FC}"/>
    <cellStyle name="Normal 10 3 7" xfId="13707" xr:uid="{5EC4FF8F-50B4-4A0F-BE26-58DAE61F6509}"/>
    <cellStyle name="Normal 10 3 7 2" xfId="13708" xr:uid="{D729AEC5-461B-4E18-9442-DF3795530ABA}"/>
    <cellStyle name="Normal 10 3 7 2 2" xfId="13709" xr:uid="{2801158F-78C2-45BB-89DD-7E8EF16FB45A}"/>
    <cellStyle name="Normal 10 3 7 3" xfId="13710" xr:uid="{226F5CBD-C68E-4610-ACE7-6E298D1D22E9}"/>
    <cellStyle name="Normal 10 3 8" xfId="13711" xr:uid="{FFF61906-F851-44F9-8BBA-E6B2C71D80D3}"/>
    <cellStyle name="Normal 10 3 8 2" xfId="13712" xr:uid="{DC030C54-FB64-4BEB-95B4-71E919817A75}"/>
    <cellStyle name="Normal 10 3 9" xfId="13713" xr:uid="{3AB11705-44CA-4207-AE56-59B94B2E3AE8}"/>
    <cellStyle name="Normal 10 3 9 2" xfId="13714" xr:uid="{CD764D40-5266-4F73-85D2-604FE2009C71}"/>
    <cellStyle name="Normal 10 4" xfId="13715" xr:uid="{F816CE64-61D6-421B-B060-1896A0DC6381}"/>
    <cellStyle name="Normal 10 4 2" xfId="13716" xr:uid="{AE73472C-2659-40AB-8E84-6EF5EC0F4AC3}"/>
    <cellStyle name="Normal 10 4 2 2" xfId="13717" xr:uid="{970EE704-4622-4279-8474-8351227CD70E}"/>
    <cellStyle name="Normal 10 4 2 2 2" xfId="13718" xr:uid="{F55BE818-3C6E-4384-8FCF-839FCCAFB0DD}"/>
    <cellStyle name="Normal 10 4 2 2 2 2" xfId="13719" xr:uid="{14FF6929-7DC4-4A93-87ED-1B78686EDF94}"/>
    <cellStyle name="Normal 10 4 2 2 2 2 2" xfId="13720" xr:uid="{E1B43EF2-D3D0-4621-A765-B026560C6C22}"/>
    <cellStyle name="Normal 10 4 2 2 2 2 2 2" xfId="13721" xr:uid="{C9C33AEA-ADFF-4114-BBD2-F1B2BB78D823}"/>
    <cellStyle name="Normal 10 4 2 2 2 2 3" xfId="13722" xr:uid="{B8E9B4C9-00D2-4C2A-A64A-FB3F0A5D2C8A}"/>
    <cellStyle name="Normal 10 4 2 2 2 3" xfId="13723" xr:uid="{316FFBD0-5E69-4888-8A2E-9FA94AE0FFF6}"/>
    <cellStyle name="Normal 10 4 2 2 2 3 2" xfId="13724" xr:uid="{6BC77EF9-9DCA-47F1-8CE9-44A31AE00CAE}"/>
    <cellStyle name="Normal 10 4 2 2 2 4" xfId="13725" xr:uid="{13F5824F-86CA-452C-8C41-D1BB747BEBC5}"/>
    <cellStyle name="Normal 10 4 2 2 3" xfId="13726" xr:uid="{AEC086B7-28C4-4927-A66B-8DF0D1CEA82F}"/>
    <cellStyle name="Normal 10 4 2 2 3 2" xfId="13727" xr:uid="{0F6930EE-FE30-4171-89C6-89BBA7DDFC69}"/>
    <cellStyle name="Normal 10 4 2 2 3 2 2" xfId="13728" xr:uid="{02853FE9-E1E4-41CA-924D-88CE1B4A5678}"/>
    <cellStyle name="Normal 10 4 2 2 3 3" xfId="13729" xr:uid="{B18190C2-04F4-4B7E-A528-DEE5A70EF490}"/>
    <cellStyle name="Normal 10 4 2 2 4" xfId="13730" xr:uid="{4B76D9F1-24DB-48E2-A066-07ECA880066F}"/>
    <cellStyle name="Normal 10 4 2 2 4 2" xfId="13731" xr:uid="{8A85FA66-9A30-4E71-9CFE-F2AE306788F6}"/>
    <cellStyle name="Normal 10 4 2 2 5" xfId="13732" xr:uid="{6CE2931D-9899-41F2-B453-D8C4D538D65D}"/>
    <cellStyle name="Normal 10 4 2 3" xfId="13733" xr:uid="{5A6945BC-06B4-4F29-9541-0311A55C6576}"/>
    <cellStyle name="Normal 10 4 2 3 2" xfId="13734" xr:uid="{DB2B78A2-E94A-4F66-AB7A-2DAF80197A63}"/>
    <cellStyle name="Normal 10 4 2 3 2 2" xfId="13735" xr:uid="{25EEB21F-FA8C-4CF9-BD0F-3636F6A51D5F}"/>
    <cellStyle name="Normal 10 4 2 3 2 2 2" xfId="13736" xr:uid="{A486716E-A516-48E5-9576-09C4E1ADDA8B}"/>
    <cellStyle name="Normal 10 4 2 3 2 2 2 2" xfId="13737" xr:uid="{0B29AD94-DD79-4293-8A07-2E1F5C22478F}"/>
    <cellStyle name="Normal 10 4 2 3 2 2 3" xfId="13738" xr:uid="{BA9DF38F-C66B-4924-ADB8-B0C9321CB5B3}"/>
    <cellStyle name="Normal 10 4 2 3 2 3" xfId="13739" xr:uid="{5A4BC1AE-8751-42AC-94D9-38A881CF3006}"/>
    <cellStyle name="Normal 10 4 2 3 2 3 2" xfId="13740" xr:uid="{4D801581-0B8C-4E32-9B89-5543FF4C569A}"/>
    <cellStyle name="Normal 10 4 2 3 2 4" xfId="13741" xr:uid="{A6B155D4-7B2E-49F9-8D58-81744951EE1A}"/>
    <cellStyle name="Normal 10 4 2 3 3" xfId="13742" xr:uid="{4549E63A-BA04-4D4B-AF56-588C1E72F2EE}"/>
    <cellStyle name="Normal 10 4 2 3 3 2" xfId="13743" xr:uid="{342B5994-98AC-42FE-A6DF-C74A7AE671DB}"/>
    <cellStyle name="Normal 10 4 2 3 3 2 2" xfId="13744" xr:uid="{14D4461E-149C-445E-892F-1070734358A6}"/>
    <cellStyle name="Normal 10 4 2 3 3 3" xfId="13745" xr:uid="{86057884-1A49-48F3-8F20-D2A6751B247D}"/>
    <cellStyle name="Normal 10 4 2 3 4" xfId="13746" xr:uid="{3AC04BC4-ACD1-43FC-AA8A-3E8D362E0E0B}"/>
    <cellStyle name="Normal 10 4 2 3 4 2" xfId="13747" xr:uid="{4BED8FB2-A07C-451E-BB45-C5C22EA4F302}"/>
    <cellStyle name="Normal 10 4 2 3 5" xfId="13748" xr:uid="{202EB477-E327-4823-AC1C-3DF358E6CEFE}"/>
    <cellStyle name="Normal 10 4 2 4" xfId="13749" xr:uid="{35FBC571-8DFA-44E4-B27C-3FABF1B2709D}"/>
    <cellStyle name="Normal 10 4 2 4 2" xfId="13750" xr:uid="{B09F97E5-B832-4298-BBD1-5BB093532C02}"/>
    <cellStyle name="Normal 10 4 2 4 2 2" xfId="13751" xr:uid="{0295C110-7E4B-49B3-8ACC-B29D1CFE9547}"/>
    <cellStyle name="Normal 10 4 2 4 2 2 2" xfId="13752" xr:uid="{B78AF8F4-58DB-4B64-BDB5-85FCB371B28D}"/>
    <cellStyle name="Normal 10 4 2 4 2 3" xfId="13753" xr:uid="{DA1CCC03-89D5-4D2F-8AC0-18F8391A5AAB}"/>
    <cellStyle name="Normal 10 4 2 4 3" xfId="13754" xr:uid="{492640BF-B69E-4CC0-9D5A-E61A5C50EFE2}"/>
    <cellStyle name="Normal 10 4 2 4 3 2" xfId="13755" xr:uid="{907BF973-097C-4D2A-A428-A0030E2DC0D4}"/>
    <cellStyle name="Normal 10 4 2 4 4" xfId="13756" xr:uid="{E0727B5D-22BF-43B8-8F3F-296B6464AD1D}"/>
    <cellStyle name="Normal 10 4 2 5" xfId="13757" xr:uid="{4A073757-A5E6-4AD6-9FA4-B0DF4C5DB4C3}"/>
    <cellStyle name="Normal 10 4 2 5 2" xfId="13758" xr:uid="{B99EC7A9-FBE5-4472-B924-75F2606F5185}"/>
    <cellStyle name="Normal 10 4 2 5 2 2" xfId="13759" xr:uid="{5567E175-7FB8-424D-9287-3C4502EE07EF}"/>
    <cellStyle name="Normal 10 4 2 5 3" xfId="13760" xr:uid="{FC26C827-F6C8-4188-A886-99AB9FD3ABA9}"/>
    <cellStyle name="Normal 10 4 2 6" xfId="13761" xr:uid="{C062D101-8548-4BCA-9C14-EC90F934F9F4}"/>
    <cellStyle name="Normal 10 4 2 6 2" xfId="13762" xr:uid="{570F1C26-D898-454D-9873-85C2A5586EE2}"/>
    <cellStyle name="Normal 10 4 2 7" xfId="13763" xr:uid="{86FF84E7-1B38-4540-8FE2-34734F261BFD}"/>
    <cellStyle name="Normal 10 4 3" xfId="13764" xr:uid="{3229A44D-F365-410F-ACBE-3785A3D682E9}"/>
    <cellStyle name="Normal 10 4 3 2" xfId="13765" xr:uid="{03E959AE-5028-450E-BBCA-0E16B85E860E}"/>
    <cellStyle name="Normal 10 4 3 2 2" xfId="13766" xr:uid="{F440F885-16BC-4798-B406-EC7C4B519941}"/>
    <cellStyle name="Normal 10 4 3 2 2 2" xfId="13767" xr:uid="{75F5BBB0-4B58-4A79-B40B-A6EF3283B1F1}"/>
    <cellStyle name="Normal 10 4 3 2 2 2 2" xfId="13768" xr:uid="{2F964341-3CD4-4D5A-9F66-C231F840993F}"/>
    <cellStyle name="Normal 10 4 3 2 2 3" xfId="13769" xr:uid="{9909C913-D2CC-43FD-A1E6-6BBEF1FF8EFD}"/>
    <cellStyle name="Normal 10 4 3 2 3" xfId="13770" xr:uid="{43C65E9C-E36C-40C9-9FE1-058EAAB5A8A3}"/>
    <cellStyle name="Normal 10 4 3 2 3 2" xfId="13771" xr:uid="{C224E476-CFCF-4E40-8FE2-DF53003395E4}"/>
    <cellStyle name="Normal 10 4 3 2 4" xfId="13772" xr:uid="{FD11B380-0CBD-479A-B02F-0A16F932C0AE}"/>
    <cellStyle name="Normal 10 4 3 2 5" xfId="13773" xr:uid="{03633F10-29A5-4FD8-BC09-FBD650B51CCD}"/>
    <cellStyle name="Normal 10 4 3 3" xfId="13774" xr:uid="{1F60E85C-6172-442C-8AD0-31E8246A0EBA}"/>
    <cellStyle name="Normal 10 4 3 3 2" xfId="13775" xr:uid="{42293034-CA06-4FCA-BD88-35C92DD6A060}"/>
    <cellStyle name="Normal 10 4 3 3 2 2" xfId="13776" xr:uid="{0773B5C2-02E9-4C21-A94A-2FE1A3F21B31}"/>
    <cellStyle name="Normal 10 4 3 3 3" xfId="13777" xr:uid="{577CC8D5-89E4-4DB7-A6F8-63B05413CF5B}"/>
    <cellStyle name="Normal 10 4 3 3 4" xfId="13778" xr:uid="{41EBB950-AC6B-4E78-A85C-7D332D670AA8}"/>
    <cellStyle name="Normal 10 4 3 4" xfId="13779" xr:uid="{7DF85120-11AF-488F-83F8-9F5831978FBA}"/>
    <cellStyle name="Normal 10 4 3 4 2" xfId="13780" xr:uid="{E9A870BE-EF2C-45EB-9D87-9C7A61C90477}"/>
    <cellStyle name="Normal 10 4 3 4 3" xfId="13781" xr:uid="{7D60EB98-54B4-44C4-8779-C974B428CE83}"/>
    <cellStyle name="Normal 10 4 3 5" xfId="13782" xr:uid="{F929E639-BECE-4591-82B0-7F4791C55FB9}"/>
    <cellStyle name="Normal 10 4 3 6" xfId="13783" xr:uid="{B3A7F293-8EAC-421E-8397-6E31A7CE66A1}"/>
    <cellStyle name="Normal 10 4 4" xfId="13784" xr:uid="{AA708EAF-D532-49B2-942C-AD4401948D77}"/>
    <cellStyle name="Normal 10 4 4 2" xfId="13785" xr:uid="{6CCB0EF3-1059-4323-B8F3-CF1FCE5CE5A3}"/>
    <cellStyle name="Normal 10 4 4 2 2" xfId="13786" xr:uid="{45586104-8016-47B9-B926-0D6A40C384D1}"/>
    <cellStyle name="Normal 10 4 4 2 2 2" xfId="13787" xr:uid="{CF4BE31F-0246-4ED1-A323-951C2F65F34C}"/>
    <cellStyle name="Normal 10 4 4 2 2 2 2" xfId="13788" xr:uid="{9F9840C8-C56E-4E4C-BE6D-BD7914AA058F}"/>
    <cellStyle name="Normal 10 4 4 2 2 3" xfId="13789" xr:uid="{5AAA2F32-3627-4E60-9CD6-F20B8BB7B17F}"/>
    <cellStyle name="Normal 10 4 4 2 3" xfId="13790" xr:uid="{2268668E-50EA-4B89-B5F1-077AC5278E96}"/>
    <cellStyle name="Normal 10 4 4 2 3 2" xfId="13791" xr:uid="{F040230D-0512-44DF-9E0F-E9D0DC2DFAFB}"/>
    <cellStyle name="Normal 10 4 4 2 4" xfId="13792" xr:uid="{28747BB4-F0E7-4F24-AFA0-57A5D3CAC8E7}"/>
    <cellStyle name="Normal 10 4 4 3" xfId="13793" xr:uid="{C06D03FF-C089-413A-95F7-E29D65994E07}"/>
    <cellStyle name="Normal 10 4 4 3 2" xfId="13794" xr:uid="{05860FF9-94D5-4EDE-A85E-09A792FDF5C0}"/>
    <cellStyle name="Normal 10 4 4 3 2 2" xfId="13795" xr:uid="{BB9A03AA-D4D2-4D4C-94A8-D8DB5A254BFB}"/>
    <cellStyle name="Normal 10 4 4 3 3" xfId="13796" xr:uid="{B504EE66-898C-48C2-8BA1-C2D9C77B5825}"/>
    <cellStyle name="Normal 10 4 4 4" xfId="13797" xr:uid="{D735DEEA-DA03-4C8C-B544-15DCF6099F29}"/>
    <cellStyle name="Normal 10 4 4 4 2" xfId="13798" xr:uid="{DDD6EFD7-6B23-483C-9C74-686408DC9BBF}"/>
    <cellStyle name="Normal 10 4 4 5" xfId="13799" xr:uid="{23D639B9-0857-4CF1-B724-2782EDD1253C}"/>
    <cellStyle name="Normal 10 4 4 6" xfId="13800" xr:uid="{CE9F32A5-E577-43D9-B4B1-6E748AC9B937}"/>
    <cellStyle name="Normal 10 4 5" xfId="13801" xr:uid="{9E26BE8F-4044-4F4F-92D9-B68FF4875F98}"/>
    <cellStyle name="Normal 10 4 5 2" xfId="13802" xr:uid="{483945CA-6346-43DC-899F-7D8AD947A8EE}"/>
    <cellStyle name="Normal 10 4 5 2 2" xfId="13803" xr:uid="{C7B7B357-43AD-4DD8-A7A9-69EE2227D265}"/>
    <cellStyle name="Normal 10 4 5 2 2 2" xfId="13804" xr:uid="{D535ED29-5B25-46C1-AC9B-18F2A09CD12D}"/>
    <cellStyle name="Normal 10 4 5 2 3" xfId="13805" xr:uid="{C6454E43-3A73-419E-9458-4C92D59DC74B}"/>
    <cellStyle name="Normal 10 4 5 3" xfId="13806" xr:uid="{EB2C37CC-2924-4126-9FD3-5F910EBD705E}"/>
    <cellStyle name="Normal 10 4 5 3 2" xfId="13807" xr:uid="{ED5DD343-9537-4CFE-928D-F738D3DD185D}"/>
    <cellStyle name="Normal 10 4 5 4" xfId="13808" xr:uid="{26A8F126-A2B4-452D-9789-F9D4FB4D2CB3}"/>
    <cellStyle name="Normal 10 4 6" xfId="13809" xr:uid="{BD59FAD2-6CA4-40B5-9C34-23170ED90CF0}"/>
    <cellStyle name="Normal 10 4 6 2" xfId="13810" xr:uid="{9419FDD8-B82D-439B-976B-1D6169B86EA0}"/>
    <cellStyle name="Normal 10 4 6 2 2" xfId="13811" xr:uid="{FFA553A8-187A-49D4-9C2D-68BE181297DC}"/>
    <cellStyle name="Normal 10 4 6 3" xfId="13812" xr:uid="{7C8DF5BE-325F-4C0C-B326-C18881B9F22D}"/>
    <cellStyle name="Normal 10 4 7" xfId="13813" xr:uid="{B491B780-A99A-43EB-844E-419F785AFA24}"/>
    <cellStyle name="Normal 10 4 7 2" xfId="13814" xr:uid="{18BECA8E-80DA-4B92-B85F-93D5C679D8FC}"/>
    <cellStyle name="Normal 10 4 8" xfId="13815" xr:uid="{0FB54149-E730-44DC-8CCF-BF37DB9CEBBC}"/>
    <cellStyle name="Normal 10 4 9" xfId="13816" xr:uid="{9C85C47A-8449-40A4-B49C-669D19AA5E42}"/>
    <cellStyle name="Normal 10 5" xfId="13817" xr:uid="{3D819C44-4BB4-4983-A7DC-E59E48D90ECB}"/>
    <cellStyle name="Normal 10 5 2" xfId="13818" xr:uid="{DA5BB906-32C8-41F6-B14B-6ADAFB5A1449}"/>
    <cellStyle name="Normal 10 5 2 2" xfId="13819" xr:uid="{3070607A-880A-4061-9FCE-8C66A93F887E}"/>
    <cellStyle name="Normal 10 5 2 2 2" xfId="13820" xr:uid="{61073AA3-71E6-4A6B-A936-FAB3153AAFC3}"/>
    <cellStyle name="Normal 10 5 2 3" xfId="13821" xr:uid="{EB5C6694-C3F2-4C5F-9287-2284F614EC86}"/>
    <cellStyle name="Normal 10 5 2 4" xfId="13822" xr:uid="{078DE141-975A-4B68-981F-E7A6783EDFCA}"/>
    <cellStyle name="Normal 10 5 3" xfId="13823" xr:uid="{FB89AB50-9713-4ACF-BDA3-85F714E13366}"/>
    <cellStyle name="Normal 10 5 3 2" xfId="13824" xr:uid="{C3127166-9FF8-44C0-B738-1BB9C6811DBD}"/>
    <cellStyle name="Normal 10 5 3 3" xfId="13825" xr:uid="{EFE7CAA8-3EA1-4EBB-BB98-AF9381CB4247}"/>
    <cellStyle name="Normal 10 5 4" xfId="13826" xr:uid="{992012CB-CDAB-460B-B7B8-265B61F04ED6}"/>
    <cellStyle name="Normal 10 5 4 2" xfId="13827" xr:uid="{51F2BD7A-4B68-4938-AB06-4D6397175323}"/>
    <cellStyle name="Normal 10 5 5" xfId="13828" xr:uid="{48862F28-76CC-41D2-AE4B-EF6E5CF31BC9}"/>
    <cellStyle name="Normal 10 5 6" xfId="13829" xr:uid="{5CDD0685-CE5D-4197-B821-53516D5B844D}"/>
    <cellStyle name="Normal 10 6" xfId="13830" xr:uid="{729A80BB-9E1A-4CAF-8E0D-2839D585FFA6}"/>
    <cellStyle name="Normal 10 6 2" xfId="13831" xr:uid="{2649C0D0-4D23-4363-9FCE-083DA0EEB241}"/>
    <cellStyle name="Normal 10 6 2 2" xfId="13832" xr:uid="{706A252B-494F-47DF-8582-E26F22911E4E}"/>
    <cellStyle name="Normal 10 6 2 2 2" xfId="13833" xr:uid="{07679834-5DA0-4BCD-B365-514C00B86C30}"/>
    <cellStyle name="Normal 10 6 2 3" xfId="13834" xr:uid="{0B1E43FC-08BD-4473-8BAB-0AC5E35DC764}"/>
    <cellStyle name="Normal 10 6 2 4" xfId="13835" xr:uid="{7394841D-CD3F-46C6-AE95-BFEEEE1D1E7C}"/>
    <cellStyle name="Normal 10 6 3" xfId="13836" xr:uid="{D5D1A2D5-EE92-42F7-8F1D-EF17D0D0F1BD}"/>
    <cellStyle name="Normal 10 6 3 2" xfId="13837" xr:uid="{7A093E4C-2FFC-4992-B7C7-545076D4FB01}"/>
    <cellStyle name="Normal 10 6 3 3" xfId="13838" xr:uid="{1BB96712-53F8-464A-9051-AE2C62B86C9B}"/>
    <cellStyle name="Normal 10 6 4" xfId="13839" xr:uid="{41767FD3-4F6F-4C6E-9CA8-623B3DD0D21E}"/>
    <cellStyle name="Normal 10 6 4 2" xfId="13840" xr:uid="{E7F477FD-19A6-40BE-9100-5BAB536FF165}"/>
    <cellStyle name="Normal 10 6 5" xfId="13841" xr:uid="{6AF1A5E7-E360-41E9-A345-875F453E4A05}"/>
    <cellStyle name="Normal 10 6 6" xfId="13842" xr:uid="{19E5D61E-5661-4BDC-A209-F6283F31C862}"/>
    <cellStyle name="Normal 10 7" xfId="13843" xr:uid="{1A656C32-332F-48ED-B3F9-FA692F78F147}"/>
    <cellStyle name="Normal 10 7 2" xfId="13844" xr:uid="{316AAE39-21C0-43CE-9962-39361098BF44}"/>
    <cellStyle name="Normal 10 7 3" xfId="13845" xr:uid="{3962A82A-A6E8-4F44-B9DA-EFF41C24B4FB}"/>
    <cellStyle name="Normal 10 8" xfId="13846" xr:uid="{5B32C936-8F3E-42F2-912F-A9B54D99D7BE}"/>
    <cellStyle name="Normal 10 9" xfId="13847" xr:uid="{40D38E85-9E2A-4FE7-9807-3767094FFC42}"/>
    <cellStyle name="Normal 100" xfId="13848" xr:uid="{9F615E60-FE3E-4438-9C3B-773328CDAD8E}"/>
    <cellStyle name="Normal 100 2" xfId="13849" xr:uid="{FF168395-620F-444F-A2F2-A647502CF64C}"/>
    <cellStyle name="Normal 101" xfId="13850" xr:uid="{E0EDACB5-AB1E-45AB-AD59-CD9134F0AFEB}"/>
    <cellStyle name="Normal 102" xfId="13851" xr:uid="{3522A09B-2C61-4953-96CB-5ED67CE38CAC}"/>
    <cellStyle name="Normal 103" xfId="13852" xr:uid="{9C2D8B2E-75BA-43E4-B316-131512A80CF1}"/>
    <cellStyle name="Normal 104" xfId="13853" xr:uid="{7B405168-DBE5-437A-AE62-D3B512280A66}"/>
    <cellStyle name="Normal 105" xfId="13854" xr:uid="{9981BAA6-495B-4685-A528-C48B14FE27B5}"/>
    <cellStyle name="Normal 106" xfId="13855" xr:uid="{028CD9F7-A20E-42F8-9624-F22122D310DD}"/>
    <cellStyle name="Normal 107" xfId="13856" xr:uid="{AB04BB47-4070-4BE6-8B3C-CB1596DFC917}"/>
    <cellStyle name="Normal 108" xfId="13857" xr:uid="{D86B3D79-8806-4025-8088-55D2478C5A1A}"/>
    <cellStyle name="Normal 109" xfId="13858" xr:uid="{A480D245-2394-42B2-BBFD-C92A9766EC97}"/>
    <cellStyle name="Normal 11" xfId="13859" xr:uid="{C3F91ED4-D841-414C-9417-C795CBAA192F}"/>
    <cellStyle name="Normal 11 10" xfId="13860" xr:uid="{3B0B261C-381B-4886-B24A-D56A08AF2874}"/>
    <cellStyle name="Normal 11 11" xfId="13861" xr:uid="{273A003F-65C3-4682-BFFF-74CBFEE0F57A}"/>
    <cellStyle name="Normal 11 12" xfId="13862" xr:uid="{CDE9227A-3E14-482A-B682-1FDCA0A9010C}"/>
    <cellStyle name="Normal 11 13" xfId="13863" xr:uid="{88CB41EF-B2B4-4F69-A77F-1537DB70CCE1}"/>
    <cellStyle name="Normal 11 14" xfId="13864" xr:uid="{9496E906-7110-4FD8-9CDD-6D7D7F3BB9E4}"/>
    <cellStyle name="Normal 11 15" xfId="13865" xr:uid="{E5E6FEF5-6384-403D-9F8C-ECD0A4D8D1AA}"/>
    <cellStyle name="Normal 11 16" xfId="13866" xr:uid="{B494EB4B-655B-435C-BC88-F3C3D5DDE9FD}"/>
    <cellStyle name="Normal 11 17" xfId="13867" xr:uid="{52C975C8-5A86-43BF-ACC5-C00BD77DD1DB}"/>
    <cellStyle name="Normal 11 18" xfId="13868" xr:uid="{1DF002AF-07A8-4618-AC88-43F1F6649031}"/>
    <cellStyle name="Normal 11 19" xfId="13869" xr:uid="{37D4AFB9-EE5D-46E6-84D8-20C8A4B1B5BD}"/>
    <cellStyle name="Normal 11 2" xfId="13870" xr:uid="{ADF83393-C749-47E2-A397-27B5695C4432}"/>
    <cellStyle name="Normal 11 2 10" xfId="13871" xr:uid="{B4329B89-7360-41A8-B709-CB721EDC2D32}"/>
    <cellStyle name="Normal 11 2 11" xfId="13872" xr:uid="{1633234C-A5C0-42FE-9E6C-6E408BF06CD0}"/>
    <cellStyle name="Normal 11 2 2" xfId="13873" xr:uid="{4525F7F5-7451-445B-BD49-5E5E53380ED0}"/>
    <cellStyle name="Normal 11 2 2 10" xfId="13874" xr:uid="{20B95C1B-4494-41FE-AE1B-0552147F7D2C}"/>
    <cellStyle name="Normal 11 2 2 2" xfId="13875" xr:uid="{DBAEB7D1-25F8-4D74-9281-62FCC7B74959}"/>
    <cellStyle name="Normal 11 2 2 2 2" xfId="13876" xr:uid="{53915254-2257-4C85-A84F-FBD970D03E6F}"/>
    <cellStyle name="Normal 11 2 2 2 2 2" xfId="13877" xr:uid="{CE2044E0-9870-42E6-A112-8159B3969C99}"/>
    <cellStyle name="Normal 11 2 2 2 2 2 2" xfId="13878" xr:uid="{E8E0A9E8-EDA5-465B-A12D-21F8E20B1E2F}"/>
    <cellStyle name="Normal 11 2 2 2 2 2 2 2" xfId="13879" xr:uid="{B0C4808D-DD0E-4808-BC9A-006BE48FFC9F}"/>
    <cellStyle name="Normal 11 2 2 2 2 2 2 2 2" xfId="13880" xr:uid="{F9594698-FC7B-4A80-A294-B4EB222A82EB}"/>
    <cellStyle name="Normal 11 2 2 2 2 2 2 3" xfId="13881" xr:uid="{3C6A65EF-44D9-497E-977A-4CDD91176299}"/>
    <cellStyle name="Normal 11 2 2 2 2 2 3" xfId="13882" xr:uid="{817BD857-49D5-4262-A1C4-0B9C67339EA9}"/>
    <cellStyle name="Normal 11 2 2 2 2 2 3 2" xfId="13883" xr:uid="{B5D5AC01-706C-4500-B837-DE775CA827EF}"/>
    <cellStyle name="Normal 11 2 2 2 2 2 4" xfId="13884" xr:uid="{CBDCDB09-087D-40DC-9E04-3674B5C6D147}"/>
    <cellStyle name="Normal 11 2 2 2 2 3" xfId="13885" xr:uid="{CE87CC6E-566E-4E4D-8C24-83509C2E6902}"/>
    <cellStyle name="Normal 11 2 2 2 2 3 2" xfId="13886" xr:uid="{AB48EE5C-CA5C-4542-829D-27581C220CE4}"/>
    <cellStyle name="Normal 11 2 2 2 2 3 2 2" xfId="13887" xr:uid="{3012E8AD-98C3-413D-8DE9-5DBE69312A24}"/>
    <cellStyle name="Normal 11 2 2 2 2 3 3" xfId="13888" xr:uid="{4EBC14E8-76C9-4A5A-B838-E243D7BD7D89}"/>
    <cellStyle name="Normal 11 2 2 2 2 4" xfId="13889" xr:uid="{DC8211A6-2314-4926-AA92-1762EE56CE02}"/>
    <cellStyle name="Normal 11 2 2 2 2 4 2" xfId="13890" xr:uid="{44A408FD-3E87-4F95-860B-C502A3C8AEA4}"/>
    <cellStyle name="Normal 11 2 2 2 2 5" xfId="13891" xr:uid="{9C3D69E1-AC5F-4981-9222-DD821EA3745F}"/>
    <cellStyle name="Normal 11 2 2 2 3" xfId="13892" xr:uid="{8193D6C8-8764-400F-8616-FF8630E7254D}"/>
    <cellStyle name="Normal 11 2 2 2 3 2" xfId="13893" xr:uid="{76979CF9-ED64-426D-BD75-E80D7D5A321F}"/>
    <cellStyle name="Normal 11 2 2 2 3 2 2" xfId="13894" xr:uid="{F38A81A3-4C2E-4EE3-A422-39860A1D9ADC}"/>
    <cellStyle name="Normal 11 2 2 2 3 2 2 2" xfId="13895" xr:uid="{69D86F1F-EE6A-4400-80FA-FA740D140BBE}"/>
    <cellStyle name="Normal 11 2 2 2 3 2 2 2 2" xfId="13896" xr:uid="{C50C0816-E995-4836-A42B-C7F102134E3F}"/>
    <cellStyle name="Normal 11 2 2 2 3 2 2 3" xfId="13897" xr:uid="{3258BAB7-D264-407D-B04B-B30E37826497}"/>
    <cellStyle name="Normal 11 2 2 2 3 2 3" xfId="13898" xr:uid="{3441662B-C844-4D56-B6AF-D9C332CBFB2B}"/>
    <cellStyle name="Normal 11 2 2 2 3 2 3 2" xfId="13899" xr:uid="{441DB451-5697-4A92-AC85-09A5782EBFFA}"/>
    <cellStyle name="Normal 11 2 2 2 3 2 4" xfId="13900" xr:uid="{EF3DB495-ABD8-464F-8279-B51E873A0516}"/>
    <cellStyle name="Normal 11 2 2 2 3 3" xfId="13901" xr:uid="{F9327361-FED3-47A6-B97A-BBED237A820E}"/>
    <cellStyle name="Normal 11 2 2 2 3 3 2" xfId="13902" xr:uid="{801BA5D5-AB67-40EB-8FF6-1DC832FA4F01}"/>
    <cellStyle name="Normal 11 2 2 2 3 3 2 2" xfId="13903" xr:uid="{093B27EA-9471-4EB2-BDF4-934F33BB0665}"/>
    <cellStyle name="Normal 11 2 2 2 3 3 3" xfId="13904" xr:uid="{27FED2AB-1A59-4B51-83F9-95623FC8BE68}"/>
    <cellStyle name="Normal 11 2 2 2 3 4" xfId="13905" xr:uid="{EBFE583E-8076-498A-BC16-016669B55B5C}"/>
    <cellStyle name="Normal 11 2 2 2 3 4 2" xfId="13906" xr:uid="{A3FFDAF9-720D-49C4-B425-ADFA33C8C1D8}"/>
    <cellStyle name="Normal 11 2 2 2 3 5" xfId="13907" xr:uid="{5FE7E9FF-EB9F-4A2F-A921-93BD71C2E0A6}"/>
    <cellStyle name="Normal 11 2 2 2 4" xfId="13908" xr:uid="{1E00F735-34DB-47E6-AD2B-18AB542D2CA5}"/>
    <cellStyle name="Normal 11 2 2 2 4 2" xfId="13909" xr:uid="{0D24349C-FADC-45D4-B5A6-D4E858DBD83B}"/>
    <cellStyle name="Normal 11 2 2 2 4 2 2" xfId="13910" xr:uid="{823DB327-429E-487E-B7BE-44F495B9A879}"/>
    <cellStyle name="Normal 11 2 2 2 4 2 2 2" xfId="13911" xr:uid="{27792E2A-9F3D-4EE6-9273-83D70AE66C01}"/>
    <cellStyle name="Normal 11 2 2 2 4 2 3" xfId="13912" xr:uid="{436882D6-3218-43AC-8116-825BDCF364DC}"/>
    <cellStyle name="Normal 11 2 2 2 4 3" xfId="13913" xr:uid="{2F2226EB-4A78-483E-A8D9-88AC7EC1F44A}"/>
    <cellStyle name="Normal 11 2 2 2 4 3 2" xfId="13914" xr:uid="{D783201B-422E-4222-803D-B7E9A7125774}"/>
    <cellStyle name="Normal 11 2 2 2 4 4" xfId="13915" xr:uid="{28C719E4-B8AE-4B3F-856D-1776074F366C}"/>
    <cellStyle name="Normal 11 2 2 2 5" xfId="13916" xr:uid="{5022DC54-6E31-4687-AF9C-34E1FA2C1D71}"/>
    <cellStyle name="Normal 11 2 2 2 5 2" xfId="13917" xr:uid="{56B3638E-F0F6-476E-9C38-50AA5775F44F}"/>
    <cellStyle name="Normal 11 2 2 2 5 2 2" xfId="13918" xr:uid="{753D4E61-E81B-4701-B30E-70CE573BA740}"/>
    <cellStyle name="Normal 11 2 2 2 5 3" xfId="13919" xr:uid="{B53291A1-624D-40AA-BC55-8A5FDE138557}"/>
    <cellStyle name="Normal 11 2 2 2 6" xfId="13920" xr:uid="{A6149BCE-2762-45F0-B0DB-914C071F9493}"/>
    <cellStyle name="Normal 11 2 2 2 6 2" xfId="13921" xr:uid="{81482C5B-AA26-4688-88C0-5D1AA97BB591}"/>
    <cellStyle name="Normal 11 2 2 2 7" xfId="13922" xr:uid="{2FE67AAA-A0F5-4C19-9371-C6670BCDE764}"/>
    <cellStyle name="Normal 11 2 2 3" xfId="13923" xr:uid="{AC11B82C-A082-4774-8F90-097D5FAE2B55}"/>
    <cellStyle name="Normal 11 2 2 3 2" xfId="13924" xr:uid="{9B678E4C-419D-492E-B519-66F1409CA0EF}"/>
    <cellStyle name="Normal 11 2 2 3 2 2" xfId="13925" xr:uid="{0EAA46F2-8FBE-465D-8EB3-6FDB11F3807A}"/>
    <cellStyle name="Normal 11 2 2 3 2 2 2" xfId="13926" xr:uid="{21A751C3-61EF-4C81-A2E2-9CF05F7C9D7C}"/>
    <cellStyle name="Normal 11 2 2 3 2 2 2 2" xfId="13927" xr:uid="{0C1F87D6-7184-425B-AE6A-A0F65C220659}"/>
    <cellStyle name="Normal 11 2 2 3 2 2 3" xfId="13928" xr:uid="{F8F3A9E3-22F2-4D8C-9743-4B86D81CDFDA}"/>
    <cellStyle name="Normal 11 2 2 3 2 3" xfId="13929" xr:uid="{17F07E84-A069-4780-B29B-A6CB51F3B798}"/>
    <cellStyle name="Normal 11 2 2 3 2 3 2" xfId="13930" xr:uid="{CA02DC63-493C-4B93-8DD5-E2D9DAD3746A}"/>
    <cellStyle name="Normal 11 2 2 3 2 4" xfId="13931" xr:uid="{AAD80CF7-6671-4FBD-86E2-6C3E9D9203E0}"/>
    <cellStyle name="Normal 11 2 2 3 3" xfId="13932" xr:uid="{B5E3A333-D8F3-4316-AD0B-7D83DD06B24F}"/>
    <cellStyle name="Normal 11 2 2 3 3 2" xfId="13933" xr:uid="{B2221409-17FF-40CF-88B1-8A7513A81C36}"/>
    <cellStyle name="Normal 11 2 2 3 3 2 2" xfId="13934" xr:uid="{7F3DDFF2-95DF-4DDF-AF19-F289C7CEED06}"/>
    <cellStyle name="Normal 11 2 2 3 3 3" xfId="13935" xr:uid="{90BF62A7-EB70-4924-9E94-7F8BC1E468F6}"/>
    <cellStyle name="Normal 11 2 2 3 4" xfId="13936" xr:uid="{7EAD214B-626A-45C6-9B80-A45530D18BE6}"/>
    <cellStyle name="Normal 11 2 2 3 4 2" xfId="13937" xr:uid="{C21E9298-75B2-4429-8B9F-1BD5BFE3DC01}"/>
    <cellStyle name="Normal 11 2 2 3 5" xfId="13938" xr:uid="{D668E430-ED9A-4D68-90C0-44F8A477305B}"/>
    <cellStyle name="Normal 11 2 2 4" xfId="13939" xr:uid="{31891C32-293D-4437-A118-EA7BD1EFB955}"/>
    <cellStyle name="Normal 11 2 2 4 2" xfId="13940" xr:uid="{75D9B98F-C368-4560-B7DA-9735933572C4}"/>
    <cellStyle name="Normal 11 2 2 4 2 2" xfId="13941" xr:uid="{D2553314-B99E-4AF7-B67A-70642064942B}"/>
    <cellStyle name="Normal 11 2 2 4 2 2 2" xfId="13942" xr:uid="{312894F8-B9DA-46C3-B10E-F3087B460AD9}"/>
    <cellStyle name="Normal 11 2 2 4 2 2 2 2" xfId="13943" xr:uid="{1861647F-2CCB-4985-A6B6-A41A1E4E3750}"/>
    <cellStyle name="Normal 11 2 2 4 2 2 3" xfId="13944" xr:uid="{46F69369-AEB2-4A54-A3CD-739DCB8FE064}"/>
    <cellStyle name="Normal 11 2 2 4 2 3" xfId="13945" xr:uid="{726B1633-7CBF-431E-873E-542213E42806}"/>
    <cellStyle name="Normal 11 2 2 4 2 3 2" xfId="13946" xr:uid="{AC3B9C45-C75D-4FBD-9E58-71D5C084C13E}"/>
    <cellStyle name="Normal 11 2 2 4 2 4" xfId="13947" xr:uid="{C750EB85-E31D-411B-8FBB-03468225F659}"/>
    <cellStyle name="Normal 11 2 2 4 3" xfId="13948" xr:uid="{CA29AFB1-5DC8-44E8-ACC0-1EB1E94B06AF}"/>
    <cellStyle name="Normal 11 2 2 4 3 2" xfId="13949" xr:uid="{68830087-7C66-4CE8-B90A-36CFF9C41569}"/>
    <cellStyle name="Normal 11 2 2 4 3 2 2" xfId="13950" xr:uid="{7770BAC0-A6D3-48B4-BED1-C3174FD331A1}"/>
    <cellStyle name="Normal 11 2 2 4 3 3" xfId="13951" xr:uid="{10C2ED42-46B5-4374-8870-C3A0B7402A71}"/>
    <cellStyle name="Normal 11 2 2 4 4" xfId="13952" xr:uid="{3E95246A-D5CD-49ED-81AE-069A80A9122A}"/>
    <cellStyle name="Normal 11 2 2 4 4 2" xfId="13953" xr:uid="{06776C2F-2D96-4895-AA00-FE93C82014C2}"/>
    <cellStyle name="Normal 11 2 2 4 5" xfId="13954" xr:uid="{EB96AC12-4221-4B3F-9915-768A517C076A}"/>
    <cellStyle name="Normal 11 2 2 5" xfId="13955" xr:uid="{D2D8C08E-CA3F-441A-AE55-F0F7C3F8ED88}"/>
    <cellStyle name="Normal 11 2 2 5 2" xfId="13956" xr:uid="{DB3B136C-7C58-447D-A1CD-23B74EBF6515}"/>
    <cellStyle name="Normal 11 2 2 5 2 2" xfId="13957" xr:uid="{9DD4AEC1-5223-4871-AB66-F29E705C973B}"/>
    <cellStyle name="Normal 11 2 2 5 2 2 2" xfId="13958" xr:uid="{D577B494-A578-413F-BED4-6834FFCD1061}"/>
    <cellStyle name="Normal 11 2 2 5 2 3" xfId="13959" xr:uid="{CE75F349-CA19-4EDE-84DB-673600A6B342}"/>
    <cellStyle name="Normal 11 2 2 5 3" xfId="13960" xr:uid="{38979ED4-365B-4093-953A-B603BB039D26}"/>
    <cellStyle name="Normal 11 2 2 5 3 2" xfId="13961" xr:uid="{F12FD295-DFEC-4942-BF3F-D56C1C62598C}"/>
    <cellStyle name="Normal 11 2 2 5 4" xfId="13962" xr:uid="{808DB658-7BD5-401B-9C73-5F9BD5D505CA}"/>
    <cellStyle name="Normal 11 2 2 6" xfId="13963" xr:uid="{22447388-E52F-40CD-BC9A-F01532EEF995}"/>
    <cellStyle name="Normal 11 2 2 6 2" xfId="13964" xr:uid="{BC3009DB-CF6E-4DF2-A6D1-C4BF501D8AA3}"/>
    <cellStyle name="Normal 11 2 2 6 2 2" xfId="13965" xr:uid="{F8290DA5-09F4-490F-B0DA-C85A84083165}"/>
    <cellStyle name="Normal 11 2 2 6 3" xfId="13966" xr:uid="{16DE9BD6-FC27-430C-BE21-57EFE2DF8CB6}"/>
    <cellStyle name="Normal 11 2 2 7" xfId="13967" xr:uid="{4C5E3C32-C549-4E2C-850C-E6ECE0C5ED81}"/>
    <cellStyle name="Normal 11 2 2 7 2" xfId="13968" xr:uid="{BDE7F54F-9509-463C-82BD-267BFDB8AFDF}"/>
    <cellStyle name="Normal 11 2 2 8" xfId="13969" xr:uid="{40EF385E-EB25-43A5-B063-F2BC71D4A1C9}"/>
    <cellStyle name="Normal 11 2 2 9" xfId="13970" xr:uid="{F9E53B60-CC68-4E98-9B6A-CE8B567ACEED}"/>
    <cellStyle name="Normal 11 2 3" xfId="13971" xr:uid="{E8F725D4-FC08-4343-84BE-6DA2749AD50A}"/>
    <cellStyle name="Normal 11 2 3 10" xfId="13972" xr:uid="{60319CFA-F40C-4706-9C99-5EAACA864983}"/>
    <cellStyle name="Normal 11 2 3 2" xfId="13973" xr:uid="{AA0777A1-D69A-44E7-BED8-77507B73D924}"/>
    <cellStyle name="Normal 11 2 3 2 2" xfId="13974" xr:uid="{568CAD8C-0EE5-448C-BAF5-F44FAFAA819B}"/>
    <cellStyle name="Normal 11 2 3 2 2 2" xfId="13975" xr:uid="{C34B71B4-A9CF-4A78-987D-27CEC0BDFD75}"/>
    <cellStyle name="Normal 11 2 3 2 2 2 2" xfId="13976" xr:uid="{902ACC8B-A4E3-4D1B-BE07-6BDD7DF5F744}"/>
    <cellStyle name="Normal 11 2 3 2 2 2 2 2" xfId="13977" xr:uid="{3BE74AA5-00F2-453D-A807-D0AE5DB3959E}"/>
    <cellStyle name="Normal 11 2 3 2 2 2 3" xfId="13978" xr:uid="{7F3C4AD3-099C-4B03-BC27-5CF7EEEB3460}"/>
    <cellStyle name="Normal 11 2 3 2 2 3" xfId="13979" xr:uid="{2C2D666D-56E8-480D-AD6E-CEDCE3139EEA}"/>
    <cellStyle name="Normal 11 2 3 2 2 3 2" xfId="13980" xr:uid="{034B6750-84B9-4DDD-BFDC-997F30DECB76}"/>
    <cellStyle name="Normal 11 2 3 2 2 4" xfId="13981" xr:uid="{18771313-4C99-4062-9105-A68F060963B4}"/>
    <cellStyle name="Normal 11 2 3 2 3" xfId="13982" xr:uid="{1301AFE6-C9EF-459A-86E5-D09EC1B5012A}"/>
    <cellStyle name="Normal 11 2 3 2 3 2" xfId="13983" xr:uid="{7138F34B-B373-4607-8ACB-A58B12DE18F8}"/>
    <cellStyle name="Normal 11 2 3 2 3 2 2" xfId="13984" xr:uid="{D06AA319-4D78-4C73-89AD-DBBDA07C726F}"/>
    <cellStyle name="Normal 11 2 3 2 3 3" xfId="13985" xr:uid="{4F11A1A4-B5F9-4A8E-9090-440B10BA7A60}"/>
    <cellStyle name="Normal 11 2 3 2 4" xfId="13986" xr:uid="{6DD5DF05-10E7-4EED-B642-2B635CC166E7}"/>
    <cellStyle name="Normal 11 2 3 2 4 2" xfId="13987" xr:uid="{1B98FD90-7125-49F9-A335-E937A89DF6C2}"/>
    <cellStyle name="Normal 11 2 3 2 5" xfId="13988" xr:uid="{36C7F71B-8F5E-4575-A836-5B2B33363E9B}"/>
    <cellStyle name="Normal 11 2 3 3" xfId="13989" xr:uid="{12CB6922-19F4-4C56-A2FE-E95B5BFE8739}"/>
    <cellStyle name="Normal 11 2 3 3 2" xfId="13990" xr:uid="{7200ADE4-11EA-4316-95C6-238ADB68F02D}"/>
    <cellStyle name="Normal 11 2 3 3 2 2" xfId="13991" xr:uid="{4C0C3F38-8A75-4C15-B470-A950C7636155}"/>
    <cellStyle name="Normal 11 2 3 3 2 2 2" xfId="13992" xr:uid="{0EA5510A-4822-47EE-895A-C670C7C656E8}"/>
    <cellStyle name="Normal 11 2 3 3 2 2 2 2" xfId="13993" xr:uid="{33BDF982-18BB-4421-934C-7762B56CA44C}"/>
    <cellStyle name="Normal 11 2 3 3 2 2 3" xfId="13994" xr:uid="{6A912600-77D2-475B-8291-7F5E576AD1E4}"/>
    <cellStyle name="Normal 11 2 3 3 2 3" xfId="13995" xr:uid="{4228EE96-9B30-45BA-9F7B-89C100B3DA99}"/>
    <cellStyle name="Normal 11 2 3 3 2 3 2" xfId="13996" xr:uid="{5B5DD416-E155-4A88-A457-74FC09538934}"/>
    <cellStyle name="Normal 11 2 3 3 2 4" xfId="13997" xr:uid="{8162DA21-DAE3-447D-A3C7-1B339F40929A}"/>
    <cellStyle name="Normal 11 2 3 3 3" xfId="13998" xr:uid="{9E623491-FBF6-4D30-8B53-8F98460EC631}"/>
    <cellStyle name="Normal 11 2 3 3 3 2" xfId="13999" xr:uid="{E5186578-7962-4F4D-853D-5613710ED000}"/>
    <cellStyle name="Normal 11 2 3 3 3 2 2" xfId="14000" xr:uid="{E5AA4AEB-C029-447D-8F8A-AFDAED2008DD}"/>
    <cellStyle name="Normal 11 2 3 3 3 3" xfId="14001" xr:uid="{EAFDB44F-DC04-40FF-B157-1F3E1B5E9481}"/>
    <cellStyle name="Normal 11 2 3 3 4" xfId="14002" xr:uid="{AF7A5F7A-E27C-4F9F-81FD-57F629238F7A}"/>
    <cellStyle name="Normal 11 2 3 3 4 2" xfId="14003" xr:uid="{A5A60B9D-3048-4BF8-A077-C64395669B77}"/>
    <cellStyle name="Normal 11 2 3 3 5" xfId="14004" xr:uid="{72778614-2227-4793-812D-BFD00D893A46}"/>
    <cellStyle name="Normal 11 2 3 4" xfId="14005" xr:uid="{71F0AAD6-5180-439D-80C8-F7AAA3714DFF}"/>
    <cellStyle name="Normal 11 2 3 4 2" xfId="14006" xr:uid="{60D0C4D6-6DEF-4A33-81F5-3D5A44F10B6A}"/>
    <cellStyle name="Normal 11 2 3 4 2 2" xfId="14007" xr:uid="{498E9700-EBA5-40F7-AD96-8B865C00252F}"/>
    <cellStyle name="Normal 11 2 3 4 2 2 2" xfId="14008" xr:uid="{4722893D-5D72-42AC-9486-EC5262569640}"/>
    <cellStyle name="Normal 11 2 3 4 2 3" xfId="14009" xr:uid="{079D8ED7-F94E-4128-A3A0-22DAB0E66680}"/>
    <cellStyle name="Normal 11 2 3 4 3" xfId="14010" xr:uid="{8135FC82-1323-481D-9852-5C49D92A9D76}"/>
    <cellStyle name="Normal 11 2 3 4 3 2" xfId="14011" xr:uid="{9E7BFC96-B41C-41D4-9658-4505E2270412}"/>
    <cellStyle name="Normal 11 2 3 4 4" xfId="14012" xr:uid="{6CB230D7-D576-435A-AB2E-13CBF56309A5}"/>
    <cellStyle name="Normal 11 2 3 5" xfId="14013" xr:uid="{C2A1124A-8E3B-498A-A1EE-A72D4EA55C09}"/>
    <cellStyle name="Normal 11 2 3 5 2" xfId="14014" xr:uid="{F815C986-E80B-4827-8638-8D267420DFC3}"/>
    <cellStyle name="Normal 11 2 3 5 2 2" xfId="14015" xr:uid="{6AEE6CB7-CBDC-4B0E-9215-3094F2A73387}"/>
    <cellStyle name="Normal 11 2 3 5 2 2 2" xfId="14016" xr:uid="{142F9B13-88EA-4FAF-AB0A-C8CB5A2BD13E}"/>
    <cellStyle name="Normal 11 2 3 5 2 3" xfId="14017" xr:uid="{474E31E0-B87B-4BBE-BA7F-26E63BD0AA42}"/>
    <cellStyle name="Normal 11 2 3 5 3" xfId="14018" xr:uid="{67C28F9B-FF0C-46D8-94DD-3110674B5E26}"/>
    <cellStyle name="Normal 11 2 3 5 3 2" xfId="14019" xr:uid="{1C9D0806-1053-4995-AE7F-DFD771BF2660}"/>
    <cellStyle name="Normal 11 2 3 5 4" xfId="14020" xr:uid="{BE83AF76-3CDB-4019-B26E-3B99F8ACF692}"/>
    <cellStyle name="Normal 11 2 3 6" xfId="14021" xr:uid="{579525D2-AE57-497F-8546-DBB53E6380DC}"/>
    <cellStyle name="Normal 11 2 3 6 2" xfId="14022" xr:uid="{E7DF5B42-D91F-4919-861E-3DC9917FADCA}"/>
    <cellStyle name="Normal 11 2 3 6 2 2" xfId="14023" xr:uid="{B119E68F-4582-407F-9B39-24D2B76D255D}"/>
    <cellStyle name="Normal 11 2 3 6 3" xfId="14024" xr:uid="{6CE22A86-DD79-49C2-A40D-41C680F6186F}"/>
    <cellStyle name="Normal 11 2 3 7" xfId="14025" xr:uid="{25582380-C9B7-4CFD-8F2A-BC73E5C15E78}"/>
    <cellStyle name="Normal 11 2 3 7 2" xfId="14026" xr:uid="{F7CBEFA0-54B0-470C-8CCB-ED7C33B818C1}"/>
    <cellStyle name="Normal 11 2 3 8" xfId="14027" xr:uid="{969CFDEE-8D65-4A1B-BE54-155AF376ECB9}"/>
    <cellStyle name="Normal 11 2 3 9" xfId="14028" xr:uid="{3206A745-C42F-44A1-B294-5FC7CF1C9DA5}"/>
    <cellStyle name="Normal 11 2 4" xfId="14029" xr:uid="{6A3BA5F1-A863-4239-8B3F-5B019FFC7959}"/>
    <cellStyle name="Normal 11 2 4 2" xfId="14030" xr:uid="{99AB0C6C-F992-438D-A3FF-B2C11ED9099D}"/>
    <cellStyle name="Normal 11 2 4 2 2" xfId="14031" xr:uid="{784E6AD8-A707-4077-83D5-D2C6B74D2A04}"/>
    <cellStyle name="Normal 11 2 4 2 2 2" xfId="14032" xr:uid="{448E2D05-CE88-49EA-AA24-809918952AAC}"/>
    <cellStyle name="Normal 11 2 4 2 2 2 2" xfId="14033" xr:uid="{68611A19-226B-44BE-9B1F-94C0ACE1D895}"/>
    <cellStyle name="Normal 11 2 4 2 2 3" xfId="14034" xr:uid="{D6F00A36-F047-48D4-91C2-68631A4EE448}"/>
    <cellStyle name="Normal 11 2 4 2 3" xfId="14035" xr:uid="{972752C7-BD5C-4657-89CD-AFC1788EE191}"/>
    <cellStyle name="Normal 11 2 4 2 3 2" xfId="14036" xr:uid="{D7A8C3E9-A95C-4FBB-9AF7-981A69DD54B4}"/>
    <cellStyle name="Normal 11 2 4 2 4" xfId="14037" xr:uid="{64C4F54C-81C3-4CB3-9754-22C4C6E55F37}"/>
    <cellStyle name="Normal 11 2 4 3" xfId="14038" xr:uid="{16D639F1-01F6-4B10-BCC0-AE86C39589D9}"/>
    <cellStyle name="Normal 11 2 4 3 2" xfId="14039" xr:uid="{B162811E-735B-4125-824B-0CEC0FE3017B}"/>
    <cellStyle name="Normal 11 2 4 3 2 2" xfId="14040" xr:uid="{1CFA960F-6992-494D-9841-7D0D4F08EB30}"/>
    <cellStyle name="Normal 11 2 4 3 3" xfId="14041" xr:uid="{20648F79-946C-4F68-B4AD-C4F51C055B4D}"/>
    <cellStyle name="Normal 11 2 4 4" xfId="14042" xr:uid="{1F7837AE-9C6C-46F8-9F90-406DCB92691F}"/>
    <cellStyle name="Normal 11 2 4 4 2" xfId="14043" xr:uid="{EE9D619B-A0E7-45B6-8EDD-2B8F9F0FBD5E}"/>
    <cellStyle name="Normal 11 2 4 5" xfId="14044" xr:uid="{644E1093-A7D6-4B66-B3F5-4CD9FEFDF76B}"/>
    <cellStyle name="Normal 11 2 4 6" xfId="14045" xr:uid="{C5CAD6AB-3907-49BA-81BF-E46D351E2E7F}"/>
    <cellStyle name="Normal 11 2 5" xfId="14046" xr:uid="{52FC3B2C-B8DF-4497-A9EB-6EC024E501E1}"/>
    <cellStyle name="Normal 11 2 5 2" xfId="14047" xr:uid="{AA685EE6-989F-4B1F-9BAF-F05E1042953A}"/>
    <cellStyle name="Normal 11 2 5 2 2" xfId="14048" xr:uid="{EA1CA042-532E-42C6-B60E-5896107F0491}"/>
    <cellStyle name="Normal 11 2 5 2 2 2" xfId="14049" xr:uid="{35B2431C-37F8-43DA-AC4E-FCF5217C555E}"/>
    <cellStyle name="Normal 11 2 5 2 2 2 2" xfId="14050" xr:uid="{641061A9-EBE3-4BBC-B0F3-9274F339F32F}"/>
    <cellStyle name="Normal 11 2 5 2 2 3" xfId="14051" xr:uid="{FF070013-2A8B-4954-B812-C0637BD3AD07}"/>
    <cellStyle name="Normal 11 2 5 2 3" xfId="14052" xr:uid="{1D67BC1D-4F53-45AC-9CF0-8B94DF1EBC72}"/>
    <cellStyle name="Normal 11 2 5 2 3 2" xfId="14053" xr:uid="{5D35E191-B99A-4356-A245-60062184C303}"/>
    <cellStyle name="Normal 11 2 5 2 4" xfId="14054" xr:uid="{902B263E-A2B9-4F1E-AA6B-B64E69C1EC19}"/>
    <cellStyle name="Normal 11 2 5 3" xfId="14055" xr:uid="{BBC80F79-D68F-460D-98B5-125F344ACB17}"/>
    <cellStyle name="Normal 11 2 5 3 2" xfId="14056" xr:uid="{531A8CD4-7C0F-497F-AA03-BA45774A4B0C}"/>
    <cellStyle name="Normal 11 2 5 3 2 2" xfId="14057" xr:uid="{7511CEEF-21CC-4849-813A-058637ED04F8}"/>
    <cellStyle name="Normal 11 2 5 3 3" xfId="14058" xr:uid="{7EE207DD-E260-4A94-A262-3FB1E4C9D82F}"/>
    <cellStyle name="Normal 11 2 5 4" xfId="14059" xr:uid="{609E9A6B-37A7-46F7-BEA1-87C496E01530}"/>
    <cellStyle name="Normal 11 2 5 4 2" xfId="14060" xr:uid="{4553D4A4-BCB4-44BC-876C-A3706454E3A9}"/>
    <cellStyle name="Normal 11 2 5 5" xfId="14061" xr:uid="{9C6DA458-0F26-4586-B235-B49645D32B98}"/>
    <cellStyle name="Normal 11 2 5 6" xfId="14062" xr:uid="{3660BF8D-CBE5-47BD-A8DA-B536A6E8B95F}"/>
    <cellStyle name="Normal 11 2 6" xfId="14063" xr:uid="{6493C22E-8C75-4140-83FB-0C43EC493F18}"/>
    <cellStyle name="Normal 11 2 6 2" xfId="14064" xr:uid="{EDB6444E-2400-405C-9B49-0F93DE34D4B6}"/>
    <cellStyle name="Normal 11 2 6 2 2" xfId="14065" xr:uid="{DE016EC4-2A87-48FB-BEA9-55FB89D5D29E}"/>
    <cellStyle name="Normal 11 2 6 2 2 2" xfId="14066" xr:uid="{F75E9C5F-6BD4-4E1D-8E0A-49F021458636}"/>
    <cellStyle name="Normal 11 2 6 2 3" xfId="14067" xr:uid="{E177F32E-4890-4031-8D22-01C4B4CE5157}"/>
    <cellStyle name="Normal 11 2 6 3" xfId="14068" xr:uid="{6DF80D24-5AAF-4945-86E4-0F10DBB876E5}"/>
    <cellStyle name="Normal 11 2 6 3 2" xfId="14069" xr:uid="{DBDD0736-23A0-416F-88B1-FD108E4B6E6F}"/>
    <cellStyle name="Normal 11 2 6 4" xfId="14070" xr:uid="{5F938A16-6753-487A-8E56-D946D5B4C172}"/>
    <cellStyle name="Normal 11 2 7" xfId="14071" xr:uid="{76F58DAF-3430-46F2-95F4-BFB81FA6BA5E}"/>
    <cellStyle name="Normal 11 2 7 2" xfId="14072" xr:uid="{3606F993-C142-462A-A213-5B2A9A7AD39D}"/>
    <cellStyle name="Normal 11 2 7 2 2" xfId="14073" xr:uid="{9C4A670A-3956-419A-A400-866AECC75D92}"/>
    <cellStyle name="Normal 11 2 7 3" xfId="14074" xr:uid="{0C43515B-0C77-4016-8366-4B2E412D0281}"/>
    <cellStyle name="Normal 11 2 7 4" xfId="14075" xr:uid="{36B2BD76-CA05-4C89-ABB0-4D9D44BE05EE}"/>
    <cellStyle name="Normal 11 2 8" xfId="14076" xr:uid="{C70FCD8E-58AF-4FDF-819B-3FE43905C4AB}"/>
    <cellStyle name="Normal 11 2 8 2" xfId="14077" xr:uid="{79DD436F-99C5-4004-AFA6-6204DF48F60F}"/>
    <cellStyle name="Normal 11 2 9" xfId="14078" xr:uid="{64234F7F-A9E9-45A4-A621-2CDB5D166A5A}"/>
    <cellStyle name="Normal 11 2 9 2" xfId="14079" xr:uid="{6BEBA937-BC39-41C0-AFA4-4438C4B1B3DB}"/>
    <cellStyle name="Normal 11 20" xfId="14080" xr:uid="{6DB5C931-6514-40D4-B8D4-1BCF701AFA36}"/>
    <cellStyle name="Normal 11 21" xfId="14081" xr:uid="{74EBD9D4-1C72-47A7-BF9B-14E3F21C0DAB}"/>
    <cellStyle name="Normal 11 3" xfId="14082" xr:uid="{F43EDFEE-2E35-41DD-8032-137B23D76AB2}"/>
    <cellStyle name="Normal 11 3 10" xfId="14083" xr:uid="{A6A86976-204E-492A-8C3A-2271C8E0672F}"/>
    <cellStyle name="Normal 11 3 11" xfId="14084" xr:uid="{F2C7C967-D52C-45D5-A982-D1AEBA63817E}"/>
    <cellStyle name="Normal 11 3 2" xfId="14085" xr:uid="{23D0FCB5-EA99-4422-AD02-5D13216E3C7F}"/>
    <cellStyle name="Normal 11 3 2 10" xfId="14086" xr:uid="{BF975855-5AD2-4B31-AF42-412A442B9EAC}"/>
    <cellStyle name="Normal 11 3 2 2" xfId="14087" xr:uid="{576E34BB-7EBA-4FAA-AEFE-1D76018CAC20}"/>
    <cellStyle name="Normal 11 3 2 2 2" xfId="14088" xr:uid="{6BFAE295-AA91-42BC-9283-A37FC178F68B}"/>
    <cellStyle name="Normal 11 3 2 2 2 2" xfId="14089" xr:uid="{E1462278-EB26-4A9D-BB17-81B864D46E24}"/>
    <cellStyle name="Normal 11 3 2 2 2 2 2" xfId="14090" xr:uid="{89A76C02-067A-4F73-9A7C-4FF4A9B575E0}"/>
    <cellStyle name="Normal 11 3 2 2 2 2 2 2" xfId="14091" xr:uid="{C46FABC3-CF8B-4D61-B843-338A8F28D71B}"/>
    <cellStyle name="Normal 11 3 2 2 2 2 2 2 2" xfId="14092" xr:uid="{178C7469-B7F9-4F41-BA9E-AAC247A4373F}"/>
    <cellStyle name="Normal 11 3 2 2 2 2 2 3" xfId="14093" xr:uid="{645729D2-8B39-4777-BAA5-1F0FC5785A84}"/>
    <cellStyle name="Normal 11 3 2 2 2 2 3" xfId="14094" xr:uid="{CB69AED7-81B8-4051-9679-F16072DA0E02}"/>
    <cellStyle name="Normal 11 3 2 2 2 2 3 2" xfId="14095" xr:uid="{978EC943-FE84-48DB-A49F-D4088966D9C5}"/>
    <cellStyle name="Normal 11 3 2 2 2 2 4" xfId="14096" xr:uid="{480BD3E1-4DA4-4FEE-A0CA-339C940E0CA6}"/>
    <cellStyle name="Normal 11 3 2 2 2 3" xfId="14097" xr:uid="{C9459A04-C017-43CA-ACD1-7255629B245E}"/>
    <cellStyle name="Normal 11 3 2 2 2 3 2" xfId="14098" xr:uid="{E86FB352-752B-4B28-9D17-8BFF2BB06B70}"/>
    <cellStyle name="Normal 11 3 2 2 2 3 2 2" xfId="14099" xr:uid="{C2682249-5D2A-425C-83AF-457723379461}"/>
    <cellStyle name="Normal 11 3 2 2 2 3 3" xfId="14100" xr:uid="{49125887-E210-4844-A829-EB9B7D3E3946}"/>
    <cellStyle name="Normal 11 3 2 2 2 4" xfId="14101" xr:uid="{5BDBD2DA-579A-42EC-902F-B95CFA6E93DF}"/>
    <cellStyle name="Normal 11 3 2 2 2 4 2" xfId="14102" xr:uid="{80CDE518-48E3-4CDD-A22A-DCC20F77F1F4}"/>
    <cellStyle name="Normal 11 3 2 2 2 5" xfId="14103" xr:uid="{0C4B4E26-4395-415A-AA5D-9E102032C308}"/>
    <cellStyle name="Normal 11 3 2 2 3" xfId="14104" xr:uid="{F4C998B1-C0F3-443D-BD77-DF14DD74075B}"/>
    <cellStyle name="Normal 11 3 2 2 3 2" xfId="14105" xr:uid="{6C511695-15ED-43AB-A4D5-3A2EBB7BF10F}"/>
    <cellStyle name="Normal 11 3 2 2 3 2 2" xfId="14106" xr:uid="{D158F7FE-CD45-40A9-9B4F-4235A0FE6DE9}"/>
    <cellStyle name="Normal 11 3 2 2 3 2 2 2" xfId="14107" xr:uid="{6F60D767-23A7-4098-A8F3-C4B83C8F0D5C}"/>
    <cellStyle name="Normal 11 3 2 2 3 2 2 2 2" xfId="14108" xr:uid="{B7801A7F-9C54-49A4-9AFB-3186BAF040A4}"/>
    <cellStyle name="Normal 11 3 2 2 3 2 2 3" xfId="14109" xr:uid="{0819227B-4CE0-4470-88DC-CF9330048104}"/>
    <cellStyle name="Normal 11 3 2 2 3 2 3" xfId="14110" xr:uid="{52FD0188-518E-42A5-9ABB-99F07FC30D1A}"/>
    <cellStyle name="Normal 11 3 2 2 3 2 3 2" xfId="14111" xr:uid="{09A2B242-F3F9-4C26-BE57-74EF197C76ED}"/>
    <cellStyle name="Normal 11 3 2 2 3 2 4" xfId="14112" xr:uid="{1913B837-6806-4215-A5C0-81271E280F5F}"/>
    <cellStyle name="Normal 11 3 2 2 3 3" xfId="14113" xr:uid="{C390B290-48D4-4EBE-9495-F714566DA2F3}"/>
    <cellStyle name="Normal 11 3 2 2 3 3 2" xfId="14114" xr:uid="{F2DDB368-C956-4CDC-B316-282E20DB0256}"/>
    <cellStyle name="Normal 11 3 2 2 3 3 2 2" xfId="14115" xr:uid="{9705F401-2B75-4106-AC72-90E78ED8F746}"/>
    <cellStyle name="Normal 11 3 2 2 3 3 3" xfId="14116" xr:uid="{CB9DEB22-DD84-4192-AE11-F52DCDE8D417}"/>
    <cellStyle name="Normal 11 3 2 2 3 4" xfId="14117" xr:uid="{8803DBFF-C5E8-4900-8779-2BE02F5FCC78}"/>
    <cellStyle name="Normal 11 3 2 2 3 4 2" xfId="14118" xr:uid="{CA736DFF-F653-455F-8D67-5115EB72EC4C}"/>
    <cellStyle name="Normal 11 3 2 2 3 5" xfId="14119" xr:uid="{44E594D9-112F-4A76-B39E-88E60436BC68}"/>
    <cellStyle name="Normal 11 3 2 2 4" xfId="14120" xr:uid="{81903F45-02B7-45F8-8C53-4B45778EC149}"/>
    <cellStyle name="Normal 11 3 2 2 4 2" xfId="14121" xr:uid="{A6F78F00-CF28-48E3-B5ED-5717A5334639}"/>
    <cellStyle name="Normal 11 3 2 2 4 2 2" xfId="14122" xr:uid="{14D1DC8C-CC53-4E0C-8017-215836052780}"/>
    <cellStyle name="Normal 11 3 2 2 4 2 2 2" xfId="14123" xr:uid="{16DCAB44-A6F8-453A-A0D7-607AE6641C93}"/>
    <cellStyle name="Normal 11 3 2 2 4 2 3" xfId="14124" xr:uid="{92F15480-6AF9-45EF-9405-C7D44CE0D9F7}"/>
    <cellStyle name="Normal 11 3 2 2 4 3" xfId="14125" xr:uid="{D06146F9-0713-48FD-972A-AEAC9AFF757E}"/>
    <cellStyle name="Normal 11 3 2 2 4 3 2" xfId="14126" xr:uid="{27EBDFB7-D008-4276-8691-DF4C1EBC540D}"/>
    <cellStyle name="Normal 11 3 2 2 4 4" xfId="14127" xr:uid="{6ADC6579-4B6A-441D-96F1-ED8C26C00A3B}"/>
    <cellStyle name="Normal 11 3 2 2 5" xfId="14128" xr:uid="{FDD057FC-653E-4DBC-A90F-1D7E51731A00}"/>
    <cellStyle name="Normal 11 3 2 2 5 2" xfId="14129" xr:uid="{81377903-8A9A-4668-9E8D-1152D4456721}"/>
    <cellStyle name="Normal 11 3 2 2 5 2 2" xfId="14130" xr:uid="{A36DC5E0-7E96-4C14-B42D-EAD3E658AA39}"/>
    <cellStyle name="Normal 11 3 2 2 5 3" xfId="14131" xr:uid="{59C62ABB-963E-4E87-8CE6-CE3E8F691603}"/>
    <cellStyle name="Normal 11 3 2 2 6" xfId="14132" xr:uid="{4EAFF100-F57B-441F-BB85-903A3BE9AB1C}"/>
    <cellStyle name="Normal 11 3 2 2 6 2" xfId="14133" xr:uid="{527EBB48-903D-4C01-B558-DFA8BC10560B}"/>
    <cellStyle name="Normal 11 3 2 2 7" xfId="14134" xr:uid="{5F680809-8DDA-4B06-B749-E82AA0B594D9}"/>
    <cellStyle name="Normal 11 3 2 3" xfId="14135" xr:uid="{91355CF3-FEAA-45AE-8C09-3698DE2319E1}"/>
    <cellStyle name="Normal 11 3 2 3 2" xfId="14136" xr:uid="{6DDA1761-A81E-4948-B90C-84808925F5E2}"/>
    <cellStyle name="Normal 11 3 2 3 2 2" xfId="14137" xr:uid="{4A26348E-69C2-430D-B7E5-2C30D2FA220D}"/>
    <cellStyle name="Normal 11 3 2 3 2 2 2" xfId="14138" xr:uid="{B752BBC5-FCD0-4D21-A119-BEDF28DE3DF6}"/>
    <cellStyle name="Normal 11 3 2 3 2 2 2 2" xfId="14139" xr:uid="{8AEE0DB7-4E39-4D77-B3C6-EAF8E336C5BB}"/>
    <cellStyle name="Normal 11 3 2 3 2 2 3" xfId="14140" xr:uid="{0286D08C-07F1-40E1-80EA-C989F1DA08B4}"/>
    <cellStyle name="Normal 11 3 2 3 2 3" xfId="14141" xr:uid="{00EC3C7A-401F-4E41-911A-B0F6D74B9808}"/>
    <cellStyle name="Normal 11 3 2 3 2 3 2" xfId="14142" xr:uid="{35D854C3-F9B0-42B5-8115-236D050F42DE}"/>
    <cellStyle name="Normal 11 3 2 3 2 4" xfId="14143" xr:uid="{9B0E36BF-3B51-4AFC-9E26-D94568AF2BD2}"/>
    <cellStyle name="Normal 11 3 2 3 3" xfId="14144" xr:uid="{7D97BEBA-9B85-4EB1-AECC-4179D3E18193}"/>
    <cellStyle name="Normal 11 3 2 3 3 2" xfId="14145" xr:uid="{D565528B-F50D-4C42-8DBC-74CDBDFF855C}"/>
    <cellStyle name="Normal 11 3 2 3 3 2 2" xfId="14146" xr:uid="{CE056ABD-A62C-4D82-83DB-BDF6A857AB8C}"/>
    <cellStyle name="Normal 11 3 2 3 3 3" xfId="14147" xr:uid="{8B511C65-35C0-4CD7-935D-922D80065859}"/>
    <cellStyle name="Normal 11 3 2 3 4" xfId="14148" xr:uid="{102F2F6E-D99E-4B59-94D3-B71AFE166AA5}"/>
    <cellStyle name="Normal 11 3 2 3 4 2" xfId="14149" xr:uid="{23762B29-632A-42D3-995F-EAF77130EA4D}"/>
    <cellStyle name="Normal 11 3 2 3 5" xfId="14150" xr:uid="{38F72D49-2453-41BF-8059-85CAB49C5A6B}"/>
    <cellStyle name="Normal 11 3 2 4" xfId="14151" xr:uid="{B3D27081-C67D-4C0C-8983-705F5C8423DD}"/>
    <cellStyle name="Normal 11 3 2 4 2" xfId="14152" xr:uid="{122AC7EF-290F-44E5-A498-FA18E03248C0}"/>
    <cellStyle name="Normal 11 3 2 4 2 2" xfId="14153" xr:uid="{1AF604A2-1E48-4833-AB25-BFF13221431A}"/>
    <cellStyle name="Normal 11 3 2 4 2 2 2" xfId="14154" xr:uid="{3C165167-3382-441F-9D63-3A80729B27B1}"/>
    <cellStyle name="Normal 11 3 2 4 2 2 2 2" xfId="14155" xr:uid="{4AC2A567-40F6-46D1-95BB-08E4E8F819F4}"/>
    <cellStyle name="Normal 11 3 2 4 2 2 3" xfId="14156" xr:uid="{99110BE0-C381-4609-80B8-224A66A4A27E}"/>
    <cellStyle name="Normal 11 3 2 4 2 3" xfId="14157" xr:uid="{A14AEBFC-0758-493F-9D40-105E5CAB5C25}"/>
    <cellStyle name="Normal 11 3 2 4 2 3 2" xfId="14158" xr:uid="{23F3381F-FC18-4BBF-8876-5CC4C362925D}"/>
    <cellStyle name="Normal 11 3 2 4 2 4" xfId="14159" xr:uid="{998EA4D7-60F9-4222-A758-671424F4D6E0}"/>
    <cellStyle name="Normal 11 3 2 4 3" xfId="14160" xr:uid="{FDB80C66-1B91-4BD1-9D86-B0C764CA40D2}"/>
    <cellStyle name="Normal 11 3 2 4 3 2" xfId="14161" xr:uid="{D55A9B37-FF5A-4333-9B33-5C532EF217D4}"/>
    <cellStyle name="Normal 11 3 2 4 3 2 2" xfId="14162" xr:uid="{C61F4CBF-0125-485A-986F-65176EC6EDB0}"/>
    <cellStyle name="Normal 11 3 2 4 3 3" xfId="14163" xr:uid="{B0D91243-CC15-4B02-BFA5-53DAD5C580B6}"/>
    <cellStyle name="Normal 11 3 2 4 4" xfId="14164" xr:uid="{A6CCA9F8-34FB-4554-8B81-E7D427DFDA80}"/>
    <cellStyle name="Normal 11 3 2 4 4 2" xfId="14165" xr:uid="{A8B05BAF-2527-49AE-BD9A-701167C21739}"/>
    <cellStyle name="Normal 11 3 2 4 5" xfId="14166" xr:uid="{F3024680-F105-4068-8A14-639D6BEE97FF}"/>
    <cellStyle name="Normal 11 3 2 5" xfId="14167" xr:uid="{34154F28-4A0A-45FE-8E49-C1AFBAABFFE1}"/>
    <cellStyle name="Normal 11 3 2 5 2" xfId="14168" xr:uid="{8A793698-F0E0-49DC-B10A-C40DAAB03759}"/>
    <cellStyle name="Normal 11 3 2 5 2 2" xfId="14169" xr:uid="{38E44B4E-9FF1-446E-A77E-BFBD5A7B74C9}"/>
    <cellStyle name="Normal 11 3 2 5 2 2 2" xfId="14170" xr:uid="{F94FB7DD-CFB8-4EC3-A316-9D9AA78DD574}"/>
    <cellStyle name="Normal 11 3 2 5 2 3" xfId="14171" xr:uid="{4899AC12-BD52-4155-8B17-0D6EC100C6E3}"/>
    <cellStyle name="Normal 11 3 2 5 3" xfId="14172" xr:uid="{4C896D0D-E440-4F13-808E-9BCA0D8552BC}"/>
    <cellStyle name="Normal 11 3 2 5 3 2" xfId="14173" xr:uid="{0DAB6BF3-B160-4F71-A81A-E7DDD33DDAD4}"/>
    <cellStyle name="Normal 11 3 2 5 4" xfId="14174" xr:uid="{45025374-3758-4727-89A6-60A868E5D841}"/>
    <cellStyle name="Normal 11 3 2 6" xfId="14175" xr:uid="{4D03CE73-7684-4539-8257-BBEEDF07DCAF}"/>
    <cellStyle name="Normal 11 3 2 6 2" xfId="14176" xr:uid="{C4440349-F40E-43AE-94A6-580C98689E2E}"/>
    <cellStyle name="Normal 11 3 2 6 2 2" xfId="14177" xr:uid="{245E9426-7EE6-4A9F-9540-16033E89EC82}"/>
    <cellStyle name="Normal 11 3 2 6 3" xfId="14178" xr:uid="{4E259CE7-98C8-4D72-8BF7-C67D61449F62}"/>
    <cellStyle name="Normal 11 3 2 7" xfId="14179" xr:uid="{0D4D02F0-87F5-4FAC-AFE0-4E0B5F0CD9C8}"/>
    <cellStyle name="Normal 11 3 2 7 2" xfId="14180" xr:uid="{4BB8D0B8-B7A8-4E1B-8DEB-C51D736A9AD4}"/>
    <cellStyle name="Normal 11 3 2 8" xfId="14181" xr:uid="{14C5D5AA-4268-4229-970C-DF905BBAE011}"/>
    <cellStyle name="Normal 11 3 2 9" xfId="14182" xr:uid="{63BA9739-4E7C-4DCD-ACE2-B70E5172FD02}"/>
    <cellStyle name="Normal 11 3 3" xfId="14183" xr:uid="{F1062A8A-FCBB-4A74-AD99-236A067815BF}"/>
    <cellStyle name="Normal 11 3 3 2" xfId="14184" xr:uid="{A8623DBD-38FC-4D8C-A25C-E3242B1CFBA3}"/>
    <cellStyle name="Normal 11 3 3 2 2" xfId="14185" xr:uid="{5122F064-1A33-4020-BBA0-5F6D33E94515}"/>
    <cellStyle name="Normal 11 3 3 2 2 2" xfId="14186" xr:uid="{819D58F3-C5D3-45E5-9967-C89782284C90}"/>
    <cellStyle name="Normal 11 3 3 2 2 2 2" xfId="14187" xr:uid="{25AC5221-8030-4153-8371-DDFE789CBEDD}"/>
    <cellStyle name="Normal 11 3 3 2 2 2 2 2" xfId="14188" xr:uid="{AF80B362-3FD0-4009-B5F9-E836FD41EB17}"/>
    <cellStyle name="Normal 11 3 3 2 2 2 3" xfId="14189" xr:uid="{7D120604-07C7-4434-A7B3-F8501DDFE550}"/>
    <cellStyle name="Normal 11 3 3 2 2 3" xfId="14190" xr:uid="{AF8E1A40-A482-48CC-919F-21A90D16B424}"/>
    <cellStyle name="Normal 11 3 3 2 2 3 2" xfId="14191" xr:uid="{FB63E1E1-2933-4648-9E46-AF9F05202AAB}"/>
    <cellStyle name="Normal 11 3 3 2 2 4" xfId="14192" xr:uid="{0AE900B1-E5C6-472F-9A2C-D5BB1CFA0AD1}"/>
    <cellStyle name="Normal 11 3 3 2 3" xfId="14193" xr:uid="{142CE044-7A48-4D8D-915B-064F832AC69D}"/>
    <cellStyle name="Normal 11 3 3 2 3 2" xfId="14194" xr:uid="{FE94A316-9B17-412C-9087-79155C829AD4}"/>
    <cellStyle name="Normal 11 3 3 2 3 2 2" xfId="14195" xr:uid="{35BDCE86-CAC9-436D-B867-7703BE0B8B23}"/>
    <cellStyle name="Normal 11 3 3 2 3 3" xfId="14196" xr:uid="{FCFC5B9E-D1ED-40A7-BAC3-757919DE960E}"/>
    <cellStyle name="Normal 11 3 3 2 4" xfId="14197" xr:uid="{7FB94065-2060-4156-B191-A6560BB0F85C}"/>
    <cellStyle name="Normal 11 3 3 2 4 2" xfId="14198" xr:uid="{021013E5-48C7-45B1-B909-45E35DC4F148}"/>
    <cellStyle name="Normal 11 3 3 2 5" xfId="14199" xr:uid="{F17703CB-D197-47E3-86EB-6CA688217DD9}"/>
    <cellStyle name="Normal 11 3 3 3" xfId="14200" xr:uid="{A889164F-C93F-48DE-8207-50868F3A545F}"/>
    <cellStyle name="Normal 11 3 3 3 2" xfId="14201" xr:uid="{4E8A1867-8D74-436C-866C-5B8BC048E852}"/>
    <cellStyle name="Normal 11 3 3 3 2 2" xfId="14202" xr:uid="{CBE1070D-7CF5-490E-B8A0-0CCFAA96B616}"/>
    <cellStyle name="Normal 11 3 3 3 2 2 2" xfId="14203" xr:uid="{99EF0FC3-5707-4B93-81D2-8FC4CBDA90A5}"/>
    <cellStyle name="Normal 11 3 3 3 2 2 2 2" xfId="14204" xr:uid="{A9CBA494-8BDB-4286-9416-8834F9172E38}"/>
    <cellStyle name="Normal 11 3 3 3 2 2 3" xfId="14205" xr:uid="{99520924-36B9-4F37-BE86-9A71293ACA8B}"/>
    <cellStyle name="Normal 11 3 3 3 2 3" xfId="14206" xr:uid="{5B9ECE70-ACAD-4302-8A84-A686F5D8DEF3}"/>
    <cellStyle name="Normal 11 3 3 3 2 3 2" xfId="14207" xr:uid="{BD71824C-59B5-4854-BE10-1CD52D37BAF2}"/>
    <cellStyle name="Normal 11 3 3 3 2 4" xfId="14208" xr:uid="{41702248-D4B1-4DD6-BC1C-DEB7890C8F8F}"/>
    <cellStyle name="Normal 11 3 3 3 3" xfId="14209" xr:uid="{D0F17340-4DE2-4084-B2E9-2A2A19D13764}"/>
    <cellStyle name="Normal 11 3 3 3 3 2" xfId="14210" xr:uid="{E1DB6223-C635-4510-8E44-10D762B4DCB5}"/>
    <cellStyle name="Normal 11 3 3 3 3 2 2" xfId="14211" xr:uid="{6322B302-7C68-41F9-9786-4E54A899BEAA}"/>
    <cellStyle name="Normal 11 3 3 3 3 3" xfId="14212" xr:uid="{564312E5-66D5-4780-8E55-A875DB2049D4}"/>
    <cellStyle name="Normal 11 3 3 3 4" xfId="14213" xr:uid="{C1EA6E5D-0936-4C73-A22A-863BC71AD7DC}"/>
    <cellStyle name="Normal 11 3 3 3 4 2" xfId="14214" xr:uid="{B4E294E4-508B-41A5-99E1-DB0BF97AF42E}"/>
    <cellStyle name="Normal 11 3 3 3 5" xfId="14215" xr:uid="{F0F533C2-BC43-4248-A2FB-643208BD4507}"/>
    <cellStyle name="Normal 11 3 3 4" xfId="14216" xr:uid="{13E6159B-1D4B-48E7-973A-DB369F1D5ADB}"/>
    <cellStyle name="Normal 11 3 3 4 2" xfId="14217" xr:uid="{CA4502AB-FF80-4521-AC3E-C26F51BE9C50}"/>
    <cellStyle name="Normal 11 3 3 4 2 2" xfId="14218" xr:uid="{01A440F7-578B-4E7E-8DF6-40E7AA81F2C9}"/>
    <cellStyle name="Normal 11 3 3 4 2 2 2" xfId="14219" xr:uid="{7D4F70C2-A01E-4070-8702-6E9D01146CDC}"/>
    <cellStyle name="Normal 11 3 3 4 2 3" xfId="14220" xr:uid="{057FB2CA-9D31-4FA8-BB27-08450EB0ED40}"/>
    <cellStyle name="Normal 11 3 3 4 3" xfId="14221" xr:uid="{CA567FAC-25E3-41FF-B9FF-DD8373C41BB3}"/>
    <cellStyle name="Normal 11 3 3 4 3 2" xfId="14222" xr:uid="{9CFCAD05-01D0-4C3F-9603-0D9BBFF26F9B}"/>
    <cellStyle name="Normal 11 3 3 4 4" xfId="14223" xr:uid="{EBF3075A-E0F6-400F-91AE-347A550F6C1E}"/>
    <cellStyle name="Normal 11 3 3 5" xfId="14224" xr:uid="{51B7EABF-D814-4D9D-9F7B-F91F5227E64A}"/>
    <cellStyle name="Normal 11 3 3 5 2" xfId="14225" xr:uid="{B546DAB7-159E-4F11-B9D7-130B307EBF05}"/>
    <cellStyle name="Normal 11 3 3 5 2 2" xfId="14226" xr:uid="{59A48701-11CA-484B-A445-61691A7796E9}"/>
    <cellStyle name="Normal 11 3 3 5 3" xfId="14227" xr:uid="{B88B3BF4-E240-4604-BA91-62576E25685C}"/>
    <cellStyle name="Normal 11 3 3 6" xfId="14228" xr:uid="{FE670BEB-5BA8-49C6-B784-D719FC556E39}"/>
    <cellStyle name="Normal 11 3 3 6 2" xfId="14229" xr:uid="{1AA3A92B-3EBD-42E1-8DF8-C13C18006E4B}"/>
    <cellStyle name="Normal 11 3 3 7" xfId="14230" xr:uid="{05D37BB0-6531-4C20-A277-63944773B61A}"/>
    <cellStyle name="Normal 11 3 3 8" xfId="14231" xr:uid="{A10F65F4-0206-4648-A034-A66FE19EE9C0}"/>
    <cellStyle name="Normal 11 3 4" xfId="14232" xr:uid="{BFF8063B-B973-4169-9760-D32931D52E24}"/>
    <cellStyle name="Normal 11 3 4 2" xfId="14233" xr:uid="{D8802A25-CCB4-444F-B223-E9AD39BDBD79}"/>
    <cellStyle name="Normal 11 3 4 2 2" xfId="14234" xr:uid="{7F5AD378-45F7-4BB4-BD1E-8669ADE4FA18}"/>
    <cellStyle name="Normal 11 3 4 2 2 2" xfId="14235" xr:uid="{DAA50902-860C-48D2-AE94-09605FAC57F3}"/>
    <cellStyle name="Normal 11 3 4 2 2 2 2" xfId="14236" xr:uid="{E2D322D4-90FF-4703-8B43-0A2AA7197F04}"/>
    <cellStyle name="Normal 11 3 4 2 2 3" xfId="14237" xr:uid="{DBFA5B73-FB94-49F3-BECA-D45305BEB9CF}"/>
    <cellStyle name="Normal 11 3 4 2 3" xfId="14238" xr:uid="{280FB3FA-CDA9-423D-93E3-B44C970B0C64}"/>
    <cellStyle name="Normal 11 3 4 2 3 2" xfId="14239" xr:uid="{005A917A-2CA0-43BB-B4A7-4334A1EA2589}"/>
    <cellStyle name="Normal 11 3 4 2 4" xfId="14240" xr:uid="{803132FE-A621-4213-AEA0-CC74215DB3B4}"/>
    <cellStyle name="Normal 11 3 4 3" xfId="14241" xr:uid="{3D57C56C-9F4A-4C6D-A612-6AAF054D96AB}"/>
    <cellStyle name="Normal 11 3 4 3 2" xfId="14242" xr:uid="{9DED3D65-FEEB-40F8-A716-9F452014F69C}"/>
    <cellStyle name="Normal 11 3 4 3 2 2" xfId="14243" xr:uid="{54574AAC-1C32-44F4-B3D8-11841DBC167A}"/>
    <cellStyle name="Normal 11 3 4 3 3" xfId="14244" xr:uid="{70A6366D-DCC1-489F-8231-3EE2D1195203}"/>
    <cellStyle name="Normal 11 3 4 4" xfId="14245" xr:uid="{38274BE6-1AA7-41AD-BBA5-CE70E08DCC1A}"/>
    <cellStyle name="Normal 11 3 4 4 2" xfId="14246" xr:uid="{D3937245-1E0E-4021-98EC-9B3416A22E48}"/>
    <cellStyle name="Normal 11 3 4 5" xfId="14247" xr:uid="{150F818E-2390-433A-B576-8E1EB6623A85}"/>
    <cellStyle name="Normal 11 3 5" xfId="14248" xr:uid="{339487EA-920D-41C4-A180-BC07DAB4DF29}"/>
    <cellStyle name="Normal 11 3 5 2" xfId="14249" xr:uid="{7480DAC0-7C85-4DB2-9D54-8429961A52A2}"/>
    <cellStyle name="Normal 11 3 5 2 2" xfId="14250" xr:uid="{90C2A8EA-EF29-485E-A6AE-FC0BADE85B06}"/>
    <cellStyle name="Normal 11 3 5 2 2 2" xfId="14251" xr:uid="{F83AF96D-6EE8-4029-BAB1-ED20DF2CD126}"/>
    <cellStyle name="Normal 11 3 5 2 2 2 2" xfId="14252" xr:uid="{5497974C-483F-46DC-9086-4170646980BC}"/>
    <cellStyle name="Normal 11 3 5 2 2 3" xfId="14253" xr:uid="{21D8729B-D5CD-494A-9AE5-473A5148B89A}"/>
    <cellStyle name="Normal 11 3 5 2 3" xfId="14254" xr:uid="{A1289FB0-AFAF-4C09-AEC0-5D8E566643E1}"/>
    <cellStyle name="Normal 11 3 5 2 3 2" xfId="14255" xr:uid="{2AFAD173-6309-4579-A4D6-4E86E3A4230A}"/>
    <cellStyle name="Normal 11 3 5 2 4" xfId="14256" xr:uid="{DCBB1E0E-DC97-467B-AD0E-A558A101734B}"/>
    <cellStyle name="Normal 11 3 5 3" xfId="14257" xr:uid="{77EF2A84-C863-42AF-B1E8-6988D9687629}"/>
    <cellStyle name="Normal 11 3 5 3 2" xfId="14258" xr:uid="{B7B757B5-D115-41F6-BACE-07BE62EF460C}"/>
    <cellStyle name="Normal 11 3 5 3 2 2" xfId="14259" xr:uid="{EA890832-B6A3-4086-98A0-2B81E417E3BE}"/>
    <cellStyle name="Normal 11 3 5 3 3" xfId="14260" xr:uid="{6C341D4B-AFCF-40EF-BB09-69BCAA234F5B}"/>
    <cellStyle name="Normal 11 3 5 4" xfId="14261" xr:uid="{6F932867-BC17-429C-84E4-7D8502374D35}"/>
    <cellStyle name="Normal 11 3 5 4 2" xfId="14262" xr:uid="{E004A6EC-D7D1-4A69-A374-05A9C895A2C2}"/>
    <cellStyle name="Normal 11 3 5 5" xfId="14263" xr:uid="{4B4FB315-C171-4467-8B80-79D2D723605D}"/>
    <cellStyle name="Normal 11 3 6" xfId="14264" xr:uid="{41B88E17-7C88-4DEC-A310-ADA60A6965C3}"/>
    <cellStyle name="Normal 11 3 6 2" xfId="14265" xr:uid="{85F62127-7D0D-4965-AE65-7A07BB3B0279}"/>
    <cellStyle name="Normal 11 3 6 2 2" xfId="14266" xr:uid="{AAC6313C-96B4-4883-ABCA-6C8AA99D205A}"/>
    <cellStyle name="Normal 11 3 6 2 2 2" xfId="14267" xr:uid="{E3C5F9B1-A68E-4A44-816C-333ECEA3FDF8}"/>
    <cellStyle name="Normal 11 3 6 2 3" xfId="14268" xr:uid="{978EB7AD-402C-47C8-AC06-43857A1254EE}"/>
    <cellStyle name="Normal 11 3 6 3" xfId="14269" xr:uid="{5ADE1866-6558-4AA4-955C-6EFBA324E4A5}"/>
    <cellStyle name="Normal 11 3 6 3 2" xfId="14270" xr:uid="{70F217F0-ABAD-4F8C-AC55-737AD0677D94}"/>
    <cellStyle name="Normal 11 3 6 4" xfId="14271" xr:uid="{525EEF0C-46F8-4709-B510-FA09632D6403}"/>
    <cellStyle name="Normal 11 3 7" xfId="14272" xr:uid="{46422D43-E090-4B70-B9BB-68CECF79C62C}"/>
    <cellStyle name="Normal 11 3 7 2" xfId="14273" xr:uid="{5E70B7B4-2E79-44F2-BA64-B93805FE8C53}"/>
    <cellStyle name="Normal 11 3 7 2 2" xfId="14274" xr:uid="{8086AFF2-D129-44F8-9EE4-C5B37C17DA4F}"/>
    <cellStyle name="Normal 11 3 7 3" xfId="14275" xr:uid="{8040DEA8-14A0-43BB-992B-D2A7BD9F0D3C}"/>
    <cellStyle name="Normal 11 3 8" xfId="14276" xr:uid="{62664F5C-94A7-447C-9A3F-2DFC5ED178FA}"/>
    <cellStyle name="Normal 11 3 8 2" xfId="14277" xr:uid="{F8F3F7EE-E2B1-41A2-8233-68ECCEFB546C}"/>
    <cellStyle name="Normal 11 3 9" xfId="14278" xr:uid="{0992403D-D68F-404C-81E0-9B389CCE5102}"/>
    <cellStyle name="Normal 11 4" xfId="14279" xr:uid="{7BCBCB46-2EDB-453B-8793-B2A2FD305EC7}"/>
    <cellStyle name="Normal 11 4 10" xfId="14280" xr:uid="{DBAE5DD7-D734-4B2D-B70B-7EDA0B419EAA}"/>
    <cellStyle name="Normal 11 4 2" xfId="14281" xr:uid="{CBE24BB2-5456-4DF2-9F23-EEB3811E6CD7}"/>
    <cellStyle name="Normal 11 4 2 2" xfId="14282" xr:uid="{08B17AD9-7012-4B92-A956-E2216FC10008}"/>
    <cellStyle name="Normal 11 4 2 2 2" xfId="14283" xr:uid="{4F715AB9-3368-4FB7-B9E5-542286FFA818}"/>
    <cellStyle name="Normal 11 4 2 2 2 2" xfId="14284" xr:uid="{3FE9F5C4-0556-4A95-9908-6B9FF881FB92}"/>
    <cellStyle name="Normal 11 4 2 2 2 2 2" xfId="14285" xr:uid="{574F67AC-BD62-4311-AD6B-8A5544146B8D}"/>
    <cellStyle name="Normal 11 4 2 2 2 2 2 2" xfId="14286" xr:uid="{3CCDC700-609A-47F4-8BE3-0426C797FFF1}"/>
    <cellStyle name="Normal 11 4 2 2 2 2 3" xfId="14287" xr:uid="{BFE54601-F167-416F-905A-B33E071283AD}"/>
    <cellStyle name="Normal 11 4 2 2 2 3" xfId="14288" xr:uid="{989E534D-9D1C-4F31-8AC0-3236ECAD7A14}"/>
    <cellStyle name="Normal 11 4 2 2 2 3 2" xfId="14289" xr:uid="{0835A602-AC98-4584-8D24-3227ED9C5550}"/>
    <cellStyle name="Normal 11 4 2 2 2 4" xfId="14290" xr:uid="{E7673F31-1A22-415D-BE17-5EBA487AED2E}"/>
    <cellStyle name="Normal 11 4 2 2 3" xfId="14291" xr:uid="{F9FB4A4A-5210-464A-88EC-5D5D1907FDD4}"/>
    <cellStyle name="Normal 11 4 2 2 3 2" xfId="14292" xr:uid="{FDDE2D9E-F09F-4A89-A50A-7DA15F2D8414}"/>
    <cellStyle name="Normal 11 4 2 2 3 2 2" xfId="14293" xr:uid="{C5E06500-7336-4EDB-9403-45C81D33BFCA}"/>
    <cellStyle name="Normal 11 4 2 2 3 3" xfId="14294" xr:uid="{72357CF1-8DCD-4B46-A36C-5DA6B3821795}"/>
    <cellStyle name="Normal 11 4 2 2 4" xfId="14295" xr:uid="{AE2C82D1-20BD-46A8-A6E7-95AA6F159A46}"/>
    <cellStyle name="Normal 11 4 2 2 4 2" xfId="14296" xr:uid="{DB74B689-B732-4E68-8C35-D645F18064FF}"/>
    <cellStyle name="Normal 11 4 2 2 5" xfId="14297" xr:uid="{E16FBD2A-3048-4B0F-A3F9-CA8F0ED9FE21}"/>
    <cellStyle name="Normal 11 4 2 3" xfId="14298" xr:uid="{B9552F2F-DDFF-498F-81F1-4C81CB7F9A7D}"/>
    <cellStyle name="Normal 11 4 2 3 2" xfId="14299" xr:uid="{1A7F1F8D-E837-4570-87B4-A8CB207BE1FA}"/>
    <cellStyle name="Normal 11 4 2 3 2 2" xfId="14300" xr:uid="{699F38F2-E650-4726-B41B-920A8C6798EE}"/>
    <cellStyle name="Normal 11 4 2 3 2 2 2" xfId="14301" xr:uid="{82AFAE29-4971-4E0E-91B4-F307FC215260}"/>
    <cellStyle name="Normal 11 4 2 3 2 2 2 2" xfId="14302" xr:uid="{409D2E38-A76F-4B88-BD94-29C6298332E9}"/>
    <cellStyle name="Normal 11 4 2 3 2 2 3" xfId="14303" xr:uid="{41853212-98A8-456B-B2E7-4381354855D8}"/>
    <cellStyle name="Normal 11 4 2 3 2 3" xfId="14304" xr:uid="{AFAC07EA-CC7A-44BE-8FA4-13F5402D895D}"/>
    <cellStyle name="Normal 11 4 2 3 2 3 2" xfId="14305" xr:uid="{52FAE063-3626-40A6-A147-6F56C0CC786C}"/>
    <cellStyle name="Normal 11 4 2 3 2 4" xfId="14306" xr:uid="{F4A3203B-0263-4A39-967A-3DB0771D190F}"/>
    <cellStyle name="Normal 11 4 2 3 3" xfId="14307" xr:uid="{1AB57845-539F-4249-A23D-4B09818ED447}"/>
    <cellStyle name="Normal 11 4 2 3 3 2" xfId="14308" xr:uid="{046DECDD-4129-4433-BB1E-8497332AA247}"/>
    <cellStyle name="Normal 11 4 2 3 3 2 2" xfId="14309" xr:uid="{1708E9CB-A257-492C-8922-571C861CB502}"/>
    <cellStyle name="Normal 11 4 2 3 3 3" xfId="14310" xr:uid="{3B906062-9A35-42DF-B08B-CA7A91F915A3}"/>
    <cellStyle name="Normal 11 4 2 3 4" xfId="14311" xr:uid="{A9266CA0-35B3-4A50-BCF4-471DEA27C69E}"/>
    <cellStyle name="Normal 11 4 2 3 4 2" xfId="14312" xr:uid="{49675D65-F129-4BF0-BCE9-BAEB460A8CD5}"/>
    <cellStyle name="Normal 11 4 2 3 5" xfId="14313" xr:uid="{5D3BA8EE-3A0B-4028-9CD2-540D2FFD65EE}"/>
    <cellStyle name="Normal 11 4 2 4" xfId="14314" xr:uid="{2C916A3B-36AC-46B3-913F-1EA73336B7D4}"/>
    <cellStyle name="Normal 11 4 2 4 2" xfId="14315" xr:uid="{009EF427-35E5-459B-8C94-5A7DB77A61BA}"/>
    <cellStyle name="Normal 11 4 2 4 2 2" xfId="14316" xr:uid="{2ED5F536-237A-455E-818D-50EB1424BAE4}"/>
    <cellStyle name="Normal 11 4 2 4 2 2 2" xfId="14317" xr:uid="{8ADF6A39-5D7E-46AD-B891-F4825484DC6D}"/>
    <cellStyle name="Normal 11 4 2 4 2 3" xfId="14318" xr:uid="{13467D76-2B2B-44B6-9438-4A677C33829A}"/>
    <cellStyle name="Normal 11 4 2 4 3" xfId="14319" xr:uid="{C9F1AD4D-0762-434B-9290-AD554115D500}"/>
    <cellStyle name="Normal 11 4 2 4 3 2" xfId="14320" xr:uid="{97C23C74-EC3B-496E-B0FD-625E0413D92B}"/>
    <cellStyle name="Normal 11 4 2 4 4" xfId="14321" xr:uid="{023273F7-84EF-4EA6-A679-0909FC0796E4}"/>
    <cellStyle name="Normal 11 4 2 5" xfId="14322" xr:uid="{34772EA5-7F54-4314-96C1-AB9A7BBC3DC0}"/>
    <cellStyle name="Normal 11 4 2 5 2" xfId="14323" xr:uid="{44D2C5CA-9D61-471B-9A0D-A64E79BE1A12}"/>
    <cellStyle name="Normal 11 4 2 5 2 2" xfId="14324" xr:uid="{4791C662-9E42-4251-AFD2-F2DB06BC4F36}"/>
    <cellStyle name="Normal 11 4 2 5 3" xfId="14325" xr:uid="{3CAE2E98-CC89-4BC7-8840-BF9FA2DD8D13}"/>
    <cellStyle name="Normal 11 4 2 6" xfId="14326" xr:uid="{E157F598-CF01-411A-A051-2E03E21AD04D}"/>
    <cellStyle name="Normal 11 4 2 6 2" xfId="14327" xr:uid="{15978079-DBED-47DA-BE19-CAD6137779D0}"/>
    <cellStyle name="Normal 11 4 2 7" xfId="14328" xr:uid="{2FFCD838-9F4D-4C60-81C1-EE4400B0BFE3}"/>
    <cellStyle name="Normal 11 4 3" xfId="14329" xr:uid="{DF52D5E8-737A-4B3B-B045-E246D92DA184}"/>
    <cellStyle name="Normal 11 4 3 2" xfId="14330" xr:uid="{13C0B563-B137-4FE0-B2AE-F6A390AB4D60}"/>
    <cellStyle name="Normal 11 4 3 2 2" xfId="14331" xr:uid="{0A4BACE5-AA84-4EF9-852E-2CC072027152}"/>
    <cellStyle name="Normal 11 4 3 2 2 2" xfId="14332" xr:uid="{C2301056-BC8A-49A9-9365-56BC4407C60E}"/>
    <cellStyle name="Normal 11 4 3 2 2 2 2" xfId="14333" xr:uid="{A8204836-4871-4E2D-8120-89B66B00215A}"/>
    <cellStyle name="Normal 11 4 3 2 2 3" xfId="14334" xr:uid="{9673C2C0-39F5-432B-8E33-ACF973DCE280}"/>
    <cellStyle name="Normal 11 4 3 2 3" xfId="14335" xr:uid="{3F0ADC45-4E5D-443D-8557-0F208B48E94A}"/>
    <cellStyle name="Normal 11 4 3 2 3 2" xfId="14336" xr:uid="{AC33565F-8863-4CB7-9E3B-FB204D8E3F46}"/>
    <cellStyle name="Normal 11 4 3 2 4" xfId="14337" xr:uid="{7C0D10EE-F985-4C69-B0D6-E7EA05285E54}"/>
    <cellStyle name="Normal 11 4 3 3" xfId="14338" xr:uid="{C804E4C4-E4C4-41A0-A7E5-B3C49B9CD189}"/>
    <cellStyle name="Normal 11 4 3 3 2" xfId="14339" xr:uid="{4365721C-C3FE-4843-BFFB-54FA5BDB447E}"/>
    <cellStyle name="Normal 11 4 3 3 2 2" xfId="14340" xr:uid="{528F75A7-F2B0-4ECD-B57A-6113B3575C20}"/>
    <cellStyle name="Normal 11 4 3 3 3" xfId="14341" xr:uid="{220B8719-DB9E-4F64-86DF-9FA303EE8E5C}"/>
    <cellStyle name="Normal 11 4 3 4" xfId="14342" xr:uid="{4AC9E6CE-05D1-4B17-B811-F42A220CFFA5}"/>
    <cellStyle name="Normal 11 4 3 4 2" xfId="14343" xr:uid="{FBE5D905-E255-47FE-8C22-FB650FAD81AB}"/>
    <cellStyle name="Normal 11 4 3 5" xfId="14344" xr:uid="{648DFD2C-31BD-4540-8D8C-ACB5CC5ACF6D}"/>
    <cellStyle name="Normal 11 4 4" xfId="14345" xr:uid="{E1CD2536-6229-45A2-8973-C1DBF45638F7}"/>
    <cellStyle name="Normal 11 4 4 2" xfId="14346" xr:uid="{9A9466D3-A5D2-4141-AA10-61901E2D143C}"/>
    <cellStyle name="Normal 11 4 4 2 2" xfId="14347" xr:uid="{CDD2600D-DB30-46D2-A935-5EC489157ECD}"/>
    <cellStyle name="Normal 11 4 4 2 2 2" xfId="14348" xr:uid="{2EEC58FC-917B-4154-83F8-1760683A36D0}"/>
    <cellStyle name="Normal 11 4 4 2 2 2 2" xfId="14349" xr:uid="{9B731F7F-7B1C-471D-8B7B-8ABFC609F442}"/>
    <cellStyle name="Normal 11 4 4 2 2 3" xfId="14350" xr:uid="{9BE0FCCC-E4BE-404F-9A16-2F5B44C0D216}"/>
    <cellStyle name="Normal 11 4 4 2 3" xfId="14351" xr:uid="{91452A08-E0F8-4789-80F2-5144E4AF594F}"/>
    <cellStyle name="Normal 11 4 4 2 3 2" xfId="14352" xr:uid="{C0C94A80-398B-4159-A1B4-84BA5081CF43}"/>
    <cellStyle name="Normal 11 4 4 2 4" xfId="14353" xr:uid="{5617704A-3636-4EC2-9FE5-F395644CBFAC}"/>
    <cellStyle name="Normal 11 4 4 3" xfId="14354" xr:uid="{BE373120-1520-40A9-A536-23A60C982E9C}"/>
    <cellStyle name="Normal 11 4 4 3 2" xfId="14355" xr:uid="{801F664B-9F31-4877-A553-D8236BE07B92}"/>
    <cellStyle name="Normal 11 4 4 3 2 2" xfId="14356" xr:uid="{99427EF3-2211-4098-9229-742E425BF4C4}"/>
    <cellStyle name="Normal 11 4 4 3 3" xfId="14357" xr:uid="{EF0E71B6-E5AE-40CA-9D02-95BF5DAEE46B}"/>
    <cellStyle name="Normal 11 4 4 4" xfId="14358" xr:uid="{D6F4E3D2-64E4-4E22-857C-3366D352EC48}"/>
    <cellStyle name="Normal 11 4 4 4 2" xfId="14359" xr:uid="{86B89F8B-4525-4BA1-ABC1-D71ADD099FE6}"/>
    <cellStyle name="Normal 11 4 4 5" xfId="14360" xr:uid="{56D2AF21-8B2D-4717-A10C-8C59F31BBB60}"/>
    <cellStyle name="Normal 11 4 5" xfId="14361" xr:uid="{48E3086B-FEE3-43F2-BF11-B3FC90AD3A46}"/>
    <cellStyle name="Normal 11 4 5 2" xfId="14362" xr:uid="{F292FE54-DBBC-4A71-BDC1-9F00828ED93F}"/>
    <cellStyle name="Normal 11 4 5 2 2" xfId="14363" xr:uid="{A675FEEB-423C-47EE-A664-E96A12E35AA4}"/>
    <cellStyle name="Normal 11 4 5 2 2 2" xfId="14364" xr:uid="{0BC2F42C-C0A2-4780-88DF-BD84924D4563}"/>
    <cellStyle name="Normal 11 4 5 2 3" xfId="14365" xr:uid="{AFFE7A28-7030-4188-BC16-31426DA7DD5C}"/>
    <cellStyle name="Normal 11 4 5 3" xfId="14366" xr:uid="{F75F4C89-6644-4E7E-9A47-8D13A393C5C3}"/>
    <cellStyle name="Normal 11 4 5 3 2" xfId="14367" xr:uid="{8B2BFC9B-82DE-42CA-8526-EBE2B9D6029A}"/>
    <cellStyle name="Normal 11 4 5 4" xfId="14368" xr:uid="{0E9449FF-1269-4813-87EE-25CEAE60D5D5}"/>
    <cellStyle name="Normal 11 4 6" xfId="14369" xr:uid="{2FCDFC63-BCC9-4E00-8ABA-B171C75B2F93}"/>
    <cellStyle name="Normal 11 4 6 2" xfId="14370" xr:uid="{75A195FB-0086-4F35-9B41-B6EF5D1050DF}"/>
    <cellStyle name="Normal 11 4 6 2 2" xfId="14371" xr:uid="{EFD6C3E0-ABF2-471F-B683-A373F3ACC55C}"/>
    <cellStyle name="Normal 11 4 6 3" xfId="14372" xr:uid="{24DCE445-F13F-4B96-BB86-7F1C563E9DA1}"/>
    <cellStyle name="Normal 11 4 7" xfId="14373" xr:uid="{B4C32068-2D84-42BD-B971-562102A24E31}"/>
    <cellStyle name="Normal 11 4 7 2" xfId="14374" xr:uid="{2F822CA3-BF08-45D6-8B0A-979BF3B01D81}"/>
    <cellStyle name="Normal 11 4 8" xfId="14375" xr:uid="{7E0D4E86-2E14-4656-9E42-A57C735C51A2}"/>
    <cellStyle name="Normal 11 4 9" xfId="14376" xr:uid="{980569FA-1523-4F10-BD05-A93B3E69E16E}"/>
    <cellStyle name="Normal 11 5" xfId="14377" xr:uid="{6E9D5BCE-9249-49DE-B15D-129E540333F7}"/>
    <cellStyle name="Normal 11 5 2" xfId="14378" xr:uid="{E1C4B039-E13B-4FFB-A396-D399F3D7F093}"/>
    <cellStyle name="Normal 11 5 2 2" xfId="14379" xr:uid="{D1891E95-1E8B-4B18-A224-ED6C6C428654}"/>
    <cellStyle name="Normal 11 5 2 2 2" xfId="14380" xr:uid="{A37BF80D-0D5F-413C-8FE5-04772C6D75F9}"/>
    <cellStyle name="Normal 11 5 2 2 2 2" xfId="14381" xr:uid="{8F744291-D323-40AD-9F3F-CE7ADD611D8D}"/>
    <cellStyle name="Normal 11 5 2 2 2 2 2" xfId="14382" xr:uid="{F7F90932-4B0D-4924-9329-0324E16C9B7E}"/>
    <cellStyle name="Normal 11 5 2 2 2 3" xfId="14383" xr:uid="{EFCDC1A8-8553-4831-AFED-11E8E001016C}"/>
    <cellStyle name="Normal 11 5 2 2 3" xfId="14384" xr:uid="{E94459E1-5DCC-4A49-80DB-19FB15BA18C9}"/>
    <cellStyle name="Normal 11 5 2 2 3 2" xfId="14385" xr:uid="{186637FB-B8E8-45E4-89EC-11193192415C}"/>
    <cellStyle name="Normal 11 5 2 2 4" xfId="14386" xr:uid="{5F18E15A-E7FC-4398-B2B1-382EEABAAFE7}"/>
    <cellStyle name="Normal 11 5 2 3" xfId="14387" xr:uid="{F8260562-2A7C-43E0-90F8-2E31EAD398F8}"/>
    <cellStyle name="Normal 11 5 2 3 2" xfId="14388" xr:uid="{52A4BE12-56A8-4FCF-87B1-6669671B9A8A}"/>
    <cellStyle name="Normal 11 5 2 3 2 2" xfId="14389" xr:uid="{51A31943-2B8C-43DA-A592-397AF6EFE423}"/>
    <cellStyle name="Normal 11 5 2 3 3" xfId="14390" xr:uid="{DFE5C45C-D25F-446D-AD4F-40CB6F2EC1DF}"/>
    <cellStyle name="Normal 11 5 2 4" xfId="14391" xr:uid="{317EAD4C-F7A1-403A-9F8A-E5E610289F66}"/>
    <cellStyle name="Normal 11 5 2 4 2" xfId="14392" xr:uid="{B17544BA-6DEF-4BBE-A98A-3FF63E665F5F}"/>
    <cellStyle name="Normal 11 5 2 5" xfId="14393" xr:uid="{1C9FB47C-EE73-4E73-8AF2-6D948FA46C91}"/>
    <cellStyle name="Normal 11 5 3" xfId="14394" xr:uid="{908B64AB-4A6C-4093-8AF1-E3FA73C95570}"/>
    <cellStyle name="Normal 11 5 3 2" xfId="14395" xr:uid="{4BA11AD1-8A5A-4662-B399-76AB7DE264AB}"/>
    <cellStyle name="Normal 11 5 3 2 2" xfId="14396" xr:uid="{5491CBE2-3EC0-49B5-82DC-DBD2BC9428FE}"/>
    <cellStyle name="Normal 11 5 3 2 2 2" xfId="14397" xr:uid="{93B7F513-074B-4B11-B2BF-04A70E6A85B5}"/>
    <cellStyle name="Normal 11 5 3 2 2 2 2" xfId="14398" xr:uid="{2BDBA9BA-FD32-47A4-A7E2-998BFCAEEFEB}"/>
    <cellStyle name="Normal 11 5 3 2 2 3" xfId="14399" xr:uid="{451B3EAD-2BB6-4FC6-934F-5C523438C7EB}"/>
    <cellStyle name="Normal 11 5 3 2 3" xfId="14400" xr:uid="{F8092E7F-001F-4BEC-BFCE-920CF9433120}"/>
    <cellStyle name="Normal 11 5 3 2 3 2" xfId="14401" xr:uid="{8C59DD62-02EF-4163-8F54-47772816E2EC}"/>
    <cellStyle name="Normal 11 5 3 2 4" xfId="14402" xr:uid="{D4F5B159-642B-4DBE-8E7B-18AC7E4B9338}"/>
    <cellStyle name="Normal 11 5 3 3" xfId="14403" xr:uid="{7687ED7D-EEE0-41E1-8FA4-63BD86751348}"/>
    <cellStyle name="Normal 11 5 3 3 2" xfId="14404" xr:uid="{17097A9E-D18C-4A1F-A761-BA981C906ABC}"/>
    <cellStyle name="Normal 11 5 3 3 2 2" xfId="14405" xr:uid="{58FAC8F2-4625-4E33-8A3C-75BCCC7E3ECB}"/>
    <cellStyle name="Normal 11 5 3 3 3" xfId="14406" xr:uid="{6497DC60-D800-4797-B8D4-8104CD3FBFE8}"/>
    <cellStyle name="Normal 11 5 3 4" xfId="14407" xr:uid="{020E4A60-AC1F-4748-9406-082B2964590E}"/>
    <cellStyle name="Normal 11 5 3 4 2" xfId="14408" xr:uid="{E73FC7B4-0A87-42DF-99AE-7544939DEF3A}"/>
    <cellStyle name="Normal 11 5 3 5" xfId="14409" xr:uid="{E4888F99-6BB0-4115-BE27-364E70361334}"/>
    <cellStyle name="Normal 11 5 4" xfId="14410" xr:uid="{97BF0E31-4C2B-4926-B5ED-8CED2C4D9A45}"/>
    <cellStyle name="Normal 11 5 4 2" xfId="14411" xr:uid="{0165024E-83F9-4AD2-89A3-D7B85E25E304}"/>
    <cellStyle name="Normal 11 5 4 2 2" xfId="14412" xr:uid="{80E3C8E7-DF20-4EFB-A30D-4F14C23B6762}"/>
    <cellStyle name="Normal 11 5 4 2 2 2" xfId="14413" xr:uid="{DBB6B3E0-EC5A-4203-A32B-6A30C89A7674}"/>
    <cellStyle name="Normal 11 5 4 2 3" xfId="14414" xr:uid="{EA236F86-65FB-4DC2-BCFA-06FFC123D47F}"/>
    <cellStyle name="Normal 11 5 4 3" xfId="14415" xr:uid="{7B4B7384-E89F-442C-922E-60A11BD6BB13}"/>
    <cellStyle name="Normal 11 5 4 3 2" xfId="14416" xr:uid="{16561CD4-6FDC-4D5D-B874-83360943DD6F}"/>
    <cellStyle name="Normal 11 5 4 4" xfId="14417" xr:uid="{8D735D7E-2184-4940-BCD3-C9CAC5923728}"/>
    <cellStyle name="Normal 11 5 5" xfId="14418" xr:uid="{7F61BEA5-AFEA-4C79-A9F9-F4143ED612CE}"/>
    <cellStyle name="Normal 11 5 5 2" xfId="14419" xr:uid="{9C747F02-4F29-4A0F-8614-371DBB421D3C}"/>
    <cellStyle name="Normal 11 5 5 2 2" xfId="14420" xr:uid="{2F98B994-DD2E-4E52-9315-DD0AFE2CDF80}"/>
    <cellStyle name="Normal 11 5 5 3" xfId="14421" xr:uid="{5B81CC23-D907-4D25-BB3C-03E2442C25E9}"/>
    <cellStyle name="Normal 11 5 6" xfId="14422" xr:uid="{9C13C5B0-BE3F-4AEF-9323-0ADD07499B7A}"/>
    <cellStyle name="Normal 11 5 6 2" xfId="14423" xr:uid="{9F7F302C-E004-4DFA-8A5D-B7E1BB5E6A86}"/>
    <cellStyle name="Normal 11 5 7" xfId="14424" xr:uid="{2DEDAECA-5669-43BB-AB59-4575046CA9CF}"/>
    <cellStyle name="Normal 11 5 8" xfId="14425" xr:uid="{C2ADE6F1-C7B6-4A05-9254-762AA5F64C17}"/>
    <cellStyle name="Normal 11 5 9" xfId="14426" xr:uid="{B3201AF3-3EFA-4292-9418-E8D211B77C27}"/>
    <cellStyle name="Normal 11 6" xfId="14427" xr:uid="{316D3A92-49C6-4ECB-B09E-3D80076D642E}"/>
    <cellStyle name="Normal 11 6 2" xfId="14428" xr:uid="{49649608-CCC0-429E-80E4-4C887819F318}"/>
    <cellStyle name="Normal 11 7" xfId="14429" xr:uid="{AAE9470E-1BD2-4C80-98D7-68A168BC2504}"/>
    <cellStyle name="Normal 11 7 2" xfId="14430" xr:uid="{4380F21D-8959-416C-95ED-7DFAA29EB616}"/>
    <cellStyle name="Normal 11 8" xfId="14431" xr:uid="{64771289-30D0-4F19-839A-2447E7C909B1}"/>
    <cellStyle name="Normal 11 9" xfId="14432" xr:uid="{7486D7E2-DFEE-488D-A7A6-6863C8F8571F}"/>
    <cellStyle name="Normal 110" xfId="14433" xr:uid="{0CFC98E0-4899-482E-BF10-2FB512D34A03}"/>
    <cellStyle name="Normal 111" xfId="14434" xr:uid="{58D7E2A3-0A57-4472-A69B-BE7B0DD8D0E9}"/>
    <cellStyle name="Normal 112" xfId="14435" xr:uid="{205D5B02-6411-4543-9C0C-26AD046B028F}"/>
    <cellStyle name="Normal 113" xfId="14436" xr:uid="{DE3F8896-6219-4A44-9E6F-CE4BD5AC45C6}"/>
    <cellStyle name="Normal 114" xfId="14437" xr:uid="{C5477D4E-4E21-444F-BE4A-585434509EC1}"/>
    <cellStyle name="Normal 115" xfId="14438" xr:uid="{F2E680D5-F4E9-4304-BBFA-B709B1818B3F}"/>
    <cellStyle name="Normal 116" xfId="14439" xr:uid="{2C0BDFD6-D56F-4DDE-B23C-54A8EDCFFEF0}"/>
    <cellStyle name="Normal 117" xfId="14440" xr:uid="{87A6C5DD-E0E3-4894-8973-8BF998F41885}"/>
    <cellStyle name="Normal 118" xfId="14441" xr:uid="{327FBDBC-E72E-4E36-BE0B-696C90D4D539}"/>
    <cellStyle name="Normal 119" xfId="42077" xr:uid="{5EBBA35D-F865-460C-B83A-2C0F3DA2E0AC}"/>
    <cellStyle name="Normal 12" xfId="14442" xr:uid="{4B5D98A0-AFC5-43ED-A7B7-931A9F483078}"/>
    <cellStyle name="Normal 12 10" xfId="14443" xr:uid="{A15838EB-8D98-45C7-A26B-AC5C455E1DC7}"/>
    <cellStyle name="Normal 12 11" xfId="14444" xr:uid="{054C9E7C-42A3-4908-8CFD-E01FDF51F7CC}"/>
    <cellStyle name="Normal 12 12" xfId="14445" xr:uid="{6021CFD6-549A-4224-A183-47397A9A6E42}"/>
    <cellStyle name="Normal 12 13" xfId="14446" xr:uid="{E6CFFF8B-7DD4-4695-805D-B0A6D656852C}"/>
    <cellStyle name="Normal 12 14" xfId="14447" xr:uid="{89198519-FF15-47F6-9A3A-628007BBF030}"/>
    <cellStyle name="Normal 12 15" xfId="14448" xr:uid="{C61B79B2-9075-4161-AD2C-6B9A83E152D8}"/>
    <cellStyle name="Normal 12 16" xfId="14449" xr:uid="{F3DEB781-D0B0-4A54-8C11-CBC14C145EB0}"/>
    <cellStyle name="Normal 12 17" xfId="14450" xr:uid="{B91AC95A-2FDA-426E-96C1-31F83BE3FA2E}"/>
    <cellStyle name="Normal 12 18" xfId="14451" xr:uid="{6CB7B4B1-8B50-465D-AAB3-273934E07AF4}"/>
    <cellStyle name="Normal 12 19" xfId="14452" xr:uid="{45F5725E-709F-44D3-8314-AFAA239C8ACD}"/>
    <cellStyle name="Normal 12 2" xfId="14453" xr:uid="{BD599444-489D-4094-B0AC-F459AD0BF51D}"/>
    <cellStyle name="Normal 12 2 10" xfId="14454" xr:uid="{06B0511F-1149-420E-9A92-CFE719CA220C}"/>
    <cellStyle name="Normal 12 2 11" xfId="14455" xr:uid="{E06305EB-CB8B-4A6D-B2FD-EB68611A8785}"/>
    <cellStyle name="Normal 12 2 2" xfId="14456" xr:uid="{9A34EC63-CAF1-405A-B6B6-EBF7DD36DF53}"/>
    <cellStyle name="Normal 12 2 2 2" xfId="14457" xr:uid="{142AC1DA-3152-4EA6-91F5-154CAE63587E}"/>
    <cellStyle name="Normal 12 2 2 2 2" xfId="14458" xr:uid="{7BB497AF-A4D2-48E3-81C2-ED8DEE515B0B}"/>
    <cellStyle name="Normal 12 2 2 2 2 2" xfId="14459" xr:uid="{2CEEEBA1-21E0-4ED6-BA06-4C66F49F3298}"/>
    <cellStyle name="Normal 12 2 2 2 2 2 2" xfId="14460" xr:uid="{429DBF6B-EB5E-4BD6-89A0-F1DA4CC22D4E}"/>
    <cellStyle name="Normal 12 2 2 2 2 2 2 2" xfId="14461" xr:uid="{B6B7E059-F31A-476E-B104-FAB918D6FEBF}"/>
    <cellStyle name="Normal 12 2 2 2 2 2 3" xfId="14462" xr:uid="{0C9B138E-2A72-43C0-932F-9B04FE100184}"/>
    <cellStyle name="Normal 12 2 2 2 2 3" xfId="14463" xr:uid="{60791381-E404-478A-B0E9-CEF26D3BDA34}"/>
    <cellStyle name="Normal 12 2 2 2 2 3 2" xfId="14464" xr:uid="{C03B9ED2-B33D-430B-B1B4-75F00140461F}"/>
    <cellStyle name="Normal 12 2 2 2 2 4" xfId="14465" xr:uid="{7764BB34-761A-4026-853C-63708AC0C121}"/>
    <cellStyle name="Normal 12 2 2 2 3" xfId="14466" xr:uid="{5C5E3387-2908-4691-B5EC-51B3B80B6AB9}"/>
    <cellStyle name="Normal 12 2 2 2 3 2" xfId="14467" xr:uid="{F85246C2-CFE7-4764-B559-387F323468D9}"/>
    <cellStyle name="Normal 12 2 2 2 3 2 2" xfId="14468" xr:uid="{3E17B1C7-32A2-42A3-B4A4-05C7B706C7D1}"/>
    <cellStyle name="Normal 12 2 2 2 3 3" xfId="14469" xr:uid="{ECFF3FF9-61E0-4284-863E-BA78C21AD56E}"/>
    <cellStyle name="Normal 12 2 2 2 4" xfId="14470" xr:uid="{2DD7D2A8-4E71-426B-93AD-3529AB7A1DC0}"/>
    <cellStyle name="Normal 12 2 2 2 4 2" xfId="14471" xr:uid="{F0E17E8F-AE14-4941-9C53-966BF6CFF74B}"/>
    <cellStyle name="Normal 12 2 2 2 5" xfId="14472" xr:uid="{BD72605E-9589-4F1E-B05C-51672876D5E6}"/>
    <cellStyle name="Normal 12 2 2 2 6" xfId="14473" xr:uid="{707CD72F-87AB-4368-8230-02C652939245}"/>
    <cellStyle name="Normal 12 2 2 3" xfId="14474" xr:uid="{CF7E582B-0DEA-4AD0-B346-7C08EA3C2DEB}"/>
    <cellStyle name="Normal 12 2 2 3 2" xfId="14475" xr:uid="{69778262-EB77-4741-A433-96EA41B64C33}"/>
    <cellStyle name="Normal 12 2 2 3 2 2" xfId="14476" xr:uid="{A0E10918-E4C1-47DA-9C55-4D64883BAD37}"/>
    <cellStyle name="Normal 12 2 2 3 2 2 2" xfId="14477" xr:uid="{600EEC21-CDE3-4932-BA6A-143D021847CE}"/>
    <cellStyle name="Normal 12 2 2 3 2 2 2 2" xfId="14478" xr:uid="{3025B8FA-D4E7-495C-BBD6-B5F65F465653}"/>
    <cellStyle name="Normal 12 2 2 3 2 2 3" xfId="14479" xr:uid="{45B4A54E-B038-45C7-B136-71A29204BA46}"/>
    <cellStyle name="Normal 12 2 2 3 2 3" xfId="14480" xr:uid="{56085355-EEFE-459F-96F6-22BF106E32F1}"/>
    <cellStyle name="Normal 12 2 2 3 2 3 2" xfId="14481" xr:uid="{88B16A20-DF6B-4474-969E-2AC448C285A9}"/>
    <cellStyle name="Normal 12 2 2 3 2 4" xfId="14482" xr:uid="{997B8F28-E831-4E21-84EA-AFB0EF2C3D9C}"/>
    <cellStyle name="Normal 12 2 2 3 3" xfId="14483" xr:uid="{A06EBEEA-E6C6-4042-B8F3-38079D4B02AD}"/>
    <cellStyle name="Normal 12 2 2 3 3 2" xfId="14484" xr:uid="{C768C4C6-C848-40BC-95AA-E575E398DBEE}"/>
    <cellStyle name="Normal 12 2 2 3 3 2 2" xfId="14485" xr:uid="{F7AD4927-B110-42B4-A4EF-21D4ED0092CF}"/>
    <cellStyle name="Normal 12 2 2 3 3 3" xfId="14486" xr:uid="{4F8B4FF0-855B-4ADC-95B1-3C5C64521D9E}"/>
    <cellStyle name="Normal 12 2 2 3 4" xfId="14487" xr:uid="{3B69249C-95E5-4195-BE3F-3E7563E60244}"/>
    <cellStyle name="Normal 12 2 2 3 4 2" xfId="14488" xr:uid="{B6B0E372-4BEC-4504-8338-1FF95B1A1E74}"/>
    <cellStyle name="Normal 12 2 2 3 5" xfId="14489" xr:uid="{733D47CA-6FC2-4C02-8D37-826E35C00ACA}"/>
    <cellStyle name="Normal 12 2 2 4" xfId="14490" xr:uid="{45BEAD15-D9BB-49FF-A0A4-22FF0B6B3738}"/>
    <cellStyle name="Normal 12 2 2 4 2" xfId="14491" xr:uid="{E698FB8E-CEFE-40D0-838B-CD5621D2539A}"/>
    <cellStyle name="Normal 12 2 2 4 2 2" xfId="14492" xr:uid="{A2409717-0873-45A8-B723-2DB2D48823C9}"/>
    <cellStyle name="Normal 12 2 2 4 2 2 2" xfId="14493" xr:uid="{B07DBC1F-4884-483A-80BE-D32D47F81677}"/>
    <cellStyle name="Normal 12 2 2 4 2 3" xfId="14494" xr:uid="{B180B3E6-1A9E-4201-9E79-73E1538B0E8E}"/>
    <cellStyle name="Normal 12 2 2 4 3" xfId="14495" xr:uid="{E57D2167-A6D9-4380-A13F-2F6AC960E181}"/>
    <cellStyle name="Normal 12 2 2 4 3 2" xfId="14496" xr:uid="{A77F53D3-96CF-44EC-9275-ACDF8E3D069E}"/>
    <cellStyle name="Normal 12 2 2 4 4" xfId="14497" xr:uid="{D6AF7304-1251-4DE6-89FB-17F2611279CB}"/>
    <cellStyle name="Normal 12 2 2 5" xfId="14498" xr:uid="{508DF4C7-9A68-460C-B48C-5432B892B048}"/>
    <cellStyle name="Normal 12 2 2 5 2" xfId="14499" xr:uid="{B9B625C2-B088-4F87-9948-498B952FD5F8}"/>
    <cellStyle name="Normal 12 2 2 5 2 2" xfId="14500" xr:uid="{CAD3E126-0A38-480F-B515-CB84C133A9CB}"/>
    <cellStyle name="Normal 12 2 2 5 3" xfId="14501" xr:uid="{C59C775E-3231-4BAA-B922-C7DFE0082D5D}"/>
    <cellStyle name="Normal 12 2 2 6" xfId="14502" xr:uid="{DDC8418E-6644-4A53-9769-D4A6D0C064C3}"/>
    <cellStyle name="Normal 12 2 2 6 2" xfId="14503" xr:uid="{BEEAEC5F-6F52-4034-B99B-DC63343D67B1}"/>
    <cellStyle name="Normal 12 2 2 7" xfId="14504" xr:uid="{613C4D23-766D-4584-A1E9-273421289C33}"/>
    <cellStyle name="Normal 12 2 2 8" xfId="14505" xr:uid="{3403F50C-9CC1-4617-86DC-846E0AFA9581}"/>
    <cellStyle name="Normal 12 2 3" xfId="14506" xr:uid="{416D45A4-BBD7-40D7-B119-1E6ABD9F048B}"/>
    <cellStyle name="Normal 12 2 3 2" xfId="14507" xr:uid="{92F785A8-A9D6-4F56-A89E-B161FA64E7F1}"/>
    <cellStyle name="Normal 12 2 3 2 2" xfId="14508" xr:uid="{93182D5E-6B6E-44D5-945A-76205E5A2AD9}"/>
    <cellStyle name="Normal 12 2 3 2 2 2" xfId="14509" xr:uid="{E479D8FA-5476-4EC0-8C3D-F77BF8834839}"/>
    <cellStyle name="Normal 12 2 3 2 2 2 2" xfId="14510" xr:uid="{1FED15F6-B41B-414B-B46D-DA2F655E4916}"/>
    <cellStyle name="Normal 12 2 3 2 2 3" xfId="14511" xr:uid="{1B705C47-0939-4D9A-8781-6FF89898B19F}"/>
    <cellStyle name="Normal 12 2 3 2 3" xfId="14512" xr:uid="{904CB903-8C0F-40AF-8B96-205A9C0545B3}"/>
    <cellStyle name="Normal 12 2 3 2 3 2" xfId="14513" xr:uid="{5E481C3C-BDD2-4C35-AADB-E437CF1FD996}"/>
    <cellStyle name="Normal 12 2 3 2 4" xfId="14514" xr:uid="{CCE8D074-DA40-414F-B517-D9EA36776A24}"/>
    <cellStyle name="Normal 12 2 3 3" xfId="14515" xr:uid="{F9479893-CF5E-4BAE-9A4C-C61D8154C48A}"/>
    <cellStyle name="Normal 12 2 3 3 2" xfId="14516" xr:uid="{9DF6D0BA-77A7-4083-A373-78DB5514589D}"/>
    <cellStyle name="Normal 12 2 3 3 2 2" xfId="14517" xr:uid="{F60E4334-2B20-45A3-8A46-A32E6A02E8EB}"/>
    <cellStyle name="Normal 12 2 3 3 3" xfId="14518" xr:uid="{7588C674-EEF1-47BD-9807-6FAEC278892A}"/>
    <cellStyle name="Normal 12 2 3 4" xfId="14519" xr:uid="{87547AF6-CB58-4353-A38E-DCAC09E98D6B}"/>
    <cellStyle name="Normal 12 2 3 4 2" xfId="14520" xr:uid="{9CC1FAC2-4410-4E82-AD3A-D3FACD0FEAFF}"/>
    <cellStyle name="Normal 12 2 3 5" xfId="14521" xr:uid="{21D7976A-63A9-40B4-B390-EC7172D85553}"/>
    <cellStyle name="Normal 12 2 3 6" xfId="14522" xr:uid="{80689E3B-CCA2-45F4-B961-54FDA2A2DF70}"/>
    <cellStyle name="Normal 12 2 4" xfId="14523" xr:uid="{7A2BB61F-7A07-4A78-A553-06FD5653D534}"/>
    <cellStyle name="Normal 12 2 4 2" xfId="14524" xr:uid="{FA6D14C9-76E9-4AF3-9835-F3CF824685FB}"/>
    <cellStyle name="Normal 12 2 4 2 2" xfId="14525" xr:uid="{35C470B1-6EBC-4021-8D32-3F3D74E22503}"/>
    <cellStyle name="Normal 12 2 4 2 2 2" xfId="14526" xr:uid="{AED846FA-80AB-4391-A0D7-A20C62E79849}"/>
    <cellStyle name="Normal 12 2 4 2 2 2 2" xfId="14527" xr:uid="{154EC746-194A-422D-833E-C242188C1A99}"/>
    <cellStyle name="Normal 12 2 4 2 2 3" xfId="14528" xr:uid="{F181D711-81CE-4374-B27A-4C1E5E80B5B8}"/>
    <cellStyle name="Normal 12 2 4 2 3" xfId="14529" xr:uid="{BB16AA34-D95A-4B7B-A881-DF28BBE30C5B}"/>
    <cellStyle name="Normal 12 2 4 2 3 2" xfId="14530" xr:uid="{3BB4A085-A48F-4093-9ECC-637C0F1D2963}"/>
    <cellStyle name="Normal 12 2 4 2 4" xfId="14531" xr:uid="{147498A0-065D-4B8B-8410-03606F1B3E7D}"/>
    <cellStyle name="Normal 12 2 4 3" xfId="14532" xr:uid="{86B653F9-9D99-4EF1-9EDE-FC365423758C}"/>
    <cellStyle name="Normal 12 2 4 3 2" xfId="14533" xr:uid="{B7A58B3B-D36C-40D7-9CF6-36C391B869E9}"/>
    <cellStyle name="Normal 12 2 4 3 2 2" xfId="14534" xr:uid="{A420A9FC-5373-4EA9-8A37-FAD8A83A9062}"/>
    <cellStyle name="Normal 12 2 4 3 3" xfId="14535" xr:uid="{63CE511A-142B-458B-BCA8-205C06AC7C0E}"/>
    <cellStyle name="Normal 12 2 4 4" xfId="14536" xr:uid="{0CE2A455-2287-494D-A04F-C0CA1DDDD40F}"/>
    <cellStyle name="Normal 12 2 4 4 2" xfId="14537" xr:uid="{0073A5B6-ABB8-46D8-848B-00ADE7255D9E}"/>
    <cellStyle name="Normal 12 2 4 5" xfId="14538" xr:uid="{5CE1C843-9A36-47A1-BF53-01E965745060}"/>
    <cellStyle name="Normal 12 2 5" xfId="14539" xr:uid="{86D118E1-661E-431E-A6DC-D9333934DDF6}"/>
    <cellStyle name="Normal 12 2 5 2" xfId="14540" xr:uid="{19B2C8FE-BA8A-4C22-9C3F-C4563CEA06E5}"/>
    <cellStyle name="Normal 12 2 5 2 2" xfId="14541" xr:uid="{1AC1E6E6-32E6-4448-96E8-F22D69BE5538}"/>
    <cellStyle name="Normal 12 2 5 2 2 2" xfId="14542" xr:uid="{4602D308-B478-44E6-9791-D548C29BA9DB}"/>
    <cellStyle name="Normal 12 2 5 2 3" xfId="14543" xr:uid="{BF232802-5022-4C2A-A288-1CD08C4535FC}"/>
    <cellStyle name="Normal 12 2 5 3" xfId="14544" xr:uid="{9E1664A4-7B2A-4381-BF7C-2E46BCA7909E}"/>
    <cellStyle name="Normal 12 2 5 3 2" xfId="14545" xr:uid="{8BE08145-ED82-4DDB-BD12-7AAF6625D168}"/>
    <cellStyle name="Normal 12 2 5 4" xfId="14546" xr:uid="{A8AD271A-23F4-48C1-8747-39BD51CC2DE8}"/>
    <cellStyle name="Normal 12 2 6" xfId="14547" xr:uid="{0EE69D7F-D9A8-4608-B3B5-4C6EEA31AF4A}"/>
    <cellStyle name="Normal 12 2 6 2" xfId="14548" xr:uid="{A9954261-83FF-4C19-9298-DE5FAB855828}"/>
    <cellStyle name="Normal 12 2 6 2 2" xfId="14549" xr:uid="{FAF6EEE2-157B-4391-9C21-703F115D069F}"/>
    <cellStyle name="Normal 12 2 6 3" xfId="14550" xr:uid="{8F6DD080-DF7A-4725-9FD7-63CBC5BDD367}"/>
    <cellStyle name="Normal 12 2 7" xfId="14551" xr:uid="{D6BF8B43-2C90-4285-A588-5594CD52BD8D}"/>
    <cellStyle name="Normal 12 2 7 2" xfId="14552" xr:uid="{4692B072-20C0-4F77-BB44-283200B6667D}"/>
    <cellStyle name="Normal 12 2 8" xfId="14553" xr:uid="{83EAA826-A894-42CE-9A33-FF3E4D5987D4}"/>
    <cellStyle name="Normal 12 2 9" xfId="14554" xr:uid="{6A95F0FD-5D57-4C84-8E25-D5FE320E08BA}"/>
    <cellStyle name="Normal 12 20" xfId="14555" xr:uid="{DEFA0178-7E9B-45DF-BDDC-B8DF21B9E934}"/>
    <cellStyle name="Normal 12 3" xfId="14556" xr:uid="{D66EB86A-D9C5-4DFD-A0F6-84D76514AF4C}"/>
    <cellStyle name="Normal 12 3 2" xfId="14557" xr:uid="{9CE90962-9A7F-4BF8-A148-10A0A86B2287}"/>
    <cellStyle name="Normal 12 3 2 2" xfId="14558" xr:uid="{0D732F3A-908D-4715-B0A7-022FB45B2FEE}"/>
    <cellStyle name="Normal 12 3 2 2 2" xfId="14559" xr:uid="{A21688CF-47CC-4C94-8E8F-5714BE96DC37}"/>
    <cellStyle name="Normal 12 3 2 2 2 2" xfId="14560" xr:uid="{1C6F6A44-0E9C-404C-A2D6-FF4A429606A5}"/>
    <cellStyle name="Normal 12 3 2 2 2 2 2" xfId="14561" xr:uid="{13AAF0D1-C2F3-4CBF-9D77-FCC7625AD6D2}"/>
    <cellStyle name="Normal 12 3 2 2 2 3" xfId="14562" xr:uid="{4CE2CE34-A1C2-4644-B805-BF985C12921F}"/>
    <cellStyle name="Normal 12 3 2 2 3" xfId="14563" xr:uid="{E64AF73A-FBE2-4580-A74B-245744CE65F6}"/>
    <cellStyle name="Normal 12 3 2 2 3 2" xfId="14564" xr:uid="{F94A3532-4F18-4C5F-9D14-4F9804305684}"/>
    <cellStyle name="Normal 12 3 2 2 4" xfId="14565" xr:uid="{E4F41028-5AE3-4C52-8F95-7CA42FE8BCE7}"/>
    <cellStyle name="Normal 12 3 2 2 5" xfId="14566" xr:uid="{327B564D-B237-4745-8208-BFC7B8463D13}"/>
    <cellStyle name="Normal 12 3 2 3" xfId="14567" xr:uid="{BF03B471-F271-4437-9D37-6D15864DA91D}"/>
    <cellStyle name="Normal 12 3 2 3 2" xfId="14568" xr:uid="{81F693A8-A66A-40DD-844F-A6A7D8E2A91D}"/>
    <cellStyle name="Normal 12 3 2 3 2 2" xfId="14569" xr:uid="{898CB291-1714-41A1-915D-8804A7D05B42}"/>
    <cellStyle name="Normal 12 3 2 3 3" xfId="14570" xr:uid="{73D37B9D-58BC-4CE0-B591-2013ACA541FD}"/>
    <cellStyle name="Normal 12 3 2 4" xfId="14571" xr:uid="{8C5F90AB-6BD8-45B5-BC2B-433749CB86F4}"/>
    <cellStyle name="Normal 12 3 2 4 2" xfId="14572" xr:uid="{8EB82E25-9518-4B27-BBA6-37B1224A1132}"/>
    <cellStyle name="Normal 12 3 2 5" xfId="14573" xr:uid="{D002712A-6D5E-482C-BF22-16D3442F9A50}"/>
    <cellStyle name="Normal 12 3 2 6" xfId="14574" xr:uid="{2E5EC624-C8B6-4CDA-9CD0-D87B0C8C923C}"/>
    <cellStyle name="Normal 12 3 3" xfId="14575" xr:uid="{31E01B07-A84A-4922-9659-77A9520E66DC}"/>
    <cellStyle name="Normal 12 3 3 2" xfId="14576" xr:uid="{2717D5B2-DEA6-417D-B3FB-420F1ADC21A3}"/>
    <cellStyle name="Normal 12 3 3 2 2" xfId="14577" xr:uid="{68C681C6-D69D-4DA3-94FE-D373288AC8FC}"/>
    <cellStyle name="Normal 12 3 3 2 2 2" xfId="14578" xr:uid="{D2D24580-B0A8-429D-B870-EE4CF6DE6413}"/>
    <cellStyle name="Normal 12 3 3 2 2 2 2" xfId="14579" xr:uid="{D6E50B33-3E29-48DA-83D1-546532989AA7}"/>
    <cellStyle name="Normal 12 3 3 2 2 3" xfId="14580" xr:uid="{DECB3E90-33A1-4EAF-9A20-0357E68ADB98}"/>
    <cellStyle name="Normal 12 3 3 2 3" xfId="14581" xr:uid="{2930BEC2-FCA3-49F5-AF49-8EB989AF92B9}"/>
    <cellStyle name="Normal 12 3 3 2 3 2" xfId="14582" xr:uid="{9DB695FE-DBAE-406A-BF9E-46110F313788}"/>
    <cellStyle name="Normal 12 3 3 2 4" xfId="14583" xr:uid="{77A3DAB4-1A41-4483-8990-E2AD23E5D1BA}"/>
    <cellStyle name="Normal 12 3 3 2 5" xfId="14584" xr:uid="{6AAEB3DB-5F0B-4F2E-867D-E632B3E95453}"/>
    <cellStyle name="Normal 12 3 3 3" xfId="14585" xr:uid="{77160BD9-260A-40BD-8A65-CA4365BC0D5E}"/>
    <cellStyle name="Normal 12 3 3 3 2" xfId="14586" xr:uid="{23C4B2CD-4E12-4FD4-B037-B8A17605F133}"/>
    <cellStyle name="Normal 12 3 3 3 2 2" xfId="14587" xr:uid="{A0E65C89-BD70-4EF1-A699-B62958B06893}"/>
    <cellStyle name="Normal 12 3 3 3 3" xfId="14588" xr:uid="{453706CB-A892-4E0C-AAB2-AC6B97FF5F87}"/>
    <cellStyle name="Normal 12 3 3 4" xfId="14589" xr:uid="{4693E854-D3D4-4136-98DE-756CCD686811}"/>
    <cellStyle name="Normal 12 3 3 4 2" xfId="14590" xr:uid="{A3DFA32E-006F-428C-B14B-B5E9DFAC9654}"/>
    <cellStyle name="Normal 12 3 3 5" xfId="14591" xr:uid="{0C20296E-CDDC-41E3-B284-112713808779}"/>
    <cellStyle name="Normal 12 3 3 6" xfId="14592" xr:uid="{AD73D1BE-63CB-4C83-B93F-1D294239EFBF}"/>
    <cellStyle name="Normal 12 3 4" xfId="14593" xr:uid="{8E05CBB9-C410-481A-9395-7CBCCE5E1DFE}"/>
    <cellStyle name="Normal 12 3 4 2" xfId="14594" xr:uid="{33DBEA86-6F7E-442F-9CF7-39A2DAE2AF41}"/>
    <cellStyle name="Normal 12 3 4 2 2" xfId="14595" xr:uid="{328E53F2-8AF7-47DD-97D7-13E0ABEBB995}"/>
    <cellStyle name="Normal 12 3 4 2 2 2" xfId="14596" xr:uid="{97453271-A83B-4FD8-897B-C62ED6F91BC6}"/>
    <cellStyle name="Normal 12 3 4 2 3" xfId="14597" xr:uid="{DDB6B5F1-7DA5-4632-A0EE-39EC86049C46}"/>
    <cellStyle name="Normal 12 3 4 2 4" xfId="14598" xr:uid="{E9676E9C-992F-4796-9A59-6463BC6AF3DB}"/>
    <cellStyle name="Normal 12 3 4 3" xfId="14599" xr:uid="{5AC6EA8C-13F5-42B2-9C50-48186CDE8BA9}"/>
    <cellStyle name="Normal 12 3 4 3 2" xfId="14600" xr:uid="{F2A39006-8AA9-4FA4-976F-5F2F0913BA75}"/>
    <cellStyle name="Normal 12 3 4 4" xfId="14601" xr:uid="{836B4CB1-3524-4D06-ACAB-ED9707AF3864}"/>
    <cellStyle name="Normal 12 3 4 5" xfId="14602" xr:uid="{8CD098F6-D052-4F1D-874A-8763B2B22BC6}"/>
    <cellStyle name="Normal 12 3 5" xfId="14603" xr:uid="{471CBC62-366D-472F-95FD-EE7701EE9620}"/>
    <cellStyle name="Normal 12 3 5 2" xfId="14604" xr:uid="{962B2A3D-ED12-4FF4-B9C8-517D0149FA9A}"/>
    <cellStyle name="Normal 12 3 5 2 2" xfId="14605" xr:uid="{7E0451BD-E0E8-44F2-B25E-C7D2051B8B42}"/>
    <cellStyle name="Normal 12 3 5 2 3" xfId="14606" xr:uid="{D710B4E7-D034-4B44-BD33-0671894196E6}"/>
    <cellStyle name="Normal 12 3 5 3" xfId="14607" xr:uid="{45AB597E-95C5-4C54-97DC-F7C966A9043A}"/>
    <cellStyle name="Normal 12 3 5 4" xfId="14608" xr:uid="{9C51C708-81A1-4D25-8364-D522F08CD351}"/>
    <cellStyle name="Normal 12 3 6" xfId="14609" xr:uid="{C5B2D9B9-76E4-4EF0-A59B-D576CC2D10A5}"/>
    <cellStyle name="Normal 12 3 6 2" xfId="14610" xr:uid="{55BC8D9D-462F-4F6D-8D9D-9A5D54A6764D}"/>
    <cellStyle name="Normal 12 3 6 2 2" xfId="14611" xr:uid="{578DA0EB-BFEC-440A-8B1C-3E7E2C8DE09E}"/>
    <cellStyle name="Normal 12 3 6 3" xfId="14612" xr:uid="{78B44960-9BAB-498C-BE7E-3E24DDB5D52A}"/>
    <cellStyle name="Normal 12 3 7" xfId="14613" xr:uid="{D95E3C67-0552-4E04-90CA-8378B491E775}"/>
    <cellStyle name="Normal 12 3 7 2" xfId="14614" xr:uid="{CDEE86FE-E75F-4167-A841-BF9D23D85059}"/>
    <cellStyle name="Normal 12 3 8" xfId="14615" xr:uid="{39B58DE6-5E05-43E2-832D-DDAEDB4BB5C2}"/>
    <cellStyle name="Normal 12 3 8 2" xfId="14616" xr:uid="{C5B12112-5D3F-4C6E-95E7-83703234156F}"/>
    <cellStyle name="Normal 12 3 9" xfId="14617" xr:uid="{29516F94-B2C9-4689-985C-1EA1FE099962}"/>
    <cellStyle name="Normal 12 4" xfId="14618" xr:uid="{D8B0DB99-AD56-49DD-8A56-383A1BAA5B9B}"/>
    <cellStyle name="Normal 12 4 2" xfId="14619" xr:uid="{5878D8DC-0218-4EE6-B80C-C3713BCE7328}"/>
    <cellStyle name="Normal 12 4 2 2" xfId="14620" xr:uid="{047B1016-1DA8-4954-BE0F-DE531C99CE31}"/>
    <cellStyle name="Normal 12 4 2 2 2" xfId="14621" xr:uid="{9F471935-3B2F-416B-A481-B1EBFD65231C}"/>
    <cellStyle name="Normal 12 4 2 3" xfId="14622" xr:uid="{0095FFB0-47D7-4308-B23F-795AF5F71385}"/>
    <cellStyle name="Normal 12 4 2 4" xfId="14623" xr:uid="{D1CF484D-A996-4D98-909B-E6E96FA1C145}"/>
    <cellStyle name="Normal 12 4 3" xfId="14624" xr:uid="{3F0BB154-3C57-4E82-A344-B7F8BA8D4E7A}"/>
    <cellStyle name="Normal 12 4 3 2" xfId="14625" xr:uid="{320AF97F-5830-4AC9-9EFD-75B8BBDD76CA}"/>
    <cellStyle name="Normal 12 4 3 3" xfId="14626" xr:uid="{47A02DC5-DB9A-4374-A3F1-D36F05C80EF4}"/>
    <cellStyle name="Normal 12 4 4" xfId="14627" xr:uid="{715A9C39-502E-4C78-98E5-52308A9A1E75}"/>
    <cellStyle name="Normal 12 4 5" xfId="14628" xr:uid="{D21681D5-623D-4603-8193-CF3A44DC269A}"/>
    <cellStyle name="Normal 12 5" xfId="14629" xr:uid="{1D692F5D-3DFF-4032-B0A0-329924C38B66}"/>
    <cellStyle name="Normal 12 5 2" xfId="14630" xr:uid="{62738AE8-DF04-4130-905B-C01193D29DD8}"/>
    <cellStyle name="Normal 12 5 3" xfId="14631" xr:uid="{56CCD221-D492-4919-8E2E-8B212F3A5C4B}"/>
    <cellStyle name="Normal 12 6" xfId="14632" xr:uid="{C6DEC263-A88E-4D6B-B82C-2C8F1D51785E}"/>
    <cellStyle name="Normal 12 6 2" xfId="14633" xr:uid="{4E85850E-84EE-4F44-9494-C1DDB0532E67}"/>
    <cellStyle name="Normal 12 6 2 2" xfId="14634" xr:uid="{E01718A7-7F27-462F-968B-FE58AF230622}"/>
    <cellStyle name="Normal 12 6 2 3" xfId="14635" xr:uid="{5A67B22A-A12C-4E35-A5F3-59DD31CF8304}"/>
    <cellStyle name="Normal 12 6 3" xfId="14636" xr:uid="{D20FC4BF-ECF2-4D1C-A0DA-1A434976B1E2}"/>
    <cellStyle name="Normal 12 6 4" xfId="14637" xr:uid="{431E6D93-D29E-42D9-8B9C-C3946F5C4F7F}"/>
    <cellStyle name="Normal 12 7" xfId="14638" xr:uid="{5A7DFEF8-2B90-4136-8654-262E6E3D7E32}"/>
    <cellStyle name="Normal 12 7 2" xfId="14639" xr:uid="{5BEE7616-06E4-4305-B77A-0EAACD64144E}"/>
    <cellStyle name="Normal 12 7 2 2" xfId="14640" xr:uid="{1536F6A0-12AD-4F6C-A2CC-7A510EF45572}"/>
    <cellStyle name="Normal 12 7 3" xfId="14641" xr:uid="{23186852-211F-4FDA-A8C2-F60FFFB5F6D7}"/>
    <cellStyle name="Normal 12 8" xfId="14642" xr:uid="{FDE05027-45AD-47AF-AB3A-DEE3B67FE363}"/>
    <cellStyle name="Normal 12 8 2" xfId="14643" xr:uid="{8AD15414-C36F-49BC-9AB7-8785F4AB8AB0}"/>
    <cellStyle name="Normal 12 8 3" xfId="14644" xr:uid="{EDE392F2-2FD5-4B13-A5EE-9544AC174194}"/>
    <cellStyle name="Normal 12 9" xfId="14645" xr:uid="{76E11AAE-F46B-401B-A572-D5F7423109B9}"/>
    <cellStyle name="Normal 120" xfId="42085" xr:uid="{5637A4EA-0FA2-498A-BD89-275803E396A0}"/>
    <cellStyle name="Normal 121" xfId="42089" xr:uid="{18C5B53F-49D1-4A09-AC68-DD0AADA0F23F}"/>
    <cellStyle name="Normal 122" xfId="42093" xr:uid="{9B2973F4-B2BB-46C8-B6A8-9EBCAF97B773}"/>
    <cellStyle name="Normal 123" xfId="42097" xr:uid="{68091B9E-6567-4191-BF16-0DE6244468BE}"/>
    <cellStyle name="Normal 124" xfId="14646" xr:uid="{07C7B8A7-6C01-40D0-8015-61A3495A4906}"/>
    <cellStyle name="Normal 125" xfId="42101" xr:uid="{CAEF7FEB-3F3A-4C3F-8FC7-EAE535F13D42}"/>
    <cellStyle name="Normal 126" xfId="42105" xr:uid="{F982E8F0-DBF8-47E5-90B5-92A41AF81FA4}"/>
    <cellStyle name="Normal 127" xfId="42111" xr:uid="{6A6A4A67-5BAD-473F-9486-992050BA46CD}"/>
    <cellStyle name="Normal 13" xfId="14647" xr:uid="{CDE97442-EC3B-4B78-8A08-FBD045E0ED76}"/>
    <cellStyle name="Normal 13 10" xfId="14648" xr:uid="{02484606-57CF-4D5F-A7FD-FA231ADA5788}"/>
    <cellStyle name="Normal 13 11" xfId="14649" xr:uid="{8D51A59A-F0E2-4255-8CBB-544548F625D9}"/>
    <cellStyle name="Normal 13 12" xfId="14650" xr:uid="{D458D18B-A4F0-4E9C-A401-A7C7B73C3B5E}"/>
    <cellStyle name="Normal 13 13" xfId="14651" xr:uid="{1E6CDFAE-AAC3-4E0C-AD87-1E0F4711EF5E}"/>
    <cellStyle name="Normal 13 14" xfId="14652" xr:uid="{C3236F6E-81D2-4354-B9A9-6891C18E0A8E}"/>
    <cellStyle name="Normal 13 15" xfId="14653" xr:uid="{2169C8B7-48AC-4AAE-9477-E3EA2F2BC250}"/>
    <cellStyle name="Normal 13 16" xfId="14654" xr:uid="{2402C3CD-9228-4C24-A053-9FC3BB0CF5D2}"/>
    <cellStyle name="Normal 13 17" xfId="14655" xr:uid="{9F21398B-9766-4C61-9733-A14DC8F7C35F}"/>
    <cellStyle name="Normal 13 18" xfId="14656" xr:uid="{477F4427-B5F2-480D-84A0-B282C8E7390A}"/>
    <cellStyle name="Normal 13 19" xfId="14657" xr:uid="{F916537B-6BAE-4791-9BC1-8EDE50CE2295}"/>
    <cellStyle name="Normal 13 2" xfId="14658" xr:uid="{72C1D773-DB29-4FB8-898C-0BBAF9D58CFD}"/>
    <cellStyle name="Normal 13 2 2" xfId="14659" xr:uid="{31A76477-02F2-4613-B538-3432DF81A75D}"/>
    <cellStyle name="Normal 13 2 3" xfId="14660" xr:uid="{EEE236D5-FCDF-413B-B6C5-AAF3AD513155}"/>
    <cellStyle name="Normal 13 20" xfId="14661" xr:uid="{E7C507B2-4CF2-4E12-9943-2978B1633389}"/>
    <cellStyle name="Normal 13 21" xfId="14662" xr:uid="{17DDCCB4-AA9C-437C-B71A-57F8B38209F2}"/>
    <cellStyle name="Normal 13 3" xfId="14663" xr:uid="{B6843874-CC35-442F-9BCD-23C4427E94E4}"/>
    <cellStyle name="Normal 13 3 2" xfId="14664" xr:uid="{BE410698-7E22-492E-8E5D-C60F80D08CCF}"/>
    <cellStyle name="Normal 13 4" xfId="14665" xr:uid="{E8D502A5-57FC-4B2C-AB06-5D2A2B692513}"/>
    <cellStyle name="Normal 13 4 2" xfId="14666" xr:uid="{A655B2BA-B9C2-4A88-BE53-3B30213E9146}"/>
    <cellStyle name="Normal 13 4 3" xfId="14667" xr:uid="{E53AD148-B9A2-409E-9746-F5E325FFE005}"/>
    <cellStyle name="Normal 13 5" xfId="14668" xr:uid="{2E3F6A2F-95ED-4B3A-BD43-16639E0E6762}"/>
    <cellStyle name="Normal 13 6" xfId="14669" xr:uid="{BF7562B6-BFC1-4E18-8BFE-AE21247ED1F4}"/>
    <cellStyle name="Normal 13 7" xfId="14670" xr:uid="{3BB1D842-EFF0-428C-BC4A-1C2D48283C9C}"/>
    <cellStyle name="Normal 13 8" xfId="14671" xr:uid="{D727C2AE-EE02-4554-97C2-E52A82134A57}"/>
    <cellStyle name="Normal 13 9" xfId="14672" xr:uid="{AB15D78E-1F73-4357-B17C-B5B81EE4A9BA}"/>
    <cellStyle name="Normal 14" xfId="14673" xr:uid="{A099E7F6-0799-4043-BE18-BA2A2D877BF8}"/>
    <cellStyle name="Normal 14 10" xfId="14674" xr:uid="{B8A551BB-503E-48E1-B10F-50D48105BBE6}"/>
    <cellStyle name="Normal 14 11" xfId="14675" xr:uid="{F4CC389B-9512-421E-A9D6-B09AAA571807}"/>
    <cellStyle name="Normal 14 12" xfId="14676" xr:uid="{42C3836A-0512-4899-B437-9DD06258B1AC}"/>
    <cellStyle name="Normal 14 13" xfId="14677" xr:uid="{669FCD70-9418-4537-95AE-7D33B5B8668D}"/>
    <cellStyle name="Normal 14 14" xfId="14678" xr:uid="{36181423-03C0-4F78-8DF9-AB1469FEDB6F}"/>
    <cellStyle name="Normal 14 15" xfId="14679" xr:uid="{F8EF065B-B13C-48F8-91A9-74BF85C5EBFC}"/>
    <cellStyle name="Normal 14 16" xfId="14680" xr:uid="{BAE49E9C-4542-45E3-982D-F9DD17F5E6B0}"/>
    <cellStyle name="Normal 14 17" xfId="14681" xr:uid="{01F710FD-C7A3-49C9-9C50-1D18A38169C9}"/>
    <cellStyle name="Normal 14 18" xfId="14682" xr:uid="{7C1768EA-7A3E-4948-9615-64877E24C952}"/>
    <cellStyle name="Normal 14 19" xfId="14683" xr:uid="{C8CEF703-FFE1-4E88-BB8F-D9914752D329}"/>
    <cellStyle name="Normal 14 2" xfId="14684" xr:uid="{AAD90A27-3223-43E7-95C9-0D7BA98FF278}"/>
    <cellStyle name="Normal 14 2 10" xfId="14685" xr:uid="{4166F5AF-7517-45E8-BCD3-A349A3C7C0FC}"/>
    <cellStyle name="Normal 14 2 11" xfId="14686" xr:uid="{DF70CE64-FDC4-43B6-9F9D-39FFF59AD88E}"/>
    <cellStyle name="Normal 14 2 2" xfId="14687" xr:uid="{830F9584-20F5-47CF-A1DB-81E9035FCD66}"/>
    <cellStyle name="Normal 14 2 2 2" xfId="14688" xr:uid="{4E1F2FD8-61EA-4183-9A58-E1CEC58291F4}"/>
    <cellStyle name="Normal 14 2 3" xfId="14689" xr:uid="{806EC01A-06EA-4C8A-9A8A-9420C5E68DDD}"/>
    <cellStyle name="Normal 14 2 4" xfId="14690" xr:uid="{DE11CD2D-A656-4799-99ED-2E1491DF15BB}"/>
    <cellStyle name="Normal 14 2 5" xfId="14691" xr:uid="{A3324184-56EB-44F2-A5EC-FC3C7676481C}"/>
    <cellStyle name="Normal 14 2 6" xfId="14692" xr:uid="{90A867EA-1ED2-47D9-AA2E-3D970D38F0AA}"/>
    <cellStyle name="Normal 14 2 7" xfId="14693" xr:uid="{396C96EE-8517-44D8-B803-E67C73EA3ACE}"/>
    <cellStyle name="Normal 14 2 8" xfId="14694" xr:uid="{72460336-B78A-4091-962D-991C55B29E37}"/>
    <cellStyle name="Normal 14 2 9" xfId="14695" xr:uid="{9C7F9B3B-1177-45C8-AF10-0598006214FC}"/>
    <cellStyle name="Normal 14 20" xfId="14696" xr:uid="{D781A25E-D453-4FAE-AE38-9386C5353C63}"/>
    <cellStyle name="Normal 14 21" xfId="14697" xr:uid="{A52E04D6-C0D2-4A0A-BE11-C630F9CF065F}"/>
    <cellStyle name="Normal 14 3" xfId="14698" xr:uid="{8B4AF84E-E747-44F4-B59B-7B86D5E9356E}"/>
    <cellStyle name="Normal 14 3 2" xfId="14699" xr:uid="{A6DA3139-60DD-4FF4-8DA3-CA8F1FE8367B}"/>
    <cellStyle name="Normal 14 3 3" xfId="14700" xr:uid="{330E7D27-E9E2-4A0D-A5CF-75F5B0DBB591}"/>
    <cellStyle name="Normal 14 3 4" xfId="14701" xr:uid="{EFA67D6C-9E9E-4F60-BD04-47D647EF92C2}"/>
    <cellStyle name="Normal 14 4" xfId="14702" xr:uid="{3EC6BACA-1BB7-4A36-9DCD-430B5D3DD3AA}"/>
    <cellStyle name="Normal 14 4 2" xfId="14703" xr:uid="{516A2703-227C-4D41-931F-1F2B20A7CFBC}"/>
    <cellStyle name="Normal 14 4 3" xfId="14704" xr:uid="{5430219C-B48E-4E66-8DB0-87435C58FE79}"/>
    <cellStyle name="Normal 14 4 4" xfId="14705" xr:uid="{D727B263-1B81-442C-94D7-63FEEEA7B087}"/>
    <cellStyle name="Normal 14 5" xfId="14706" xr:uid="{6BAA3F24-1C8B-4DC2-80CF-3C15ACF39A72}"/>
    <cellStyle name="Normal 14 5 2" xfId="14707" xr:uid="{354775EA-0423-41AA-A235-3A5B89999B85}"/>
    <cellStyle name="Normal 14 6" xfId="14708" xr:uid="{739CF9BA-7618-4920-8A2A-CE990D2AF963}"/>
    <cellStyle name="Normal 14 6 2" xfId="14709" xr:uid="{8DB6CDA1-287C-4FDB-B6FD-C2E77880EC7B}"/>
    <cellStyle name="Normal 14 7" xfId="14710" xr:uid="{B562D151-CD90-4E98-A842-F4BC9188083B}"/>
    <cellStyle name="Normal 14 8" xfId="14711" xr:uid="{746BF3B6-96D1-4432-9E0C-6EACFF963DEE}"/>
    <cellStyle name="Normal 14 9" xfId="14712" xr:uid="{0C0A3F02-D3E9-498C-B8DC-AAE24A48E405}"/>
    <cellStyle name="Normal 14_FS_Landy_มี.ค.56" xfId="14713" xr:uid="{494FCA28-6290-405D-B465-99D6DDE58E0A}"/>
    <cellStyle name="Normal 147" xfId="14714" xr:uid="{F968C958-D499-4F82-A3AC-2ACBB827AB57}"/>
    <cellStyle name="Normal 148" xfId="14715" xr:uid="{FFA8CC8F-2E1B-4C9F-B82D-C059689B5F8C}"/>
    <cellStyle name="Normal 15" xfId="14716" xr:uid="{09A7B920-D7EE-4CC3-8FB6-0098F94483B5}"/>
    <cellStyle name="Normal 15 10" xfId="14717" xr:uid="{E62554A1-D7BC-4E38-B41A-91368EBE8B21}"/>
    <cellStyle name="Normal 15 11" xfId="14718" xr:uid="{E9E965E2-9ACC-4C78-8978-4AB9F72374EC}"/>
    <cellStyle name="Normal 15 2" xfId="14719" xr:uid="{7B86C81B-A599-440B-813F-81610300E580}"/>
    <cellStyle name="Normal 15 2 10" xfId="14720" xr:uid="{B2E0E6CD-0AD4-4803-AC50-17A001878D57}"/>
    <cellStyle name="Normal 15 2 10 2" xfId="14721" xr:uid="{1EBB405F-92E6-4806-A7CF-ABC78080F641}"/>
    <cellStyle name="Normal 15 2 10 2 2" xfId="14722" xr:uid="{F9125C39-28DC-461A-AD45-8891CAA82149}"/>
    <cellStyle name="Normal 15 2 10 3" xfId="14723" xr:uid="{6C2724E1-E454-42B5-9778-94B8F4983312}"/>
    <cellStyle name="Normal 15 2 11" xfId="14724" xr:uid="{EB129F3A-7C08-412C-9D98-ACBEB0A40A88}"/>
    <cellStyle name="Normal 15 2 11 2" xfId="14725" xr:uid="{3F5B4C4F-C023-4329-AC1B-9715586A301A}"/>
    <cellStyle name="Normal 15 2 12" xfId="14726" xr:uid="{1EC06DB9-18BC-458A-800E-D0243203E398}"/>
    <cellStyle name="Normal 15 2 13" xfId="14727" xr:uid="{522D4121-8EAF-4472-8877-760EF8484653}"/>
    <cellStyle name="Normal 15 2 14" xfId="14728" xr:uid="{A58BD438-F26C-4BE2-AD7D-14AB0CB45093}"/>
    <cellStyle name="Normal 15 2 15" xfId="14729" xr:uid="{9D91FBE5-30CC-422B-AA72-0EAF517C39FC}"/>
    <cellStyle name="Normal 15 2 2" xfId="14730" xr:uid="{2FE096B8-11EB-4A98-9613-1F67B84CF03F}"/>
    <cellStyle name="Normal 15 2 2 2" xfId="14731" xr:uid="{AF2F54CD-B9E9-4E19-9108-D72D80156E7A}"/>
    <cellStyle name="Normal 15 2 2 3" xfId="14732" xr:uid="{16FF7936-5D06-4F99-82D3-B082CE29DCFD}"/>
    <cellStyle name="Normal 15 2 2 4" xfId="14733" xr:uid="{6519CAD0-3AD6-4CBF-9CF8-FAD5F4B23F3E}"/>
    <cellStyle name="Normal 15 2 3" xfId="14734" xr:uid="{553D822C-E1AE-4A23-9C70-E8D2C0792B2D}"/>
    <cellStyle name="Normal 15 2 3 10" xfId="14735" xr:uid="{B0AEBEED-7986-4668-99A6-B0DEFAC68AF3}"/>
    <cellStyle name="Normal 15 2 3 11" xfId="14736" xr:uid="{8E1AD394-530E-43BC-9C4F-D46760C2C649}"/>
    <cellStyle name="Normal 15 2 3 12" xfId="14737" xr:uid="{A5EA3892-9525-49BB-9569-0B32DDBF0A4D}"/>
    <cellStyle name="Normal 15 2 3 2" xfId="14738" xr:uid="{B3FAD207-B5AC-431C-A480-33DB1FB47C36}"/>
    <cellStyle name="Normal 15 2 3 2 10" xfId="14739" xr:uid="{79E2A3CC-445A-496C-A518-6E1B025D9557}"/>
    <cellStyle name="Normal 15 2 3 2 2" xfId="14740" xr:uid="{5F3F8F5A-65EE-49BF-93A7-991105728824}"/>
    <cellStyle name="Normal 15 2 3 2 2 2" xfId="14741" xr:uid="{3C3FDB13-74B2-4BBE-A6DF-A9910FB58EE8}"/>
    <cellStyle name="Normal 15 2 3 2 2 2 2" xfId="14742" xr:uid="{4B9E8CDA-8322-4545-8DD7-480D3A9D1291}"/>
    <cellStyle name="Normal 15 2 3 2 2 2 2 2" xfId="14743" xr:uid="{4DFB4C41-7CCA-4253-9195-E82B830F863B}"/>
    <cellStyle name="Normal 15 2 3 2 2 2 2 2 2" xfId="14744" xr:uid="{F5B68217-F579-4657-8BF0-29A8944F1493}"/>
    <cellStyle name="Normal 15 2 3 2 2 2 2 2 2 2" xfId="14745" xr:uid="{AFC1BC1F-02A6-4C4F-93C2-1D13C612B9A7}"/>
    <cellStyle name="Normal 15 2 3 2 2 2 2 2 3" xfId="14746" xr:uid="{18BCF3E4-9D17-40EB-9ED2-33B1BBC1C96A}"/>
    <cellStyle name="Normal 15 2 3 2 2 2 2 3" xfId="14747" xr:uid="{C5DAF78F-49CD-4C1F-914B-8080DF53463A}"/>
    <cellStyle name="Normal 15 2 3 2 2 2 2 3 2" xfId="14748" xr:uid="{EB9158DC-DD75-4489-A56D-3AC3E45B5DC1}"/>
    <cellStyle name="Normal 15 2 3 2 2 2 2 4" xfId="14749" xr:uid="{C0A62EB9-FEB4-49A1-A1EE-26FA6416CB91}"/>
    <cellStyle name="Normal 15 2 3 2 2 2 3" xfId="14750" xr:uid="{94CAC15D-D04B-4A66-88AD-EAAF3149D6C0}"/>
    <cellStyle name="Normal 15 2 3 2 2 2 3 2" xfId="14751" xr:uid="{98A54F71-263D-4573-95E0-1A7B9FAEA5DD}"/>
    <cellStyle name="Normal 15 2 3 2 2 2 3 2 2" xfId="14752" xr:uid="{8881C20B-AB01-4CDB-9EE6-1747C347C81C}"/>
    <cellStyle name="Normal 15 2 3 2 2 2 3 3" xfId="14753" xr:uid="{0B6E549F-9650-4901-A64D-EFA2EEB45321}"/>
    <cellStyle name="Normal 15 2 3 2 2 2 4" xfId="14754" xr:uid="{89F8F466-8F91-42C3-B70C-E8E2E55F1000}"/>
    <cellStyle name="Normal 15 2 3 2 2 2 4 2" xfId="14755" xr:uid="{27B02474-982A-4E80-BECB-A013932B0502}"/>
    <cellStyle name="Normal 15 2 3 2 2 2 5" xfId="14756" xr:uid="{AB5F96B8-B09F-4B5E-BA90-E017A138DF99}"/>
    <cellStyle name="Normal 15 2 3 2 2 3" xfId="14757" xr:uid="{3F061FD1-0F62-4D19-B2D4-2D3466AB128B}"/>
    <cellStyle name="Normal 15 2 3 2 2 3 2" xfId="14758" xr:uid="{67258A47-7C44-47A1-8F00-009A3BDD3FAE}"/>
    <cellStyle name="Normal 15 2 3 2 2 3 2 2" xfId="14759" xr:uid="{BD711AC3-E39B-4AE4-B209-068D017A861E}"/>
    <cellStyle name="Normal 15 2 3 2 2 3 2 2 2" xfId="14760" xr:uid="{E3B233A4-F8A3-4474-BA60-E796B67E07E1}"/>
    <cellStyle name="Normal 15 2 3 2 2 3 2 2 2 2" xfId="14761" xr:uid="{A79EE8BC-7334-4765-A0F9-71492156C931}"/>
    <cellStyle name="Normal 15 2 3 2 2 3 2 2 3" xfId="14762" xr:uid="{EB07FD19-F237-45D6-9E3B-41A356ABD8FF}"/>
    <cellStyle name="Normal 15 2 3 2 2 3 2 3" xfId="14763" xr:uid="{5AE5D9D6-8658-4FCD-8BA3-638AF31B2F14}"/>
    <cellStyle name="Normal 15 2 3 2 2 3 2 3 2" xfId="14764" xr:uid="{3590EA25-9BF5-4CF8-B3FD-D12549B194C1}"/>
    <cellStyle name="Normal 15 2 3 2 2 3 2 4" xfId="14765" xr:uid="{5526EC03-14B7-4181-B5B7-EF024E9FBFAD}"/>
    <cellStyle name="Normal 15 2 3 2 2 3 3" xfId="14766" xr:uid="{EA5A54F9-3C2E-455E-85A7-82896203275D}"/>
    <cellStyle name="Normal 15 2 3 2 2 3 3 2" xfId="14767" xr:uid="{0721D1D5-20B0-42A3-843D-AB313CFEF046}"/>
    <cellStyle name="Normal 15 2 3 2 2 3 3 2 2" xfId="14768" xr:uid="{CA8BA99A-9C65-4F73-B900-A5CB1B673A68}"/>
    <cellStyle name="Normal 15 2 3 2 2 3 3 3" xfId="14769" xr:uid="{B3D27EB3-D47C-4257-A0B2-3DDB73DB2C0C}"/>
    <cellStyle name="Normal 15 2 3 2 2 3 4" xfId="14770" xr:uid="{C8A9792D-F291-4233-B59D-9B73AB40D0BD}"/>
    <cellStyle name="Normal 15 2 3 2 2 3 4 2" xfId="14771" xr:uid="{2590EB7A-B321-4765-A5B9-A914130AD1D0}"/>
    <cellStyle name="Normal 15 2 3 2 2 3 5" xfId="14772" xr:uid="{E46E09A2-55ED-4E02-9AC8-5EC7436DF254}"/>
    <cellStyle name="Normal 15 2 3 2 2 4" xfId="14773" xr:uid="{2DED01C4-C61E-4260-88B9-4C30CE579710}"/>
    <cellStyle name="Normal 15 2 3 2 2 4 2" xfId="14774" xr:uid="{456E1C82-C0B1-4159-8C4A-699EBCD61C00}"/>
    <cellStyle name="Normal 15 2 3 2 2 4 2 2" xfId="14775" xr:uid="{3B4BE5A5-9FD9-45EE-94FE-80FFEE23CB8F}"/>
    <cellStyle name="Normal 15 2 3 2 2 4 2 2 2" xfId="14776" xr:uid="{DDA64E13-B9FD-4545-8917-E9FA8C6728DE}"/>
    <cellStyle name="Normal 15 2 3 2 2 4 2 3" xfId="14777" xr:uid="{0A32594B-8551-4460-8BC9-A9D82D0DBEE0}"/>
    <cellStyle name="Normal 15 2 3 2 2 4 3" xfId="14778" xr:uid="{C5F4A89F-EC8A-4BD0-B10B-7D143EBD418D}"/>
    <cellStyle name="Normal 15 2 3 2 2 4 3 2" xfId="14779" xr:uid="{DC1C282A-8870-49AB-8687-D036A510F0BA}"/>
    <cellStyle name="Normal 15 2 3 2 2 4 4" xfId="14780" xr:uid="{7EF10F61-3895-434D-AF40-ABA9F51F22D9}"/>
    <cellStyle name="Normal 15 2 3 2 2 5" xfId="14781" xr:uid="{F715D25D-15B9-4C16-B740-9D7FEF4D215B}"/>
    <cellStyle name="Normal 15 2 3 2 2 5 2" xfId="14782" xr:uid="{24CF6008-68C6-4751-93D4-0A7B58954AF1}"/>
    <cellStyle name="Normal 15 2 3 2 2 5 2 2" xfId="14783" xr:uid="{2447666C-63B4-4FAD-B707-384E2A9A63BA}"/>
    <cellStyle name="Normal 15 2 3 2 2 5 3" xfId="14784" xr:uid="{A869FA1F-5191-446C-B8DF-0AB337BD0C2E}"/>
    <cellStyle name="Normal 15 2 3 2 2 6" xfId="14785" xr:uid="{FF40BA4A-5F62-48B4-8B0A-C967AC5894B3}"/>
    <cellStyle name="Normal 15 2 3 2 2 6 2" xfId="14786" xr:uid="{FF077DC9-76FB-447E-B12D-7D1702D4D7FC}"/>
    <cellStyle name="Normal 15 2 3 2 2 7" xfId="14787" xr:uid="{409C3DC0-5A8C-4D34-9F93-B7BDD2F9D2FE}"/>
    <cellStyle name="Normal 15 2 3 2 3" xfId="14788" xr:uid="{A4D64B69-420A-47D1-8545-502C827C7A48}"/>
    <cellStyle name="Normal 15 2 3 2 3 2" xfId="14789" xr:uid="{07045D95-D9ED-4778-A48F-102C6F70D9B1}"/>
    <cellStyle name="Normal 15 2 3 2 3 2 2" xfId="14790" xr:uid="{861D8419-EFA9-4DFD-A8F9-D3E6056C3718}"/>
    <cellStyle name="Normal 15 2 3 2 3 2 2 2" xfId="14791" xr:uid="{FFDF97EE-0490-4678-9395-B92416666F65}"/>
    <cellStyle name="Normal 15 2 3 2 3 2 2 2 2" xfId="14792" xr:uid="{F16F4C77-73D9-46AA-830F-6458116C8796}"/>
    <cellStyle name="Normal 15 2 3 2 3 2 2 3" xfId="14793" xr:uid="{11402913-CE8C-4F58-94AD-20E50CECC3D7}"/>
    <cellStyle name="Normal 15 2 3 2 3 2 3" xfId="14794" xr:uid="{911BCDBD-33D6-4CC0-98E0-825CFAA745AF}"/>
    <cellStyle name="Normal 15 2 3 2 3 2 3 2" xfId="14795" xr:uid="{D25288CC-78F3-4595-B5AD-BCB6B89C9231}"/>
    <cellStyle name="Normal 15 2 3 2 3 2 4" xfId="14796" xr:uid="{868ED28B-DACC-4991-8125-5E940C528C6C}"/>
    <cellStyle name="Normal 15 2 3 2 3 3" xfId="14797" xr:uid="{649BBDCD-5080-4819-8913-56AB75E0AAC5}"/>
    <cellStyle name="Normal 15 2 3 2 3 3 2" xfId="14798" xr:uid="{BB40A712-0DE5-4CF2-BDB3-79FA533F82F8}"/>
    <cellStyle name="Normal 15 2 3 2 3 3 2 2" xfId="14799" xr:uid="{129A092C-0ADA-4942-B6B6-E5D43EB5ADDA}"/>
    <cellStyle name="Normal 15 2 3 2 3 3 3" xfId="14800" xr:uid="{CB154C78-16AE-4E37-B0A0-2A2DC0FD6698}"/>
    <cellStyle name="Normal 15 2 3 2 3 4" xfId="14801" xr:uid="{2405AB44-5CF2-4A73-BC4E-5FB63FAB305B}"/>
    <cellStyle name="Normal 15 2 3 2 3 4 2" xfId="14802" xr:uid="{C72D1BDD-5484-4056-9D62-5D7252BA49DA}"/>
    <cellStyle name="Normal 15 2 3 2 3 5" xfId="14803" xr:uid="{AB03CACB-8AEE-436E-BD90-614274802DB6}"/>
    <cellStyle name="Normal 15 2 3 2 4" xfId="14804" xr:uid="{9BE875CD-886B-40D3-8A90-C3E7DD6E67DE}"/>
    <cellStyle name="Normal 15 2 3 2 4 2" xfId="14805" xr:uid="{6EB1D86F-B829-47C3-8BF7-E435D67E39CD}"/>
    <cellStyle name="Normal 15 2 3 2 4 2 2" xfId="14806" xr:uid="{137B9B64-8505-4086-A4D4-1DD241337B9F}"/>
    <cellStyle name="Normal 15 2 3 2 4 2 2 2" xfId="14807" xr:uid="{580E4F17-65F3-48CF-93C3-C0423D627C6C}"/>
    <cellStyle name="Normal 15 2 3 2 4 2 2 2 2" xfId="14808" xr:uid="{2099444C-CD2A-49B9-AB02-4BA0E89C65D9}"/>
    <cellStyle name="Normal 15 2 3 2 4 2 2 3" xfId="14809" xr:uid="{6CAF023E-1F3D-4D7A-AC2A-B06D5CC46424}"/>
    <cellStyle name="Normal 15 2 3 2 4 2 3" xfId="14810" xr:uid="{F2CB3985-3D1A-4951-852C-E1272143D327}"/>
    <cellStyle name="Normal 15 2 3 2 4 2 3 2" xfId="14811" xr:uid="{A76396C9-51CE-4AF4-8959-5E251194B5B1}"/>
    <cellStyle name="Normal 15 2 3 2 4 2 4" xfId="14812" xr:uid="{8520FC2E-88E2-411D-AFF0-4C4E05CDC86C}"/>
    <cellStyle name="Normal 15 2 3 2 4 3" xfId="14813" xr:uid="{0BA92399-2512-45E6-B402-03FB76E4BF4A}"/>
    <cellStyle name="Normal 15 2 3 2 4 3 2" xfId="14814" xr:uid="{ED497DEF-BECC-47CF-BD48-EF7C1E242B38}"/>
    <cellStyle name="Normal 15 2 3 2 4 3 2 2" xfId="14815" xr:uid="{0E20D481-7FB5-4E9C-BD12-58E5BF20FBCA}"/>
    <cellStyle name="Normal 15 2 3 2 4 3 3" xfId="14816" xr:uid="{4E651C49-C866-4CA6-A2C0-1D40092D870C}"/>
    <cellStyle name="Normal 15 2 3 2 4 4" xfId="14817" xr:uid="{29148C8C-85E4-4F14-A2B6-1CC8AD991666}"/>
    <cellStyle name="Normal 15 2 3 2 4 4 2" xfId="14818" xr:uid="{A9455E0F-F98A-4A17-9663-A5015EFB13FF}"/>
    <cellStyle name="Normal 15 2 3 2 4 5" xfId="14819" xr:uid="{C85520D7-CF5F-4401-A4B9-8FF2CE5A7520}"/>
    <cellStyle name="Normal 15 2 3 2 5" xfId="14820" xr:uid="{300243AC-CA2E-4A62-87BC-71643F9A344B}"/>
    <cellStyle name="Normal 15 2 3 2 5 2" xfId="14821" xr:uid="{1A2B008E-DF8A-4E90-9D1D-FCA462DDDC41}"/>
    <cellStyle name="Normal 15 2 3 2 5 2 2" xfId="14822" xr:uid="{C45DB0DC-1129-4B0A-B933-04E3E7D797F5}"/>
    <cellStyle name="Normal 15 2 3 2 5 2 2 2" xfId="14823" xr:uid="{2C94DBAB-80D4-4488-BF24-436FB1F90E6F}"/>
    <cellStyle name="Normal 15 2 3 2 5 2 3" xfId="14824" xr:uid="{E77ED4BA-9CD3-40FE-8014-C3A817947929}"/>
    <cellStyle name="Normal 15 2 3 2 5 3" xfId="14825" xr:uid="{0DA6ACE4-48EF-4CFA-B63F-4EA36E3C44A9}"/>
    <cellStyle name="Normal 15 2 3 2 5 3 2" xfId="14826" xr:uid="{ED65A884-1F55-4ED0-9EB6-692A153CD14A}"/>
    <cellStyle name="Normal 15 2 3 2 5 4" xfId="14827" xr:uid="{0EAB024C-265D-45B0-8EE4-67EB6EFA1C57}"/>
    <cellStyle name="Normal 15 2 3 2 6" xfId="14828" xr:uid="{86EB0AC7-53F0-4B34-BF9A-619A1189D45C}"/>
    <cellStyle name="Normal 15 2 3 2 6 2" xfId="14829" xr:uid="{E5523EA5-D457-4058-A51C-117013BC66FF}"/>
    <cellStyle name="Normal 15 2 3 2 6 2 2" xfId="14830" xr:uid="{1481C86E-57A6-4021-88F3-A5E86DF776BD}"/>
    <cellStyle name="Normal 15 2 3 2 6 3" xfId="14831" xr:uid="{E3E18F72-BED4-4633-856C-8C4EF19A2DBD}"/>
    <cellStyle name="Normal 15 2 3 2 7" xfId="14832" xr:uid="{92E9B348-2D14-42E8-8AB5-BF2BEE4D746E}"/>
    <cellStyle name="Normal 15 2 3 2 7 2" xfId="14833" xr:uid="{B3575A0D-DDBA-45F0-8595-483569973C20}"/>
    <cellStyle name="Normal 15 2 3 2 8" xfId="14834" xr:uid="{2E8E2E2B-7A17-4406-8638-6B8749EC2918}"/>
    <cellStyle name="Normal 15 2 3 2 9" xfId="14835" xr:uid="{4B5096A9-6F21-4C69-ABCF-A09702865ED0}"/>
    <cellStyle name="Normal 15 2 3 3" xfId="14836" xr:uid="{1D3F2723-7DC5-4E62-8897-35D4AC6B2D92}"/>
    <cellStyle name="Normal 15 2 3 3 2" xfId="14837" xr:uid="{2A91A4DD-9906-4955-9573-A20FF4A64ECA}"/>
    <cellStyle name="Normal 15 2 3 3 2 2" xfId="14838" xr:uid="{C60E208B-F805-47EB-95CB-1C417EE2B147}"/>
    <cellStyle name="Normal 15 2 3 3 2 2 2" xfId="14839" xr:uid="{CD7761C5-78E0-4E3E-B17D-6EC7CBC889DD}"/>
    <cellStyle name="Normal 15 2 3 3 2 2 2 2" xfId="14840" xr:uid="{F0A43CB4-1FB7-49E1-8AE2-BC4F6774C32C}"/>
    <cellStyle name="Normal 15 2 3 3 2 2 2 2 2" xfId="14841" xr:uid="{77F153C6-48A2-4285-8F96-388756C16246}"/>
    <cellStyle name="Normal 15 2 3 3 2 2 2 3" xfId="14842" xr:uid="{85544213-B8DA-482F-BEEE-36B5866CEF57}"/>
    <cellStyle name="Normal 15 2 3 3 2 2 3" xfId="14843" xr:uid="{974E417F-0885-4FFD-A668-F77B5477E2F9}"/>
    <cellStyle name="Normal 15 2 3 3 2 2 3 2" xfId="14844" xr:uid="{7BDE4FAD-4B28-47A0-B79E-24804BA0E520}"/>
    <cellStyle name="Normal 15 2 3 3 2 2 4" xfId="14845" xr:uid="{0B8FDDD2-A222-4BB9-AA9C-76BD1797036B}"/>
    <cellStyle name="Normal 15 2 3 3 2 3" xfId="14846" xr:uid="{978DBABC-B670-4E64-B94A-16011AA9546F}"/>
    <cellStyle name="Normal 15 2 3 3 2 3 2" xfId="14847" xr:uid="{0FE9D205-04CC-42D8-A4DC-B5F2EA12B506}"/>
    <cellStyle name="Normal 15 2 3 3 2 3 2 2" xfId="14848" xr:uid="{C9B7583D-1049-4A30-BC4D-B814446F7136}"/>
    <cellStyle name="Normal 15 2 3 3 2 3 3" xfId="14849" xr:uid="{7F082E15-37EA-41D9-AB9B-3F241B144505}"/>
    <cellStyle name="Normal 15 2 3 3 2 4" xfId="14850" xr:uid="{B9BCDB64-518A-4E77-AB96-B2C27860D630}"/>
    <cellStyle name="Normal 15 2 3 3 2 4 2" xfId="14851" xr:uid="{4212A98F-DA46-400F-A39E-31FE3BAAE933}"/>
    <cellStyle name="Normal 15 2 3 3 2 5" xfId="14852" xr:uid="{6ED0D0D6-1387-4943-99A4-5C0B738CB0B4}"/>
    <cellStyle name="Normal 15 2 3 3 3" xfId="14853" xr:uid="{3C1B6C18-6768-4825-9395-647945FDF91B}"/>
    <cellStyle name="Normal 15 2 3 3 3 2" xfId="14854" xr:uid="{3528031F-E666-49BD-9DA7-069B3887562D}"/>
    <cellStyle name="Normal 15 2 3 3 3 2 2" xfId="14855" xr:uid="{57D3C6A9-A314-443E-A124-A863E06EBC56}"/>
    <cellStyle name="Normal 15 2 3 3 3 2 2 2" xfId="14856" xr:uid="{3BE48B87-B789-4A8E-BD31-5C4F0C9321D2}"/>
    <cellStyle name="Normal 15 2 3 3 3 2 2 2 2" xfId="14857" xr:uid="{1FBBE273-4BB3-4174-AE99-3A5CCCFAF208}"/>
    <cellStyle name="Normal 15 2 3 3 3 2 2 3" xfId="14858" xr:uid="{C98C1292-BC9E-4595-8D5A-4C475820175D}"/>
    <cellStyle name="Normal 15 2 3 3 3 2 3" xfId="14859" xr:uid="{F17B4357-AB01-4E77-AA72-72DE55F29CE3}"/>
    <cellStyle name="Normal 15 2 3 3 3 2 3 2" xfId="14860" xr:uid="{FACEDE78-8072-4225-8EFE-6840C959760A}"/>
    <cellStyle name="Normal 15 2 3 3 3 2 4" xfId="14861" xr:uid="{51D29B1F-34CF-4C04-A8EB-A0E278E873BE}"/>
    <cellStyle name="Normal 15 2 3 3 3 3" xfId="14862" xr:uid="{3E4FB780-3050-435C-AB0C-D85FC17220EC}"/>
    <cellStyle name="Normal 15 2 3 3 3 3 2" xfId="14863" xr:uid="{B0AA06B1-B019-4659-8A9E-91A07F965642}"/>
    <cellStyle name="Normal 15 2 3 3 3 3 2 2" xfId="14864" xr:uid="{E0A2F8D4-7FED-438E-A60C-5E8D2FC03F81}"/>
    <cellStyle name="Normal 15 2 3 3 3 3 3" xfId="14865" xr:uid="{27A23E12-0FB9-4B48-8313-D85B2E5E6757}"/>
    <cellStyle name="Normal 15 2 3 3 3 4" xfId="14866" xr:uid="{6D0E7D55-2FC0-4259-9ED9-9AC486CBA849}"/>
    <cellStyle name="Normal 15 2 3 3 3 4 2" xfId="14867" xr:uid="{A5DEFBEA-6BFF-4F2E-A15B-9E1A13DC31AB}"/>
    <cellStyle name="Normal 15 2 3 3 3 5" xfId="14868" xr:uid="{B0A5737A-3A66-4AFE-AE21-761E77AABACF}"/>
    <cellStyle name="Normal 15 2 3 3 4" xfId="14869" xr:uid="{1E784846-C4C6-49BE-9268-42D1327EF591}"/>
    <cellStyle name="Normal 15 2 3 3 4 2" xfId="14870" xr:uid="{383337AD-88BA-4765-BEE9-0562E30273A3}"/>
    <cellStyle name="Normal 15 2 3 3 4 2 2" xfId="14871" xr:uid="{47DD3BC4-A663-43F4-BE8D-67216A5E83A7}"/>
    <cellStyle name="Normal 15 2 3 3 4 2 2 2" xfId="14872" xr:uid="{276AFD9C-59AA-4094-BC4A-6C244746FCCA}"/>
    <cellStyle name="Normal 15 2 3 3 4 2 3" xfId="14873" xr:uid="{5C07E258-5A10-4747-B87D-9CDDD1C53CC1}"/>
    <cellStyle name="Normal 15 2 3 3 4 3" xfId="14874" xr:uid="{9EEAAA8E-BC6D-4CF8-9BF4-AB20E2CE02F9}"/>
    <cellStyle name="Normal 15 2 3 3 4 3 2" xfId="14875" xr:uid="{BF9CACEF-E700-4982-8515-07FF9742E8E3}"/>
    <cellStyle name="Normal 15 2 3 3 4 4" xfId="14876" xr:uid="{4F0580C8-D630-4377-8727-E2E26092392B}"/>
    <cellStyle name="Normal 15 2 3 3 5" xfId="14877" xr:uid="{0CD1354C-BFF8-45AD-AA6D-22BF67081077}"/>
    <cellStyle name="Normal 15 2 3 3 5 2" xfId="14878" xr:uid="{0FBA7FE8-1186-489D-A9C0-203C220BE532}"/>
    <cellStyle name="Normal 15 2 3 3 5 2 2" xfId="14879" xr:uid="{5FD5F704-754B-457C-91F9-FCEDD8B68DFF}"/>
    <cellStyle name="Normal 15 2 3 3 5 3" xfId="14880" xr:uid="{3221251A-711D-49EA-B32E-0C550D5DFDD0}"/>
    <cellStyle name="Normal 15 2 3 3 6" xfId="14881" xr:uid="{F6B52FC6-8670-4148-AF62-D59D532468D6}"/>
    <cellStyle name="Normal 15 2 3 3 6 2" xfId="14882" xr:uid="{A1637EA7-4F64-470B-91EB-C6B2650910D6}"/>
    <cellStyle name="Normal 15 2 3 3 7" xfId="14883" xr:uid="{BCE888B4-7465-45A2-9BAE-64F734C777CE}"/>
    <cellStyle name="Normal 15 2 3 4" xfId="14884" xr:uid="{4D2A8FBC-C623-4B5F-87EC-ACEADEFACBA7}"/>
    <cellStyle name="Normal 15 2 3 4 2" xfId="14885" xr:uid="{D0570540-88F5-4233-A9A8-D366F853E27B}"/>
    <cellStyle name="Normal 15 2 3 4 2 2" xfId="14886" xr:uid="{F40DD85E-1B4D-49EA-89F3-1DCF8FF9670A}"/>
    <cellStyle name="Normal 15 2 3 4 2 2 2" xfId="14887" xr:uid="{EDD96602-7840-44B2-B842-9191B10C2C07}"/>
    <cellStyle name="Normal 15 2 3 4 2 2 2 2" xfId="14888" xr:uid="{88213197-0A93-46BE-B31F-C76A097967CA}"/>
    <cellStyle name="Normal 15 2 3 4 2 2 3" xfId="14889" xr:uid="{E2E15A8E-6F40-459B-918C-483B07C8CD93}"/>
    <cellStyle name="Normal 15 2 3 4 2 3" xfId="14890" xr:uid="{BB505927-441A-4070-87AB-DF5971CF9492}"/>
    <cellStyle name="Normal 15 2 3 4 2 3 2" xfId="14891" xr:uid="{8E6B7BD9-E250-437A-B7A8-E878B296254D}"/>
    <cellStyle name="Normal 15 2 3 4 2 4" xfId="14892" xr:uid="{4AF18E0F-489E-41CA-A6B8-BB12EE3BE446}"/>
    <cellStyle name="Normal 15 2 3 4 3" xfId="14893" xr:uid="{00EABC7D-F96B-4857-BF40-179B82A454DE}"/>
    <cellStyle name="Normal 15 2 3 4 3 2" xfId="14894" xr:uid="{4BB57145-DA77-474C-9F17-F334888DDE68}"/>
    <cellStyle name="Normal 15 2 3 4 3 2 2" xfId="14895" xr:uid="{16C93F74-89FD-4A7E-A33B-AF813D933E78}"/>
    <cellStyle name="Normal 15 2 3 4 3 3" xfId="14896" xr:uid="{030FE282-8954-46B1-9D9A-B3C46AB47E95}"/>
    <cellStyle name="Normal 15 2 3 4 4" xfId="14897" xr:uid="{57B26082-BAD1-4CB8-B10D-6EE081F3AC3B}"/>
    <cellStyle name="Normal 15 2 3 4 4 2" xfId="14898" xr:uid="{F5BF288D-64E6-4CD2-9FE7-81CDCA82EAB1}"/>
    <cellStyle name="Normal 15 2 3 4 5" xfId="14899" xr:uid="{8A30DACA-D967-4A53-A7FE-A87517995E85}"/>
    <cellStyle name="Normal 15 2 3 5" xfId="14900" xr:uid="{4622B6BD-6ADB-4980-BE5A-27791E3B3F14}"/>
    <cellStyle name="Normal 15 2 3 5 2" xfId="14901" xr:uid="{BDDAA7F9-66DD-4FC7-9FF5-C9F36910DFCF}"/>
    <cellStyle name="Normal 15 2 3 5 2 2" xfId="14902" xr:uid="{7DA01C30-A87B-459A-AB33-38D89E729BA2}"/>
    <cellStyle name="Normal 15 2 3 5 2 2 2" xfId="14903" xr:uid="{7846E366-E395-42E1-A3CB-E1E65F788A0A}"/>
    <cellStyle name="Normal 15 2 3 5 2 2 2 2" xfId="14904" xr:uid="{B644961A-00B9-45E6-8C8F-5178DAAAEA50}"/>
    <cellStyle name="Normal 15 2 3 5 2 2 3" xfId="14905" xr:uid="{72AA051E-E4AC-401E-95A2-6A250C77F2E9}"/>
    <cellStyle name="Normal 15 2 3 5 2 3" xfId="14906" xr:uid="{B108DE90-789D-4050-9F70-8AF862FACA47}"/>
    <cellStyle name="Normal 15 2 3 5 2 3 2" xfId="14907" xr:uid="{F500BDBD-0C0F-41CF-B95B-C1874171C8AE}"/>
    <cellStyle name="Normal 15 2 3 5 2 4" xfId="14908" xr:uid="{440CCE28-7D4D-4004-8E94-F1833D36745E}"/>
    <cellStyle name="Normal 15 2 3 5 3" xfId="14909" xr:uid="{4755FF7E-1D93-40AE-A06C-1C36F75B2E71}"/>
    <cellStyle name="Normal 15 2 3 5 3 2" xfId="14910" xr:uid="{B346481D-0AAA-4E36-94E7-F997732C1045}"/>
    <cellStyle name="Normal 15 2 3 5 3 2 2" xfId="14911" xr:uid="{541B01B2-24F8-419F-9C73-BDFA109D4F0E}"/>
    <cellStyle name="Normal 15 2 3 5 3 3" xfId="14912" xr:uid="{39C76F07-C995-4949-A2E8-8925D1FE32A7}"/>
    <cellStyle name="Normal 15 2 3 5 4" xfId="14913" xr:uid="{65788914-7C76-4E9E-80E3-A63C820AA4D1}"/>
    <cellStyle name="Normal 15 2 3 5 4 2" xfId="14914" xr:uid="{710FC2A0-1883-4CAC-B10B-09D034CD1194}"/>
    <cellStyle name="Normal 15 2 3 5 5" xfId="14915" xr:uid="{2B723420-98A9-467E-9D1A-8C8F18238618}"/>
    <cellStyle name="Normal 15 2 3 6" xfId="14916" xr:uid="{F0B8E593-17F4-471F-BF45-6765F9E6012F}"/>
    <cellStyle name="Normal 15 2 3 6 2" xfId="14917" xr:uid="{74E133DB-22D9-45C9-A2C4-58652DD90953}"/>
    <cellStyle name="Normal 15 2 3 6 2 2" xfId="14918" xr:uid="{DD7F22CD-83F9-44FA-82A2-B16BC327ED14}"/>
    <cellStyle name="Normal 15 2 3 6 2 2 2" xfId="14919" xr:uid="{2EDB3F65-1DB1-4091-9038-DE09DE2A7241}"/>
    <cellStyle name="Normal 15 2 3 6 2 3" xfId="14920" xr:uid="{6F4C9F2F-B50A-4FE0-9A12-D29102D26E19}"/>
    <cellStyle name="Normal 15 2 3 6 3" xfId="14921" xr:uid="{F3EAF878-A0C7-4DBC-ABF7-2DD47D184C36}"/>
    <cellStyle name="Normal 15 2 3 6 3 2" xfId="14922" xr:uid="{497D587A-CF8D-41FF-AA1F-7A58DF1251E8}"/>
    <cellStyle name="Normal 15 2 3 6 4" xfId="14923" xr:uid="{D51293BB-CF1D-4442-B9A8-92A690DD0C26}"/>
    <cellStyle name="Normal 15 2 3 7" xfId="14924" xr:uid="{3B4D5D5A-A0FC-4C50-BF2C-DA978659D7BF}"/>
    <cellStyle name="Normal 15 2 3 7 2" xfId="14925" xr:uid="{B23D9BDB-E9E5-4D1F-BF6D-2CBCE95EB26E}"/>
    <cellStyle name="Normal 15 2 3 7 2 2" xfId="14926" xr:uid="{037C670D-3C8A-49C0-99FE-36AAB3593B40}"/>
    <cellStyle name="Normal 15 2 3 7 3" xfId="14927" xr:uid="{B18B6BC2-92C8-4A58-9889-8A94AF206669}"/>
    <cellStyle name="Normal 15 2 3 8" xfId="14928" xr:uid="{7B202B88-D0F1-4506-9742-9C0D5F997036}"/>
    <cellStyle name="Normal 15 2 3 8 2" xfId="14929" xr:uid="{BFB29154-D076-4661-8C62-6D1863BD0C5A}"/>
    <cellStyle name="Normal 15 2 3 9" xfId="14930" xr:uid="{D08C2FA9-4D55-42C8-BE97-29BDB6C12231}"/>
    <cellStyle name="Normal 15 2 4" xfId="14931" xr:uid="{7F1EB6B8-9881-4751-856D-1F8CF2B7DE55}"/>
    <cellStyle name="Normal 15 2 4 10" xfId="14932" xr:uid="{CAB8E3F4-FC43-472E-A66B-D531F0EB59D5}"/>
    <cellStyle name="Normal 15 2 4 11" xfId="14933" xr:uid="{EDCA262B-3CE5-4D19-9E05-C98E8B1E16C8}"/>
    <cellStyle name="Normal 15 2 4 2" xfId="14934" xr:uid="{D1AA83C6-9C3E-4A79-B3D3-07AE3C9D75C4}"/>
    <cellStyle name="Normal 15 2 4 2 2" xfId="14935" xr:uid="{E35E6090-ECEA-4A3A-98A6-F57008FBBAA1}"/>
    <cellStyle name="Normal 15 2 4 2 2 2" xfId="14936" xr:uid="{40B08EF5-A5C1-4055-A573-95C16678C7B1}"/>
    <cellStyle name="Normal 15 2 4 2 2 2 2" xfId="14937" xr:uid="{CF348420-375F-48DB-93AB-833627EC204D}"/>
    <cellStyle name="Normal 15 2 4 2 2 2 2 2" xfId="14938" xr:uid="{1B6A92DA-6A6A-487F-AB5A-AD7C6B6684D5}"/>
    <cellStyle name="Normal 15 2 4 2 2 2 2 2 2" xfId="14939" xr:uid="{66076488-8F7C-4354-8724-1D6D05DBE31B}"/>
    <cellStyle name="Normal 15 2 4 2 2 2 2 3" xfId="14940" xr:uid="{1F6730FA-0002-4C83-A668-B15D937F8C39}"/>
    <cellStyle name="Normal 15 2 4 2 2 2 3" xfId="14941" xr:uid="{737C1FF9-6311-42D6-ABF5-BDC74E0C96D5}"/>
    <cellStyle name="Normal 15 2 4 2 2 2 3 2" xfId="14942" xr:uid="{4A8933B2-2D7D-4B28-9EF6-1C5EA0787D51}"/>
    <cellStyle name="Normal 15 2 4 2 2 2 4" xfId="14943" xr:uid="{560C0F86-DCB3-4AAC-A496-73BA27754220}"/>
    <cellStyle name="Normal 15 2 4 2 2 3" xfId="14944" xr:uid="{33F0B5AA-AE0E-4694-B886-EAFAFF7A57DC}"/>
    <cellStyle name="Normal 15 2 4 2 2 3 2" xfId="14945" xr:uid="{9FD9DB21-49D6-403C-94D3-0F20F831AA16}"/>
    <cellStyle name="Normal 15 2 4 2 2 3 2 2" xfId="14946" xr:uid="{8FC56BF6-3A21-46A8-8EA6-04115B75ABB2}"/>
    <cellStyle name="Normal 15 2 4 2 2 3 3" xfId="14947" xr:uid="{73FEDECE-048F-4C84-88A1-09B27A8CBC4E}"/>
    <cellStyle name="Normal 15 2 4 2 2 4" xfId="14948" xr:uid="{3087928C-B056-4E8A-A9CF-7D812567C4CE}"/>
    <cellStyle name="Normal 15 2 4 2 2 4 2" xfId="14949" xr:uid="{F623CF92-EB78-4E2C-A53A-106F3710BD40}"/>
    <cellStyle name="Normal 15 2 4 2 2 5" xfId="14950" xr:uid="{5D1A0A95-A59F-4CB7-A220-1E99E497DF45}"/>
    <cellStyle name="Normal 15 2 4 2 3" xfId="14951" xr:uid="{671D172E-E4F3-46E1-8D25-F0C0225D22AF}"/>
    <cellStyle name="Normal 15 2 4 2 3 2" xfId="14952" xr:uid="{2DC6E733-9E41-41B1-98D6-81D985F622BC}"/>
    <cellStyle name="Normal 15 2 4 2 3 2 2" xfId="14953" xr:uid="{E2FC3B27-C69A-4F17-BD02-035129AC8605}"/>
    <cellStyle name="Normal 15 2 4 2 3 2 2 2" xfId="14954" xr:uid="{6DF625DA-B7DD-45AE-A947-D4C6A41249C3}"/>
    <cellStyle name="Normal 15 2 4 2 3 2 2 2 2" xfId="14955" xr:uid="{159E18DE-52D2-470C-A954-F9FC83953A35}"/>
    <cellStyle name="Normal 15 2 4 2 3 2 2 3" xfId="14956" xr:uid="{A51CBBE8-F083-4BC3-B4E8-806F67EC748D}"/>
    <cellStyle name="Normal 15 2 4 2 3 2 3" xfId="14957" xr:uid="{A33971BE-138D-4FFF-872F-141C8B79A830}"/>
    <cellStyle name="Normal 15 2 4 2 3 2 3 2" xfId="14958" xr:uid="{2C8A823B-5E0D-4C2B-BE86-34BEBC1227AF}"/>
    <cellStyle name="Normal 15 2 4 2 3 2 4" xfId="14959" xr:uid="{56EA966A-9A20-423D-BF78-6F6DFF5A2969}"/>
    <cellStyle name="Normal 15 2 4 2 3 3" xfId="14960" xr:uid="{DE228270-4838-4944-B677-85863171B945}"/>
    <cellStyle name="Normal 15 2 4 2 3 3 2" xfId="14961" xr:uid="{5AF0BFF9-FC36-4DAE-885E-C2F3E0EF2AFC}"/>
    <cellStyle name="Normal 15 2 4 2 3 3 2 2" xfId="14962" xr:uid="{E4D9A1C5-B179-45B2-B644-D7CC7CA9CE9D}"/>
    <cellStyle name="Normal 15 2 4 2 3 3 3" xfId="14963" xr:uid="{2D7FAFC2-8E18-41FB-B95C-2680C5B75080}"/>
    <cellStyle name="Normal 15 2 4 2 3 4" xfId="14964" xr:uid="{46119A80-9D69-4C85-8B4C-168EFC54C9A4}"/>
    <cellStyle name="Normal 15 2 4 2 3 4 2" xfId="14965" xr:uid="{4BDC64EA-A966-4A32-90CD-0E8F41699EBE}"/>
    <cellStyle name="Normal 15 2 4 2 3 5" xfId="14966" xr:uid="{305643A1-FAE8-4125-AC81-079710DA26FE}"/>
    <cellStyle name="Normal 15 2 4 2 4" xfId="14967" xr:uid="{DA0846C3-F00A-4ABB-B747-308B9C4377BF}"/>
    <cellStyle name="Normal 15 2 4 2 4 2" xfId="14968" xr:uid="{C7620245-C89D-4CE1-BEC3-C5CE7A4ABDA3}"/>
    <cellStyle name="Normal 15 2 4 2 4 2 2" xfId="14969" xr:uid="{E9298C2C-CF7B-446E-A8EF-4515EC171AD7}"/>
    <cellStyle name="Normal 15 2 4 2 4 2 2 2" xfId="14970" xr:uid="{B47983BB-F742-48C4-9CAF-6D65DE8C434D}"/>
    <cellStyle name="Normal 15 2 4 2 4 2 3" xfId="14971" xr:uid="{02098175-26E7-4B7C-A3E2-109ABAF62AD1}"/>
    <cellStyle name="Normal 15 2 4 2 4 3" xfId="14972" xr:uid="{FFA7F7EA-C959-48BD-B2E2-57CCAFA796FF}"/>
    <cellStyle name="Normal 15 2 4 2 4 3 2" xfId="14973" xr:uid="{863D042C-68D7-45C7-A495-7629DF307D24}"/>
    <cellStyle name="Normal 15 2 4 2 4 4" xfId="14974" xr:uid="{08B0EAA3-585F-4303-9815-A3A4A5FF2CB0}"/>
    <cellStyle name="Normal 15 2 4 2 5" xfId="14975" xr:uid="{52679D7A-B246-4D1B-951B-4AB63ACB4227}"/>
    <cellStyle name="Normal 15 2 4 2 5 2" xfId="14976" xr:uid="{D12CFEC8-2C6D-44B1-9579-C77662BFC80E}"/>
    <cellStyle name="Normal 15 2 4 2 5 2 2" xfId="14977" xr:uid="{4926BBD4-8872-4783-B4A1-E57A14F571F7}"/>
    <cellStyle name="Normal 15 2 4 2 5 3" xfId="14978" xr:uid="{6ECC8E1B-32B1-4917-9DCF-2FF6EB69251C}"/>
    <cellStyle name="Normal 15 2 4 2 6" xfId="14979" xr:uid="{508F0318-D652-45A3-9C11-D997396C9F62}"/>
    <cellStyle name="Normal 15 2 4 2 6 2" xfId="14980" xr:uid="{657E9664-2E24-4A56-BDF2-B731FA793C89}"/>
    <cellStyle name="Normal 15 2 4 2 7" xfId="14981" xr:uid="{68D50737-9C33-45CE-9B62-3F1895B35664}"/>
    <cellStyle name="Normal 15 2 4 2 8" xfId="14982" xr:uid="{BB032E56-DBCA-4971-A80E-F468D66999A0}"/>
    <cellStyle name="Normal 15 2 4 2 9" xfId="14983" xr:uid="{025CADC7-3F9A-4C13-922D-88B50C7FA11C}"/>
    <cellStyle name="Normal 15 2 4 3" xfId="14984" xr:uid="{687811A7-3BFA-4633-B4B5-8F8AD4C2B5C3}"/>
    <cellStyle name="Normal 15 2 4 3 2" xfId="14985" xr:uid="{AC5F60C4-383F-48B0-A1CB-62533E96380D}"/>
    <cellStyle name="Normal 15 2 4 3 2 2" xfId="14986" xr:uid="{CA258207-7753-4754-9F80-F65DD757BD18}"/>
    <cellStyle name="Normal 15 2 4 3 2 2 2" xfId="14987" xr:uid="{7A6A13FF-43FE-403D-8371-788F2431007E}"/>
    <cellStyle name="Normal 15 2 4 3 2 2 2 2" xfId="14988" xr:uid="{6172C5F9-5EBE-4D11-9EEE-E45405CB0DB3}"/>
    <cellStyle name="Normal 15 2 4 3 2 2 3" xfId="14989" xr:uid="{388B6F3F-D322-4DB7-A6A8-37E5655E2959}"/>
    <cellStyle name="Normal 15 2 4 3 2 3" xfId="14990" xr:uid="{F7C7311D-6F28-4BC7-8BC8-ED9A290636C3}"/>
    <cellStyle name="Normal 15 2 4 3 2 3 2" xfId="14991" xr:uid="{044CDC81-CEE7-4F93-A70D-FC9A9A343495}"/>
    <cellStyle name="Normal 15 2 4 3 2 4" xfId="14992" xr:uid="{F9C44397-9FCB-4E30-A3EB-DAA0519E4116}"/>
    <cellStyle name="Normal 15 2 4 3 3" xfId="14993" xr:uid="{DF15489E-632B-492D-82F1-64E55526B06B}"/>
    <cellStyle name="Normal 15 2 4 3 3 2" xfId="14994" xr:uid="{26652ED0-29DC-445B-9BD8-9E10A5A50135}"/>
    <cellStyle name="Normal 15 2 4 3 3 2 2" xfId="14995" xr:uid="{B5B84972-1637-4646-B78D-1710E13B08EC}"/>
    <cellStyle name="Normal 15 2 4 3 3 3" xfId="14996" xr:uid="{E7F74ED0-3501-4F4F-8B18-CEC15E84C66E}"/>
    <cellStyle name="Normal 15 2 4 3 4" xfId="14997" xr:uid="{42569617-24C2-42F7-B362-258F13FC1213}"/>
    <cellStyle name="Normal 15 2 4 3 4 2" xfId="14998" xr:uid="{0768BE76-F60C-4935-B72E-D8AC3509C3AC}"/>
    <cellStyle name="Normal 15 2 4 3 5" xfId="14999" xr:uid="{409DFA33-A432-493A-9889-E041F16846EA}"/>
    <cellStyle name="Normal 15 2 4 4" xfId="15000" xr:uid="{105AA257-413B-4028-996F-C814048C44B3}"/>
    <cellStyle name="Normal 15 2 4 4 2" xfId="15001" xr:uid="{7DB2F615-386F-4FA4-8158-1EA87A343A0F}"/>
    <cellStyle name="Normal 15 2 4 4 2 2" xfId="15002" xr:uid="{00FBAB96-5E91-4DBD-8139-B87B75DE1201}"/>
    <cellStyle name="Normal 15 2 4 4 2 2 2" xfId="15003" xr:uid="{F0F250CE-BDAE-4BA4-8033-28DD49DBEE7E}"/>
    <cellStyle name="Normal 15 2 4 4 2 2 2 2" xfId="15004" xr:uid="{F2D6A25D-FFB4-4467-859F-C7F2D3650379}"/>
    <cellStyle name="Normal 15 2 4 4 2 2 3" xfId="15005" xr:uid="{3958DB7B-AEE8-4A9C-B0AB-2C9E08CDF70F}"/>
    <cellStyle name="Normal 15 2 4 4 2 3" xfId="15006" xr:uid="{2FE408A3-23A1-4882-9D31-578E5350792F}"/>
    <cellStyle name="Normal 15 2 4 4 2 3 2" xfId="15007" xr:uid="{B4880EFE-2EEA-4740-9C21-EDCECE86889A}"/>
    <cellStyle name="Normal 15 2 4 4 2 4" xfId="15008" xr:uid="{12EB5CC6-973E-4404-A65A-DA20D5EBE21A}"/>
    <cellStyle name="Normal 15 2 4 4 3" xfId="15009" xr:uid="{BE39D0F8-3D45-4A53-9BEC-9FD4D9591DA6}"/>
    <cellStyle name="Normal 15 2 4 4 3 2" xfId="15010" xr:uid="{2D271201-AD63-4998-9FF9-FB2E28456753}"/>
    <cellStyle name="Normal 15 2 4 4 3 2 2" xfId="15011" xr:uid="{1496F8F7-45C3-4BBF-BA8A-9A5DAA6134C7}"/>
    <cellStyle name="Normal 15 2 4 4 3 3" xfId="15012" xr:uid="{46F1C8FB-6A79-40D0-B29A-AC9A75884C43}"/>
    <cellStyle name="Normal 15 2 4 4 4" xfId="15013" xr:uid="{5F043C0D-192D-4286-ADB4-20AFDED65EF3}"/>
    <cellStyle name="Normal 15 2 4 4 4 2" xfId="15014" xr:uid="{0728EBF1-E7BD-4837-84B7-FF9B2CCFF372}"/>
    <cellStyle name="Normal 15 2 4 4 5" xfId="15015" xr:uid="{F0EF9BA4-C016-4500-BA06-BD5F610525B8}"/>
    <cellStyle name="Normal 15 2 4 5" xfId="15016" xr:uid="{144A431E-8A6A-4DBE-A173-204274B26D4F}"/>
    <cellStyle name="Normal 15 2 4 5 2" xfId="15017" xr:uid="{B57BDDE5-0FF7-4777-8E1F-C6FACB291BDE}"/>
    <cellStyle name="Normal 15 2 4 5 2 2" xfId="15018" xr:uid="{E4B21F44-FAB0-4089-86CA-045347F446D9}"/>
    <cellStyle name="Normal 15 2 4 5 2 2 2" xfId="15019" xr:uid="{243E0060-9B64-45B0-A0DC-FBD46A9638A7}"/>
    <cellStyle name="Normal 15 2 4 5 2 3" xfId="15020" xr:uid="{4E79EC39-1F6C-45CF-B417-2EABE78BE554}"/>
    <cellStyle name="Normal 15 2 4 5 3" xfId="15021" xr:uid="{B271842B-39BA-4736-9C78-2301BD2AFA49}"/>
    <cellStyle name="Normal 15 2 4 5 3 2" xfId="15022" xr:uid="{F6CD394D-49C6-4459-82C2-1760D492FAA6}"/>
    <cellStyle name="Normal 15 2 4 5 4" xfId="15023" xr:uid="{49B910EE-1294-46E5-B4C1-8807AE332F89}"/>
    <cellStyle name="Normal 15 2 4 6" xfId="15024" xr:uid="{181C10C9-AE33-47F7-AB69-D8B0A6EFD711}"/>
    <cellStyle name="Normal 15 2 4 6 2" xfId="15025" xr:uid="{A46B1006-EAC2-4966-81EB-5C38F54493E2}"/>
    <cellStyle name="Normal 15 2 4 6 2 2" xfId="15026" xr:uid="{31267B2C-33C5-4552-AE2C-D38148FFF433}"/>
    <cellStyle name="Normal 15 2 4 6 3" xfId="15027" xr:uid="{00F0DA0D-CA57-47C9-8C48-E770157CC467}"/>
    <cellStyle name="Normal 15 2 4 7" xfId="15028" xr:uid="{BB70032A-7C1E-4F35-A65D-7762A1E69706}"/>
    <cellStyle name="Normal 15 2 4 7 2" xfId="15029" xr:uid="{DDF84480-EEC5-48B8-8E15-FEB2EC6672E6}"/>
    <cellStyle name="Normal 15 2 4 8" xfId="15030" xr:uid="{DFA559D4-CA86-41BE-AD28-42E82B982C0F}"/>
    <cellStyle name="Normal 15 2 4 8 2" xfId="15031" xr:uid="{94DCFB01-AB13-4DF2-9DDE-FEE2D0729817}"/>
    <cellStyle name="Normal 15 2 4 9" xfId="15032" xr:uid="{1470B416-D09D-4778-8512-A67981C57CD1}"/>
    <cellStyle name="Normal 15 2 5" xfId="15033" xr:uid="{E995217F-5DA6-47CB-916E-6772E584B58A}"/>
    <cellStyle name="Normal 15 2 5 10" xfId="15034" xr:uid="{133C78BF-469B-469D-924D-CECF1228EE3B}"/>
    <cellStyle name="Normal 15 2 5 2" xfId="15035" xr:uid="{CA9B11B4-DB42-4547-B165-673A3E68F9EA}"/>
    <cellStyle name="Normal 15 2 5 2 2" xfId="15036" xr:uid="{C7CF6340-7D87-43E4-9C51-05D86BE303C4}"/>
    <cellStyle name="Normal 15 2 5 2 2 2" xfId="15037" xr:uid="{7C877849-5B5A-4677-B991-60F38461E20F}"/>
    <cellStyle name="Normal 15 2 5 2 2 2 2" xfId="15038" xr:uid="{98DA81CB-EE41-4DF5-9B41-177E2028CC43}"/>
    <cellStyle name="Normal 15 2 5 2 2 2 2 2" xfId="15039" xr:uid="{C588D470-6CF6-417D-B428-EA04B0CD1C22}"/>
    <cellStyle name="Normal 15 2 5 2 2 2 2 2 2" xfId="15040" xr:uid="{F1DB2BA0-B6A0-40AF-983B-4F8B447F1208}"/>
    <cellStyle name="Normal 15 2 5 2 2 2 2 3" xfId="15041" xr:uid="{C656C763-61B6-4C62-852B-54362414B7DC}"/>
    <cellStyle name="Normal 15 2 5 2 2 2 3" xfId="15042" xr:uid="{880AD430-8BC8-4C3D-88A3-5A7E023E3766}"/>
    <cellStyle name="Normal 15 2 5 2 2 2 3 2" xfId="15043" xr:uid="{508F51F9-2A9D-4193-98C0-C527C8D56BA7}"/>
    <cellStyle name="Normal 15 2 5 2 2 2 4" xfId="15044" xr:uid="{CF364977-BE9B-4299-819A-13716A812C8A}"/>
    <cellStyle name="Normal 15 2 5 2 2 3" xfId="15045" xr:uid="{C01A64BC-D4CC-46D4-AB8A-63E342A4D9FF}"/>
    <cellStyle name="Normal 15 2 5 2 2 3 2" xfId="15046" xr:uid="{27DEF7C2-70C7-42C6-8CC9-D3913148DFB9}"/>
    <cellStyle name="Normal 15 2 5 2 2 3 2 2" xfId="15047" xr:uid="{FE8099CA-5B66-4DC8-B196-66199D4F9920}"/>
    <cellStyle name="Normal 15 2 5 2 2 3 3" xfId="15048" xr:uid="{8C953C02-D4DA-4FC0-90EC-BD5FB11F6796}"/>
    <cellStyle name="Normal 15 2 5 2 2 4" xfId="15049" xr:uid="{67219DCA-C13A-4DA2-9971-1D7838366D27}"/>
    <cellStyle name="Normal 15 2 5 2 2 4 2" xfId="15050" xr:uid="{70B6647A-BDF4-4147-8064-2B8FF1AE8559}"/>
    <cellStyle name="Normal 15 2 5 2 2 5" xfId="15051" xr:uid="{1B3EB47F-5FBE-4CC1-8903-61E99961742E}"/>
    <cellStyle name="Normal 15 2 5 2 3" xfId="15052" xr:uid="{5D196855-C061-42D3-B0AF-A3B80D85563C}"/>
    <cellStyle name="Normal 15 2 5 2 3 2" xfId="15053" xr:uid="{0D81DE8B-5135-4416-8992-E3D0807C69F4}"/>
    <cellStyle name="Normal 15 2 5 2 3 2 2" xfId="15054" xr:uid="{E656125F-C073-4FBA-B16B-BAA3E94C2C8B}"/>
    <cellStyle name="Normal 15 2 5 2 3 2 2 2" xfId="15055" xr:uid="{6E3857B8-B984-4C87-A621-D7224A41168F}"/>
    <cellStyle name="Normal 15 2 5 2 3 2 2 2 2" xfId="15056" xr:uid="{88A91676-755D-48EA-9942-CD4C76368020}"/>
    <cellStyle name="Normal 15 2 5 2 3 2 2 3" xfId="15057" xr:uid="{B8228263-B2F3-4858-9D48-9372D9F91E02}"/>
    <cellStyle name="Normal 15 2 5 2 3 2 3" xfId="15058" xr:uid="{90A0581B-3195-4068-ACE3-DBD333C29E9F}"/>
    <cellStyle name="Normal 15 2 5 2 3 2 3 2" xfId="15059" xr:uid="{D5ED1601-3E42-4885-9A4E-5581BC7ED67A}"/>
    <cellStyle name="Normal 15 2 5 2 3 2 4" xfId="15060" xr:uid="{F03B278B-5300-48BD-920F-B1BE6759D6E3}"/>
    <cellStyle name="Normal 15 2 5 2 3 3" xfId="15061" xr:uid="{E2DF7411-CACE-4310-94CF-5B0A7A92688B}"/>
    <cellStyle name="Normal 15 2 5 2 3 3 2" xfId="15062" xr:uid="{C95AB017-F02D-4EFB-8983-CE61D4B62FF3}"/>
    <cellStyle name="Normal 15 2 5 2 3 3 2 2" xfId="15063" xr:uid="{086B569F-12C5-4E43-A66A-BD8D5E85828A}"/>
    <cellStyle name="Normal 15 2 5 2 3 3 3" xfId="15064" xr:uid="{B3B615B9-119C-4D9D-8B30-AAC5F645899D}"/>
    <cellStyle name="Normal 15 2 5 2 3 4" xfId="15065" xr:uid="{702A53A5-B8C0-4F63-B70F-75788D0ED17F}"/>
    <cellStyle name="Normal 15 2 5 2 3 4 2" xfId="15066" xr:uid="{7EE1B2FB-9949-4AB7-A595-63F5E54007DD}"/>
    <cellStyle name="Normal 15 2 5 2 3 5" xfId="15067" xr:uid="{2ED7B53F-82D7-4E7C-924D-564CAC30D1FE}"/>
    <cellStyle name="Normal 15 2 5 2 4" xfId="15068" xr:uid="{86E21CCA-37D6-45F2-ADD6-2CC562CBCECA}"/>
    <cellStyle name="Normal 15 2 5 2 4 2" xfId="15069" xr:uid="{98603DF9-FA6C-4FE9-A885-1D6BDA82E16F}"/>
    <cellStyle name="Normal 15 2 5 2 4 2 2" xfId="15070" xr:uid="{53121950-91BC-4C87-9694-775D0B8DE636}"/>
    <cellStyle name="Normal 15 2 5 2 4 2 2 2" xfId="15071" xr:uid="{859CB7E6-FD6E-4818-B631-32AF5F7BC9DB}"/>
    <cellStyle name="Normal 15 2 5 2 4 2 3" xfId="15072" xr:uid="{58BDF7C8-239F-4F02-AE6C-E45751077526}"/>
    <cellStyle name="Normal 15 2 5 2 4 3" xfId="15073" xr:uid="{9E6AA33F-F597-48FF-9FA4-4D368E983F84}"/>
    <cellStyle name="Normal 15 2 5 2 4 3 2" xfId="15074" xr:uid="{663A1111-5A51-4864-86F3-A1278C2103B5}"/>
    <cellStyle name="Normal 15 2 5 2 4 4" xfId="15075" xr:uid="{B8196E75-D4C1-4992-A32F-00B3E3D941B3}"/>
    <cellStyle name="Normal 15 2 5 2 5" xfId="15076" xr:uid="{3050AF34-A2E8-4252-96C0-337944590550}"/>
    <cellStyle name="Normal 15 2 5 2 5 2" xfId="15077" xr:uid="{048C6061-12EE-4DD5-B0CA-4DE335BBF14E}"/>
    <cellStyle name="Normal 15 2 5 2 5 2 2" xfId="15078" xr:uid="{49436B2E-4EC0-4AD7-A0D8-E57A0CDA0B48}"/>
    <cellStyle name="Normal 15 2 5 2 5 3" xfId="15079" xr:uid="{765A159C-BDBF-45D9-8E5C-E1B8D5B81DC0}"/>
    <cellStyle name="Normal 15 2 5 2 6" xfId="15080" xr:uid="{19F2A43D-64A9-4682-8960-227CDD0C0E66}"/>
    <cellStyle name="Normal 15 2 5 2 6 2" xfId="15081" xr:uid="{38FF1EAC-4DE7-447F-B1C2-19327FED007A}"/>
    <cellStyle name="Normal 15 2 5 2 7" xfId="15082" xr:uid="{356B5149-FA49-4BCD-A9EF-B67B63A56E60}"/>
    <cellStyle name="Normal 15 2 5 2 8" xfId="15083" xr:uid="{BFA19B77-3420-4AFD-BC9E-1CA2C21B7DAE}"/>
    <cellStyle name="Normal 15 2 5 3" xfId="15084" xr:uid="{3D0DFF6B-4ADA-4A1A-9914-C2E72B33662A}"/>
    <cellStyle name="Normal 15 2 5 3 2" xfId="15085" xr:uid="{9C0DCF43-AA4C-4F74-A938-A11F2CED69C4}"/>
    <cellStyle name="Normal 15 2 5 3 2 2" xfId="15086" xr:uid="{13A5F93A-6896-4739-B686-B60FF4268C91}"/>
    <cellStyle name="Normal 15 2 5 3 2 2 2" xfId="15087" xr:uid="{ABFB0B48-34DB-4029-8A1B-086FD8839361}"/>
    <cellStyle name="Normal 15 2 5 3 2 2 2 2" xfId="15088" xr:uid="{F7F643E9-B4A4-40A2-A505-4A2974623E7E}"/>
    <cellStyle name="Normal 15 2 5 3 2 2 3" xfId="15089" xr:uid="{DA1FFFF9-2055-41FB-812A-B39842906A6D}"/>
    <cellStyle name="Normal 15 2 5 3 2 3" xfId="15090" xr:uid="{8799E53F-78BE-49B6-A273-711188123429}"/>
    <cellStyle name="Normal 15 2 5 3 2 3 2" xfId="15091" xr:uid="{196270C8-05BB-4AB9-81DF-118154B73B19}"/>
    <cellStyle name="Normal 15 2 5 3 2 4" xfId="15092" xr:uid="{D0A44604-1A7B-4E93-A427-ED892933E51E}"/>
    <cellStyle name="Normal 15 2 5 3 3" xfId="15093" xr:uid="{F1411D5A-B26E-4B88-AAF7-2C8F74BF83C9}"/>
    <cellStyle name="Normal 15 2 5 3 3 2" xfId="15094" xr:uid="{E161FE56-48FE-4FF7-B9DE-3CEC63625C91}"/>
    <cellStyle name="Normal 15 2 5 3 3 2 2" xfId="15095" xr:uid="{1B710CA4-1EF0-48F3-8B99-455340BDDF5D}"/>
    <cellStyle name="Normal 15 2 5 3 3 3" xfId="15096" xr:uid="{17BE9A5C-1D56-41E6-9471-4457A9AEC1C3}"/>
    <cellStyle name="Normal 15 2 5 3 4" xfId="15097" xr:uid="{1FFFEEBB-8944-49C0-8BCF-7C5DECB5B879}"/>
    <cellStyle name="Normal 15 2 5 3 4 2" xfId="15098" xr:uid="{976E52F8-96D4-472D-940C-403ECCDA6AF8}"/>
    <cellStyle name="Normal 15 2 5 3 5" xfId="15099" xr:uid="{8164E37F-615F-488D-9CCD-6017B041ECD3}"/>
    <cellStyle name="Normal 15 2 5 4" xfId="15100" xr:uid="{3BADD21D-C666-4985-9B6B-D6475DE62D12}"/>
    <cellStyle name="Normal 15 2 5 4 2" xfId="15101" xr:uid="{71797160-B918-44FF-A0CB-352D52D8D5CD}"/>
    <cellStyle name="Normal 15 2 5 4 2 2" xfId="15102" xr:uid="{7E2CB3EB-2F5B-4500-9AE6-610F568547B9}"/>
    <cellStyle name="Normal 15 2 5 4 2 2 2" xfId="15103" xr:uid="{A31C500E-E24B-4B89-969F-C52DD8594C67}"/>
    <cellStyle name="Normal 15 2 5 4 2 2 2 2" xfId="15104" xr:uid="{EDB5B7DF-9F7D-449D-B4CA-91999D0DAEAC}"/>
    <cellStyle name="Normal 15 2 5 4 2 2 3" xfId="15105" xr:uid="{356BEDAB-AEAB-403C-A46B-B8BCF5EF9267}"/>
    <cellStyle name="Normal 15 2 5 4 2 3" xfId="15106" xr:uid="{3414EB28-2999-4DEF-8E47-B2E3FCDAF0A6}"/>
    <cellStyle name="Normal 15 2 5 4 2 3 2" xfId="15107" xr:uid="{0A3427EA-92F6-405C-B9F2-676ADF1F7569}"/>
    <cellStyle name="Normal 15 2 5 4 2 4" xfId="15108" xr:uid="{C7103BAA-7CEC-4DDE-A5CC-5F9D74A33EB4}"/>
    <cellStyle name="Normal 15 2 5 4 3" xfId="15109" xr:uid="{E7490CD0-9EE7-4712-94E4-DC8AE8D4FC63}"/>
    <cellStyle name="Normal 15 2 5 4 3 2" xfId="15110" xr:uid="{E5BAC4C7-B93F-4202-894D-49196BFE0909}"/>
    <cellStyle name="Normal 15 2 5 4 3 2 2" xfId="15111" xr:uid="{23DAC64F-5BB8-44E3-92AC-E05B5C0DCB7E}"/>
    <cellStyle name="Normal 15 2 5 4 3 3" xfId="15112" xr:uid="{0A8EBDDF-9F6C-4B50-8F92-CB8DFE4EBAAC}"/>
    <cellStyle name="Normal 15 2 5 4 4" xfId="15113" xr:uid="{62D4382D-FA1E-472C-AE3F-3382819A6FBD}"/>
    <cellStyle name="Normal 15 2 5 4 4 2" xfId="15114" xr:uid="{250D15D7-513A-4967-A0E9-CCB7E4BC0395}"/>
    <cellStyle name="Normal 15 2 5 4 5" xfId="15115" xr:uid="{23DF967E-7EAD-465E-A33D-0B58B9DBD845}"/>
    <cellStyle name="Normal 15 2 5 5" xfId="15116" xr:uid="{1516EF5A-39D1-4276-AD46-57FCD2891ECB}"/>
    <cellStyle name="Normal 15 2 5 5 2" xfId="15117" xr:uid="{A555BC2A-C4F3-4F68-A319-47763B6BA19D}"/>
    <cellStyle name="Normal 15 2 5 5 2 2" xfId="15118" xr:uid="{4869B094-B5CA-48A4-9B4F-FADE23C9F699}"/>
    <cellStyle name="Normal 15 2 5 5 2 2 2" xfId="15119" xr:uid="{35F6B5F8-FA91-4CA2-8752-A8C6A31470A8}"/>
    <cellStyle name="Normal 15 2 5 5 2 3" xfId="15120" xr:uid="{7C7CE6A1-ACE5-4DE8-85CF-3124B65DC692}"/>
    <cellStyle name="Normal 15 2 5 5 3" xfId="15121" xr:uid="{7E4053C3-0FC7-4EAC-B038-F0C22186C966}"/>
    <cellStyle name="Normal 15 2 5 5 3 2" xfId="15122" xr:uid="{4E52ADF5-B417-4D8D-B771-3A7E65760561}"/>
    <cellStyle name="Normal 15 2 5 5 4" xfId="15123" xr:uid="{F0F26B86-2C55-4C4B-924C-9D90FBE59574}"/>
    <cellStyle name="Normal 15 2 5 6" xfId="15124" xr:uid="{93A37633-B878-4919-827B-4A02293D8FB3}"/>
    <cellStyle name="Normal 15 2 5 6 2" xfId="15125" xr:uid="{066A1FB7-4394-461C-83E9-91CDC559BFD4}"/>
    <cellStyle name="Normal 15 2 5 6 2 2" xfId="15126" xr:uid="{CF0630C8-4B17-4869-B132-2C8022A3F869}"/>
    <cellStyle name="Normal 15 2 5 6 3" xfId="15127" xr:uid="{DAD7C059-D4B6-4851-9982-88002A1E490B}"/>
    <cellStyle name="Normal 15 2 5 7" xfId="15128" xr:uid="{9308E94E-8143-414A-A0B7-752A2AC58AAA}"/>
    <cellStyle name="Normal 15 2 5 7 2" xfId="15129" xr:uid="{324CAB7B-1E24-4606-8262-92F791B35F59}"/>
    <cellStyle name="Normal 15 2 5 8" xfId="15130" xr:uid="{9B07D784-D798-4058-B52D-11AA942C0BEF}"/>
    <cellStyle name="Normal 15 2 5 9" xfId="15131" xr:uid="{D1CE691F-4A3E-4896-8C32-A3BEA0989E65}"/>
    <cellStyle name="Normal 15 2 6" xfId="15132" xr:uid="{BF1045FD-1717-4C7F-BC98-1FC3264025F6}"/>
    <cellStyle name="Normal 15 2 6 2" xfId="15133" xr:uid="{246933A6-B0E9-4A03-BC5F-0763D2693163}"/>
    <cellStyle name="Normal 15 2 6 2 2" xfId="15134" xr:uid="{15B930F1-7AB3-4444-A6B0-3075CD38A9AE}"/>
    <cellStyle name="Normal 15 2 6 2 2 2" xfId="15135" xr:uid="{75FFF6FE-E998-4D12-8E03-C64C08BB5033}"/>
    <cellStyle name="Normal 15 2 6 2 2 2 2" xfId="15136" xr:uid="{802E0B6C-697D-4838-B556-2998B7D6BC4D}"/>
    <cellStyle name="Normal 15 2 6 2 2 2 2 2" xfId="15137" xr:uid="{2B135845-F071-4F0F-8E58-6C437780FBFF}"/>
    <cellStyle name="Normal 15 2 6 2 2 2 3" xfId="15138" xr:uid="{E8EDB071-5BC2-4607-A486-3A871AEDB2EF}"/>
    <cellStyle name="Normal 15 2 6 2 2 3" xfId="15139" xr:uid="{4E504963-6726-4737-B861-072DFCD3FE77}"/>
    <cellStyle name="Normal 15 2 6 2 2 3 2" xfId="15140" xr:uid="{8E79AB4A-1478-476B-94D1-D42372EA0870}"/>
    <cellStyle name="Normal 15 2 6 2 2 4" xfId="15141" xr:uid="{957A2EB2-152E-4948-9AC5-40B9212EE5FD}"/>
    <cellStyle name="Normal 15 2 6 2 3" xfId="15142" xr:uid="{B865EEDB-57ED-4B0B-BC44-DC8F30D98501}"/>
    <cellStyle name="Normal 15 2 6 2 3 2" xfId="15143" xr:uid="{C8D048DA-81F9-47E1-BD76-EC3A682774AF}"/>
    <cellStyle name="Normal 15 2 6 2 3 2 2" xfId="15144" xr:uid="{1D426667-366F-46BE-A22F-E6EAF0EBF886}"/>
    <cellStyle name="Normal 15 2 6 2 3 3" xfId="15145" xr:uid="{4BE8709D-8CEF-46B4-A433-D951054355BA}"/>
    <cellStyle name="Normal 15 2 6 2 4" xfId="15146" xr:uid="{4F6C2ADB-53B9-4FF9-85AE-58FE4F86D40F}"/>
    <cellStyle name="Normal 15 2 6 2 4 2" xfId="15147" xr:uid="{8E6E02EF-7E3B-4932-8387-AEFCB5E8DEFB}"/>
    <cellStyle name="Normal 15 2 6 2 5" xfId="15148" xr:uid="{A9B33AC4-D0F2-48B2-8D60-6B8C59D76CFB}"/>
    <cellStyle name="Normal 15 2 6 2 6" xfId="15149" xr:uid="{A12D7C22-E50A-446D-ACB5-E138F692D58B}"/>
    <cellStyle name="Normal 15 2 6 3" xfId="15150" xr:uid="{EDCAD555-891A-4089-92F1-80D34ACED09B}"/>
    <cellStyle name="Normal 15 2 6 3 2" xfId="15151" xr:uid="{BDC4B4DD-475B-45B6-84A6-461C6577F4E8}"/>
    <cellStyle name="Normal 15 2 6 3 2 2" xfId="15152" xr:uid="{49D462FA-3415-411E-96F6-A1FED51C5F5E}"/>
    <cellStyle name="Normal 15 2 6 3 2 2 2" xfId="15153" xr:uid="{B66459F1-A749-4146-945E-53D9A7195612}"/>
    <cellStyle name="Normal 15 2 6 3 2 2 2 2" xfId="15154" xr:uid="{9B74BC47-F1C9-4294-8050-346254038DB4}"/>
    <cellStyle name="Normal 15 2 6 3 2 2 3" xfId="15155" xr:uid="{C2D285A7-36E5-4C9F-B491-4D364D607715}"/>
    <cellStyle name="Normal 15 2 6 3 2 3" xfId="15156" xr:uid="{2ABC609E-CF9B-4BA0-BDB4-5794F5CF02CE}"/>
    <cellStyle name="Normal 15 2 6 3 2 3 2" xfId="15157" xr:uid="{16207288-5686-4B8C-8AD9-27F5D0A4B5B3}"/>
    <cellStyle name="Normal 15 2 6 3 2 4" xfId="15158" xr:uid="{CD171845-FDBA-4DE3-870E-E07CE2C47A4C}"/>
    <cellStyle name="Normal 15 2 6 3 3" xfId="15159" xr:uid="{C26D2EB4-7515-40E4-ACDD-EFADB386A129}"/>
    <cellStyle name="Normal 15 2 6 3 3 2" xfId="15160" xr:uid="{4B3F37F2-C1B0-4B53-91F9-0CE7E3BD8AF7}"/>
    <cellStyle name="Normal 15 2 6 3 3 2 2" xfId="15161" xr:uid="{A4A742B4-D54E-4B25-85FD-6C3385EBD3AD}"/>
    <cellStyle name="Normal 15 2 6 3 3 3" xfId="15162" xr:uid="{14D18693-229A-4EA4-82C6-0513E506C896}"/>
    <cellStyle name="Normal 15 2 6 3 4" xfId="15163" xr:uid="{08A3009A-2F19-48B8-9E73-18E5B92067D5}"/>
    <cellStyle name="Normal 15 2 6 3 4 2" xfId="15164" xr:uid="{E96902A5-7281-4163-B399-32C736E13EF1}"/>
    <cellStyle name="Normal 15 2 6 3 5" xfId="15165" xr:uid="{23256621-B560-4A61-95EF-7D067018440D}"/>
    <cellStyle name="Normal 15 2 6 4" xfId="15166" xr:uid="{AC48DE97-5D9C-4B95-AE3E-DCFB44484020}"/>
    <cellStyle name="Normal 15 2 6 4 2" xfId="15167" xr:uid="{71574874-0C09-48DF-815C-183F23166B93}"/>
    <cellStyle name="Normal 15 2 6 4 2 2" xfId="15168" xr:uid="{4EE9106A-91A4-4C17-BC2E-D527E3A90714}"/>
    <cellStyle name="Normal 15 2 6 4 2 2 2" xfId="15169" xr:uid="{D498C28D-38C6-4EC1-8338-41191C675810}"/>
    <cellStyle name="Normal 15 2 6 4 2 3" xfId="15170" xr:uid="{73D4CBF5-7CC8-416A-AF9C-77708C866896}"/>
    <cellStyle name="Normal 15 2 6 4 3" xfId="15171" xr:uid="{B3701CDE-7137-4D1A-A073-1B3FBFFBA1CC}"/>
    <cellStyle name="Normal 15 2 6 4 3 2" xfId="15172" xr:uid="{AB8566D7-339E-4B41-9652-2DE1294653D5}"/>
    <cellStyle name="Normal 15 2 6 4 4" xfId="15173" xr:uid="{AEDF6A76-ABC3-4D0C-B0F8-D0BDCE0E481E}"/>
    <cellStyle name="Normal 15 2 6 5" xfId="15174" xr:uid="{71CDE9A1-CFF6-4927-891E-4F1292BEDAC5}"/>
    <cellStyle name="Normal 15 2 6 5 2" xfId="15175" xr:uid="{E2D33DD5-AAEA-4CCB-93FC-0E954AD1860D}"/>
    <cellStyle name="Normal 15 2 6 5 2 2" xfId="15176" xr:uid="{A423322D-D31F-4DC8-91CB-DC913E20BBC2}"/>
    <cellStyle name="Normal 15 2 6 5 3" xfId="15177" xr:uid="{FA6BA718-D6F2-471E-977F-DD0A4A943F77}"/>
    <cellStyle name="Normal 15 2 6 6" xfId="15178" xr:uid="{F7A4C87E-1044-40E1-867A-9C6BA80DDCCA}"/>
    <cellStyle name="Normal 15 2 6 6 2" xfId="15179" xr:uid="{00CFAB09-196A-4F84-9C41-135D45DB1F0C}"/>
    <cellStyle name="Normal 15 2 6 7" xfId="15180" xr:uid="{1624B6BB-4799-4CCC-830A-8471652E16BF}"/>
    <cellStyle name="Normal 15 2 6 8" xfId="15181" xr:uid="{8B46B2E3-A10E-4611-ABB3-4AD8DED46F78}"/>
    <cellStyle name="Normal 15 2 7" xfId="15182" xr:uid="{B5897709-ECA0-4B99-A9CC-C3BA757770BC}"/>
    <cellStyle name="Normal 15 2 7 2" xfId="15183" xr:uid="{9ABC44F7-F2B7-4153-BB8A-C67D79BD225D}"/>
    <cellStyle name="Normal 15 2 7 2 2" xfId="15184" xr:uid="{DF69A233-A53E-4A44-A7F5-28E762AD19B6}"/>
    <cellStyle name="Normal 15 2 7 2 2 2" xfId="15185" xr:uid="{175C9594-320D-4B3D-AECB-C3412A27BE53}"/>
    <cellStyle name="Normal 15 2 7 2 2 2 2" xfId="15186" xr:uid="{59AA087B-535D-4459-9FF7-CCC7C5311B85}"/>
    <cellStyle name="Normal 15 2 7 2 2 3" xfId="15187" xr:uid="{0D0CD8DC-52CF-49EF-8FE6-E829B3233673}"/>
    <cellStyle name="Normal 15 2 7 2 3" xfId="15188" xr:uid="{0B36C3B7-F2D6-4E06-A2DC-AE86EE4AFF54}"/>
    <cellStyle name="Normal 15 2 7 2 3 2" xfId="15189" xr:uid="{8D423EDE-1D15-40D9-9008-35987702116D}"/>
    <cellStyle name="Normal 15 2 7 2 4" xfId="15190" xr:uid="{5AB08C2F-397E-4CB1-8ACE-DF126C466AD8}"/>
    <cellStyle name="Normal 15 2 7 3" xfId="15191" xr:uid="{E0BAD51D-29AC-4C61-B7EF-D38A40DC9FC0}"/>
    <cellStyle name="Normal 15 2 7 3 2" xfId="15192" xr:uid="{989AAE1C-AF90-40B8-AD23-FD2B61D51B62}"/>
    <cellStyle name="Normal 15 2 7 3 2 2" xfId="15193" xr:uid="{6CBA96EF-E78C-4692-A6BA-56F143847F58}"/>
    <cellStyle name="Normal 15 2 7 3 3" xfId="15194" xr:uid="{3DDB2038-B8A6-417F-8E66-F79BFE8472FD}"/>
    <cellStyle name="Normal 15 2 7 4" xfId="15195" xr:uid="{888F8284-FA20-455D-88E8-35E49039E053}"/>
    <cellStyle name="Normal 15 2 7 4 2" xfId="15196" xr:uid="{F78CB312-2F2C-4D5B-81D8-125450E97DB8}"/>
    <cellStyle name="Normal 15 2 7 5" xfId="15197" xr:uid="{E03B54E9-8A52-4484-9C13-A6AD3ED380BC}"/>
    <cellStyle name="Normal 15 2 7 6" xfId="15198" xr:uid="{9316BAF5-ED9B-42A5-98B8-968021400114}"/>
    <cellStyle name="Normal 15 2 8" xfId="15199" xr:uid="{5A545DEB-AAC8-4665-BEE0-5D424984AB18}"/>
    <cellStyle name="Normal 15 2 8 2" xfId="15200" xr:uid="{B09EC0DE-866F-453C-9364-5FAB78007B15}"/>
    <cellStyle name="Normal 15 2 8 2 2" xfId="15201" xr:uid="{2CF8F8FB-B6A6-48C4-9DE8-E66B81E8BD54}"/>
    <cellStyle name="Normal 15 2 8 2 2 2" xfId="15202" xr:uid="{B8C5F3DD-B045-44E4-9CF0-9F4D99414682}"/>
    <cellStyle name="Normal 15 2 8 2 2 2 2" xfId="15203" xr:uid="{3FA58EF3-7D80-4FD7-949B-6502747E831F}"/>
    <cellStyle name="Normal 15 2 8 2 2 3" xfId="15204" xr:uid="{FA32D5AF-DA04-4D5B-8986-33D03E4A48EE}"/>
    <cellStyle name="Normal 15 2 8 2 3" xfId="15205" xr:uid="{61066F1E-FDEE-4029-8213-31650A132611}"/>
    <cellStyle name="Normal 15 2 8 2 3 2" xfId="15206" xr:uid="{6075CC77-C18B-41C8-87CD-F7FE552CEB4B}"/>
    <cellStyle name="Normal 15 2 8 2 4" xfId="15207" xr:uid="{B8D021E7-E910-4AD3-A7A2-8860D19DFBCF}"/>
    <cellStyle name="Normal 15 2 8 3" xfId="15208" xr:uid="{999CAE97-FDA2-4A8C-AC50-974CFD999AA8}"/>
    <cellStyle name="Normal 15 2 8 3 2" xfId="15209" xr:uid="{FE161DA5-2E34-4A61-B150-70567AEBD55C}"/>
    <cellStyle name="Normal 15 2 8 3 2 2" xfId="15210" xr:uid="{AD130387-353B-415E-9BB8-5FD455F56C5C}"/>
    <cellStyle name="Normal 15 2 8 3 3" xfId="15211" xr:uid="{7613442A-A809-4A78-8D5A-740CC6E0DE1E}"/>
    <cellStyle name="Normal 15 2 8 4" xfId="15212" xr:uid="{5CA1EDBD-7339-4D60-A280-CE2FCBF3292D}"/>
    <cellStyle name="Normal 15 2 8 4 2" xfId="15213" xr:uid="{AE78CDC3-7D0F-42D8-874E-B273BCEFA35E}"/>
    <cellStyle name="Normal 15 2 8 5" xfId="15214" xr:uid="{FE7A033C-FB41-49D9-B900-CDBCB9AADC19}"/>
    <cellStyle name="Normal 15 2 8 6" xfId="15215" xr:uid="{C2E877F7-0D82-49D1-9ACE-3127EF0D2FD4}"/>
    <cellStyle name="Normal 15 2 9" xfId="15216" xr:uid="{403EDE68-B4F4-412E-9718-6DF8833B1C2C}"/>
    <cellStyle name="Normal 15 2 9 2" xfId="15217" xr:uid="{12B2F795-37F4-4A00-BD3D-C6E127DEDCFD}"/>
    <cellStyle name="Normal 15 2 9 2 2" xfId="15218" xr:uid="{2623ADDD-7AB6-45FD-B3AE-22C7B417FD8E}"/>
    <cellStyle name="Normal 15 2 9 2 2 2" xfId="15219" xr:uid="{8DC65F22-30F8-4ACF-9609-DF74D1CB5905}"/>
    <cellStyle name="Normal 15 2 9 2 3" xfId="15220" xr:uid="{80B06168-E7B2-48E9-B6BD-010B1C6FB5D4}"/>
    <cellStyle name="Normal 15 2 9 3" xfId="15221" xr:uid="{1C2E9FDC-4B5D-4033-8F98-22412DFEDB6A}"/>
    <cellStyle name="Normal 15 2 9 3 2" xfId="15222" xr:uid="{DF71405B-EE5F-4CE7-999E-074FC7B1F8F8}"/>
    <cellStyle name="Normal 15 2 9 4" xfId="15223" xr:uid="{73573089-AAD2-48AC-9B0F-4CC94BAF13A8}"/>
    <cellStyle name="Normal 15 3" xfId="15224" xr:uid="{C1B9948E-AAB2-4219-B083-3D45AEF4358C}"/>
    <cellStyle name="Normal 15 3 2" xfId="15225" xr:uid="{535A72EA-7BB1-470F-80BF-D71869E9BF01}"/>
    <cellStyle name="Normal 15 3 2 2" xfId="15226" xr:uid="{4AABC89C-3F64-467B-849E-4780E6E76C86}"/>
    <cellStyle name="Normal 15 3 2 2 2" xfId="15227" xr:uid="{893E5B54-0D01-4CF4-8AA6-24378F4A0B6E}"/>
    <cellStyle name="Normal 15 3 2 3" xfId="15228" xr:uid="{EFBD2DEF-C6DC-41EF-B60C-C03EA060D581}"/>
    <cellStyle name="Normal 15 3 3" xfId="15229" xr:uid="{FF3DDCF6-DE31-434B-B171-7D0DA9D68DE8}"/>
    <cellStyle name="Normal 15 3 3 2" xfId="15230" xr:uid="{232AD1EA-D68B-4552-910C-67D6C9305A8B}"/>
    <cellStyle name="Normal 15 3 4" xfId="15231" xr:uid="{59A634F8-B1C5-4A1E-B7E7-1C6586F739AD}"/>
    <cellStyle name="Normal 15 4" xfId="15232" xr:uid="{809B6855-6476-4430-B990-457118DC54C2}"/>
    <cellStyle name="Normal 15 4 2" xfId="15233" xr:uid="{ACE006B3-3267-40BD-B9C9-C7DD0A8170CB}"/>
    <cellStyle name="Normal 15 4 2 2" xfId="15234" xr:uid="{29C50610-B0D3-48E1-9A2E-065558DE66A8}"/>
    <cellStyle name="Normal 15 4 3" xfId="15235" xr:uid="{1CB667A1-D3AD-4786-859E-EDD008272FF5}"/>
    <cellStyle name="Normal 15 4 4" xfId="15236" xr:uid="{AB68026E-F628-49CC-9822-91C745182FE3}"/>
    <cellStyle name="Normal 15 4 5" xfId="15237" xr:uid="{14FD61D5-42A9-4925-9672-5DA6C04B3807}"/>
    <cellStyle name="Normal 15 5" xfId="15238" xr:uid="{BA123FA5-9986-43AC-AA70-A3FEE92704D3}"/>
    <cellStyle name="Normal 15 5 2" xfId="15239" xr:uid="{BEA45633-8752-4866-8E01-D34FD9AC012E}"/>
    <cellStyle name="Normal 15 5 3" xfId="15240" xr:uid="{79632F56-0216-433F-960D-A868CF55D084}"/>
    <cellStyle name="Normal 15 6" xfId="15241" xr:uid="{FB2620E3-3771-4FEF-85E2-BEA7377F4EE8}"/>
    <cellStyle name="Normal 15 6 2" xfId="15242" xr:uid="{652A990B-FDD2-4B00-9883-B6DE3E27FE3D}"/>
    <cellStyle name="Normal 15 6 3" xfId="15243" xr:uid="{19D615DB-B97F-4C09-9EF4-B680AF5243A5}"/>
    <cellStyle name="Normal 15 7" xfId="15244" xr:uid="{4F23CF70-3C4F-4016-88E3-45B3AC56EA21}"/>
    <cellStyle name="Normal 15 7 2" xfId="15245" xr:uid="{2D33DE89-6430-4B5B-A09C-1C0D25D26553}"/>
    <cellStyle name="Normal 15 7 3" xfId="15246" xr:uid="{BFA011A1-A058-4B36-99F1-AE9621CA531E}"/>
    <cellStyle name="Normal 15 8" xfId="15247" xr:uid="{8ADE5AB0-1D6D-4FA7-AF57-3EBB15413417}"/>
    <cellStyle name="Normal 15 8 2" xfId="15248" xr:uid="{4DF75D91-9FC8-4946-A781-0AF5D89BAC8E}"/>
    <cellStyle name="Normal 15 9" xfId="15249" xr:uid="{5B93A76A-6451-4B84-98CF-EF108086F41C}"/>
    <cellStyle name="Normal 16" xfId="15250" xr:uid="{1FE23F68-5676-43A0-AFA3-77C961F5A7AD}"/>
    <cellStyle name="Normal 16 10" xfId="15251" xr:uid="{54129FF6-5E9A-4036-B69A-6C59D93DD793}"/>
    <cellStyle name="Normal 16 2" xfId="15252" xr:uid="{787BDC61-50F8-4434-A3DC-8BE3AF2B1A8E}"/>
    <cellStyle name="Normal 16 2 2" xfId="15253" xr:uid="{6B20E058-811B-450C-9595-022A6848D948}"/>
    <cellStyle name="Normal 16 2 2 2" xfId="15254" xr:uid="{3B2723E4-2775-4D70-AD3F-8D6E571DA96D}"/>
    <cellStyle name="Normal 16 2 2 3" xfId="15255" xr:uid="{3F5CCD55-45CC-4D31-B0E5-1B64FA723383}"/>
    <cellStyle name="Normal 16 2 3" xfId="15256" xr:uid="{BBCFB102-87B8-494C-873A-4D0D1224A531}"/>
    <cellStyle name="Normal 16 2 3 2" xfId="15257" xr:uid="{472C0DA5-4B65-4EB7-AF4F-8F3CFB04109D}"/>
    <cellStyle name="Normal 16 2 4" xfId="15258" xr:uid="{4F593099-436F-43FC-A652-91B4CFB2DA91}"/>
    <cellStyle name="Normal 16 2 5" xfId="15259" xr:uid="{28E98D66-C26D-407B-B73F-39C1458E3726}"/>
    <cellStyle name="Normal 16 2 6" xfId="15260" xr:uid="{34EDAFFC-5029-4D74-AC06-1BD0F84C9D55}"/>
    <cellStyle name="Normal 16 2 7" xfId="15261" xr:uid="{041D1BB9-900D-4BE7-8935-25662DEE2C67}"/>
    <cellStyle name="Normal 16 2 8" xfId="15262" xr:uid="{AB1BAA1B-E11A-4CF9-93AE-314953B78B96}"/>
    <cellStyle name="Normal 16 3" xfId="15263" xr:uid="{08E81B03-91B3-4C0D-9314-3A76650487F3}"/>
    <cellStyle name="Normal 16 3 2" xfId="15264" xr:uid="{583CB5BF-7079-43DD-B219-15EB476DD84A}"/>
    <cellStyle name="Normal 16 3 2 2" xfId="15265" xr:uid="{06E7191F-1A8B-4C28-9126-8A6C4C8F1919}"/>
    <cellStyle name="Normal 16 3 3" xfId="15266" xr:uid="{5F0590AF-D073-41AB-9AD1-B89D2D592BDE}"/>
    <cellStyle name="Normal 16 4" xfId="15267" xr:uid="{A023E070-C154-4FA7-8A12-2595CD0CCDF1}"/>
    <cellStyle name="Normal 16 4 2" xfId="15268" xr:uid="{FCBE1319-4F94-4C10-9243-63FFC346F2D5}"/>
    <cellStyle name="Normal 16 4 3" xfId="15269" xr:uid="{DC0A191F-F9A9-4136-AAC6-B14A1F4E103B}"/>
    <cellStyle name="Normal 16 5" xfId="15270" xr:uid="{01F44569-23F3-4311-95BE-180D3D51E6DA}"/>
    <cellStyle name="Normal 16 5 2" xfId="15271" xr:uid="{9CD7B7B1-9DB6-4D85-9FE1-2187416886FD}"/>
    <cellStyle name="Normal 16 5 3" xfId="15272" xr:uid="{569492B8-E46D-4487-9ACD-29731FC59AFB}"/>
    <cellStyle name="Normal 16 6" xfId="15273" xr:uid="{2BD818A4-5BAD-472D-A404-B12FE9CFDB1D}"/>
    <cellStyle name="Normal 16 7" xfId="15274" xr:uid="{69B632A5-CE39-47B4-A440-2B675E19E133}"/>
    <cellStyle name="Normal 16 8" xfId="15275" xr:uid="{06B057CA-0BAF-489D-8412-8A6993C5A9F1}"/>
    <cellStyle name="Normal 16 9" xfId="15276" xr:uid="{CAE64842-B85C-4B88-AAAE-7FA8D3E804DC}"/>
    <cellStyle name="Normal 17" xfId="15277" xr:uid="{E44F1B01-2B48-45FE-9BE6-A4B103AFB767}"/>
    <cellStyle name="Normal 17 10" xfId="15278" xr:uid="{27FBCCE5-1679-4EDE-8296-90AA8BC4D09D}"/>
    <cellStyle name="Normal 17 10 2" xfId="15279" xr:uid="{D9A0950E-9C68-4D6B-8612-3C15F66195C6}"/>
    <cellStyle name="Normal 17 10 2 2" xfId="15280" xr:uid="{F1EE790D-B311-478A-8D7A-2742364F6E3B}"/>
    <cellStyle name="Normal 17 10 3" xfId="15281" xr:uid="{1819D498-F60E-4290-9DCB-8DEFF05F4A26}"/>
    <cellStyle name="Normal 17 10 4" xfId="15282" xr:uid="{E9F89409-468A-4D4A-8C39-E071BE6CF819}"/>
    <cellStyle name="Normal 17 11" xfId="15283" xr:uid="{9927BA22-655F-4FB9-92E8-30613B1BB83F}"/>
    <cellStyle name="Normal 17 11 2" xfId="15284" xr:uid="{0E9DF715-03CA-4173-9B31-B2264A06E3A6}"/>
    <cellStyle name="Normal 17 11 3" xfId="15285" xr:uid="{221F2EF3-64D6-4F66-AF8A-D02ECF278DC8}"/>
    <cellStyle name="Normal 17 12" xfId="15286" xr:uid="{1A99912B-3EC1-4770-883A-22DB096FBCA7}"/>
    <cellStyle name="Normal 17 2" xfId="15287" xr:uid="{41C59BD9-0875-42AB-AF94-E6AB4922D290}"/>
    <cellStyle name="Normal 17 2 10" xfId="15288" xr:uid="{967195EE-18F4-4170-9CA0-399E9DA9C355}"/>
    <cellStyle name="Normal 17 2 11" xfId="15289" xr:uid="{B53EB84D-2F27-4674-BC6D-A11BE7554B0C}"/>
    <cellStyle name="Normal 17 2 2" xfId="15290" xr:uid="{3004CE08-6B2F-4E86-A855-3730276CC5D1}"/>
    <cellStyle name="Normal 17 2 2 10" xfId="15291" xr:uid="{54CAB069-B00D-4C07-9DB1-74E234BF29F0}"/>
    <cellStyle name="Normal 17 2 2 2" xfId="15292" xr:uid="{4B0E8D1F-4D8A-4D7D-AB25-7849BD9769F3}"/>
    <cellStyle name="Normal 17 2 2 2 2" xfId="15293" xr:uid="{A40F6025-5EBC-459B-AC34-E33998A5D58C}"/>
    <cellStyle name="Normal 17 2 2 2 2 2" xfId="15294" xr:uid="{5988ABA1-903E-420E-BDD6-D1ABB4CF2622}"/>
    <cellStyle name="Normal 17 2 2 2 2 2 2" xfId="15295" xr:uid="{49B6547A-943A-4BF6-8C3D-96F58F682A10}"/>
    <cellStyle name="Normal 17 2 2 2 2 2 2 2" xfId="15296" xr:uid="{2E3CC279-0288-4832-BE8F-3D5645889839}"/>
    <cellStyle name="Normal 17 2 2 2 2 2 2 2 2" xfId="15297" xr:uid="{CDF20114-4C15-4938-8358-6CFDF6FEC653}"/>
    <cellStyle name="Normal 17 2 2 2 2 2 2 3" xfId="15298" xr:uid="{D6A4934F-8909-4D0E-9C29-F1D0E48CEF6A}"/>
    <cellStyle name="Normal 17 2 2 2 2 2 3" xfId="15299" xr:uid="{0F6A4084-44F8-4B5F-BA60-47471F788C7C}"/>
    <cellStyle name="Normal 17 2 2 2 2 2 3 2" xfId="15300" xr:uid="{973F921C-C276-4FFD-84FC-BF433C9D3B6F}"/>
    <cellStyle name="Normal 17 2 2 2 2 2 4" xfId="15301" xr:uid="{67276759-9BDF-400B-B08F-DBB5F545DA59}"/>
    <cellStyle name="Normal 17 2 2 2 2 3" xfId="15302" xr:uid="{32AF3766-6978-49C5-A4F3-FF16173BDF85}"/>
    <cellStyle name="Normal 17 2 2 2 2 3 2" xfId="15303" xr:uid="{2984D1E9-3B87-4A48-A551-571B74EE9F76}"/>
    <cellStyle name="Normal 17 2 2 2 2 3 2 2" xfId="15304" xr:uid="{DB247B57-75C8-4B4F-8518-93951C814616}"/>
    <cellStyle name="Normal 17 2 2 2 2 3 3" xfId="15305" xr:uid="{7D0B7A8B-5A3F-4059-B4D9-118418C19380}"/>
    <cellStyle name="Normal 17 2 2 2 2 4" xfId="15306" xr:uid="{A79920D1-8A15-4FDD-A03B-13A3ED9A44FE}"/>
    <cellStyle name="Normal 17 2 2 2 2 4 2" xfId="15307" xr:uid="{E0FDC46D-562B-4B32-8027-A7D80433EC64}"/>
    <cellStyle name="Normal 17 2 2 2 2 5" xfId="15308" xr:uid="{1096E60D-B35A-448F-A273-D5A277399B95}"/>
    <cellStyle name="Normal 17 2 2 2 3" xfId="15309" xr:uid="{CADF83CC-A6D7-4786-88C6-AA7A32E24765}"/>
    <cellStyle name="Normal 17 2 2 2 3 2" xfId="15310" xr:uid="{DE7B5E36-EAB7-4554-A5CB-A8365D442B38}"/>
    <cellStyle name="Normal 17 2 2 2 3 2 2" xfId="15311" xr:uid="{628F8A6B-A4DD-457D-886B-F6E78894A3A5}"/>
    <cellStyle name="Normal 17 2 2 2 3 2 2 2" xfId="15312" xr:uid="{2FF8E4E0-D270-48D4-A573-0B1168A1F63F}"/>
    <cellStyle name="Normal 17 2 2 2 3 2 2 2 2" xfId="15313" xr:uid="{735FA625-DC46-4B79-8E37-128344E90364}"/>
    <cellStyle name="Normal 17 2 2 2 3 2 2 3" xfId="15314" xr:uid="{211F37D0-C90F-4910-9BA5-ABD4FF4FE527}"/>
    <cellStyle name="Normal 17 2 2 2 3 2 3" xfId="15315" xr:uid="{6A3A0A12-A793-41D2-89FC-E20F59E76BB0}"/>
    <cellStyle name="Normal 17 2 2 2 3 2 3 2" xfId="15316" xr:uid="{8CCAB7AB-2F3F-41A3-B9D5-D032FF1202E3}"/>
    <cellStyle name="Normal 17 2 2 2 3 2 4" xfId="15317" xr:uid="{6CFA88C0-60B2-4D39-B676-169EADE1A2A8}"/>
    <cellStyle name="Normal 17 2 2 2 3 3" xfId="15318" xr:uid="{3380D013-F5E1-46CC-AE0F-240C0F7A02C9}"/>
    <cellStyle name="Normal 17 2 2 2 3 3 2" xfId="15319" xr:uid="{EA5899D4-9F99-48B6-8E46-A7162536575B}"/>
    <cellStyle name="Normal 17 2 2 2 3 3 2 2" xfId="15320" xr:uid="{725B17A7-D4CB-476F-822A-1904964722E3}"/>
    <cellStyle name="Normal 17 2 2 2 3 3 3" xfId="15321" xr:uid="{7FC19C84-4028-43FD-B994-8134A69E1FCF}"/>
    <cellStyle name="Normal 17 2 2 2 3 4" xfId="15322" xr:uid="{9D01F853-DF8D-4CE5-998B-2BC3C3D23C63}"/>
    <cellStyle name="Normal 17 2 2 2 3 4 2" xfId="15323" xr:uid="{50C342B5-5CC4-4B93-81E4-498FB6BC7E03}"/>
    <cellStyle name="Normal 17 2 2 2 3 5" xfId="15324" xr:uid="{50E8A0CB-10F1-432F-964A-FF6EA704945F}"/>
    <cellStyle name="Normal 17 2 2 2 4" xfId="15325" xr:uid="{015833F6-4358-4D97-9EC0-8EEC6EDB405B}"/>
    <cellStyle name="Normal 17 2 2 2 4 2" xfId="15326" xr:uid="{56E4BB42-2A55-4560-8A47-5839F86106AA}"/>
    <cellStyle name="Normal 17 2 2 2 4 2 2" xfId="15327" xr:uid="{EDD7DB65-BDDB-4DAA-8D81-D2322657CD54}"/>
    <cellStyle name="Normal 17 2 2 2 4 2 2 2" xfId="15328" xr:uid="{FFE2B674-5EF3-4206-92C9-9C135F139428}"/>
    <cellStyle name="Normal 17 2 2 2 4 2 3" xfId="15329" xr:uid="{E873ED82-1303-480B-8EF2-7588B1BEA4F5}"/>
    <cellStyle name="Normal 17 2 2 2 4 3" xfId="15330" xr:uid="{0B2B6CF5-277D-4D92-A7BE-3A164B9FD89B}"/>
    <cellStyle name="Normal 17 2 2 2 4 3 2" xfId="15331" xr:uid="{2CD9E6B4-A374-4FBC-B684-2CBEF6DE2401}"/>
    <cellStyle name="Normal 17 2 2 2 4 4" xfId="15332" xr:uid="{51F52060-7642-4C3C-9F9D-C5FF32351960}"/>
    <cellStyle name="Normal 17 2 2 2 5" xfId="15333" xr:uid="{168AE355-C0D3-4694-8513-903A1077CAF7}"/>
    <cellStyle name="Normal 17 2 2 2 5 2" xfId="15334" xr:uid="{1D1EAA81-0A50-48AE-8A55-F56D9B78DD8A}"/>
    <cellStyle name="Normal 17 2 2 2 5 2 2" xfId="15335" xr:uid="{5C078AB9-88EE-4DCC-AED5-6859C3449410}"/>
    <cellStyle name="Normal 17 2 2 2 5 3" xfId="15336" xr:uid="{691CFEC8-44B3-4381-A510-00CF5E2B3274}"/>
    <cellStyle name="Normal 17 2 2 2 6" xfId="15337" xr:uid="{CCA38867-FB6C-4642-82BF-57AB4A50B36E}"/>
    <cellStyle name="Normal 17 2 2 2 6 2" xfId="15338" xr:uid="{914614D2-2CFD-4FA0-B7D8-8C92E595E568}"/>
    <cellStyle name="Normal 17 2 2 2 7" xfId="15339" xr:uid="{939F7A75-8682-4865-930C-364CEABE6DEF}"/>
    <cellStyle name="Normal 17 2 2 3" xfId="15340" xr:uid="{F2973206-828E-4B13-9615-C34926A4C5E3}"/>
    <cellStyle name="Normal 17 2 2 3 2" xfId="15341" xr:uid="{F89A8EF9-A006-4EBF-B1F5-961C55A44F00}"/>
    <cellStyle name="Normal 17 2 2 3 2 2" xfId="15342" xr:uid="{F7FB6EFE-D516-4784-86F1-EF480EDD985E}"/>
    <cellStyle name="Normal 17 2 2 3 2 2 2" xfId="15343" xr:uid="{3B138F86-5AB5-4BD7-83EE-2D022F6149D5}"/>
    <cellStyle name="Normal 17 2 2 3 2 2 2 2" xfId="15344" xr:uid="{B409EE35-6D87-4D37-B873-6FE9400032CE}"/>
    <cellStyle name="Normal 17 2 2 3 2 2 3" xfId="15345" xr:uid="{5E371FE5-8244-4A9A-BBB0-4ED382294F14}"/>
    <cellStyle name="Normal 17 2 2 3 2 3" xfId="15346" xr:uid="{31D8097C-0A05-4613-96FD-A16D66839341}"/>
    <cellStyle name="Normal 17 2 2 3 2 3 2" xfId="15347" xr:uid="{2EA5E647-025D-478E-BFE8-8ADBFFA58219}"/>
    <cellStyle name="Normal 17 2 2 3 2 4" xfId="15348" xr:uid="{280F0A37-F4A1-4029-98D9-AF6947D9E630}"/>
    <cellStyle name="Normal 17 2 2 3 3" xfId="15349" xr:uid="{CABD4BB7-82A0-478D-81A4-3874EEFC5F3F}"/>
    <cellStyle name="Normal 17 2 2 3 3 2" xfId="15350" xr:uid="{2CC3AD60-7145-485D-A9D7-5EE59B692F89}"/>
    <cellStyle name="Normal 17 2 2 3 3 2 2" xfId="15351" xr:uid="{0345C075-4624-4EF3-B750-787ADD878C83}"/>
    <cellStyle name="Normal 17 2 2 3 3 3" xfId="15352" xr:uid="{7CAB0246-B18B-4023-B86B-9119ED7719CA}"/>
    <cellStyle name="Normal 17 2 2 3 4" xfId="15353" xr:uid="{395452A9-BD45-45D1-A160-3CB786B055EB}"/>
    <cellStyle name="Normal 17 2 2 3 4 2" xfId="15354" xr:uid="{6B1FC874-8708-496A-9D75-4FCEB312428D}"/>
    <cellStyle name="Normal 17 2 2 3 5" xfId="15355" xr:uid="{17ADB409-A5DC-43D8-BB97-D6A1F2FA55D9}"/>
    <cellStyle name="Normal 17 2 2 4" xfId="15356" xr:uid="{5AC09C4A-A784-4F50-99AD-27096AF6FD40}"/>
    <cellStyle name="Normal 17 2 2 4 2" xfId="15357" xr:uid="{1FFDB6C5-3F15-4779-AC87-5C43DC655591}"/>
    <cellStyle name="Normal 17 2 2 4 2 2" xfId="15358" xr:uid="{E0C5AA46-5398-429B-BDDD-E7873500379A}"/>
    <cellStyle name="Normal 17 2 2 4 2 2 2" xfId="15359" xr:uid="{59186D1D-D6E1-4979-BA12-5670AA2C8FB1}"/>
    <cellStyle name="Normal 17 2 2 4 2 2 2 2" xfId="15360" xr:uid="{81FADAC3-C96F-4F91-B7CE-AB92CDDA58A7}"/>
    <cellStyle name="Normal 17 2 2 4 2 2 3" xfId="15361" xr:uid="{1197A968-612F-4868-B83B-85DC4D4FBE2E}"/>
    <cellStyle name="Normal 17 2 2 4 2 3" xfId="15362" xr:uid="{1D8D493F-6752-4F58-8EA0-17533AF20662}"/>
    <cellStyle name="Normal 17 2 2 4 2 3 2" xfId="15363" xr:uid="{42C01A01-F5F4-498C-B2D3-C8759918E8E0}"/>
    <cellStyle name="Normal 17 2 2 4 2 4" xfId="15364" xr:uid="{3E8D9D1E-9D27-4182-B974-CCCF376EED65}"/>
    <cellStyle name="Normal 17 2 2 4 3" xfId="15365" xr:uid="{C06DE44D-ADF7-42CD-A866-731398CEF260}"/>
    <cellStyle name="Normal 17 2 2 4 3 2" xfId="15366" xr:uid="{BD664991-E8D1-49FD-9386-BD4F6885E84D}"/>
    <cellStyle name="Normal 17 2 2 4 3 2 2" xfId="15367" xr:uid="{428BA850-D32D-47A9-935D-11BE49CFAFE2}"/>
    <cellStyle name="Normal 17 2 2 4 3 3" xfId="15368" xr:uid="{87B92C9A-7114-4C20-A322-BAC36B55E90F}"/>
    <cellStyle name="Normal 17 2 2 4 4" xfId="15369" xr:uid="{10B135C5-2B1A-4005-891E-0B47F7294C76}"/>
    <cellStyle name="Normal 17 2 2 4 4 2" xfId="15370" xr:uid="{30471DE1-0800-4B04-94DA-B1D34D0CB532}"/>
    <cellStyle name="Normal 17 2 2 4 5" xfId="15371" xr:uid="{EB97FA24-D7F2-45C6-AA06-EF135A986D8B}"/>
    <cellStyle name="Normal 17 2 2 5" xfId="15372" xr:uid="{1A065E7D-FEF1-473A-A80A-EC06D4A4A9B2}"/>
    <cellStyle name="Normal 17 2 2 5 2" xfId="15373" xr:uid="{05BA8719-8685-4059-AE48-F21F058F8265}"/>
    <cellStyle name="Normal 17 2 2 5 2 2" xfId="15374" xr:uid="{5CD9CDD2-B965-4A70-9F25-11504111FAC4}"/>
    <cellStyle name="Normal 17 2 2 5 2 2 2" xfId="15375" xr:uid="{E253EDDC-BEB9-42CE-9D46-FA56DDD52BFC}"/>
    <cellStyle name="Normal 17 2 2 5 2 3" xfId="15376" xr:uid="{09B88EA4-F660-47B1-94A8-0EF5586A9B17}"/>
    <cellStyle name="Normal 17 2 2 5 3" xfId="15377" xr:uid="{5082D094-9C8D-4980-B6DC-0901B4903687}"/>
    <cellStyle name="Normal 17 2 2 5 3 2" xfId="15378" xr:uid="{B3AA8870-4CB4-4D72-9BED-7C922B7278BA}"/>
    <cellStyle name="Normal 17 2 2 5 4" xfId="15379" xr:uid="{BEBDB8F6-FB1D-4846-AEA1-B6CCF94E6B4F}"/>
    <cellStyle name="Normal 17 2 2 6" xfId="15380" xr:uid="{3C2129DF-189F-4B5A-A339-660BE113872A}"/>
    <cellStyle name="Normal 17 2 2 6 2" xfId="15381" xr:uid="{1CC48F64-AD49-468E-B761-3E7EF3568659}"/>
    <cellStyle name="Normal 17 2 2 6 2 2" xfId="15382" xr:uid="{47DCB873-D7D1-4C34-92BE-79D62B2530DA}"/>
    <cellStyle name="Normal 17 2 2 6 3" xfId="15383" xr:uid="{ECA9110C-4396-4B45-A9D8-D209C369CA6E}"/>
    <cellStyle name="Normal 17 2 2 7" xfId="15384" xr:uid="{C310481B-FB64-4EBF-B3C5-2842E8BBC5BF}"/>
    <cellStyle name="Normal 17 2 2 7 2" xfId="15385" xr:uid="{B13406C2-3DFC-4FB6-B863-DD0839255840}"/>
    <cellStyle name="Normal 17 2 2 8" xfId="15386" xr:uid="{754990F4-99AA-49FB-BD0C-094741DC6012}"/>
    <cellStyle name="Normal 17 2 2 9" xfId="15387" xr:uid="{97CCE992-8106-42EF-8536-49E814E54A13}"/>
    <cellStyle name="Normal 17 2 3" xfId="15388" xr:uid="{318E4D48-E365-4AF8-805A-55A6F341BBE8}"/>
    <cellStyle name="Normal 17 2 3 2" xfId="15389" xr:uid="{389A32AC-70FF-4952-AC05-D580BDECFE85}"/>
    <cellStyle name="Normal 17 2 3 2 2" xfId="15390" xr:uid="{919DF5AC-0E85-451C-8115-332EE08E5B8E}"/>
    <cellStyle name="Normal 17 2 3 2 2 2" xfId="15391" xr:uid="{B139CB1D-9841-4DBA-B15D-F2B6DF271777}"/>
    <cellStyle name="Normal 17 2 3 2 2 2 2" xfId="15392" xr:uid="{FA9D9CA6-AF8A-490C-9EFA-77BD57572A1E}"/>
    <cellStyle name="Normal 17 2 3 2 2 2 2 2" xfId="15393" xr:uid="{B6675172-3699-47C4-9451-09D55E77F408}"/>
    <cellStyle name="Normal 17 2 3 2 2 2 3" xfId="15394" xr:uid="{F479670F-D791-400E-B0BB-A489080D01B1}"/>
    <cellStyle name="Normal 17 2 3 2 2 3" xfId="15395" xr:uid="{4F55BD73-2C7D-4843-BE59-8EE006565AE5}"/>
    <cellStyle name="Normal 17 2 3 2 2 3 2" xfId="15396" xr:uid="{353CC402-A0BE-49B3-BC73-87F3BDC24104}"/>
    <cellStyle name="Normal 17 2 3 2 2 4" xfId="15397" xr:uid="{DCC2E7D6-B0A2-4ADC-8248-47E3AB562518}"/>
    <cellStyle name="Normal 17 2 3 2 3" xfId="15398" xr:uid="{FF54BA54-6603-4AE2-B920-ED56FFDDC3B9}"/>
    <cellStyle name="Normal 17 2 3 2 3 2" xfId="15399" xr:uid="{CF173D2E-25D8-407E-B177-82798C9649C6}"/>
    <cellStyle name="Normal 17 2 3 2 3 2 2" xfId="15400" xr:uid="{178F92EC-D169-45E8-9BEA-48F61E164035}"/>
    <cellStyle name="Normal 17 2 3 2 3 3" xfId="15401" xr:uid="{2EDCDE36-B1C8-43C6-977E-E3DC4700DF68}"/>
    <cellStyle name="Normal 17 2 3 2 4" xfId="15402" xr:uid="{80DE8651-3D89-4FB6-8163-972B9C42C891}"/>
    <cellStyle name="Normal 17 2 3 2 4 2" xfId="15403" xr:uid="{E44A15C8-75CB-41C1-A669-AAFF11CA407B}"/>
    <cellStyle name="Normal 17 2 3 2 5" xfId="15404" xr:uid="{39AF0446-4D63-4036-8EB1-A070AD3557A9}"/>
    <cellStyle name="Normal 17 2 3 3" xfId="15405" xr:uid="{D674C28B-81B9-4351-B53A-D6DA886E0B9D}"/>
    <cellStyle name="Normal 17 2 3 3 2" xfId="15406" xr:uid="{8FFA7162-1B66-4F4D-9C73-91ED996CA0F5}"/>
    <cellStyle name="Normal 17 2 3 3 2 2" xfId="15407" xr:uid="{7C0D016D-8700-4366-BEE4-1FD7126D7246}"/>
    <cellStyle name="Normal 17 2 3 3 2 2 2" xfId="15408" xr:uid="{19D96359-0582-45CC-BB3B-A46F9B1DB525}"/>
    <cellStyle name="Normal 17 2 3 3 2 2 2 2" xfId="15409" xr:uid="{7F2DB851-C885-45D0-8ABD-B31D6B003786}"/>
    <cellStyle name="Normal 17 2 3 3 2 2 3" xfId="15410" xr:uid="{C9A0BD32-7952-419B-82F6-0EAF29EE2B44}"/>
    <cellStyle name="Normal 17 2 3 3 2 3" xfId="15411" xr:uid="{A2D21CE0-56DD-4887-9E96-5E3E49520C07}"/>
    <cellStyle name="Normal 17 2 3 3 2 3 2" xfId="15412" xr:uid="{7B5995CF-98E9-4487-AD75-8C09DF02D1B4}"/>
    <cellStyle name="Normal 17 2 3 3 2 4" xfId="15413" xr:uid="{333B9A0F-6C9C-4728-87D9-859A664E3ED0}"/>
    <cellStyle name="Normal 17 2 3 3 3" xfId="15414" xr:uid="{75FBC8A8-91C8-4081-8EC6-8F563DD748DE}"/>
    <cellStyle name="Normal 17 2 3 3 3 2" xfId="15415" xr:uid="{3C7EAE52-2F42-443D-B454-73F4EB57C897}"/>
    <cellStyle name="Normal 17 2 3 3 3 2 2" xfId="15416" xr:uid="{EA29B1ED-26EA-4117-8B71-47E71B62D173}"/>
    <cellStyle name="Normal 17 2 3 3 3 3" xfId="15417" xr:uid="{3E7FB2CA-3E1A-43D8-830A-5B7B093E1BA0}"/>
    <cellStyle name="Normal 17 2 3 3 4" xfId="15418" xr:uid="{AFBDA6CF-D560-433B-A87B-0FA7694C5601}"/>
    <cellStyle name="Normal 17 2 3 3 4 2" xfId="15419" xr:uid="{04B5E142-C10D-4B4F-BD53-9C7AE18C5C1A}"/>
    <cellStyle name="Normal 17 2 3 3 5" xfId="15420" xr:uid="{752DC074-CA02-4DEC-8A59-E598BCA79306}"/>
    <cellStyle name="Normal 17 2 3 4" xfId="15421" xr:uid="{19C537A3-484C-4139-9B6E-8DD73D6499E2}"/>
    <cellStyle name="Normal 17 2 3 4 2" xfId="15422" xr:uid="{1C6727C7-7990-4EAA-8F8A-4DDDA52C648A}"/>
    <cellStyle name="Normal 17 2 3 4 2 2" xfId="15423" xr:uid="{DC941823-6B70-474E-8463-A25A767B1198}"/>
    <cellStyle name="Normal 17 2 3 4 2 2 2" xfId="15424" xr:uid="{C7039DBA-DFF6-4ABC-9B13-4EA9A2254B40}"/>
    <cellStyle name="Normal 17 2 3 4 2 3" xfId="15425" xr:uid="{4D424A89-151E-4E7D-97A3-1FD309408B32}"/>
    <cellStyle name="Normal 17 2 3 4 3" xfId="15426" xr:uid="{21AC6983-F57A-47E9-A364-7218CDAEABAB}"/>
    <cellStyle name="Normal 17 2 3 4 3 2" xfId="15427" xr:uid="{312E0A81-00EB-4B74-B476-67FD81CB5241}"/>
    <cellStyle name="Normal 17 2 3 4 4" xfId="15428" xr:uid="{7604C95A-FA7B-4535-812C-E96C1CD04DD9}"/>
    <cellStyle name="Normal 17 2 3 5" xfId="15429" xr:uid="{104BCC65-410A-49D2-8D7C-1A3CDF3E68E7}"/>
    <cellStyle name="Normal 17 2 3 5 2" xfId="15430" xr:uid="{3078562B-A960-4B39-B18C-8951D19D326F}"/>
    <cellStyle name="Normal 17 2 3 5 2 2" xfId="15431" xr:uid="{8CA3FCDE-D51A-4610-B9DD-06F945A1EEF8}"/>
    <cellStyle name="Normal 17 2 3 5 3" xfId="15432" xr:uid="{8C1759C7-75CF-4999-9850-2DCD07D602AA}"/>
    <cellStyle name="Normal 17 2 3 6" xfId="15433" xr:uid="{28151216-B5AB-44AE-B6A5-FC87A9126FFD}"/>
    <cellStyle name="Normal 17 2 3 6 2" xfId="15434" xr:uid="{8131F08E-4D6E-4FD7-A365-28DCA7B119CB}"/>
    <cellStyle name="Normal 17 2 3 7" xfId="15435" xr:uid="{767A12CA-2214-493B-A66F-631A69DB875C}"/>
    <cellStyle name="Normal 17 2 3 8" xfId="15436" xr:uid="{71AE1BAD-DC4B-4197-98F5-7BE7D24C9820}"/>
    <cellStyle name="Normal 17 2 4" xfId="15437" xr:uid="{2F922CD8-87DB-4FC3-AC7D-FFA8581EF7F4}"/>
    <cellStyle name="Normal 17 2 4 2" xfId="15438" xr:uid="{053B9ECA-365B-4D6F-A108-89CFE1D8CAC7}"/>
    <cellStyle name="Normal 17 2 4 2 2" xfId="15439" xr:uid="{397C761F-DA7A-4DBD-A62D-A14B4ECA74F7}"/>
    <cellStyle name="Normal 17 2 4 2 2 2" xfId="15440" xr:uid="{C8BA8DD4-0D57-46C0-B106-9DD2894665C1}"/>
    <cellStyle name="Normal 17 2 4 2 2 2 2" xfId="15441" xr:uid="{0AC58528-CB94-454B-9B96-89CC2132C5FC}"/>
    <cellStyle name="Normal 17 2 4 2 2 3" xfId="15442" xr:uid="{AECEA7D0-9CAF-45C8-8336-C1A0B70E7849}"/>
    <cellStyle name="Normal 17 2 4 2 3" xfId="15443" xr:uid="{BCE56FEF-7F82-4F9B-8A5E-84D4310CA95D}"/>
    <cellStyle name="Normal 17 2 4 2 3 2" xfId="15444" xr:uid="{35486466-4893-45D9-8035-69DD3F2DB960}"/>
    <cellStyle name="Normal 17 2 4 2 4" xfId="15445" xr:uid="{7F188895-9AC2-450F-A531-77A5D7B002B1}"/>
    <cellStyle name="Normal 17 2 4 3" xfId="15446" xr:uid="{1ED48F1E-6F69-485C-9840-C7BD1BC3A5F2}"/>
    <cellStyle name="Normal 17 2 4 3 2" xfId="15447" xr:uid="{7889E94E-8BC1-40BE-840E-327B79EBBC46}"/>
    <cellStyle name="Normal 17 2 4 3 2 2" xfId="15448" xr:uid="{54CE0C27-1922-4300-BEEB-650CF02CEA65}"/>
    <cellStyle name="Normal 17 2 4 3 3" xfId="15449" xr:uid="{376E15AB-7AAE-43D2-BB19-96BA637EA435}"/>
    <cellStyle name="Normal 17 2 4 4" xfId="15450" xr:uid="{E16F2A06-98C3-4D1E-A6EE-EE46EF045E2F}"/>
    <cellStyle name="Normal 17 2 4 4 2" xfId="15451" xr:uid="{AEA7C6BA-F401-4B4B-A0C2-20486F0E2434}"/>
    <cellStyle name="Normal 17 2 4 5" xfId="15452" xr:uid="{700869A0-510C-446A-9880-D70EDC9EC263}"/>
    <cellStyle name="Normal 17 2 4 6" xfId="15453" xr:uid="{0B2AFA3E-31C2-4D09-83C1-73B0F2127CA6}"/>
    <cellStyle name="Normal 17 2 5" xfId="15454" xr:uid="{230C6A1B-02EA-4885-A1BD-F49E0402A857}"/>
    <cellStyle name="Normal 17 2 5 2" xfId="15455" xr:uid="{DCF3B36A-F697-4C1D-8813-40EBF951BFDB}"/>
    <cellStyle name="Normal 17 2 5 2 2" xfId="15456" xr:uid="{0BA18C8B-3DFE-46BE-8032-AEBB98653661}"/>
    <cellStyle name="Normal 17 2 5 2 2 2" xfId="15457" xr:uid="{B49D463C-6FF3-4CBD-8C7E-A9B89CEAA413}"/>
    <cellStyle name="Normal 17 2 5 2 2 2 2" xfId="15458" xr:uid="{FE073694-7684-47BB-AE00-AF25B0528279}"/>
    <cellStyle name="Normal 17 2 5 2 2 3" xfId="15459" xr:uid="{C01220A0-F4AB-44A8-9B71-7884F395C9FB}"/>
    <cellStyle name="Normal 17 2 5 2 3" xfId="15460" xr:uid="{B0CDDFDF-84DF-4A7C-8B7B-8BE5CB3E5A31}"/>
    <cellStyle name="Normal 17 2 5 2 3 2" xfId="15461" xr:uid="{D99BFEB0-40DD-4F20-89F5-B5BDE161E6A6}"/>
    <cellStyle name="Normal 17 2 5 2 4" xfId="15462" xr:uid="{1FB20C2A-0993-4BD2-89F3-A3EAB1D8E202}"/>
    <cellStyle name="Normal 17 2 5 3" xfId="15463" xr:uid="{B5A604AF-F343-42A2-A2AD-2B2EB7498FEC}"/>
    <cellStyle name="Normal 17 2 5 3 2" xfId="15464" xr:uid="{4FD6370E-070E-4D47-B241-F6004FCF2E2B}"/>
    <cellStyle name="Normal 17 2 5 3 2 2" xfId="15465" xr:uid="{31853033-F696-4BC4-9B81-54154BAB7B5C}"/>
    <cellStyle name="Normal 17 2 5 3 3" xfId="15466" xr:uid="{DE380607-1062-4C37-AC43-5129A58A375B}"/>
    <cellStyle name="Normal 17 2 5 4" xfId="15467" xr:uid="{311A48EC-3D71-4278-A05B-E8B51CCD4C41}"/>
    <cellStyle name="Normal 17 2 5 4 2" xfId="15468" xr:uid="{BFD8780A-0066-4A08-9848-906D086D65C6}"/>
    <cellStyle name="Normal 17 2 5 5" xfId="15469" xr:uid="{C1ADF29D-EBEC-4EDC-A696-CD4D6844EA1A}"/>
    <cellStyle name="Normal 17 2 5 6" xfId="15470" xr:uid="{C5F7AE69-E41D-4B70-B2D1-B5FA694F0C5A}"/>
    <cellStyle name="Normal 17 2 6" xfId="15471" xr:uid="{F6877DFE-A8E0-4E4B-B625-D8400C13CE2F}"/>
    <cellStyle name="Normal 17 2 6 2" xfId="15472" xr:uid="{1DC76FA7-E7C4-440A-BABD-BA816D1DAE0C}"/>
    <cellStyle name="Normal 17 2 6 2 2" xfId="15473" xr:uid="{3EB3E90C-5E2A-4D8F-8E0A-F84735E77D05}"/>
    <cellStyle name="Normal 17 2 6 2 2 2" xfId="15474" xr:uid="{C8B9C104-4A56-4129-950D-F72E41DAC3A1}"/>
    <cellStyle name="Normal 17 2 6 2 3" xfId="15475" xr:uid="{8B565FD8-1D57-47D7-B907-FE98F9A02BD2}"/>
    <cellStyle name="Normal 17 2 6 3" xfId="15476" xr:uid="{DFD4EF65-611E-4D68-A762-4D4E05341993}"/>
    <cellStyle name="Normal 17 2 6 3 2" xfId="15477" xr:uid="{4C256735-4250-4904-8BB3-FB71F14D6D27}"/>
    <cellStyle name="Normal 17 2 6 4" xfId="15478" xr:uid="{A135451D-A4A0-442D-8CC2-7C7B8CA39FDA}"/>
    <cellStyle name="Normal 17 2 6 5" xfId="15479" xr:uid="{B5A532C6-C8C6-447D-9ABD-F99560C0B5EA}"/>
    <cellStyle name="Normal 17 2 7" xfId="15480" xr:uid="{FD11C28F-487D-4E76-90CF-292FD7E9016D}"/>
    <cellStyle name="Normal 17 2 7 2" xfId="15481" xr:uid="{50B71C25-70B9-4B81-8A05-21D5BFDB7A7B}"/>
    <cellStyle name="Normal 17 2 7 2 2" xfId="15482" xr:uid="{7A424B30-7425-48D9-92F9-F47D584BD2CF}"/>
    <cellStyle name="Normal 17 2 7 3" xfId="15483" xr:uid="{3A113D42-42EC-4C84-BD4E-99C8798FECFB}"/>
    <cellStyle name="Normal 17 2 7 4" xfId="15484" xr:uid="{64E2B97C-BD07-4569-AE48-88357094F3D9}"/>
    <cellStyle name="Normal 17 2 8" xfId="15485" xr:uid="{25B35888-B35B-4671-ACC1-AAB9F35B3A4D}"/>
    <cellStyle name="Normal 17 2 8 2" xfId="15486" xr:uid="{C0F6ED90-BC4A-4952-ACA6-FA4CC0697D0A}"/>
    <cellStyle name="Normal 17 2 9" xfId="15487" xr:uid="{CFAC3FC7-93E4-4D46-8BF3-7B57071AD1AC}"/>
    <cellStyle name="Normal 17 3" xfId="15488" xr:uid="{874F3C84-3F8B-4B5C-8005-01736A0A65AF}"/>
    <cellStyle name="Normal 17 3 10" xfId="15489" xr:uid="{098C8C0F-3D0C-4B0A-A510-6685D596B848}"/>
    <cellStyle name="Normal 17 3 2" xfId="15490" xr:uid="{E0084994-168B-49F2-BDB0-CA98CE71050D}"/>
    <cellStyle name="Normal 17 3 2 2" xfId="15491" xr:uid="{79C45BBC-5CE4-4E88-9A5B-FA7F60C00C21}"/>
    <cellStyle name="Normal 17 3 2 2 2" xfId="15492" xr:uid="{2E971A5E-0C21-4C49-8374-0AD6E8EE7097}"/>
    <cellStyle name="Normal 17 3 2 2 2 2" xfId="15493" xr:uid="{81B5AB54-1EF2-4007-A1BA-7A973B668808}"/>
    <cellStyle name="Normal 17 3 2 2 2 2 2" xfId="15494" xr:uid="{EB378FB0-3D47-4CBA-9336-70B4049503C5}"/>
    <cellStyle name="Normal 17 3 2 2 2 2 2 2" xfId="15495" xr:uid="{EB3FAB55-EEB1-4441-BC4D-2C69DD17C8C7}"/>
    <cellStyle name="Normal 17 3 2 2 2 2 3" xfId="15496" xr:uid="{4FDB0529-28D9-4DFB-A0BC-555FB5F1D39D}"/>
    <cellStyle name="Normal 17 3 2 2 2 3" xfId="15497" xr:uid="{9B74ADAA-E3D7-4584-AC61-B4CDA1D6E5B8}"/>
    <cellStyle name="Normal 17 3 2 2 2 3 2" xfId="15498" xr:uid="{BC5088FA-E6AC-4F40-89AF-B31856D87CBB}"/>
    <cellStyle name="Normal 17 3 2 2 2 4" xfId="15499" xr:uid="{4654A9E0-CC2C-4879-8351-82A5B25F72F3}"/>
    <cellStyle name="Normal 17 3 2 2 3" xfId="15500" xr:uid="{62AE29DE-7378-44C2-95D3-EE76EF0955C7}"/>
    <cellStyle name="Normal 17 3 2 2 3 2" xfId="15501" xr:uid="{07BE489C-6E9C-4140-B0E8-3C7DAD846A65}"/>
    <cellStyle name="Normal 17 3 2 2 3 2 2" xfId="15502" xr:uid="{A0D537E3-DBE7-4B20-8E21-93EDCB55ED6C}"/>
    <cellStyle name="Normal 17 3 2 2 3 3" xfId="15503" xr:uid="{48E9A0AA-5FFB-4F04-AA38-25F25BF911F9}"/>
    <cellStyle name="Normal 17 3 2 2 4" xfId="15504" xr:uid="{BB9A58AF-A713-4CE4-8030-84FFE0DADA17}"/>
    <cellStyle name="Normal 17 3 2 2 4 2" xfId="15505" xr:uid="{AAA7EE4B-0AD4-40CB-B88C-6768887D5411}"/>
    <cellStyle name="Normal 17 3 2 2 5" xfId="15506" xr:uid="{40D42ED9-4B34-403E-8141-323229549A25}"/>
    <cellStyle name="Normal 17 3 2 3" xfId="15507" xr:uid="{C2904120-7687-4B32-A6BD-57693058EB16}"/>
    <cellStyle name="Normal 17 3 2 3 2" xfId="15508" xr:uid="{88F7BDE4-6DB8-4A17-AA0E-25C7473BACB3}"/>
    <cellStyle name="Normal 17 3 2 3 2 2" xfId="15509" xr:uid="{F0D8A95B-4099-4D81-874F-4476DDE73E8B}"/>
    <cellStyle name="Normal 17 3 2 3 2 2 2" xfId="15510" xr:uid="{2EF8EB15-5EBC-45FC-9B53-C9D1B36E8D1E}"/>
    <cellStyle name="Normal 17 3 2 3 2 2 2 2" xfId="15511" xr:uid="{EFC6599B-1462-4908-B3A1-F7DB3B8D46E2}"/>
    <cellStyle name="Normal 17 3 2 3 2 2 3" xfId="15512" xr:uid="{C36629DC-008D-47B2-8EEB-6199309A3280}"/>
    <cellStyle name="Normal 17 3 2 3 2 3" xfId="15513" xr:uid="{26608CB2-C3DD-450E-AA94-807F6F76FAA0}"/>
    <cellStyle name="Normal 17 3 2 3 2 3 2" xfId="15514" xr:uid="{42ABF2E0-D0F4-433F-A3D8-CDC6375CD23B}"/>
    <cellStyle name="Normal 17 3 2 3 2 4" xfId="15515" xr:uid="{06222676-4102-48E5-94B7-AC43C3129285}"/>
    <cellStyle name="Normal 17 3 2 3 3" xfId="15516" xr:uid="{01913468-49A7-4FFF-98B5-0729137FFE32}"/>
    <cellStyle name="Normal 17 3 2 3 3 2" xfId="15517" xr:uid="{E7B5BF54-184C-4C74-85D6-E5727285B1F5}"/>
    <cellStyle name="Normal 17 3 2 3 3 2 2" xfId="15518" xr:uid="{7293F19D-9CDB-4114-9CC2-27728A65269F}"/>
    <cellStyle name="Normal 17 3 2 3 3 3" xfId="15519" xr:uid="{711D8473-142B-4D3E-A704-48C6E7A1F80F}"/>
    <cellStyle name="Normal 17 3 2 3 4" xfId="15520" xr:uid="{B69DEA31-375C-46D7-B536-2BCC1EEBF932}"/>
    <cellStyle name="Normal 17 3 2 3 4 2" xfId="15521" xr:uid="{8B988167-8A95-4D7B-8B50-C94F391BD60E}"/>
    <cellStyle name="Normal 17 3 2 3 5" xfId="15522" xr:uid="{1C3D0F2A-ADCE-4B01-A04F-D861755FE174}"/>
    <cellStyle name="Normal 17 3 2 4" xfId="15523" xr:uid="{8D484FB9-6672-4D9A-A7A8-C6E2D3477D89}"/>
    <cellStyle name="Normal 17 3 2 4 2" xfId="15524" xr:uid="{5772B9BF-BE99-4370-B455-C88E3A47A688}"/>
    <cellStyle name="Normal 17 3 2 4 2 2" xfId="15525" xr:uid="{1836F830-7818-4507-9E8F-2F1CE8BD91D2}"/>
    <cellStyle name="Normal 17 3 2 4 2 2 2" xfId="15526" xr:uid="{37F7570A-6691-4F3F-93ED-5BD513BB954A}"/>
    <cellStyle name="Normal 17 3 2 4 2 3" xfId="15527" xr:uid="{EF5880AD-0688-45D7-8781-078648926133}"/>
    <cellStyle name="Normal 17 3 2 4 3" xfId="15528" xr:uid="{FD62037F-972F-49BF-840B-A3A93587A780}"/>
    <cellStyle name="Normal 17 3 2 4 3 2" xfId="15529" xr:uid="{B2E49E91-766C-4819-878E-5CCAD09FED39}"/>
    <cellStyle name="Normal 17 3 2 4 4" xfId="15530" xr:uid="{9791ADF1-78E6-4ABA-86E0-496BDEC859AD}"/>
    <cellStyle name="Normal 17 3 2 5" xfId="15531" xr:uid="{C1CE1D89-C1F1-4C28-96B5-1E359CBC0164}"/>
    <cellStyle name="Normal 17 3 2 5 2" xfId="15532" xr:uid="{AB9EFCF2-3A18-4146-95A1-645DCB4C95F2}"/>
    <cellStyle name="Normal 17 3 2 5 2 2" xfId="15533" xr:uid="{0CD2D633-9EAA-4513-B85B-EEA6016CA809}"/>
    <cellStyle name="Normal 17 3 2 5 3" xfId="15534" xr:uid="{2B3FD0D6-A347-417D-B635-7662B2ADF7A9}"/>
    <cellStyle name="Normal 17 3 2 6" xfId="15535" xr:uid="{D606A609-E8C1-40A4-A142-8F8BC8CDDA7E}"/>
    <cellStyle name="Normal 17 3 2 6 2" xfId="15536" xr:uid="{238D4D82-11BD-4A3B-ADC8-6CFA7C36D5BA}"/>
    <cellStyle name="Normal 17 3 2 7" xfId="15537" xr:uid="{DAB2A887-4FA9-4C3E-9D8A-2CA24A545641}"/>
    <cellStyle name="Normal 17 3 3" xfId="15538" xr:uid="{2CD773FC-5122-4213-926C-B5DC262F012E}"/>
    <cellStyle name="Normal 17 3 3 2" xfId="15539" xr:uid="{38DB7AC4-F986-4235-AA24-B3AD1D099B84}"/>
    <cellStyle name="Normal 17 3 3 2 2" xfId="15540" xr:uid="{4AEF2DB7-1BAA-49B2-AEB0-8474972AFDE0}"/>
    <cellStyle name="Normal 17 3 3 2 2 2" xfId="15541" xr:uid="{A855FBE5-C1B6-42F8-88BF-A2F7608BAB4C}"/>
    <cellStyle name="Normal 17 3 3 2 2 2 2" xfId="15542" xr:uid="{C8D55FF1-D62D-4662-B2E6-55A2F6A1009B}"/>
    <cellStyle name="Normal 17 3 3 2 2 3" xfId="15543" xr:uid="{BB5D022C-30E4-418E-8F0B-F43F1824DA39}"/>
    <cellStyle name="Normal 17 3 3 2 3" xfId="15544" xr:uid="{0A2935B7-98D2-4334-9702-7F1680C04584}"/>
    <cellStyle name="Normal 17 3 3 2 3 2" xfId="15545" xr:uid="{3C9911C2-9439-4103-AE0D-24F7F88E5C91}"/>
    <cellStyle name="Normal 17 3 3 2 4" xfId="15546" xr:uid="{EE78735B-916E-49FF-B436-D2C3B05FA852}"/>
    <cellStyle name="Normal 17 3 3 3" xfId="15547" xr:uid="{B4B73383-992F-4893-B7F8-D009395F2D5E}"/>
    <cellStyle name="Normal 17 3 3 3 2" xfId="15548" xr:uid="{C996B014-82D4-42F0-9150-FB6035C1A2F9}"/>
    <cellStyle name="Normal 17 3 3 3 2 2" xfId="15549" xr:uid="{48D5A1CE-A54B-4D48-9678-26CDA5B603D1}"/>
    <cellStyle name="Normal 17 3 3 3 3" xfId="15550" xr:uid="{F5CD1FBF-BE37-4180-A632-741C1C2EF5AA}"/>
    <cellStyle name="Normal 17 3 3 4" xfId="15551" xr:uid="{A8DAE529-DDCD-4821-8025-1A22DCF5B998}"/>
    <cellStyle name="Normal 17 3 3 4 2" xfId="15552" xr:uid="{D0387392-312F-4B65-B174-AF8E32077609}"/>
    <cellStyle name="Normal 17 3 3 5" xfId="15553" xr:uid="{0D78ACB9-4A03-446B-A666-258980AB111F}"/>
    <cellStyle name="Normal 17 3 4" xfId="15554" xr:uid="{D1D9D083-02BE-4C2B-B65B-6A23DC0B3131}"/>
    <cellStyle name="Normal 17 3 4 2" xfId="15555" xr:uid="{D17B0DC2-9415-4FB5-A6F5-40A7DA1DDF08}"/>
    <cellStyle name="Normal 17 3 4 2 2" xfId="15556" xr:uid="{FB32D5D7-E97F-483C-AD59-5B328568BC3C}"/>
    <cellStyle name="Normal 17 3 4 2 2 2" xfId="15557" xr:uid="{3A2FFDBD-5258-4FF3-9250-B8B4B1F5AB53}"/>
    <cellStyle name="Normal 17 3 4 2 2 2 2" xfId="15558" xr:uid="{D6F6E6E1-7AFF-44D4-BD36-065499A9B4B4}"/>
    <cellStyle name="Normal 17 3 4 2 2 3" xfId="15559" xr:uid="{ECD24E03-F1B9-4DEB-8EC8-7C7E036D5CD3}"/>
    <cellStyle name="Normal 17 3 4 2 3" xfId="15560" xr:uid="{E95069F8-F14D-4EA4-98B7-12AE7185D882}"/>
    <cellStyle name="Normal 17 3 4 2 3 2" xfId="15561" xr:uid="{9E66D430-3474-4E40-B5A6-B8B29C6AB164}"/>
    <cellStyle name="Normal 17 3 4 2 4" xfId="15562" xr:uid="{324DF169-B3AA-4ECC-8644-18046C88E00A}"/>
    <cellStyle name="Normal 17 3 4 3" xfId="15563" xr:uid="{0F6B2891-CD3C-48E1-B717-8693C9D02134}"/>
    <cellStyle name="Normal 17 3 4 3 2" xfId="15564" xr:uid="{661B42A0-7DBC-4CED-94F8-ACF60808F165}"/>
    <cellStyle name="Normal 17 3 4 3 2 2" xfId="15565" xr:uid="{C440899F-B658-4D07-891E-A568D4389DE7}"/>
    <cellStyle name="Normal 17 3 4 3 3" xfId="15566" xr:uid="{AF004620-7C78-4A71-B3BF-800D25794B7E}"/>
    <cellStyle name="Normal 17 3 4 4" xfId="15567" xr:uid="{46A62971-C657-43A6-982A-C694E616F0E9}"/>
    <cellStyle name="Normal 17 3 4 4 2" xfId="15568" xr:uid="{90DF7A1B-D54F-4737-BC8C-A0C186DD83AC}"/>
    <cellStyle name="Normal 17 3 4 5" xfId="15569" xr:uid="{B3D5A265-6271-4F74-8B53-5F64DAC01EBA}"/>
    <cellStyle name="Normal 17 3 5" xfId="15570" xr:uid="{0A0034D2-298D-413A-88E4-F6957397ADB4}"/>
    <cellStyle name="Normal 17 3 5 2" xfId="15571" xr:uid="{FE07F937-2C58-4C58-8249-069D7D9C0F36}"/>
    <cellStyle name="Normal 17 3 5 2 2" xfId="15572" xr:uid="{EBBE15F4-4BD3-40FA-9735-6F81A5B4C5FB}"/>
    <cellStyle name="Normal 17 3 5 2 2 2" xfId="15573" xr:uid="{97EE7D2B-3278-444A-BD43-4DCF59B14D68}"/>
    <cellStyle name="Normal 17 3 5 2 3" xfId="15574" xr:uid="{B232350C-FD8A-42DF-B104-97AA0235164F}"/>
    <cellStyle name="Normal 17 3 5 3" xfId="15575" xr:uid="{249F009B-ADA2-4CC9-BB99-E7266A965198}"/>
    <cellStyle name="Normal 17 3 5 3 2" xfId="15576" xr:uid="{BEE0A927-4FC5-4448-8B16-93C4120DC61D}"/>
    <cellStyle name="Normal 17 3 5 4" xfId="15577" xr:uid="{CBBFBAC1-26A3-46A2-8293-1EEA0A35936F}"/>
    <cellStyle name="Normal 17 3 6" xfId="15578" xr:uid="{B90087F8-D246-497A-A2F5-A7A64060D410}"/>
    <cellStyle name="Normal 17 3 6 2" xfId="15579" xr:uid="{90A2D89C-9C16-49FE-8074-14A0E3E79D54}"/>
    <cellStyle name="Normal 17 3 6 2 2" xfId="15580" xr:uid="{BA1FE460-1585-4218-A537-60672C0688E5}"/>
    <cellStyle name="Normal 17 3 6 3" xfId="15581" xr:uid="{EF7BAEA0-7B79-4794-B2AD-A13C00D04CC3}"/>
    <cellStyle name="Normal 17 3 7" xfId="15582" xr:uid="{9EBCB5BF-EA89-453D-8C8F-125C55C0504D}"/>
    <cellStyle name="Normal 17 3 7 2" xfId="15583" xr:uid="{57907ADB-50FB-45BD-BC17-F62CADAE6490}"/>
    <cellStyle name="Normal 17 3 8" xfId="15584" xr:uid="{03E4862C-1F17-4E46-AEC4-BE1B69EA49A3}"/>
    <cellStyle name="Normal 17 3 9" xfId="15585" xr:uid="{4B823925-AAC5-4B6A-A316-1F7D37CFCD13}"/>
    <cellStyle name="Normal 17 4" xfId="15586" xr:uid="{5D4E0BF8-4D59-49AA-8995-CC857EDFEBB7}"/>
    <cellStyle name="Normal 17 4 2" xfId="15587" xr:uid="{D08CE78D-6994-4E07-AD8A-EBBFC27597DB}"/>
    <cellStyle name="Normal 17 5" xfId="15588" xr:uid="{4838070B-A7AD-42D4-9D82-BF9623C48E6A}"/>
    <cellStyle name="Normal 17 5 2" xfId="15589" xr:uid="{E496B632-6429-4470-8659-929584D437ED}"/>
    <cellStyle name="Normal 17 5 2 2" xfId="15590" xr:uid="{AC5CCB6F-3AC0-4AD2-B0D3-9C5123A86B24}"/>
    <cellStyle name="Normal 17 5 2 2 2" xfId="15591" xr:uid="{8D8BAB68-E131-42F2-828A-4F22A96AEE0E}"/>
    <cellStyle name="Normal 17 5 2 2 2 2" xfId="15592" xr:uid="{B4CBECE0-2DE3-4EDE-B810-E611538A4590}"/>
    <cellStyle name="Normal 17 5 2 2 2 2 2" xfId="15593" xr:uid="{E3503D9D-55CB-4104-A26A-3F2E053389FF}"/>
    <cellStyle name="Normal 17 5 2 2 2 3" xfId="15594" xr:uid="{7747F6B8-5DB8-48DB-B788-FD94D1155358}"/>
    <cellStyle name="Normal 17 5 2 2 3" xfId="15595" xr:uid="{E11ABEB5-8D98-4EF0-99CF-40313DB72735}"/>
    <cellStyle name="Normal 17 5 2 2 3 2" xfId="15596" xr:uid="{8D147F24-4E86-429B-8FE5-0B932E03FE08}"/>
    <cellStyle name="Normal 17 5 2 2 4" xfId="15597" xr:uid="{1A998E41-2634-441D-8DF4-994B16D8BB5F}"/>
    <cellStyle name="Normal 17 5 2 3" xfId="15598" xr:uid="{30905963-A3C3-4529-9932-FB9039162A2A}"/>
    <cellStyle name="Normal 17 5 2 3 2" xfId="15599" xr:uid="{D07CD7AB-80A6-40EF-A108-4D614A81129F}"/>
    <cellStyle name="Normal 17 5 2 3 2 2" xfId="15600" xr:uid="{8D5056DB-F8F4-42AE-A5F5-C0274D3D1E94}"/>
    <cellStyle name="Normal 17 5 2 3 3" xfId="15601" xr:uid="{017C7EF1-80BA-491C-AA24-18EF143E9452}"/>
    <cellStyle name="Normal 17 5 2 4" xfId="15602" xr:uid="{29FBEF77-DC62-4B96-B49A-10951FFB008B}"/>
    <cellStyle name="Normal 17 5 2 4 2" xfId="15603" xr:uid="{FC2F05E3-44BF-4C51-8AFA-3FC261EE8BD1}"/>
    <cellStyle name="Normal 17 5 2 5" xfId="15604" xr:uid="{9AC1358F-6D48-4907-8E9F-A6C2B9B441A1}"/>
    <cellStyle name="Normal 17 5 3" xfId="15605" xr:uid="{E72BC096-6DDC-419D-8450-2511863550EC}"/>
    <cellStyle name="Normal 17 5 3 2" xfId="15606" xr:uid="{F8C67CE9-26C3-4BEF-ACF9-706940D67B8A}"/>
    <cellStyle name="Normal 17 5 3 2 2" xfId="15607" xr:uid="{0D57BFC4-3F04-4E17-B3DC-67FE128511F2}"/>
    <cellStyle name="Normal 17 5 3 2 2 2" xfId="15608" xr:uid="{F4301947-8845-4868-BC4B-CA122DABEF30}"/>
    <cellStyle name="Normal 17 5 3 2 2 2 2" xfId="15609" xr:uid="{8F402CFD-187D-4D9D-87FF-F122B49760C4}"/>
    <cellStyle name="Normal 17 5 3 2 2 3" xfId="15610" xr:uid="{BC3614DD-D8E8-4371-A1C6-839CE2D43F21}"/>
    <cellStyle name="Normal 17 5 3 2 3" xfId="15611" xr:uid="{31268B9B-95C0-4682-8755-99ED00FD087C}"/>
    <cellStyle name="Normal 17 5 3 2 3 2" xfId="15612" xr:uid="{0DC1C106-2147-47E8-AAFD-9B758E3FD204}"/>
    <cellStyle name="Normal 17 5 3 2 4" xfId="15613" xr:uid="{862DD62D-926C-4C5A-82AF-89AFD564DA7B}"/>
    <cellStyle name="Normal 17 5 3 3" xfId="15614" xr:uid="{52E156DF-EB7E-4BFE-8410-E77C6514C6D3}"/>
    <cellStyle name="Normal 17 5 3 3 2" xfId="15615" xr:uid="{B24ADEC5-9598-4C1F-BB6B-0625F9B65A8E}"/>
    <cellStyle name="Normal 17 5 3 3 2 2" xfId="15616" xr:uid="{64917093-7B02-40DA-98F8-804799343615}"/>
    <cellStyle name="Normal 17 5 3 3 3" xfId="15617" xr:uid="{35BBDF50-9585-4D27-B41C-BE2DAA4E2B5E}"/>
    <cellStyle name="Normal 17 5 3 4" xfId="15618" xr:uid="{C8F074BD-DB0D-4047-BEC9-6A7509AC718C}"/>
    <cellStyle name="Normal 17 5 3 4 2" xfId="15619" xr:uid="{65645F66-3956-4615-B2E6-C5213ABE7F18}"/>
    <cellStyle name="Normal 17 5 3 5" xfId="15620" xr:uid="{3F2D3804-0E33-4D2C-8420-A1DE97FC39CF}"/>
    <cellStyle name="Normal 17 5 4" xfId="15621" xr:uid="{54B91B4B-124E-46F9-80EA-5F31FE8A6C97}"/>
    <cellStyle name="Normal 17 5 4 2" xfId="15622" xr:uid="{BD0E35FE-4D06-43D6-9507-8C37D1EF73AF}"/>
    <cellStyle name="Normal 17 5 4 2 2" xfId="15623" xr:uid="{665E989A-8AE8-4543-8D01-56E3E2B833AE}"/>
    <cellStyle name="Normal 17 5 4 2 2 2" xfId="15624" xr:uid="{62EBC8D9-55E1-4901-9791-54E9C04B8917}"/>
    <cellStyle name="Normal 17 5 4 2 3" xfId="15625" xr:uid="{57E8A54E-C3F2-4ACF-9DA1-714C9994457C}"/>
    <cellStyle name="Normal 17 5 4 3" xfId="15626" xr:uid="{6CDB176C-8F93-4A27-AC11-47DDFE4B994F}"/>
    <cellStyle name="Normal 17 5 4 3 2" xfId="15627" xr:uid="{C0F067AB-EAF0-4582-A1F0-93FC5FFB35EC}"/>
    <cellStyle name="Normal 17 5 4 4" xfId="15628" xr:uid="{AB06C0CB-79FB-40A5-88F1-3A7AC24B262C}"/>
    <cellStyle name="Normal 17 5 5" xfId="15629" xr:uid="{A39F196D-2495-4998-8B85-CD0CCBAA4764}"/>
    <cellStyle name="Normal 17 5 5 2" xfId="15630" xr:uid="{B2259740-BC1E-4A20-99DB-CD53ADFD9269}"/>
    <cellStyle name="Normal 17 5 5 2 2" xfId="15631" xr:uid="{DE98220F-0CED-4010-AD7C-D5DF43F254F0}"/>
    <cellStyle name="Normal 17 5 5 3" xfId="15632" xr:uid="{12C7F84B-DF2E-49E0-AF3F-1A8E76760CA4}"/>
    <cellStyle name="Normal 17 5 6" xfId="15633" xr:uid="{E1B3B12D-5FF2-4B7F-8127-80ECEE5E19E6}"/>
    <cellStyle name="Normal 17 5 6 2" xfId="15634" xr:uid="{B725F1F0-CC65-4BC7-A71A-2F237ECFDC24}"/>
    <cellStyle name="Normal 17 5 7" xfId="15635" xr:uid="{2259FE82-55CD-4166-A907-2BC1715263A6}"/>
    <cellStyle name="Normal 17 5 8" xfId="15636" xr:uid="{CA27EE7B-731C-445E-A811-DF95AC16461F}"/>
    <cellStyle name="Normal 17 6" xfId="15637" xr:uid="{7FEC4B67-C92A-49C4-836C-EE9BCDEC1FCA}"/>
    <cellStyle name="Normal 17 6 2" xfId="15638" xr:uid="{C73AC468-5052-41EF-A594-C12FDE0B810F}"/>
    <cellStyle name="Normal 17 7" xfId="15639" xr:uid="{4C9BBD0A-FF20-4967-A599-C0BFABE05C49}"/>
    <cellStyle name="Normal 17 7 2" xfId="15640" xr:uid="{14EDD26E-170C-4DCE-BA3C-F62693B0C972}"/>
    <cellStyle name="Normal 17 7 2 2" xfId="15641" xr:uid="{88AF0115-F48A-4F13-AC96-FF077E505E96}"/>
    <cellStyle name="Normal 17 7 2 2 2" xfId="15642" xr:uid="{58853830-45B9-42E7-BB31-08EB9E782B89}"/>
    <cellStyle name="Normal 17 7 2 2 2 2" xfId="15643" xr:uid="{B80D022C-1254-4FC7-A598-312753FE262B}"/>
    <cellStyle name="Normal 17 7 2 2 3" xfId="15644" xr:uid="{8669B236-995D-4466-8890-FC259727752D}"/>
    <cellStyle name="Normal 17 7 2 3" xfId="15645" xr:uid="{3333A344-A50C-4113-B83E-63E9C58F1BFE}"/>
    <cellStyle name="Normal 17 7 2 3 2" xfId="15646" xr:uid="{0EB24870-A61B-4B22-B230-580F35AABFB8}"/>
    <cellStyle name="Normal 17 7 2 4" xfId="15647" xr:uid="{C11C0BA9-91B3-46A4-8B0F-83418F0DD649}"/>
    <cellStyle name="Normal 17 7 3" xfId="15648" xr:uid="{485B1324-A396-44CC-A686-8EE8C006F196}"/>
    <cellStyle name="Normal 17 7 3 2" xfId="15649" xr:uid="{1FBEA9CD-0C51-401F-9BCA-72ED446F1AD5}"/>
    <cellStyle name="Normal 17 7 3 2 2" xfId="15650" xr:uid="{E441CDDB-E553-4ED9-AB31-319CC8FBD8F5}"/>
    <cellStyle name="Normal 17 7 3 3" xfId="15651" xr:uid="{54155B4D-A3C5-43BE-BD3D-0490DB98334F}"/>
    <cellStyle name="Normal 17 7 4" xfId="15652" xr:uid="{02128A76-3EC8-446D-B8C0-C47904DC6979}"/>
    <cellStyle name="Normal 17 7 4 2" xfId="15653" xr:uid="{EA7D0932-2634-420F-8E45-EC194C7EE88F}"/>
    <cellStyle name="Normal 17 7 5" xfId="15654" xr:uid="{8D9896D2-40AE-46B6-BF12-F4BB3080DCA7}"/>
    <cellStyle name="Normal 17 7 6" xfId="15655" xr:uid="{B82DBE17-4E03-4478-A872-79EA08BE34D2}"/>
    <cellStyle name="Normal 17 8" xfId="15656" xr:uid="{8F559888-5261-4427-B8D3-74CD3C27B725}"/>
    <cellStyle name="Normal 17 8 2" xfId="15657" xr:uid="{9488231A-3CB0-41EF-B0C5-F2BFD8C89E2F}"/>
    <cellStyle name="Normal 17 8 2 2" xfId="15658" xr:uid="{EAF1A342-06FA-4D17-8E29-A9FE8B7B733C}"/>
    <cellStyle name="Normal 17 8 2 2 2" xfId="15659" xr:uid="{E9C32F16-3169-4CC4-A85F-1B79BCF53807}"/>
    <cellStyle name="Normal 17 8 2 2 2 2" xfId="15660" xr:uid="{D23CB57B-269A-4160-BB8D-093B7A27AE51}"/>
    <cellStyle name="Normal 17 8 2 2 3" xfId="15661" xr:uid="{FB5D0C10-F961-484D-B3CC-DB86B1108BFF}"/>
    <cellStyle name="Normal 17 8 2 3" xfId="15662" xr:uid="{923D1A7B-8BFF-4552-98C9-51B13A7D7798}"/>
    <cellStyle name="Normal 17 8 2 3 2" xfId="15663" xr:uid="{61DA1276-5B45-47B4-A8D5-A94A4F2FA4AD}"/>
    <cellStyle name="Normal 17 8 2 4" xfId="15664" xr:uid="{4C6D4BDE-A8B9-42E6-A91C-FB4A8F36A0C6}"/>
    <cellStyle name="Normal 17 8 3" xfId="15665" xr:uid="{1BD7D2CF-7DE9-41A0-A6E9-5F145343DADA}"/>
    <cellStyle name="Normal 17 8 3 2" xfId="15666" xr:uid="{EC9A8CC5-6FE4-48A8-8EF4-DE02F1B57962}"/>
    <cellStyle name="Normal 17 8 3 2 2" xfId="15667" xr:uid="{BFC7B6AA-A10D-4AE7-8359-DF559C0F777A}"/>
    <cellStyle name="Normal 17 8 3 3" xfId="15668" xr:uid="{1818E681-024A-46DE-B0EB-52ABC5F64F28}"/>
    <cellStyle name="Normal 17 8 4" xfId="15669" xr:uid="{8B8830A1-9EEA-49E0-A493-4530263ACF0B}"/>
    <cellStyle name="Normal 17 8 4 2" xfId="15670" xr:uid="{73016A83-C5D1-4D5E-A794-F71F604AEE4A}"/>
    <cellStyle name="Normal 17 8 5" xfId="15671" xr:uid="{DA11A27C-F561-4CA5-ABF4-C7E2B54799E4}"/>
    <cellStyle name="Normal 17 8 6" xfId="15672" xr:uid="{F572BFB2-C7D8-4FFA-BC2B-8EDB567AAF25}"/>
    <cellStyle name="Normal 17 9" xfId="15673" xr:uid="{ECAF4FEB-2044-4979-9A21-A42D4736A870}"/>
    <cellStyle name="Normal 17 9 2" xfId="15674" xr:uid="{6B785407-416D-4595-90B3-081FCA9B8885}"/>
    <cellStyle name="Normal 17 9 2 2" xfId="15675" xr:uid="{091AC55A-7586-482D-977B-FCC2B7D18346}"/>
    <cellStyle name="Normal 17 9 2 2 2" xfId="15676" xr:uid="{39FEB3F5-3AE7-4182-BF3A-6275414B1F8D}"/>
    <cellStyle name="Normal 17 9 2 3" xfId="15677" xr:uid="{9500F9F0-0073-4930-BA05-45B519CD936A}"/>
    <cellStyle name="Normal 17 9 3" xfId="15678" xr:uid="{ACFAE0DD-F801-4DB4-86CC-7EFBC467C866}"/>
    <cellStyle name="Normal 17 9 3 2" xfId="15679" xr:uid="{71C12F7A-0B96-4DC5-8C4B-074CD004F78A}"/>
    <cellStyle name="Normal 17 9 4" xfId="15680" xr:uid="{381DE44D-AB0D-4942-B9A3-D6BF61425D84}"/>
    <cellStyle name="Normal 17 9 5" xfId="15681" xr:uid="{E5B434FC-C4F5-4A82-8F1D-DCB979D6F3AE}"/>
    <cellStyle name="Normal 18" xfId="15682" xr:uid="{61D172B0-C4D5-49F3-8436-331FF95AEE92}"/>
    <cellStyle name="Normal 18 10" xfId="15683" xr:uid="{016D81D3-97EC-41F8-8811-7F1B62920203}"/>
    <cellStyle name="Normal 18 10 2" xfId="15684" xr:uid="{4AC8FABD-BF9F-430E-AC31-FBCFEC67B82D}"/>
    <cellStyle name="Normal 18 11" xfId="15685" xr:uid="{2C07AE2A-71ED-4FEE-A614-5BCDDF6A83B1}"/>
    <cellStyle name="Normal 18 11 2" xfId="15686" xr:uid="{32A145CF-7332-41E4-92E3-34F7D223143A}"/>
    <cellStyle name="Normal 18 2" xfId="15687" xr:uid="{F45699B1-49B3-44CF-942A-9CCEC1FF0D96}"/>
    <cellStyle name="Normal 18 2 10" xfId="15688" xr:uid="{225A1A2E-C8E1-41EF-A075-F2DDFE726E20}"/>
    <cellStyle name="Normal 18 2 11" xfId="15689" xr:uid="{B478AF9A-F6CA-4684-B690-FED93681C5CB}"/>
    <cellStyle name="Normal 18 2 12" xfId="15690" xr:uid="{92900A3E-6C1F-46FA-A8FF-F7A2667FEA06}"/>
    <cellStyle name="Normal 18 2 2" xfId="15691" xr:uid="{02015145-ADF6-4C98-9E33-2A43F799A6F4}"/>
    <cellStyle name="Normal 18 2 2 10" xfId="15692" xr:uid="{4337D858-399E-487A-B9A1-1EB09C7B5976}"/>
    <cellStyle name="Normal 18 2 2 2" xfId="15693" xr:uid="{176C0D9E-F98A-4D60-9923-646D320398F6}"/>
    <cellStyle name="Normal 18 2 2 2 2" xfId="15694" xr:uid="{606532D7-7BE6-4204-AD76-9AC61C3751BF}"/>
    <cellStyle name="Normal 18 2 2 2 2 2" xfId="15695" xr:uid="{4CD82AED-480A-40A6-B20D-7705C77DF09C}"/>
    <cellStyle name="Normal 18 2 2 2 2 2 2" xfId="15696" xr:uid="{FCDE91E7-2040-4EBC-8196-DF8AF9F20DAE}"/>
    <cellStyle name="Normal 18 2 2 2 2 2 2 2" xfId="15697" xr:uid="{EEFF8519-9647-4F47-80C9-67EE27EB17AC}"/>
    <cellStyle name="Normal 18 2 2 2 2 2 2 2 2" xfId="15698" xr:uid="{A5553399-3849-43D2-B4CE-8E7A54FC51C6}"/>
    <cellStyle name="Normal 18 2 2 2 2 2 2 3" xfId="15699" xr:uid="{10B3C6EC-45D7-4EE6-8D90-80510176FC1F}"/>
    <cellStyle name="Normal 18 2 2 2 2 2 3" xfId="15700" xr:uid="{C5D7112D-8A78-467E-9497-8B99DE406FA7}"/>
    <cellStyle name="Normal 18 2 2 2 2 2 3 2" xfId="15701" xr:uid="{560F7536-6A93-4511-A0D1-35980FD86C87}"/>
    <cellStyle name="Normal 18 2 2 2 2 2 4" xfId="15702" xr:uid="{CB995F4F-0FA7-4EA8-B543-C9D485212D76}"/>
    <cellStyle name="Normal 18 2 2 2 2 3" xfId="15703" xr:uid="{F1A0ED37-C7F4-4639-9939-780428A082E9}"/>
    <cellStyle name="Normal 18 2 2 2 2 3 2" xfId="15704" xr:uid="{B62DE081-B041-4490-92B1-6E58F442CB63}"/>
    <cellStyle name="Normal 18 2 2 2 2 3 2 2" xfId="15705" xr:uid="{04C4D5CB-DA85-41F7-B263-7CD226038345}"/>
    <cellStyle name="Normal 18 2 2 2 2 3 3" xfId="15706" xr:uid="{78C2846F-26C3-4A63-9560-A7FC190B8512}"/>
    <cellStyle name="Normal 18 2 2 2 2 4" xfId="15707" xr:uid="{B877E81C-DF82-4805-8CC5-C124FE55B6F4}"/>
    <cellStyle name="Normal 18 2 2 2 2 4 2" xfId="15708" xr:uid="{439F4BA6-21D4-43AC-AFD8-C3BD7A6DDA50}"/>
    <cellStyle name="Normal 18 2 2 2 2 5" xfId="15709" xr:uid="{EA95A61D-E5B3-4F65-B2E4-E40C3F455D3F}"/>
    <cellStyle name="Normal 18 2 2 2 3" xfId="15710" xr:uid="{ECE38AA7-EC38-4EAA-917F-1E1437FA43E6}"/>
    <cellStyle name="Normal 18 2 2 2 3 2" xfId="15711" xr:uid="{3E65F530-C801-4663-9DE1-4068CCF87318}"/>
    <cellStyle name="Normal 18 2 2 2 3 2 2" xfId="15712" xr:uid="{70FE5B16-BEFB-4E69-825A-D212CF2226E0}"/>
    <cellStyle name="Normal 18 2 2 2 3 2 2 2" xfId="15713" xr:uid="{C9A7ABD6-CBA9-4F57-B6E7-AEE24E12483C}"/>
    <cellStyle name="Normal 18 2 2 2 3 2 2 2 2" xfId="15714" xr:uid="{DA83C88A-45D2-49DE-AEC5-5DCE10491E3A}"/>
    <cellStyle name="Normal 18 2 2 2 3 2 2 3" xfId="15715" xr:uid="{72307A44-D7EA-44D7-A598-9C65087E3541}"/>
    <cellStyle name="Normal 18 2 2 2 3 2 3" xfId="15716" xr:uid="{ABE5E515-91BA-4728-B9F2-D56564387EED}"/>
    <cellStyle name="Normal 18 2 2 2 3 2 3 2" xfId="15717" xr:uid="{7BDD1F0F-4847-45D5-BB32-38E50C05BBFD}"/>
    <cellStyle name="Normal 18 2 2 2 3 2 4" xfId="15718" xr:uid="{F45E54E4-1998-464E-86BC-CBECBF8B1E28}"/>
    <cellStyle name="Normal 18 2 2 2 3 3" xfId="15719" xr:uid="{55F39071-B26D-4E81-A010-C8C7FF33A447}"/>
    <cellStyle name="Normal 18 2 2 2 3 3 2" xfId="15720" xr:uid="{B54E87DD-991C-4BE3-A026-0411AAE3DBD5}"/>
    <cellStyle name="Normal 18 2 2 2 3 3 2 2" xfId="15721" xr:uid="{DF067CD5-7886-46D2-BA7E-FA5DB90E722B}"/>
    <cellStyle name="Normal 18 2 2 2 3 3 3" xfId="15722" xr:uid="{9F25FFE0-59D0-49F0-9C16-565944E92198}"/>
    <cellStyle name="Normal 18 2 2 2 3 4" xfId="15723" xr:uid="{D6940820-79C8-41D4-898D-DFD3562D07A0}"/>
    <cellStyle name="Normal 18 2 2 2 3 4 2" xfId="15724" xr:uid="{068F2A19-55A7-425E-82A9-93C302C05FF8}"/>
    <cellStyle name="Normal 18 2 2 2 3 5" xfId="15725" xr:uid="{13E84D10-6AB5-48A5-809E-2B71B63D38FC}"/>
    <cellStyle name="Normal 18 2 2 2 4" xfId="15726" xr:uid="{901CC503-9101-4169-8FC8-2B5574D7FE7C}"/>
    <cellStyle name="Normal 18 2 2 2 4 2" xfId="15727" xr:uid="{2F36E8F7-A8C2-4CCA-977B-E3FE9639D9A8}"/>
    <cellStyle name="Normal 18 2 2 2 4 2 2" xfId="15728" xr:uid="{DBE93A38-2B60-47E2-9531-6A7160FAD33C}"/>
    <cellStyle name="Normal 18 2 2 2 4 2 2 2" xfId="15729" xr:uid="{A9D540E9-6445-490C-9681-88E2C4B82807}"/>
    <cellStyle name="Normal 18 2 2 2 4 2 3" xfId="15730" xr:uid="{C8520F68-CC65-4A7B-A48F-3B9F87BE48A2}"/>
    <cellStyle name="Normal 18 2 2 2 4 3" xfId="15731" xr:uid="{0E74DB2D-9E8A-40B2-8F39-BA673DBC264F}"/>
    <cellStyle name="Normal 18 2 2 2 4 3 2" xfId="15732" xr:uid="{823FDABA-4BAF-416C-828E-483930C36E82}"/>
    <cellStyle name="Normal 18 2 2 2 4 4" xfId="15733" xr:uid="{67BBA5E4-D655-4AE5-B888-C6FEFB661173}"/>
    <cellStyle name="Normal 18 2 2 2 5" xfId="15734" xr:uid="{28C0AF53-77BC-407D-98D1-48170D0F6BC4}"/>
    <cellStyle name="Normal 18 2 2 2 5 2" xfId="15735" xr:uid="{3A9766E3-41D0-4DFA-A3C1-9438803DD308}"/>
    <cellStyle name="Normal 18 2 2 2 5 2 2" xfId="15736" xr:uid="{45F49352-5B63-4861-9592-1F8EA8C07833}"/>
    <cellStyle name="Normal 18 2 2 2 5 3" xfId="15737" xr:uid="{AA076CD6-ED54-460C-9183-5589CCAFCA37}"/>
    <cellStyle name="Normal 18 2 2 2 6" xfId="15738" xr:uid="{7B59B821-2376-4F02-95FB-F5021D123586}"/>
    <cellStyle name="Normal 18 2 2 2 6 2" xfId="15739" xr:uid="{E7339738-B39E-4898-8B1A-39131D846334}"/>
    <cellStyle name="Normal 18 2 2 2 7" xfId="15740" xr:uid="{DF4F485B-828A-4330-B8B5-3DEA7FF9905F}"/>
    <cellStyle name="Normal 18 2 2 3" xfId="15741" xr:uid="{240BEB14-053F-43D4-B598-32DD51A2CC87}"/>
    <cellStyle name="Normal 18 2 2 3 2" xfId="15742" xr:uid="{17E004FA-69A4-4DBF-A48A-A11944C8A99D}"/>
    <cellStyle name="Normal 18 2 2 3 2 2" xfId="15743" xr:uid="{6440BFFD-3DFA-488C-B26F-10631E2361BB}"/>
    <cellStyle name="Normal 18 2 2 3 2 2 2" xfId="15744" xr:uid="{6DB655D4-AB42-407C-B61D-432995FDE647}"/>
    <cellStyle name="Normal 18 2 2 3 2 2 2 2" xfId="15745" xr:uid="{0A9AA356-23F5-42FD-9046-6E759A592AE7}"/>
    <cellStyle name="Normal 18 2 2 3 2 2 3" xfId="15746" xr:uid="{73845107-F226-47D6-B8A1-BB17E7F9A068}"/>
    <cellStyle name="Normal 18 2 2 3 2 3" xfId="15747" xr:uid="{92452004-0814-45A4-9513-48DD9F7D5891}"/>
    <cellStyle name="Normal 18 2 2 3 2 3 2" xfId="15748" xr:uid="{00EBEA5F-81F8-405E-BF06-4AFACDE4BBC3}"/>
    <cellStyle name="Normal 18 2 2 3 2 4" xfId="15749" xr:uid="{2BA50ED2-2688-4519-BBE4-59A252E9E839}"/>
    <cellStyle name="Normal 18 2 2 3 3" xfId="15750" xr:uid="{77E5F105-A0E8-48D1-8EA9-5086518EC857}"/>
    <cellStyle name="Normal 18 2 2 3 3 2" xfId="15751" xr:uid="{923F3C40-C23C-46FF-8652-EDF171388078}"/>
    <cellStyle name="Normal 18 2 2 3 3 2 2" xfId="15752" xr:uid="{D673FE5E-CA2C-45DD-8AFD-414A8305FC4C}"/>
    <cellStyle name="Normal 18 2 2 3 3 3" xfId="15753" xr:uid="{2BE37D50-440C-4558-8C7C-4B232BCE9404}"/>
    <cellStyle name="Normal 18 2 2 3 4" xfId="15754" xr:uid="{C7CB7FF7-2030-4158-A6DB-140CC15B6331}"/>
    <cellStyle name="Normal 18 2 2 3 4 2" xfId="15755" xr:uid="{B63BA210-FA3D-46E6-89DB-7B90E4259471}"/>
    <cellStyle name="Normal 18 2 2 3 5" xfId="15756" xr:uid="{B3ED0D5F-9605-4582-922B-C2A604A025BA}"/>
    <cellStyle name="Normal 18 2 2 4" xfId="15757" xr:uid="{5FB4F14F-69CE-46C0-9884-897718CD5A47}"/>
    <cellStyle name="Normal 18 2 2 4 2" xfId="15758" xr:uid="{7065C234-8878-4A2C-BD07-8BCA8BA79922}"/>
    <cellStyle name="Normal 18 2 2 4 2 2" xfId="15759" xr:uid="{9757B450-D6AC-40AE-9032-4FB3018625C6}"/>
    <cellStyle name="Normal 18 2 2 4 2 2 2" xfId="15760" xr:uid="{3AC9AD88-D4E5-4D82-9274-B188974D6D6C}"/>
    <cellStyle name="Normal 18 2 2 4 2 2 2 2" xfId="15761" xr:uid="{1F9B9873-B74E-4F63-896C-8C06B35273EB}"/>
    <cellStyle name="Normal 18 2 2 4 2 2 3" xfId="15762" xr:uid="{2007C811-C15E-4E1C-BCF1-445EF7CB405A}"/>
    <cellStyle name="Normal 18 2 2 4 2 3" xfId="15763" xr:uid="{311F3DA1-4704-40B9-A95E-B4A25D686F5C}"/>
    <cellStyle name="Normal 18 2 2 4 2 3 2" xfId="15764" xr:uid="{BEA8728E-6E0F-48C5-A524-F7B3A8E8D99C}"/>
    <cellStyle name="Normal 18 2 2 4 2 4" xfId="15765" xr:uid="{31D99972-739D-44BD-9A50-DA3786017DCF}"/>
    <cellStyle name="Normal 18 2 2 4 3" xfId="15766" xr:uid="{259B0306-4271-402A-A6B7-907C776DCFBF}"/>
    <cellStyle name="Normal 18 2 2 4 3 2" xfId="15767" xr:uid="{7FFF253E-62A7-4AC8-81FB-8294F99A6990}"/>
    <cellStyle name="Normal 18 2 2 4 3 2 2" xfId="15768" xr:uid="{FBB28D1E-22EC-48F1-A5B4-421C67C169D0}"/>
    <cellStyle name="Normal 18 2 2 4 3 3" xfId="15769" xr:uid="{A2C1105A-95AC-460A-ADEF-338DCFB4FFB7}"/>
    <cellStyle name="Normal 18 2 2 4 4" xfId="15770" xr:uid="{4C5F08EF-AF24-4E25-ABA6-72D9838EA734}"/>
    <cellStyle name="Normal 18 2 2 4 4 2" xfId="15771" xr:uid="{50DAB9B4-C70E-4A48-90ED-4D49BBA73D56}"/>
    <cellStyle name="Normal 18 2 2 4 5" xfId="15772" xr:uid="{25752E50-8C95-4E38-AC58-42FBC8E4CAE2}"/>
    <cellStyle name="Normal 18 2 2 5" xfId="15773" xr:uid="{CD085248-AB1A-410F-AFCB-71D756616103}"/>
    <cellStyle name="Normal 18 2 2 5 2" xfId="15774" xr:uid="{002F32BB-75C2-4F39-85AB-7538DAFCC214}"/>
    <cellStyle name="Normal 18 2 2 5 2 2" xfId="15775" xr:uid="{98264322-37EC-4D34-91FB-FC68A5AF0EED}"/>
    <cellStyle name="Normal 18 2 2 5 2 2 2" xfId="15776" xr:uid="{5D921D8C-6607-4ACD-8157-31B92A225922}"/>
    <cellStyle name="Normal 18 2 2 5 2 3" xfId="15777" xr:uid="{ECF8A4C7-2106-4A38-BB89-C18ECF14ECF5}"/>
    <cellStyle name="Normal 18 2 2 5 3" xfId="15778" xr:uid="{EC3D3701-9150-4CBD-92BF-AB86F0C1170C}"/>
    <cellStyle name="Normal 18 2 2 5 3 2" xfId="15779" xr:uid="{961AC00A-16BD-45FD-8750-85B1782F8AB0}"/>
    <cellStyle name="Normal 18 2 2 5 4" xfId="15780" xr:uid="{24C0CB88-E451-4560-9B25-BC3576DE59C0}"/>
    <cellStyle name="Normal 18 2 2 6" xfId="15781" xr:uid="{D1FA1769-AA75-4979-ABB9-9CA1A1932D88}"/>
    <cellStyle name="Normal 18 2 2 6 2" xfId="15782" xr:uid="{68E2BB0E-09BB-4B68-BE63-B9049EACE996}"/>
    <cellStyle name="Normal 18 2 2 6 2 2" xfId="15783" xr:uid="{98146902-951C-46FA-BB32-4B625679EE5F}"/>
    <cellStyle name="Normal 18 2 2 6 3" xfId="15784" xr:uid="{03861EFB-6333-427B-8780-D4E192D834A8}"/>
    <cellStyle name="Normal 18 2 2 7" xfId="15785" xr:uid="{ADD4C384-2097-45BA-B89A-C500432B9DEA}"/>
    <cellStyle name="Normal 18 2 2 7 2" xfId="15786" xr:uid="{5035595C-A245-497B-9AE3-09A7327D41DD}"/>
    <cellStyle name="Normal 18 2 2 8" xfId="15787" xr:uid="{EDAF5EAE-BA0F-41B6-9D8E-2FF6DAA2BFD3}"/>
    <cellStyle name="Normal 18 2 2 9" xfId="15788" xr:uid="{E23BA05A-E85D-44BD-BF7D-09E988886EB1}"/>
    <cellStyle name="Normal 18 2 3" xfId="15789" xr:uid="{3060389D-9BAC-470D-9B66-25A7549C2499}"/>
    <cellStyle name="Normal 18 2 3 2" xfId="15790" xr:uid="{B96C406E-7A2D-4DDE-84E5-42A7A936B5A1}"/>
    <cellStyle name="Normal 18 2 3 2 2" xfId="15791" xr:uid="{9A9BDC9C-7CBA-408B-8407-CEC2DEDF9A1F}"/>
    <cellStyle name="Normal 18 2 3 2 2 2" xfId="15792" xr:uid="{221D2142-6B85-4F17-BFF3-968B0AC7D546}"/>
    <cellStyle name="Normal 18 2 3 2 2 2 2" xfId="15793" xr:uid="{04B3E6DC-F314-43E2-A454-C862DC48B7AC}"/>
    <cellStyle name="Normal 18 2 3 2 2 2 2 2" xfId="15794" xr:uid="{4962414F-3D84-419F-ACB2-1730B2731E17}"/>
    <cellStyle name="Normal 18 2 3 2 2 2 3" xfId="15795" xr:uid="{4B37CEB5-69BB-4CDC-9645-94F26638FCA7}"/>
    <cellStyle name="Normal 18 2 3 2 2 3" xfId="15796" xr:uid="{574534D9-80E2-4A93-A929-4BBD4BDE0CDC}"/>
    <cellStyle name="Normal 18 2 3 2 2 3 2" xfId="15797" xr:uid="{27E8CA61-A9BC-43F7-ABEA-E1B4C837A83E}"/>
    <cellStyle name="Normal 18 2 3 2 2 4" xfId="15798" xr:uid="{9501D2EB-3810-4A89-908A-30DB8AC4D42D}"/>
    <cellStyle name="Normal 18 2 3 2 3" xfId="15799" xr:uid="{6089C650-8B5D-4003-8F6A-67DB8184AA9D}"/>
    <cellStyle name="Normal 18 2 3 2 3 2" xfId="15800" xr:uid="{20FC5D63-DCDC-4E3E-BADE-3E20247DE991}"/>
    <cellStyle name="Normal 18 2 3 2 3 2 2" xfId="15801" xr:uid="{F7A72993-C349-41A6-A956-2C7A0628F10A}"/>
    <cellStyle name="Normal 18 2 3 2 3 3" xfId="15802" xr:uid="{F9A1201E-9D43-41E2-A82A-47397291C91C}"/>
    <cellStyle name="Normal 18 2 3 2 4" xfId="15803" xr:uid="{F6D147F0-DB00-46CC-ABCA-FB6BCA32B17D}"/>
    <cellStyle name="Normal 18 2 3 2 4 2" xfId="15804" xr:uid="{2BD1BBE6-4A03-46F3-BC87-14714A117824}"/>
    <cellStyle name="Normal 18 2 3 2 5" xfId="15805" xr:uid="{CA22E350-1FFB-4BD9-8DDA-A8FED4229B6A}"/>
    <cellStyle name="Normal 18 2 3 3" xfId="15806" xr:uid="{2B576CDD-B0E0-47A5-9842-E1D24873AAD3}"/>
    <cellStyle name="Normal 18 2 3 3 2" xfId="15807" xr:uid="{C5359EDB-E58F-4736-9E87-08872457DAB6}"/>
    <cellStyle name="Normal 18 2 3 3 2 2" xfId="15808" xr:uid="{F288FAA5-EF20-4C8C-AB96-FE380F05ABC5}"/>
    <cellStyle name="Normal 18 2 3 3 2 2 2" xfId="15809" xr:uid="{B2A65092-F985-47E8-9A12-9EB401E5C9CD}"/>
    <cellStyle name="Normal 18 2 3 3 2 2 2 2" xfId="15810" xr:uid="{85BBD51A-9B29-4800-87C2-DBE329BB6076}"/>
    <cellStyle name="Normal 18 2 3 3 2 2 3" xfId="15811" xr:uid="{8CA14CB8-6BF7-42A5-968D-BB085D0281FF}"/>
    <cellStyle name="Normal 18 2 3 3 2 3" xfId="15812" xr:uid="{6FD43C95-D914-483D-97F7-B6E2B116770F}"/>
    <cellStyle name="Normal 18 2 3 3 2 3 2" xfId="15813" xr:uid="{DC087477-5659-4A2B-976B-0461928D699D}"/>
    <cellStyle name="Normal 18 2 3 3 2 4" xfId="15814" xr:uid="{E730D515-5C5D-4690-9F07-6A490EB11586}"/>
    <cellStyle name="Normal 18 2 3 3 3" xfId="15815" xr:uid="{E1CC2421-A1B1-4FF6-882E-D6C3D4B1666E}"/>
    <cellStyle name="Normal 18 2 3 3 3 2" xfId="15816" xr:uid="{C99EA837-8424-41B4-99C5-F6F682A87FE8}"/>
    <cellStyle name="Normal 18 2 3 3 3 2 2" xfId="15817" xr:uid="{FF39A7B0-C9E6-43D0-B76A-883F21E78039}"/>
    <cellStyle name="Normal 18 2 3 3 3 3" xfId="15818" xr:uid="{433CC087-FABA-4DF8-8F7E-8A9AF48CBCC5}"/>
    <cellStyle name="Normal 18 2 3 3 4" xfId="15819" xr:uid="{5DAC87A6-8A0D-457F-B64B-83DAFED018A3}"/>
    <cellStyle name="Normal 18 2 3 3 4 2" xfId="15820" xr:uid="{F62229A4-3E40-48EE-A537-45FA64509011}"/>
    <cellStyle name="Normal 18 2 3 3 5" xfId="15821" xr:uid="{4DFEAF5B-8D79-405A-8CD7-EAA860821D05}"/>
    <cellStyle name="Normal 18 2 3 4" xfId="15822" xr:uid="{BF18EA80-4BD5-4C26-B3C8-BDA7E05E2635}"/>
    <cellStyle name="Normal 18 2 3 4 2" xfId="15823" xr:uid="{5A47118B-7688-4363-96E2-A88D55D6524F}"/>
    <cellStyle name="Normal 18 2 3 4 2 2" xfId="15824" xr:uid="{2377E20D-53C4-4FED-BB20-5CA5A369C24C}"/>
    <cellStyle name="Normal 18 2 3 4 2 2 2" xfId="15825" xr:uid="{FD875781-BEE7-4F32-AF18-292FC45D756E}"/>
    <cellStyle name="Normal 18 2 3 4 2 3" xfId="15826" xr:uid="{6856BA8D-FEFE-4515-BA86-B865A999E333}"/>
    <cellStyle name="Normal 18 2 3 4 3" xfId="15827" xr:uid="{8AE12F38-0FF6-410D-BD0B-52FA97819139}"/>
    <cellStyle name="Normal 18 2 3 4 3 2" xfId="15828" xr:uid="{79363776-C399-4FD8-B6D8-F4C37453BAF5}"/>
    <cellStyle name="Normal 18 2 3 4 4" xfId="15829" xr:uid="{04421AF9-5AD1-4095-A525-732333BA1ECE}"/>
    <cellStyle name="Normal 18 2 3 5" xfId="15830" xr:uid="{86E49BB6-7604-4AF2-BC5A-14EDD0F9C2AC}"/>
    <cellStyle name="Normal 18 2 3 5 2" xfId="15831" xr:uid="{0BF2310E-42B4-43D5-B1F4-4F85389E8FF4}"/>
    <cellStyle name="Normal 18 2 3 5 2 2" xfId="15832" xr:uid="{7C279950-9208-486A-BE93-474520FE3875}"/>
    <cellStyle name="Normal 18 2 3 5 3" xfId="15833" xr:uid="{41BA9A9B-9905-48AC-A0B9-8CC1C34B8DE9}"/>
    <cellStyle name="Normal 18 2 3 6" xfId="15834" xr:uid="{0ABC7BF1-B7C8-4894-9B8C-7AA92571C90B}"/>
    <cellStyle name="Normal 18 2 3 6 2" xfId="15835" xr:uid="{A0819245-12C7-4830-91F9-DCE9160B279E}"/>
    <cellStyle name="Normal 18 2 3 7" xfId="15836" xr:uid="{A8A0AA85-22BD-4CE5-8DD0-8698DE383536}"/>
    <cellStyle name="Normal 18 2 4" xfId="15837" xr:uid="{66EB9072-7583-4198-BA19-4C96581789C0}"/>
    <cellStyle name="Normal 18 2 4 2" xfId="15838" xr:uid="{56781A61-2268-4674-9300-B8C45F296A26}"/>
    <cellStyle name="Normal 18 2 4 2 2" xfId="15839" xr:uid="{8226E17A-E082-4BCD-ABA5-84F57745443E}"/>
    <cellStyle name="Normal 18 2 4 2 2 2" xfId="15840" xr:uid="{F6F9C8A2-0FA5-4C26-B8FD-D83EF9A2A675}"/>
    <cellStyle name="Normal 18 2 4 2 2 2 2" xfId="15841" xr:uid="{62E1EC7A-FF34-434C-BE89-7BB118A50D72}"/>
    <cellStyle name="Normal 18 2 4 2 2 3" xfId="15842" xr:uid="{D307359F-CC4E-47F9-8E49-E8132FE88EC7}"/>
    <cellStyle name="Normal 18 2 4 2 3" xfId="15843" xr:uid="{B87A8D77-E313-4A42-B5B4-F9B419F64FCF}"/>
    <cellStyle name="Normal 18 2 4 2 3 2" xfId="15844" xr:uid="{9DAE3BE8-F0FD-46BD-8591-59AB27AA2496}"/>
    <cellStyle name="Normal 18 2 4 2 4" xfId="15845" xr:uid="{10F65DB9-14D6-44F8-99D2-2751A15EF539}"/>
    <cellStyle name="Normal 18 2 4 3" xfId="15846" xr:uid="{5CEE081C-7883-4315-BDC7-97C03930276D}"/>
    <cellStyle name="Normal 18 2 4 3 2" xfId="15847" xr:uid="{930DA61D-2CD1-49F4-B5A0-A6AF841BA28B}"/>
    <cellStyle name="Normal 18 2 4 3 2 2" xfId="15848" xr:uid="{1280744F-506A-4170-A6FC-256AD1578BB2}"/>
    <cellStyle name="Normal 18 2 4 3 3" xfId="15849" xr:uid="{0F1A15D5-D628-497B-AEB1-03F288A18F2F}"/>
    <cellStyle name="Normal 18 2 4 4" xfId="15850" xr:uid="{CFCAB8E2-674A-4754-8195-1D8689B9181D}"/>
    <cellStyle name="Normal 18 2 4 4 2" xfId="15851" xr:uid="{5647BAF2-FE4F-4195-A6AC-45CA64FEB408}"/>
    <cellStyle name="Normal 18 2 4 5" xfId="15852" xr:uid="{A6BDAC38-A1C1-4DC5-BDA4-6BBB30D26594}"/>
    <cellStyle name="Normal 18 2 5" xfId="15853" xr:uid="{4297E67B-DC0C-45BC-B83F-089261D16CC2}"/>
    <cellStyle name="Normal 18 2 5 2" xfId="15854" xr:uid="{B1FC9615-2B21-47A0-810C-E3F1F7730ADD}"/>
    <cellStyle name="Normal 18 2 5 2 2" xfId="15855" xr:uid="{B5F44E3F-DFED-4A72-B7A4-A2CEB587FEBF}"/>
    <cellStyle name="Normal 18 2 5 2 2 2" xfId="15856" xr:uid="{C21F3392-518E-47E0-BD29-762F3E30EF36}"/>
    <cellStyle name="Normal 18 2 5 2 2 2 2" xfId="15857" xr:uid="{01379E90-3F04-46F1-B735-8C2A5627ABB5}"/>
    <cellStyle name="Normal 18 2 5 2 2 3" xfId="15858" xr:uid="{AAF822A2-9983-4858-9858-68C596B32791}"/>
    <cellStyle name="Normal 18 2 5 2 3" xfId="15859" xr:uid="{712A8FB9-D7CF-429D-A319-D893527F39A1}"/>
    <cellStyle name="Normal 18 2 5 2 3 2" xfId="15860" xr:uid="{BAE58F6C-8CA3-4339-B99F-7CB36D9A3DDC}"/>
    <cellStyle name="Normal 18 2 5 2 4" xfId="15861" xr:uid="{B0A353AF-E597-41A0-AD3C-3F01C6424B49}"/>
    <cellStyle name="Normal 18 2 5 3" xfId="15862" xr:uid="{679D1EB7-8AE1-4DF6-9654-E85539155256}"/>
    <cellStyle name="Normal 18 2 5 3 2" xfId="15863" xr:uid="{F929D1C9-6E57-471D-80DC-A1CE5B2A4709}"/>
    <cellStyle name="Normal 18 2 5 3 2 2" xfId="15864" xr:uid="{83E05EA9-C2AC-4BF3-91C7-90DCCAD0AF03}"/>
    <cellStyle name="Normal 18 2 5 3 3" xfId="15865" xr:uid="{556AE3DE-FF7E-49E0-9C0B-50611395B054}"/>
    <cellStyle name="Normal 18 2 5 4" xfId="15866" xr:uid="{89341C12-F5E3-4305-A040-25687174B2BD}"/>
    <cellStyle name="Normal 18 2 5 4 2" xfId="15867" xr:uid="{B8A763BF-0996-4FC7-936F-F1B188C5459C}"/>
    <cellStyle name="Normal 18 2 5 5" xfId="15868" xr:uid="{D6445C09-0EBD-404A-A1A5-04B92B21FFE3}"/>
    <cellStyle name="Normal 18 2 6" xfId="15869" xr:uid="{BB2454AE-57FF-4847-BDBA-127D7F2D0C22}"/>
    <cellStyle name="Normal 18 2 6 2" xfId="15870" xr:uid="{03F7BDC2-522D-4102-9C0F-1AFA66802863}"/>
    <cellStyle name="Normal 18 2 6 2 2" xfId="15871" xr:uid="{06FE2F09-696B-44ED-8743-C22137D6F69B}"/>
    <cellStyle name="Normal 18 2 6 2 2 2" xfId="15872" xr:uid="{3C280773-A97D-4C89-8508-011A756D9CED}"/>
    <cellStyle name="Normal 18 2 6 2 3" xfId="15873" xr:uid="{759F16BA-BA35-4956-AAA0-158DF417F967}"/>
    <cellStyle name="Normal 18 2 6 3" xfId="15874" xr:uid="{625A2A3F-D41F-4ED8-8F7E-E236D4370180}"/>
    <cellStyle name="Normal 18 2 6 3 2" xfId="15875" xr:uid="{C9C5545B-49EC-4842-9BCD-85C1D74B73E9}"/>
    <cellStyle name="Normal 18 2 6 4" xfId="15876" xr:uid="{420BEA41-B331-425C-A834-8F6425D86BF1}"/>
    <cellStyle name="Normal 18 2 7" xfId="15877" xr:uid="{FA8F47FE-1B15-424C-82E2-6D76AE5126FA}"/>
    <cellStyle name="Normal 18 2 7 2" xfId="15878" xr:uid="{76F5BBDA-F45B-48A9-8DD1-914DB6919FEB}"/>
    <cellStyle name="Normal 18 2 7 2 2" xfId="15879" xr:uid="{227525F2-2F73-44B3-8F92-71A2A2CEE86D}"/>
    <cellStyle name="Normal 18 2 7 3" xfId="15880" xr:uid="{F91C7DEC-7EA8-47C7-8637-08C32F088AE7}"/>
    <cellStyle name="Normal 18 2 8" xfId="15881" xr:uid="{DB805975-CEAC-4430-9BD0-ACF0B68B3B3D}"/>
    <cellStyle name="Normal 18 2 8 2" xfId="15882" xr:uid="{E64151FB-DFFC-4B2E-B333-73601BC57603}"/>
    <cellStyle name="Normal 18 2 9" xfId="15883" xr:uid="{A6FDC5DB-EC1C-4D6B-87D8-FEEF8379F199}"/>
    <cellStyle name="Normal 18 3" xfId="15884" xr:uid="{058DDBC1-AF20-4B80-9A00-A960AC2FE4E8}"/>
    <cellStyle name="Normal 18 3 10" xfId="15885" xr:uid="{737D7CBE-5BCB-4F7E-957F-0DDEBCE3EE8B}"/>
    <cellStyle name="Normal 18 3 2" xfId="15886" xr:uid="{28ADD7F3-E307-46F3-BAE1-5D408E2F37FB}"/>
    <cellStyle name="Normal 18 3 2 2" xfId="15887" xr:uid="{3E7426BA-5C47-4E63-B6F1-833D8610A374}"/>
    <cellStyle name="Normal 18 3 2 2 2" xfId="15888" xr:uid="{D19B2D35-1F4D-4C0B-8EB6-AEC6BE7EC4DB}"/>
    <cellStyle name="Normal 18 3 2 2 2 2" xfId="15889" xr:uid="{10FC5B9E-6A83-4DBF-8C3B-7CB91B21013C}"/>
    <cellStyle name="Normal 18 3 2 2 2 2 2" xfId="15890" xr:uid="{7693DD66-1718-4228-B8D3-34DDB88DAE30}"/>
    <cellStyle name="Normal 18 3 2 2 2 2 2 2" xfId="15891" xr:uid="{240F9CD0-7815-4577-A156-F290FD9456A9}"/>
    <cellStyle name="Normal 18 3 2 2 2 2 3" xfId="15892" xr:uid="{66F013B7-EBC1-4061-9B06-F6D785EE8BF4}"/>
    <cellStyle name="Normal 18 3 2 2 2 3" xfId="15893" xr:uid="{1ADAA5CA-7A11-4D5E-A03A-B78659A35ED7}"/>
    <cellStyle name="Normal 18 3 2 2 2 3 2" xfId="15894" xr:uid="{0376D30F-536C-46B9-A24A-BEF3904E7C3F}"/>
    <cellStyle name="Normal 18 3 2 2 2 4" xfId="15895" xr:uid="{97F56A73-63EA-43AE-AF77-B19226B4CB69}"/>
    <cellStyle name="Normal 18 3 2 2 3" xfId="15896" xr:uid="{73AF3754-FCCC-4C25-87A5-02BB7D3FA5BD}"/>
    <cellStyle name="Normal 18 3 2 2 3 2" xfId="15897" xr:uid="{4E87CB8F-088A-4B73-B0F9-DEA7778CDAF1}"/>
    <cellStyle name="Normal 18 3 2 2 3 2 2" xfId="15898" xr:uid="{D50E3403-146F-4E11-82D6-F777A01F8023}"/>
    <cellStyle name="Normal 18 3 2 2 3 3" xfId="15899" xr:uid="{25BBC010-9870-4935-85D4-C57912983676}"/>
    <cellStyle name="Normal 18 3 2 2 4" xfId="15900" xr:uid="{494A2AFD-2836-4D32-8FD6-E559136B2D72}"/>
    <cellStyle name="Normal 18 3 2 2 4 2" xfId="15901" xr:uid="{DA2D4E73-5BA3-47D0-ADD2-2BE1712CB66D}"/>
    <cellStyle name="Normal 18 3 2 2 5" xfId="15902" xr:uid="{77EC3C83-0464-407A-A066-3F8EEC2CAF3D}"/>
    <cellStyle name="Normal 18 3 2 3" xfId="15903" xr:uid="{D85116C0-8F71-4911-BC35-EADC85AC5EBC}"/>
    <cellStyle name="Normal 18 3 2 3 2" xfId="15904" xr:uid="{F997372F-40AF-46A5-9F40-1B50B84746D2}"/>
    <cellStyle name="Normal 18 3 2 3 2 2" xfId="15905" xr:uid="{43B00EEE-4D5A-4B85-846E-D264EB5B72D9}"/>
    <cellStyle name="Normal 18 3 2 3 2 2 2" xfId="15906" xr:uid="{A924C286-B4B4-406A-9603-CDD887949F0F}"/>
    <cellStyle name="Normal 18 3 2 3 2 2 2 2" xfId="15907" xr:uid="{8E5C667D-7F1B-4EEA-BCEE-C423F70D5361}"/>
    <cellStyle name="Normal 18 3 2 3 2 2 3" xfId="15908" xr:uid="{81F642E5-E535-4F43-9634-50C48719F602}"/>
    <cellStyle name="Normal 18 3 2 3 2 3" xfId="15909" xr:uid="{9E16C076-51E7-4364-988C-EE4934F4C9D6}"/>
    <cellStyle name="Normal 18 3 2 3 2 3 2" xfId="15910" xr:uid="{BFA92E14-8951-4492-BBD1-0B0FEE99B907}"/>
    <cellStyle name="Normal 18 3 2 3 2 4" xfId="15911" xr:uid="{B5E7902E-8075-4B86-97C1-476FE7419C2F}"/>
    <cellStyle name="Normal 18 3 2 3 3" xfId="15912" xr:uid="{2DF244DA-077F-4032-8A75-9AC1EE22B176}"/>
    <cellStyle name="Normal 18 3 2 3 3 2" xfId="15913" xr:uid="{E58BF2EA-8E84-4397-BC70-64912EF300E9}"/>
    <cellStyle name="Normal 18 3 2 3 3 2 2" xfId="15914" xr:uid="{B3877D30-209A-4E61-999D-5B92C820AE37}"/>
    <cellStyle name="Normal 18 3 2 3 3 3" xfId="15915" xr:uid="{C66E2C09-2ED9-4272-B11B-C453DAF0D354}"/>
    <cellStyle name="Normal 18 3 2 3 4" xfId="15916" xr:uid="{C9A1219F-E856-4F55-AAEA-563ADCCF3D8C}"/>
    <cellStyle name="Normal 18 3 2 3 4 2" xfId="15917" xr:uid="{11833D1E-659F-484E-AFA6-EA7581275F32}"/>
    <cellStyle name="Normal 18 3 2 3 5" xfId="15918" xr:uid="{5816C5A6-B353-48D1-A1CA-515B88F59708}"/>
    <cellStyle name="Normal 18 3 2 4" xfId="15919" xr:uid="{121AE727-B570-49A4-B9B2-10A554D7EA32}"/>
    <cellStyle name="Normal 18 3 2 4 2" xfId="15920" xr:uid="{2346FBB5-1CCA-4E5F-A495-2F7B8DB25235}"/>
    <cellStyle name="Normal 18 3 2 4 2 2" xfId="15921" xr:uid="{669F6463-73F5-46AA-A583-58210D2D4DF0}"/>
    <cellStyle name="Normal 18 3 2 4 2 2 2" xfId="15922" xr:uid="{6D0ACD40-F0F9-48D0-A2ED-7FCB9472593A}"/>
    <cellStyle name="Normal 18 3 2 4 2 3" xfId="15923" xr:uid="{480097C7-1143-4FD6-907D-ECB6F6A23E1A}"/>
    <cellStyle name="Normal 18 3 2 4 3" xfId="15924" xr:uid="{AE93035B-124B-47B5-9502-F8EDFA9349BF}"/>
    <cellStyle name="Normal 18 3 2 4 3 2" xfId="15925" xr:uid="{03B37CA7-D7EB-4281-89B8-3D7AA6ACA866}"/>
    <cellStyle name="Normal 18 3 2 4 4" xfId="15926" xr:uid="{892C9B79-3ECE-4AE7-B85A-F348E8AC54F3}"/>
    <cellStyle name="Normal 18 3 2 5" xfId="15927" xr:uid="{685C8E60-62FC-4879-843D-23A67CE98222}"/>
    <cellStyle name="Normal 18 3 2 5 2" xfId="15928" xr:uid="{CC057463-6B95-4220-B689-2E1F84AF16C8}"/>
    <cellStyle name="Normal 18 3 2 5 2 2" xfId="15929" xr:uid="{4E688760-1746-4D1E-BD3A-BE196872C845}"/>
    <cellStyle name="Normal 18 3 2 5 3" xfId="15930" xr:uid="{861B155B-0E3B-4D0A-A2C2-5A6B0050037D}"/>
    <cellStyle name="Normal 18 3 2 6" xfId="15931" xr:uid="{123A636B-B8A9-4F6F-B4A8-A36A8DC82035}"/>
    <cellStyle name="Normal 18 3 2 6 2" xfId="15932" xr:uid="{12DCB9E5-CF1D-4748-986F-45C4C1B02724}"/>
    <cellStyle name="Normal 18 3 2 7" xfId="15933" xr:uid="{F0A2DF48-75D7-4DF4-A3C8-C00CB32FD258}"/>
    <cellStyle name="Normal 18 3 2 8" xfId="15934" xr:uid="{B8D98E5D-4138-4FE6-9AEA-A97CC5FDBE44}"/>
    <cellStyle name="Normal 18 3 3" xfId="15935" xr:uid="{64D6580A-0514-42EE-9DE9-371C12ACA03C}"/>
    <cellStyle name="Normal 18 3 3 2" xfId="15936" xr:uid="{9C8615E1-4A54-4190-BCBF-75BD6BF3F416}"/>
    <cellStyle name="Normal 18 3 3 2 2" xfId="15937" xr:uid="{D3251855-2F7E-427F-A029-B6C24B07B565}"/>
    <cellStyle name="Normal 18 3 3 2 2 2" xfId="15938" xr:uid="{53C8EC92-DD1C-4A35-B567-213862F115D7}"/>
    <cellStyle name="Normal 18 3 3 2 2 2 2" xfId="15939" xr:uid="{CD08B735-4276-4A39-9BAC-D4F12C228816}"/>
    <cellStyle name="Normal 18 3 3 2 2 3" xfId="15940" xr:uid="{B7A79C39-2120-4CEF-B111-B2F41CA81D9A}"/>
    <cellStyle name="Normal 18 3 3 2 3" xfId="15941" xr:uid="{9E019C0A-872E-4A56-A5D9-38608C4B7D25}"/>
    <cellStyle name="Normal 18 3 3 2 3 2" xfId="15942" xr:uid="{3E1FE738-7EC2-44B2-A66C-B2615384BDC0}"/>
    <cellStyle name="Normal 18 3 3 2 4" xfId="15943" xr:uid="{2C48DD04-3CE4-44AE-9893-DA815478B6C9}"/>
    <cellStyle name="Normal 18 3 3 3" xfId="15944" xr:uid="{A6FAC140-35D9-4470-931F-EC75E5E63E90}"/>
    <cellStyle name="Normal 18 3 3 3 2" xfId="15945" xr:uid="{AE57F2F8-1D3A-4DD6-9497-725ACDBB4722}"/>
    <cellStyle name="Normal 18 3 3 3 2 2" xfId="15946" xr:uid="{FA87823E-EEED-4BE7-8946-F25A8B767694}"/>
    <cellStyle name="Normal 18 3 3 3 3" xfId="15947" xr:uid="{CD37FE6B-7044-4C74-9B80-48A97EC8BBFA}"/>
    <cellStyle name="Normal 18 3 3 4" xfId="15948" xr:uid="{9B919783-8C11-4792-A199-EA2805709423}"/>
    <cellStyle name="Normal 18 3 3 4 2" xfId="15949" xr:uid="{F07173DB-AEE7-40BA-BD68-29AAEA287C54}"/>
    <cellStyle name="Normal 18 3 3 5" xfId="15950" xr:uid="{DCC1E81B-95D3-44DD-B132-DB041EB7BF57}"/>
    <cellStyle name="Normal 18 3 3 6" xfId="15951" xr:uid="{0E6076D7-59D0-4F75-A516-53C33246449E}"/>
    <cellStyle name="Normal 18 3 4" xfId="15952" xr:uid="{52694624-1E02-4D1C-A754-E5E3588209DD}"/>
    <cellStyle name="Normal 18 3 4 2" xfId="15953" xr:uid="{57D616BC-0A50-4A33-8581-E9AEE5206B27}"/>
    <cellStyle name="Normal 18 3 4 2 2" xfId="15954" xr:uid="{B0ABE3C5-B3E6-4969-8135-A1DB0DE0CFC5}"/>
    <cellStyle name="Normal 18 3 4 2 2 2" xfId="15955" xr:uid="{9CA85019-158A-4037-96D5-2DFBC22CAA00}"/>
    <cellStyle name="Normal 18 3 4 2 2 2 2" xfId="15956" xr:uid="{DA8785BA-921C-41E8-B988-F93B2DF58A05}"/>
    <cellStyle name="Normal 18 3 4 2 2 3" xfId="15957" xr:uid="{E425170B-DD77-4B57-9B7F-603F17EEA7B5}"/>
    <cellStyle name="Normal 18 3 4 2 3" xfId="15958" xr:uid="{69F97A3B-F492-41B8-9660-AB8ECA0BFD1F}"/>
    <cellStyle name="Normal 18 3 4 2 3 2" xfId="15959" xr:uid="{D80899FF-6AA9-4A50-8F90-5F95A6EA370D}"/>
    <cellStyle name="Normal 18 3 4 2 4" xfId="15960" xr:uid="{E38224E5-1087-4211-AC3F-8CE6775A9FB4}"/>
    <cellStyle name="Normal 18 3 4 3" xfId="15961" xr:uid="{AA1A80DA-542E-41A9-BCB4-871FB63A7D90}"/>
    <cellStyle name="Normal 18 3 4 3 2" xfId="15962" xr:uid="{9A4E7200-D4C6-44F8-B96E-06963008023E}"/>
    <cellStyle name="Normal 18 3 4 3 2 2" xfId="15963" xr:uid="{F61B630D-C9EE-45B9-8407-2C113AD6B975}"/>
    <cellStyle name="Normal 18 3 4 3 3" xfId="15964" xr:uid="{C696CB55-35AB-43F8-88BB-23A1E9D1A12E}"/>
    <cellStyle name="Normal 18 3 4 4" xfId="15965" xr:uid="{D5CAD441-9C6C-44C8-BE64-DEC4E2B4A163}"/>
    <cellStyle name="Normal 18 3 4 4 2" xfId="15966" xr:uid="{42D50068-1E28-4679-83DB-7637D54E1B64}"/>
    <cellStyle name="Normal 18 3 4 5" xfId="15967" xr:uid="{0F03A342-A99E-41F7-91AD-6305377C91F1}"/>
    <cellStyle name="Normal 18 3 4 6" xfId="15968" xr:uid="{80773EC2-EBA6-4C33-A3C4-43C2A0855C00}"/>
    <cellStyle name="Normal 18 3 5" xfId="15969" xr:uid="{826C24B1-D2D6-4780-8DA8-7B3B26468413}"/>
    <cellStyle name="Normal 18 3 5 2" xfId="15970" xr:uid="{A1302F4C-AD07-4445-BE65-330E1F743C72}"/>
    <cellStyle name="Normal 18 3 5 2 2" xfId="15971" xr:uid="{210CB428-2EE1-4F9D-B9A8-C3245CB4FAFD}"/>
    <cellStyle name="Normal 18 3 5 2 2 2" xfId="15972" xr:uid="{DC1FA699-A289-45EF-9811-4010BB9322CC}"/>
    <cellStyle name="Normal 18 3 5 2 3" xfId="15973" xr:uid="{765554C9-1295-40A2-A192-63162D407CA7}"/>
    <cellStyle name="Normal 18 3 5 3" xfId="15974" xr:uid="{EACA58EB-49BD-4429-B078-065FC61C3AD4}"/>
    <cellStyle name="Normal 18 3 5 3 2" xfId="15975" xr:uid="{C84B5B74-4B38-453C-B9F4-21FBB0007E50}"/>
    <cellStyle name="Normal 18 3 5 4" xfId="15976" xr:uid="{DE17E1A1-5D31-438E-83A9-996D3B51F9AE}"/>
    <cellStyle name="Normal 18 3 5 5" xfId="15977" xr:uid="{C997CF33-08DD-4E90-9408-22D07D575FC6}"/>
    <cellStyle name="Normal 18 3 6" xfId="15978" xr:uid="{3E72A194-179A-4200-988C-33BD656F907F}"/>
    <cellStyle name="Normal 18 3 6 2" xfId="15979" xr:uid="{BCA78B7F-1ABB-4C82-A59E-E0B6520FA358}"/>
    <cellStyle name="Normal 18 3 6 2 2" xfId="15980" xr:uid="{227FB838-1B14-4051-88FE-41702786680F}"/>
    <cellStyle name="Normal 18 3 6 3" xfId="15981" xr:uid="{5A5AA193-C118-49EA-A8B7-589FA90E58AC}"/>
    <cellStyle name="Normal 18 3 6 4" xfId="15982" xr:uid="{C418B16B-D9B1-46D8-95BA-7CDC565FDFFC}"/>
    <cellStyle name="Normal 18 3 7" xfId="15983" xr:uid="{23C1488F-EA51-45D9-82B0-C6159205CE82}"/>
    <cellStyle name="Normal 18 3 7 2" xfId="15984" xr:uid="{1A92E7D9-40E6-4640-B10B-FE4A2D255BF7}"/>
    <cellStyle name="Normal 18 3 8" xfId="15985" xr:uid="{1D37993D-E982-41D8-9E80-97D34B0B3F71}"/>
    <cellStyle name="Normal 18 3 9" xfId="15986" xr:uid="{0E2D085E-6699-4CC5-9E8E-308F9C19C681}"/>
    <cellStyle name="Normal 18 4" xfId="15987" xr:uid="{506AD6CB-95ED-47B1-B69F-9A7E0C1B3FD5}"/>
    <cellStyle name="Normal 18 4 2" xfId="15988" xr:uid="{6A362CFB-A460-4EE4-885E-A7E1705FA260}"/>
    <cellStyle name="Normal 18 5" xfId="15989" xr:uid="{3A6AB832-8453-46DF-AB5C-AA2619CDFB25}"/>
    <cellStyle name="Normal 18 5 2" xfId="15990" xr:uid="{F37EA529-9CC8-47AA-9B95-8555BE2DF82D}"/>
    <cellStyle name="Normal 18 5 2 2" xfId="15991" xr:uid="{21785924-EE4D-4701-A425-133F73325A65}"/>
    <cellStyle name="Normal 18 5 2 2 2" xfId="15992" xr:uid="{EB031D1C-9958-4775-B913-185AA224EADF}"/>
    <cellStyle name="Normal 18 5 2 2 2 2" xfId="15993" xr:uid="{13F691A4-3DAD-4340-9855-036B04B561C9}"/>
    <cellStyle name="Normal 18 5 2 2 2 2 2" xfId="15994" xr:uid="{012B0A87-3993-4CB5-A0C1-A351F9F3D92A}"/>
    <cellStyle name="Normal 18 5 2 2 2 3" xfId="15995" xr:uid="{26779504-B7F0-4B41-BDB4-F4F3489A0408}"/>
    <cellStyle name="Normal 18 5 2 2 3" xfId="15996" xr:uid="{CD7E8C48-0C7E-41E5-BA4D-6A9D36EE328B}"/>
    <cellStyle name="Normal 18 5 2 2 3 2" xfId="15997" xr:uid="{DBC23BB9-A411-4637-AFC3-4FF19BC24B53}"/>
    <cellStyle name="Normal 18 5 2 2 4" xfId="15998" xr:uid="{45176CE9-5A88-4188-825D-A3FB05DD1070}"/>
    <cellStyle name="Normal 18 5 2 3" xfId="15999" xr:uid="{2989DBB2-BA7E-424E-8D54-24726E383206}"/>
    <cellStyle name="Normal 18 5 2 3 2" xfId="16000" xr:uid="{0C160476-4E7E-4037-928A-C47B7F618AC6}"/>
    <cellStyle name="Normal 18 5 2 3 2 2" xfId="16001" xr:uid="{F10E9D93-3E19-45A7-8D72-1D8DD3217194}"/>
    <cellStyle name="Normal 18 5 2 3 3" xfId="16002" xr:uid="{FEA9A796-F96F-47F1-8279-1D154163C512}"/>
    <cellStyle name="Normal 18 5 2 4" xfId="16003" xr:uid="{8E45A6B1-3C92-4EF1-8BBB-F958C1136D42}"/>
    <cellStyle name="Normal 18 5 2 4 2" xfId="16004" xr:uid="{40122C08-690C-4853-B0CA-1B85B95C09CA}"/>
    <cellStyle name="Normal 18 5 2 5" xfId="16005" xr:uid="{1237A0A9-EB28-4DC0-A337-7C08BD8BFEE6}"/>
    <cellStyle name="Normal 18 5 3" xfId="16006" xr:uid="{DA937494-5FA0-4BA1-9CB2-E31DB2590CEC}"/>
    <cellStyle name="Normal 18 5 3 2" xfId="16007" xr:uid="{3368D206-578C-4495-AE22-B3685ACF0046}"/>
    <cellStyle name="Normal 18 5 3 2 2" xfId="16008" xr:uid="{541108CD-6AFD-4F3A-B4DB-14013041E305}"/>
    <cellStyle name="Normal 18 5 3 2 2 2" xfId="16009" xr:uid="{E28A248F-3F27-4FC1-AE04-D52B0C75FBCE}"/>
    <cellStyle name="Normal 18 5 3 2 2 2 2" xfId="16010" xr:uid="{446DC7A6-FE20-4BDA-8EB4-39AB46C6DCDB}"/>
    <cellStyle name="Normal 18 5 3 2 2 3" xfId="16011" xr:uid="{D576933F-90A3-4337-83F2-E868073F2902}"/>
    <cellStyle name="Normal 18 5 3 2 3" xfId="16012" xr:uid="{B6BBD7B1-0351-4802-ADD8-FE5B5B69C214}"/>
    <cellStyle name="Normal 18 5 3 2 3 2" xfId="16013" xr:uid="{583C3AAE-84AF-4B6E-B320-BDB868446F15}"/>
    <cellStyle name="Normal 18 5 3 2 4" xfId="16014" xr:uid="{1B3769A7-3DE3-45E7-A489-A1A3AD8E6070}"/>
    <cellStyle name="Normal 18 5 3 3" xfId="16015" xr:uid="{66287A1D-85D8-46A7-A764-5B4300F1EFA5}"/>
    <cellStyle name="Normal 18 5 3 3 2" xfId="16016" xr:uid="{72CEF5C3-E106-4C88-AA55-F4C179B69F05}"/>
    <cellStyle name="Normal 18 5 3 3 2 2" xfId="16017" xr:uid="{4888D1FD-29E5-4EDC-9D0B-ED02C681C23C}"/>
    <cellStyle name="Normal 18 5 3 3 3" xfId="16018" xr:uid="{4DA8E029-DD7D-4C43-B2A9-8AF75C0890D5}"/>
    <cellStyle name="Normal 18 5 3 4" xfId="16019" xr:uid="{84F58EB9-7BDD-41CF-AB07-F677F7D6D858}"/>
    <cellStyle name="Normal 18 5 3 4 2" xfId="16020" xr:uid="{1AB3E29B-9C2F-4C19-BEFE-094F7304DF3D}"/>
    <cellStyle name="Normal 18 5 3 5" xfId="16021" xr:uid="{51B56DAE-AA15-4A17-988E-991304797921}"/>
    <cellStyle name="Normal 18 5 4" xfId="16022" xr:uid="{EA151828-0F7D-4A86-BA62-557A67CBA0D8}"/>
    <cellStyle name="Normal 18 5 4 2" xfId="16023" xr:uid="{2C697909-0521-47F9-9326-421BAB64686E}"/>
    <cellStyle name="Normal 18 5 4 2 2" xfId="16024" xr:uid="{524744D5-38F5-4FBF-B1E5-2F03F4BE541E}"/>
    <cellStyle name="Normal 18 5 4 2 2 2" xfId="16025" xr:uid="{646496C7-9E7B-4BE4-95C0-7B8BC404DDA1}"/>
    <cellStyle name="Normal 18 5 4 2 3" xfId="16026" xr:uid="{D3786425-2C27-4FED-8BAE-B16F92EBC85D}"/>
    <cellStyle name="Normal 18 5 4 3" xfId="16027" xr:uid="{AA95AEA5-B101-4FD2-9579-C67AF6003BB0}"/>
    <cellStyle name="Normal 18 5 4 3 2" xfId="16028" xr:uid="{A772DA3D-5203-452E-822C-9903E3647051}"/>
    <cellStyle name="Normal 18 5 4 4" xfId="16029" xr:uid="{CDCF4295-2075-4237-A0D9-6C260FF5D890}"/>
    <cellStyle name="Normal 18 5 5" xfId="16030" xr:uid="{1022081F-5629-4BFA-8388-D7D029236D92}"/>
    <cellStyle name="Normal 18 5 5 2" xfId="16031" xr:uid="{7BD64FDD-3D3C-4B81-AFD0-00FC30F3BC9A}"/>
    <cellStyle name="Normal 18 5 5 2 2" xfId="16032" xr:uid="{2C58381C-3C5C-44D7-8948-CBC2A3B08B6C}"/>
    <cellStyle name="Normal 18 5 5 3" xfId="16033" xr:uid="{8796DEF1-9C83-49E3-8981-91EB07F32BE3}"/>
    <cellStyle name="Normal 18 5 6" xfId="16034" xr:uid="{05F7D689-293B-48C2-B81E-16A534033CFD}"/>
    <cellStyle name="Normal 18 5 6 2" xfId="16035" xr:uid="{2DEC1D36-39C3-48C6-8701-AE584414A807}"/>
    <cellStyle name="Normal 18 5 7" xfId="16036" xr:uid="{E5C97C33-BE35-40CB-9F59-B93CD18210C0}"/>
    <cellStyle name="Normal 18 5 8" xfId="16037" xr:uid="{5DB4B49C-4843-422A-AF3E-B9F8E5C2D92F}"/>
    <cellStyle name="Normal 18 6" xfId="16038" xr:uid="{74A869BD-7766-4388-98C6-60C6C1FF3A8B}"/>
    <cellStyle name="Normal 18 6 2" xfId="16039" xr:uid="{17770552-8E2A-4FE8-81C2-E316ACB8480B}"/>
    <cellStyle name="Normal 18 6 2 2" xfId="16040" xr:uid="{CACC9F8C-4790-48DA-B08C-DB20F9E5CBE9}"/>
    <cellStyle name="Normal 18 6 2 2 2" xfId="16041" xr:uid="{5D2882E2-0A8D-4A01-A768-A5FC648B77C7}"/>
    <cellStyle name="Normal 18 6 2 2 2 2" xfId="16042" xr:uid="{AE0DB818-EC5A-4D21-BC03-4F7F097DCDE7}"/>
    <cellStyle name="Normal 18 6 2 2 3" xfId="16043" xr:uid="{EB0693B2-A3B6-4B0B-BBD6-29CC6C4DA3EA}"/>
    <cellStyle name="Normal 18 6 2 3" xfId="16044" xr:uid="{9EFFA28A-A1A2-4A3A-9323-2A241A0EC531}"/>
    <cellStyle name="Normal 18 6 2 3 2" xfId="16045" xr:uid="{68DAB774-9E20-4C82-958E-5B89722E7ED2}"/>
    <cellStyle name="Normal 18 6 2 4" xfId="16046" xr:uid="{9D8E4A88-525A-40D7-8C6B-65FEC3B56D68}"/>
    <cellStyle name="Normal 18 6 3" xfId="16047" xr:uid="{DEB7C0E2-8E4E-469F-9E4A-253CAB1CCEBD}"/>
    <cellStyle name="Normal 18 6 3 2" xfId="16048" xr:uid="{56828D32-CD64-42CC-BE8C-72556E9625C6}"/>
    <cellStyle name="Normal 18 6 3 2 2" xfId="16049" xr:uid="{8B2380EC-9EFC-4411-8F00-1EC56AB76CFC}"/>
    <cellStyle name="Normal 18 6 3 3" xfId="16050" xr:uid="{2535FF3C-A9ED-4A3B-BD4B-FEE53F4D3E94}"/>
    <cellStyle name="Normal 18 6 4" xfId="16051" xr:uid="{ED749D66-369E-42BC-BE57-3B34CAC2E198}"/>
    <cellStyle name="Normal 18 6 4 2" xfId="16052" xr:uid="{87C40151-E369-4558-8230-1CD82B9C81D7}"/>
    <cellStyle name="Normal 18 6 5" xfId="16053" xr:uid="{732275E2-C3EF-4045-AF0F-EF9256A5635D}"/>
    <cellStyle name="Normal 18 6 6" xfId="16054" xr:uid="{05826390-5235-4C3F-AADD-CFE7AD69BB0C}"/>
    <cellStyle name="Normal 18 7" xfId="16055" xr:uid="{5468064D-15D3-4160-A92A-8EA5A1EAF2C9}"/>
    <cellStyle name="Normal 18 7 2" xfId="16056" xr:uid="{18E099A3-CE11-4F81-AA20-CDF91AEF0A27}"/>
    <cellStyle name="Normal 18 7 2 2" xfId="16057" xr:uid="{8B281F93-1B25-41BB-B1CA-8F96C1097033}"/>
    <cellStyle name="Normal 18 7 2 2 2" xfId="16058" xr:uid="{2BA9F151-9775-4C9C-AF64-C11AA8D702FB}"/>
    <cellStyle name="Normal 18 7 2 2 2 2" xfId="16059" xr:uid="{DE485DC6-3427-463D-B17F-7897905E852F}"/>
    <cellStyle name="Normal 18 7 2 2 3" xfId="16060" xr:uid="{AA386316-12EC-469E-BFF1-A0B5D8723C35}"/>
    <cellStyle name="Normal 18 7 2 3" xfId="16061" xr:uid="{A5AD152E-7F22-44E8-8ADC-A492B73BF40A}"/>
    <cellStyle name="Normal 18 7 2 3 2" xfId="16062" xr:uid="{C5E8440B-206A-4579-9D35-00105D85A339}"/>
    <cellStyle name="Normal 18 7 2 4" xfId="16063" xr:uid="{38FC1E84-FB05-4BCB-B139-879023B5267C}"/>
    <cellStyle name="Normal 18 7 3" xfId="16064" xr:uid="{C8197704-8178-4499-BB1D-99971D8C4F63}"/>
    <cellStyle name="Normal 18 7 3 2" xfId="16065" xr:uid="{14840849-8ECF-4A38-A7B5-D528E346158D}"/>
    <cellStyle name="Normal 18 7 3 2 2" xfId="16066" xr:uid="{4982CCD0-39EC-4EB3-A3EA-165029D3B11A}"/>
    <cellStyle name="Normal 18 7 3 3" xfId="16067" xr:uid="{E513EC94-C2F5-4202-A29F-7DED486CC491}"/>
    <cellStyle name="Normal 18 7 4" xfId="16068" xr:uid="{B9B6AA2B-6E5F-4EB5-A320-298ACC459CE6}"/>
    <cellStyle name="Normal 18 7 4 2" xfId="16069" xr:uid="{0AD6FE91-0C83-4E42-8B99-25891AB06085}"/>
    <cellStyle name="Normal 18 7 5" xfId="16070" xr:uid="{FDFFF064-1EC7-4131-BBFC-0A9F908774B0}"/>
    <cellStyle name="Normal 18 7 6" xfId="16071" xr:uid="{720C498A-7BC6-4723-A1F6-DF234789AF6D}"/>
    <cellStyle name="Normal 18 8" xfId="16072" xr:uid="{402D053D-DDDB-4F35-9B70-0AB259AC0F47}"/>
    <cellStyle name="Normal 18 8 2" xfId="16073" xr:uid="{E73C59FA-4F59-4FB1-B80B-AB2F7A5802EA}"/>
    <cellStyle name="Normal 18 8 2 2" xfId="16074" xr:uid="{1ADD3549-EDFD-4145-A45E-F48DEEAAE248}"/>
    <cellStyle name="Normal 18 8 2 2 2" xfId="16075" xr:uid="{5AE364B9-8F25-4C42-B524-19FC499B9426}"/>
    <cellStyle name="Normal 18 8 2 3" xfId="16076" xr:uid="{4CC5926A-2B77-4144-AB56-9795AF7EB637}"/>
    <cellStyle name="Normal 18 8 3" xfId="16077" xr:uid="{F7BA1913-B95F-4C91-9988-5CFB5F4E54E4}"/>
    <cellStyle name="Normal 18 8 3 2" xfId="16078" xr:uid="{1ECE4721-4AA4-493F-846A-B269A911E500}"/>
    <cellStyle name="Normal 18 8 4" xfId="16079" xr:uid="{493D4AAC-D2CB-4398-9F88-F349436205ED}"/>
    <cellStyle name="Normal 18 8 5" xfId="16080" xr:uid="{253D982A-8C2C-4470-9BBC-28DA3BC3D7B7}"/>
    <cellStyle name="Normal 18 9" xfId="16081" xr:uid="{54C6CB45-3E72-4339-A140-AFCFC86B962B}"/>
    <cellStyle name="Normal 18 9 2" xfId="16082" xr:uid="{7681435B-0BD2-4FA7-B377-7FEB740B667F}"/>
    <cellStyle name="Normal 18 9 2 2" xfId="16083" xr:uid="{DBF90C9A-8044-48F1-A908-8E3FBC7A7E49}"/>
    <cellStyle name="Normal 18 9 3" xfId="16084" xr:uid="{646DA6D5-4670-45E7-9C52-557C6932FAF2}"/>
    <cellStyle name="Normal 18 9 4" xfId="16085" xr:uid="{7F262578-2C5E-48BE-A7D8-FA8E2A9D1166}"/>
    <cellStyle name="Normal 19" xfId="16086" xr:uid="{2F6B6100-E053-4BF0-8813-ADD7038BFD10}"/>
    <cellStyle name="Normal 19 10" xfId="16087" xr:uid="{EA1AC616-E204-4672-B624-92F4344935FC}"/>
    <cellStyle name="Normal 19 10 2" xfId="16088" xr:uid="{08C05F82-5D16-4548-8926-2F3F81B14802}"/>
    <cellStyle name="Normal 19 11" xfId="16089" xr:uid="{E352A8B7-62F3-438A-BE57-279F486F0D6B}"/>
    <cellStyle name="Normal 19 2" xfId="16090" xr:uid="{7DD38716-25CF-4A04-BA06-9B29EDDE4FB4}"/>
    <cellStyle name="Normal 19 2 10" xfId="16091" xr:uid="{2EAB2972-E4BC-4154-8EE6-6C5CC2B6A349}"/>
    <cellStyle name="Normal 19 2 11" xfId="16092" xr:uid="{F3C03AEA-C27B-4A2D-B92E-8531E304FFCE}"/>
    <cellStyle name="Normal 19 2 12" xfId="16093" xr:uid="{26365ABF-2897-4C2C-9B4B-39E74A591BCC}"/>
    <cellStyle name="Normal 19 2 2" xfId="16094" xr:uid="{B8BD6249-A77A-4ED5-AFE2-562671FBD8A0}"/>
    <cellStyle name="Normal 19 2 2 10" xfId="16095" xr:uid="{655ACD26-BC65-4078-9C0A-FEB1087AE5FF}"/>
    <cellStyle name="Normal 19 2 2 2" xfId="16096" xr:uid="{E6F5BB7A-51FA-4997-88A6-2A7D876B4099}"/>
    <cellStyle name="Normal 19 2 2 2 2" xfId="16097" xr:uid="{F63D7647-37FD-4B3E-8E27-7175EFD854DF}"/>
    <cellStyle name="Normal 19 2 2 2 2 2" xfId="16098" xr:uid="{45B186DF-A84C-4CD6-ABBD-38EF31B41012}"/>
    <cellStyle name="Normal 19 2 2 2 2 2 2" xfId="16099" xr:uid="{18619681-246C-46F8-857A-C526E016C7E5}"/>
    <cellStyle name="Normal 19 2 2 2 2 2 2 2" xfId="16100" xr:uid="{7D5838B0-035D-49AF-855A-13BBF53696B3}"/>
    <cellStyle name="Normal 19 2 2 2 2 2 2 2 2" xfId="16101" xr:uid="{F56A42AA-0840-480C-B2E8-A2B71AF2AB64}"/>
    <cellStyle name="Normal 19 2 2 2 2 2 2 3" xfId="16102" xr:uid="{4671CC8E-EBC3-4F71-88F4-4DE021F98E7B}"/>
    <cellStyle name="Normal 19 2 2 2 2 2 3" xfId="16103" xr:uid="{756E28DF-889F-4726-9047-6CFD5C9645A1}"/>
    <cellStyle name="Normal 19 2 2 2 2 2 3 2" xfId="16104" xr:uid="{3CA8F774-9680-4C96-9126-A5676E338B0A}"/>
    <cellStyle name="Normal 19 2 2 2 2 2 4" xfId="16105" xr:uid="{EDD9659E-612C-4573-9F2C-C9A2B1D42F64}"/>
    <cellStyle name="Normal 19 2 2 2 2 3" xfId="16106" xr:uid="{A16CFD45-3762-42FD-8398-D63F499C2958}"/>
    <cellStyle name="Normal 19 2 2 2 2 3 2" xfId="16107" xr:uid="{578128D4-CF21-47ED-91F8-939B93568146}"/>
    <cellStyle name="Normal 19 2 2 2 2 3 2 2" xfId="16108" xr:uid="{CDDCBA82-3E12-4A5A-8779-7AC4115842EE}"/>
    <cellStyle name="Normal 19 2 2 2 2 3 3" xfId="16109" xr:uid="{D95CC7F2-6D41-415D-92D6-46D8A6DC3514}"/>
    <cellStyle name="Normal 19 2 2 2 2 4" xfId="16110" xr:uid="{849D7583-8FBD-4B2E-9919-330C6ED678F5}"/>
    <cellStyle name="Normal 19 2 2 2 2 4 2" xfId="16111" xr:uid="{69E99A40-3EB1-4FB9-B8C1-E0EADF6BA160}"/>
    <cellStyle name="Normal 19 2 2 2 2 5" xfId="16112" xr:uid="{26D5E990-3B95-40A0-9F20-54398C83D09C}"/>
    <cellStyle name="Normal 19 2 2 2 3" xfId="16113" xr:uid="{A18D6959-50AA-4729-9521-B2C06E5FCB1E}"/>
    <cellStyle name="Normal 19 2 2 2 3 2" xfId="16114" xr:uid="{739E062D-4EDF-429D-BCF5-527255D63C57}"/>
    <cellStyle name="Normal 19 2 2 2 3 2 2" xfId="16115" xr:uid="{79FD4ABE-733E-444B-BAE7-989051B4019D}"/>
    <cellStyle name="Normal 19 2 2 2 3 2 2 2" xfId="16116" xr:uid="{12BE972E-B5D9-445E-A816-F07183B5B38A}"/>
    <cellStyle name="Normal 19 2 2 2 3 2 2 2 2" xfId="16117" xr:uid="{079C87E5-C156-4A7B-B80F-EEBA0061F53B}"/>
    <cellStyle name="Normal 19 2 2 2 3 2 2 3" xfId="16118" xr:uid="{62514F90-1AD8-4865-B400-7D99D36426DD}"/>
    <cellStyle name="Normal 19 2 2 2 3 2 3" xfId="16119" xr:uid="{2111F587-D8ED-4AFF-86C3-9B2C0A689425}"/>
    <cellStyle name="Normal 19 2 2 2 3 2 3 2" xfId="16120" xr:uid="{18BBBF73-355E-48B8-99F7-7534539F461C}"/>
    <cellStyle name="Normal 19 2 2 2 3 2 4" xfId="16121" xr:uid="{F9448C43-A2D1-4A3B-A9F8-D3917404BCEE}"/>
    <cellStyle name="Normal 19 2 2 2 3 3" xfId="16122" xr:uid="{1A858309-04AE-47AB-8D94-1D2145C43041}"/>
    <cellStyle name="Normal 19 2 2 2 3 3 2" xfId="16123" xr:uid="{2320CA9A-1200-45F8-B266-C2339A1E8DE9}"/>
    <cellStyle name="Normal 19 2 2 2 3 3 2 2" xfId="16124" xr:uid="{87741881-9956-433C-AB8A-B1EB3CB87F44}"/>
    <cellStyle name="Normal 19 2 2 2 3 3 3" xfId="16125" xr:uid="{500FB8E0-F6FF-4DDC-9BB4-87290A99D6B6}"/>
    <cellStyle name="Normal 19 2 2 2 3 4" xfId="16126" xr:uid="{3B6FF721-C984-472B-AF80-E82CE8B5544B}"/>
    <cellStyle name="Normal 19 2 2 2 3 4 2" xfId="16127" xr:uid="{FF1492B1-4577-424B-A3D0-0DDBA8C23C4E}"/>
    <cellStyle name="Normal 19 2 2 2 3 5" xfId="16128" xr:uid="{FFA56AF3-EB93-409A-AF5F-D1F4626E492B}"/>
    <cellStyle name="Normal 19 2 2 2 4" xfId="16129" xr:uid="{FBE169B3-9E4E-4E78-AEE3-70500BBDB55A}"/>
    <cellStyle name="Normal 19 2 2 2 4 2" xfId="16130" xr:uid="{A583BA5C-193F-4A30-B4BE-40763FE586C0}"/>
    <cellStyle name="Normal 19 2 2 2 4 2 2" xfId="16131" xr:uid="{8E930A00-C994-4D73-B299-E34533F0E896}"/>
    <cellStyle name="Normal 19 2 2 2 4 2 2 2" xfId="16132" xr:uid="{C30C530E-7686-478B-8230-3DF02552920F}"/>
    <cellStyle name="Normal 19 2 2 2 4 2 3" xfId="16133" xr:uid="{8E114CB1-9377-420F-9962-3CBBFF825846}"/>
    <cellStyle name="Normal 19 2 2 2 4 3" xfId="16134" xr:uid="{E40D6D39-A96B-4813-B1C4-1A9A586B3532}"/>
    <cellStyle name="Normal 19 2 2 2 4 3 2" xfId="16135" xr:uid="{1BB313A8-5E03-44CD-8859-446236E004F9}"/>
    <cellStyle name="Normal 19 2 2 2 4 4" xfId="16136" xr:uid="{86EF941D-3880-4696-BFCC-8725F2A6CB19}"/>
    <cellStyle name="Normal 19 2 2 2 5" xfId="16137" xr:uid="{4F913D37-3E33-4FE7-A6B4-A7B25BECAF0F}"/>
    <cellStyle name="Normal 19 2 2 2 5 2" xfId="16138" xr:uid="{6BF599E5-4ACF-4C0C-8BC6-BDEA7B7C3443}"/>
    <cellStyle name="Normal 19 2 2 2 5 2 2" xfId="16139" xr:uid="{4A32EBFC-F5F4-46BF-A045-4357DB880593}"/>
    <cellStyle name="Normal 19 2 2 2 5 3" xfId="16140" xr:uid="{96480587-1E80-4FF9-B7A4-7127354D429F}"/>
    <cellStyle name="Normal 19 2 2 2 6" xfId="16141" xr:uid="{3D75F63A-3A99-4F57-8B52-E0212FDC13D2}"/>
    <cellStyle name="Normal 19 2 2 2 6 2" xfId="16142" xr:uid="{33461618-1066-44E3-A875-E95B2A078BD8}"/>
    <cellStyle name="Normal 19 2 2 2 7" xfId="16143" xr:uid="{39EFA0D1-C28A-4027-A402-50015A906154}"/>
    <cellStyle name="Normal 19 2 2 3" xfId="16144" xr:uid="{CF598F34-61E8-4716-9E8E-ED0AEA45F46E}"/>
    <cellStyle name="Normal 19 2 2 3 2" xfId="16145" xr:uid="{7EBB7A06-A8F3-4F60-936D-8F6E5CE5D228}"/>
    <cellStyle name="Normal 19 2 2 3 2 2" xfId="16146" xr:uid="{3317CDD6-8DB8-469B-9991-6FAF74EBCB7B}"/>
    <cellStyle name="Normal 19 2 2 3 2 2 2" xfId="16147" xr:uid="{52397C4A-1C93-4FC8-8302-8C5E2BD1DB57}"/>
    <cellStyle name="Normal 19 2 2 3 2 2 2 2" xfId="16148" xr:uid="{66CDDFBB-C9E7-45C8-8306-1CD994A6C35C}"/>
    <cellStyle name="Normal 19 2 2 3 2 2 3" xfId="16149" xr:uid="{F55A2FB9-B073-4DE3-863B-78D31F44D916}"/>
    <cellStyle name="Normal 19 2 2 3 2 3" xfId="16150" xr:uid="{6C2DFA31-B65B-4839-86B8-B53F93305019}"/>
    <cellStyle name="Normal 19 2 2 3 2 3 2" xfId="16151" xr:uid="{C106FC1C-5DE7-44AF-81B6-E1275BB94FFA}"/>
    <cellStyle name="Normal 19 2 2 3 2 4" xfId="16152" xr:uid="{5F6C3919-2F51-4774-9B7C-00D28024EDFC}"/>
    <cellStyle name="Normal 19 2 2 3 3" xfId="16153" xr:uid="{73853479-DFB9-409C-990D-8F535A06AD0F}"/>
    <cellStyle name="Normal 19 2 2 3 3 2" xfId="16154" xr:uid="{D44AD678-E8A7-4778-B75C-F28A60175F95}"/>
    <cellStyle name="Normal 19 2 2 3 3 2 2" xfId="16155" xr:uid="{208933C9-EEB2-4CAF-81F7-3DE8E5A66798}"/>
    <cellStyle name="Normal 19 2 2 3 3 3" xfId="16156" xr:uid="{218A3275-CC9F-4542-B5C4-973B1A576379}"/>
    <cellStyle name="Normal 19 2 2 3 4" xfId="16157" xr:uid="{B9D2E1C8-2E31-41C2-AEDB-31234F9EB76E}"/>
    <cellStyle name="Normal 19 2 2 3 4 2" xfId="16158" xr:uid="{1633C9E8-FEE7-4CD6-A286-6C7C1FEA02B2}"/>
    <cellStyle name="Normal 19 2 2 3 5" xfId="16159" xr:uid="{DC0B7D9C-A2ED-47D1-915F-6AACF69614DD}"/>
    <cellStyle name="Normal 19 2 2 4" xfId="16160" xr:uid="{E4EA7DCE-B54C-4F14-BD9F-EF50536A553A}"/>
    <cellStyle name="Normal 19 2 2 4 2" xfId="16161" xr:uid="{F684C759-07EB-4FBB-B9A1-57D3B268ADC2}"/>
    <cellStyle name="Normal 19 2 2 4 2 2" xfId="16162" xr:uid="{47E1E756-832D-47E0-B1CC-DECF53D58898}"/>
    <cellStyle name="Normal 19 2 2 4 2 2 2" xfId="16163" xr:uid="{4A8BFBFF-023B-4E19-B218-AC4DFC3E7D9A}"/>
    <cellStyle name="Normal 19 2 2 4 2 2 2 2" xfId="16164" xr:uid="{A5AE57B4-0131-4A93-B138-74265DA9F4DD}"/>
    <cellStyle name="Normal 19 2 2 4 2 2 3" xfId="16165" xr:uid="{E55FC618-D1B4-484E-A79C-C89BE76BB623}"/>
    <cellStyle name="Normal 19 2 2 4 2 3" xfId="16166" xr:uid="{8F4911B4-ECD2-4665-BD7E-E798B5570270}"/>
    <cellStyle name="Normal 19 2 2 4 2 3 2" xfId="16167" xr:uid="{97B93916-B764-4FAF-8239-91643FF85890}"/>
    <cellStyle name="Normal 19 2 2 4 2 4" xfId="16168" xr:uid="{020DE474-662E-4698-B55F-C4B0CA0F0AD6}"/>
    <cellStyle name="Normal 19 2 2 4 3" xfId="16169" xr:uid="{3E81A584-6B4E-401E-9E78-34C3B539CE86}"/>
    <cellStyle name="Normal 19 2 2 4 3 2" xfId="16170" xr:uid="{0EACDE78-6662-4E20-97DD-6707548A7999}"/>
    <cellStyle name="Normal 19 2 2 4 3 2 2" xfId="16171" xr:uid="{C4ECB8E8-4EFF-4FA3-B7DB-75EB2F308E74}"/>
    <cellStyle name="Normal 19 2 2 4 3 3" xfId="16172" xr:uid="{7898BCA2-EF6B-436D-879F-45B430B6CB04}"/>
    <cellStyle name="Normal 19 2 2 4 4" xfId="16173" xr:uid="{A240F5C2-3BE2-4932-B9F3-3A049FED0989}"/>
    <cellStyle name="Normal 19 2 2 4 4 2" xfId="16174" xr:uid="{55850A4F-EB27-46D9-9F37-E1974059FDDC}"/>
    <cellStyle name="Normal 19 2 2 4 5" xfId="16175" xr:uid="{4FF25D13-11E2-46EB-94F2-050B870133D4}"/>
    <cellStyle name="Normal 19 2 2 5" xfId="16176" xr:uid="{D580EB13-8AB9-40F8-ACF8-4257256F911D}"/>
    <cellStyle name="Normal 19 2 2 5 2" xfId="16177" xr:uid="{1558C4C9-37E2-482C-A6EE-978AA016B588}"/>
    <cellStyle name="Normal 19 2 2 5 2 2" xfId="16178" xr:uid="{606ED885-2EB6-41FF-BD1E-4C7D977C6161}"/>
    <cellStyle name="Normal 19 2 2 5 2 2 2" xfId="16179" xr:uid="{9E060B0C-9058-4C66-A3EE-691473F2A19D}"/>
    <cellStyle name="Normal 19 2 2 5 2 3" xfId="16180" xr:uid="{226A87CC-4F10-4AED-B4E8-A08C9936DE7C}"/>
    <cellStyle name="Normal 19 2 2 5 3" xfId="16181" xr:uid="{3D08EC2D-0F47-4644-B3D8-0FC342B209C5}"/>
    <cellStyle name="Normal 19 2 2 5 3 2" xfId="16182" xr:uid="{FB9FAF86-37FF-4BC8-A5B5-0EA81E622958}"/>
    <cellStyle name="Normal 19 2 2 5 4" xfId="16183" xr:uid="{C7A5BA41-7249-4A9E-AAC2-13A3FDB173AD}"/>
    <cellStyle name="Normal 19 2 2 6" xfId="16184" xr:uid="{028A1AAA-A060-40C7-9DDD-260CC80A2D46}"/>
    <cellStyle name="Normal 19 2 2 6 2" xfId="16185" xr:uid="{C9B04517-E330-45FF-82E5-501D76FB2070}"/>
    <cellStyle name="Normal 19 2 2 6 2 2" xfId="16186" xr:uid="{4B3BB8AD-089F-4534-9329-03E99E3B30F5}"/>
    <cellStyle name="Normal 19 2 2 6 3" xfId="16187" xr:uid="{207AE12D-E468-4934-AA52-8D19C2D60D2D}"/>
    <cellStyle name="Normal 19 2 2 7" xfId="16188" xr:uid="{452232E9-4C99-457D-AF11-1696011547A9}"/>
    <cellStyle name="Normal 19 2 2 7 2" xfId="16189" xr:uid="{9F7A066C-35FF-48BF-A142-29E5F1DE3A75}"/>
    <cellStyle name="Normal 19 2 2 8" xfId="16190" xr:uid="{5FD98CF7-8AE3-4DD7-A034-D9F3F787B4DB}"/>
    <cellStyle name="Normal 19 2 2 9" xfId="16191" xr:uid="{92EF5550-9748-4676-9A12-A7CAB8FB8495}"/>
    <cellStyle name="Normal 19 2 3" xfId="16192" xr:uid="{C356C88C-701E-43C5-A768-BDD6A7A75648}"/>
    <cellStyle name="Normal 19 2 3 2" xfId="16193" xr:uid="{AE86CDD7-5497-4423-B20B-CFD4CF5389B2}"/>
    <cellStyle name="Normal 19 2 3 2 2" xfId="16194" xr:uid="{6F63E415-50D1-4120-BB56-F1C3B2736164}"/>
    <cellStyle name="Normal 19 2 3 2 2 2" xfId="16195" xr:uid="{312D5FE8-63F6-4227-BB46-6B908AC5835B}"/>
    <cellStyle name="Normal 19 2 3 2 2 2 2" xfId="16196" xr:uid="{54EF0446-9A94-4282-B4BD-671C872567DF}"/>
    <cellStyle name="Normal 19 2 3 2 2 2 2 2" xfId="16197" xr:uid="{9360283D-93D0-4F69-82FE-B0833B1F8044}"/>
    <cellStyle name="Normal 19 2 3 2 2 2 3" xfId="16198" xr:uid="{F2BD2213-5DE0-46C1-8D2C-6E50BFC3358E}"/>
    <cellStyle name="Normal 19 2 3 2 2 3" xfId="16199" xr:uid="{F92FAC52-A085-46A4-BA14-B92D92B08DC5}"/>
    <cellStyle name="Normal 19 2 3 2 2 3 2" xfId="16200" xr:uid="{7C427B5D-B37D-4C5F-BD0C-69A7922F0CF0}"/>
    <cellStyle name="Normal 19 2 3 2 2 4" xfId="16201" xr:uid="{2C8DCFF0-8806-4620-9D60-6BE374E46AE2}"/>
    <cellStyle name="Normal 19 2 3 2 3" xfId="16202" xr:uid="{510A7F45-9F16-472B-9A26-A015D25BBC8E}"/>
    <cellStyle name="Normal 19 2 3 2 3 2" xfId="16203" xr:uid="{E2F5B0A6-B906-4F44-A84F-F747289DA4E6}"/>
    <cellStyle name="Normal 19 2 3 2 3 2 2" xfId="16204" xr:uid="{C432E855-0B81-48A0-B748-9A2F7C022E2B}"/>
    <cellStyle name="Normal 19 2 3 2 3 3" xfId="16205" xr:uid="{3717B0F3-6A99-4CF5-ACEB-C69AC21AF390}"/>
    <cellStyle name="Normal 19 2 3 2 4" xfId="16206" xr:uid="{6B978898-14FB-45CB-B421-3733DD121930}"/>
    <cellStyle name="Normal 19 2 3 2 4 2" xfId="16207" xr:uid="{E375D16B-1136-480F-A36A-D61B49CD6459}"/>
    <cellStyle name="Normal 19 2 3 2 5" xfId="16208" xr:uid="{6FB01E9F-B660-4789-83A8-1B5E6B82E488}"/>
    <cellStyle name="Normal 19 2 3 3" xfId="16209" xr:uid="{ABE08745-BE44-4277-A7A2-DD1E19AF63D0}"/>
    <cellStyle name="Normal 19 2 3 3 2" xfId="16210" xr:uid="{C347EF47-FEFC-4C44-B930-29A3367106AC}"/>
    <cellStyle name="Normal 19 2 3 3 2 2" xfId="16211" xr:uid="{FA333CDE-45B1-4E6C-8877-3D501676E167}"/>
    <cellStyle name="Normal 19 2 3 3 2 2 2" xfId="16212" xr:uid="{3AF16BCF-6E75-4C9A-BE32-F3E275F983C5}"/>
    <cellStyle name="Normal 19 2 3 3 2 2 2 2" xfId="16213" xr:uid="{EC0E3B0B-7D3C-422D-9068-F2D4D790C175}"/>
    <cellStyle name="Normal 19 2 3 3 2 2 3" xfId="16214" xr:uid="{DF00CD46-A706-4C4E-B72C-1560CF7C5C0C}"/>
    <cellStyle name="Normal 19 2 3 3 2 3" xfId="16215" xr:uid="{A9942CA3-C9E6-482A-A146-0508D8F2C416}"/>
    <cellStyle name="Normal 19 2 3 3 2 3 2" xfId="16216" xr:uid="{0C7FE7C2-C2B7-4C19-9D7E-74CE9B5E389B}"/>
    <cellStyle name="Normal 19 2 3 3 2 4" xfId="16217" xr:uid="{3AFB09B7-9D59-459E-AFEF-DF83747778CE}"/>
    <cellStyle name="Normal 19 2 3 3 3" xfId="16218" xr:uid="{09D2FDBC-761F-4B53-9099-0D5626D0336F}"/>
    <cellStyle name="Normal 19 2 3 3 3 2" xfId="16219" xr:uid="{26CD99D3-E56B-4E53-A9C1-D297D30A7E63}"/>
    <cellStyle name="Normal 19 2 3 3 3 2 2" xfId="16220" xr:uid="{0C0E1B9B-6314-4294-8B55-9EAAF97E7145}"/>
    <cellStyle name="Normal 19 2 3 3 3 3" xfId="16221" xr:uid="{A584527A-C2C1-436C-9092-0C7043D8EB00}"/>
    <cellStyle name="Normal 19 2 3 3 4" xfId="16222" xr:uid="{BA0D51D9-6A4C-40BD-B6D7-2D45050B50E4}"/>
    <cellStyle name="Normal 19 2 3 3 4 2" xfId="16223" xr:uid="{F1AD523E-B159-48EE-832F-5A71854D6B95}"/>
    <cellStyle name="Normal 19 2 3 3 5" xfId="16224" xr:uid="{AEDE211C-B84B-4AF1-AD3F-C9BEF05F89A1}"/>
    <cellStyle name="Normal 19 2 3 4" xfId="16225" xr:uid="{B4E749DF-E922-4269-B043-77A72109058C}"/>
    <cellStyle name="Normal 19 2 3 4 2" xfId="16226" xr:uid="{0BABD83F-C852-434B-98EF-842F84653E69}"/>
    <cellStyle name="Normal 19 2 3 4 2 2" xfId="16227" xr:uid="{C700967F-D352-4EA1-9F48-A7D6B124094F}"/>
    <cellStyle name="Normal 19 2 3 4 2 2 2" xfId="16228" xr:uid="{07A01EB4-D109-45A0-9C35-3034855A5298}"/>
    <cellStyle name="Normal 19 2 3 4 2 3" xfId="16229" xr:uid="{CDF9CC69-1381-4129-860E-0BA2E5D67104}"/>
    <cellStyle name="Normal 19 2 3 4 3" xfId="16230" xr:uid="{32159621-410D-4459-B3F6-6F6AD0F11F33}"/>
    <cellStyle name="Normal 19 2 3 4 3 2" xfId="16231" xr:uid="{1098E762-7E6C-4C51-B280-39963367DC92}"/>
    <cellStyle name="Normal 19 2 3 4 4" xfId="16232" xr:uid="{8B85AAC1-FC3F-4410-8116-DF900BD08DC7}"/>
    <cellStyle name="Normal 19 2 3 5" xfId="16233" xr:uid="{80293F51-D6EE-4689-9E5C-EEB51111A090}"/>
    <cellStyle name="Normal 19 2 3 5 2" xfId="16234" xr:uid="{4909124A-77A7-441E-877E-95AA20522AA9}"/>
    <cellStyle name="Normal 19 2 3 5 2 2" xfId="16235" xr:uid="{780FD865-F2DC-49CD-AC88-E2288B045925}"/>
    <cellStyle name="Normal 19 2 3 5 3" xfId="16236" xr:uid="{D28CC845-895D-42C7-AA6E-2AD643DFD063}"/>
    <cellStyle name="Normal 19 2 3 6" xfId="16237" xr:uid="{BF337356-CB5C-4524-9D2C-4ED58E03D0EE}"/>
    <cellStyle name="Normal 19 2 3 6 2" xfId="16238" xr:uid="{C4F4A78F-2F6E-4F41-9FD5-E88AA48739BE}"/>
    <cellStyle name="Normal 19 2 3 7" xfId="16239" xr:uid="{9B363CBF-DC93-4DCF-87D5-1957B06EBAB4}"/>
    <cellStyle name="Normal 19 2 4" xfId="16240" xr:uid="{6AEC9B96-E1FF-401A-BEDA-2FC4364497AB}"/>
    <cellStyle name="Normal 19 2 4 2" xfId="16241" xr:uid="{42151C61-9952-4768-9B36-F8285F953052}"/>
    <cellStyle name="Normal 19 2 4 2 2" xfId="16242" xr:uid="{5FBEA49E-B495-4C38-B8A8-4ACF49F85B45}"/>
    <cellStyle name="Normal 19 2 4 2 2 2" xfId="16243" xr:uid="{82D0BF9A-2D5A-4857-8F0A-F6DE6C7D88BC}"/>
    <cellStyle name="Normal 19 2 4 2 2 2 2" xfId="16244" xr:uid="{2787D064-B622-4AFA-9F59-470577BB1BFD}"/>
    <cellStyle name="Normal 19 2 4 2 2 3" xfId="16245" xr:uid="{A0047D3A-0300-4E4E-B366-C0084ABD7CC2}"/>
    <cellStyle name="Normal 19 2 4 2 3" xfId="16246" xr:uid="{9DFFE7B2-A04E-43B7-B59D-47C68555F2FC}"/>
    <cellStyle name="Normal 19 2 4 2 3 2" xfId="16247" xr:uid="{763AB96A-6807-406F-BBC9-23ECD59467D9}"/>
    <cellStyle name="Normal 19 2 4 2 4" xfId="16248" xr:uid="{174A7EF0-8CBA-47E7-86B2-DA97A4222D49}"/>
    <cellStyle name="Normal 19 2 4 3" xfId="16249" xr:uid="{E49699EF-850A-43F3-B08C-6A0476C9967B}"/>
    <cellStyle name="Normal 19 2 4 3 2" xfId="16250" xr:uid="{07BA22DB-6ADB-4C52-9BE9-BB09243F68F4}"/>
    <cellStyle name="Normal 19 2 4 3 2 2" xfId="16251" xr:uid="{D0D02DEA-1D63-491E-B0EE-DC82921DCE6A}"/>
    <cellStyle name="Normal 19 2 4 3 3" xfId="16252" xr:uid="{9E7AECFB-41B6-4AE6-AA95-150917F3E5D4}"/>
    <cellStyle name="Normal 19 2 4 4" xfId="16253" xr:uid="{4C89E7C6-A35D-4CA3-A383-F13BE79A81FA}"/>
    <cellStyle name="Normal 19 2 4 4 2" xfId="16254" xr:uid="{C2A34E15-5394-4819-9505-2FD2C65DE530}"/>
    <cellStyle name="Normal 19 2 4 5" xfId="16255" xr:uid="{B2B54179-5CF2-4672-A6CF-9D86046CB8AE}"/>
    <cellStyle name="Normal 19 2 5" xfId="16256" xr:uid="{69E2361C-8686-49DE-9EB9-73EE42D413EC}"/>
    <cellStyle name="Normal 19 2 5 2" xfId="16257" xr:uid="{B17BDFB0-0C2A-4BBF-B818-3D4C5B7F2192}"/>
    <cellStyle name="Normal 19 2 5 2 2" xfId="16258" xr:uid="{B0F4B6A2-4174-4E19-9ACB-CFC3209FA2C3}"/>
    <cellStyle name="Normal 19 2 5 2 2 2" xfId="16259" xr:uid="{B785DC0A-497A-45EB-8805-27ADE25CED05}"/>
    <cellStyle name="Normal 19 2 5 2 2 2 2" xfId="16260" xr:uid="{B08DD119-8AB7-43C1-8665-9409C0B497E3}"/>
    <cellStyle name="Normal 19 2 5 2 2 3" xfId="16261" xr:uid="{A978894F-7EEE-41B8-A5E5-91A7E5D5A2C3}"/>
    <cellStyle name="Normal 19 2 5 2 3" xfId="16262" xr:uid="{8F2BF209-7D44-4543-A3D9-9310B32A7851}"/>
    <cellStyle name="Normal 19 2 5 2 3 2" xfId="16263" xr:uid="{C0C11216-0391-44E8-ACE1-2F788C50AD3C}"/>
    <cellStyle name="Normal 19 2 5 2 4" xfId="16264" xr:uid="{EB28870D-8A81-4C4D-A570-0C2E0EDEE6F6}"/>
    <cellStyle name="Normal 19 2 5 3" xfId="16265" xr:uid="{B2B306D9-B245-4654-ABD6-99C21543F7BF}"/>
    <cellStyle name="Normal 19 2 5 3 2" xfId="16266" xr:uid="{24352E72-D06E-4F20-8600-373210DC7D36}"/>
    <cellStyle name="Normal 19 2 5 3 2 2" xfId="16267" xr:uid="{83B71B53-B897-4772-942C-706839B1AA7D}"/>
    <cellStyle name="Normal 19 2 5 3 3" xfId="16268" xr:uid="{0E7BE658-6702-489F-96F5-C772FF11BC3A}"/>
    <cellStyle name="Normal 19 2 5 4" xfId="16269" xr:uid="{918340A0-992A-44EC-BD89-B291CC1995FC}"/>
    <cellStyle name="Normal 19 2 5 4 2" xfId="16270" xr:uid="{BCEB30B7-0C02-4E35-81CF-503122A66AB8}"/>
    <cellStyle name="Normal 19 2 5 5" xfId="16271" xr:uid="{AEE463E3-35ED-447A-8141-C9FC20BC1714}"/>
    <cellStyle name="Normal 19 2 6" xfId="16272" xr:uid="{B7EB509F-876A-4883-A088-480874BE7924}"/>
    <cellStyle name="Normal 19 2 6 2" xfId="16273" xr:uid="{2216D197-C54B-4D1A-8992-6C50A8B93B2E}"/>
    <cellStyle name="Normal 19 2 6 2 2" xfId="16274" xr:uid="{347BAA3D-627E-47F6-BD47-406FC07C30DC}"/>
    <cellStyle name="Normal 19 2 6 2 2 2" xfId="16275" xr:uid="{5096C531-D369-49B6-850B-CA83750C5B09}"/>
    <cellStyle name="Normal 19 2 6 2 3" xfId="16276" xr:uid="{0F3A9C79-A0DB-4148-A7DE-08D59AF1C45E}"/>
    <cellStyle name="Normal 19 2 6 3" xfId="16277" xr:uid="{0697B23A-C55D-405D-A148-825E675B5D14}"/>
    <cellStyle name="Normal 19 2 6 3 2" xfId="16278" xr:uid="{BF076C27-2D56-4CC1-8803-8E31641DA015}"/>
    <cellStyle name="Normal 19 2 6 4" xfId="16279" xr:uid="{FA949E93-A016-43BB-91BF-D46FCE4049FA}"/>
    <cellStyle name="Normal 19 2 7" xfId="16280" xr:uid="{C2EEA173-F33C-459F-B225-03E4BCC9E33A}"/>
    <cellStyle name="Normal 19 2 7 2" xfId="16281" xr:uid="{F12A4F2C-0137-4FC7-A58B-E4B64CFC3029}"/>
    <cellStyle name="Normal 19 2 7 2 2" xfId="16282" xr:uid="{57B53512-BB43-4A28-B73B-BB7D860B635E}"/>
    <cellStyle name="Normal 19 2 7 3" xfId="16283" xr:uid="{44C1BC12-3154-4AA2-AC94-B39FED5DF459}"/>
    <cellStyle name="Normal 19 2 8" xfId="16284" xr:uid="{6F1FE467-E4F5-4049-8D3C-482278442F34}"/>
    <cellStyle name="Normal 19 2 8 2" xfId="16285" xr:uid="{55089010-CFD8-40C8-BACE-F8773887E9C0}"/>
    <cellStyle name="Normal 19 2 9" xfId="16286" xr:uid="{71D916DA-8D86-4029-A8ED-E8952421218A}"/>
    <cellStyle name="Normal 19 3" xfId="16287" xr:uid="{547663D3-4295-4712-9AEF-0AE6AC724F89}"/>
    <cellStyle name="Normal 19 3 10" xfId="16288" xr:uid="{1A77BE93-A8A4-4217-8E38-9353EDE8AAEF}"/>
    <cellStyle name="Normal 19 3 2" xfId="16289" xr:uid="{CBE5DE63-B569-4FE6-90C9-A2974E1CD70F}"/>
    <cellStyle name="Normal 19 3 2 2" xfId="16290" xr:uid="{CC59BEDE-96AC-4A68-B832-50AF4431BC73}"/>
    <cellStyle name="Normal 19 3 2 2 2" xfId="16291" xr:uid="{54027E5F-FD7A-4011-8D1E-06C69F08C5DA}"/>
    <cellStyle name="Normal 19 3 2 2 2 2" xfId="16292" xr:uid="{AF75CC08-EFE8-475B-8174-EAA06039EEB4}"/>
    <cellStyle name="Normal 19 3 2 2 2 2 2" xfId="16293" xr:uid="{EBBA82F9-6D6E-4C02-A33E-1B71DE49CBA7}"/>
    <cellStyle name="Normal 19 3 2 2 2 2 2 2" xfId="16294" xr:uid="{24D965E9-D12B-4B3C-9E35-E7D215EE5A63}"/>
    <cellStyle name="Normal 19 3 2 2 2 2 3" xfId="16295" xr:uid="{B861D729-13CF-4D73-8D78-C0832EBA8221}"/>
    <cellStyle name="Normal 19 3 2 2 2 3" xfId="16296" xr:uid="{CFE34AF1-D180-460D-9EC3-8003B9FFE158}"/>
    <cellStyle name="Normal 19 3 2 2 2 3 2" xfId="16297" xr:uid="{1DB2C36D-6807-4E33-A2B2-DCB4A3AD3789}"/>
    <cellStyle name="Normal 19 3 2 2 2 4" xfId="16298" xr:uid="{CDF29DBA-754D-4612-BFF0-099A9E6CA7F4}"/>
    <cellStyle name="Normal 19 3 2 2 3" xfId="16299" xr:uid="{C5FF1633-C529-48B3-A354-23C6F0DD50A2}"/>
    <cellStyle name="Normal 19 3 2 2 3 2" xfId="16300" xr:uid="{8E103F05-5998-4681-981E-C881C115A203}"/>
    <cellStyle name="Normal 19 3 2 2 3 2 2" xfId="16301" xr:uid="{DFEE5A3E-0F1F-49C8-BBD5-27AD49B3FD99}"/>
    <cellStyle name="Normal 19 3 2 2 3 3" xfId="16302" xr:uid="{E185E398-3B83-49BA-8212-32F632783E0B}"/>
    <cellStyle name="Normal 19 3 2 2 4" xfId="16303" xr:uid="{561CF2C8-0D80-4A2D-8893-2CDC349A6D97}"/>
    <cellStyle name="Normal 19 3 2 2 4 2" xfId="16304" xr:uid="{D483CCC8-7F74-4FDD-BE04-6E813F398765}"/>
    <cellStyle name="Normal 19 3 2 2 5" xfId="16305" xr:uid="{FBFF3204-17DC-4F40-8B98-F4E01D0B9C45}"/>
    <cellStyle name="Normal 19 3 2 3" xfId="16306" xr:uid="{BB08B128-380A-4AD6-8615-66AA7817E02F}"/>
    <cellStyle name="Normal 19 3 2 3 2" xfId="16307" xr:uid="{DBCFE168-EB4F-4474-912F-B4EFC8B24754}"/>
    <cellStyle name="Normal 19 3 2 3 2 2" xfId="16308" xr:uid="{37DCE950-DC02-4097-8A4B-48611F9B9327}"/>
    <cellStyle name="Normal 19 3 2 3 2 2 2" xfId="16309" xr:uid="{2210B87C-E6E6-4170-9A64-DCA65B0B3107}"/>
    <cellStyle name="Normal 19 3 2 3 2 2 2 2" xfId="16310" xr:uid="{ADE36459-22AA-4DB5-A554-627C14BECED5}"/>
    <cellStyle name="Normal 19 3 2 3 2 2 3" xfId="16311" xr:uid="{4DAE704B-7F2A-46AF-B612-A61BB7C24F3E}"/>
    <cellStyle name="Normal 19 3 2 3 2 3" xfId="16312" xr:uid="{54131257-29B4-4196-B47C-6CAD1A05204F}"/>
    <cellStyle name="Normal 19 3 2 3 2 3 2" xfId="16313" xr:uid="{4BD5E413-EF4E-4EFB-8917-AC0FC9EC2E9C}"/>
    <cellStyle name="Normal 19 3 2 3 2 4" xfId="16314" xr:uid="{4E6F68ED-E899-4074-9D8F-8B441311BBD0}"/>
    <cellStyle name="Normal 19 3 2 3 3" xfId="16315" xr:uid="{67C8672B-809A-4299-872B-2891BEFB9B78}"/>
    <cellStyle name="Normal 19 3 2 3 3 2" xfId="16316" xr:uid="{B76404F3-CE43-41D6-A365-C5BE4C20FF92}"/>
    <cellStyle name="Normal 19 3 2 3 3 2 2" xfId="16317" xr:uid="{29595450-A2D0-47A6-9AEB-067F73F6FE4F}"/>
    <cellStyle name="Normal 19 3 2 3 3 3" xfId="16318" xr:uid="{AE080887-B1EC-4C3C-BF5B-CB826FF74A72}"/>
    <cellStyle name="Normal 19 3 2 3 4" xfId="16319" xr:uid="{B15139CB-D2A6-40E2-97A1-B1FA909B0BF9}"/>
    <cellStyle name="Normal 19 3 2 3 4 2" xfId="16320" xr:uid="{DDC289F0-5178-4B16-A46F-4A1C0CA228A3}"/>
    <cellStyle name="Normal 19 3 2 3 5" xfId="16321" xr:uid="{D12EC230-17D4-400D-AE3D-E5A67B9A43EC}"/>
    <cellStyle name="Normal 19 3 2 4" xfId="16322" xr:uid="{063997E2-2E55-4244-AAC2-CDD7B21D2EB0}"/>
    <cellStyle name="Normal 19 3 2 4 2" xfId="16323" xr:uid="{74E70237-210B-45C3-BCD9-543C0220BB8D}"/>
    <cellStyle name="Normal 19 3 2 4 2 2" xfId="16324" xr:uid="{94EB9BFE-AC84-4AD0-8682-83CAF5052A05}"/>
    <cellStyle name="Normal 19 3 2 4 2 2 2" xfId="16325" xr:uid="{61F4F4FF-3B1F-4249-943E-37B2E117F7D6}"/>
    <cellStyle name="Normal 19 3 2 4 2 3" xfId="16326" xr:uid="{E4206F3A-1FB6-4F28-BE19-B5D747A49535}"/>
    <cellStyle name="Normal 19 3 2 4 3" xfId="16327" xr:uid="{56372E63-428C-4B4F-856C-3DA17C3E7928}"/>
    <cellStyle name="Normal 19 3 2 4 3 2" xfId="16328" xr:uid="{F3FC9483-0404-4777-B5D5-0D0A4176B7C9}"/>
    <cellStyle name="Normal 19 3 2 4 4" xfId="16329" xr:uid="{1865D3A0-6E0C-4125-90B7-B5BBC23A6B3E}"/>
    <cellStyle name="Normal 19 3 2 5" xfId="16330" xr:uid="{10A386F7-5CBA-4629-9EF4-38D41DF44838}"/>
    <cellStyle name="Normal 19 3 2 5 2" xfId="16331" xr:uid="{B980037B-E34D-45DC-A485-B33A77BCC63C}"/>
    <cellStyle name="Normal 19 3 2 5 2 2" xfId="16332" xr:uid="{69EEE1B7-3BC9-49CB-AFD6-32EF56091712}"/>
    <cellStyle name="Normal 19 3 2 5 3" xfId="16333" xr:uid="{2FDA4CF4-DFB1-4B30-B8A3-54573FC26BC6}"/>
    <cellStyle name="Normal 19 3 2 6" xfId="16334" xr:uid="{05095A36-AF5C-43DE-BF84-1A90A2559EED}"/>
    <cellStyle name="Normal 19 3 2 6 2" xfId="16335" xr:uid="{7C63624B-B0E2-483D-8CC8-61E620E23A3E}"/>
    <cellStyle name="Normal 19 3 2 7" xfId="16336" xr:uid="{C60616E8-D7B6-421E-8DA9-48F271F626F8}"/>
    <cellStyle name="Normal 19 3 2 8" xfId="16337" xr:uid="{229789D5-3856-4AF0-A8BF-C8A3915FC66A}"/>
    <cellStyle name="Normal 19 3 3" xfId="16338" xr:uid="{F9EBAB8D-95D5-4A2D-AD18-AF9B051AB7BB}"/>
    <cellStyle name="Normal 19 3 3 2" xfId="16339" xr:uid="{726A7A3C-B923-405A-B6F3-D4D6EC18D703}"/>
    <cellStyle name="Normal 19 3 3 2 2" xfId="16340" xr:uid="{039B1238-6344-4745-A7C9-6B516DB0CEAF}"/>
    <cellStyle name="Normal 19 3 3 2 2 2" xfId="16341" xr:uid="{4C6E9377-7C30-443A-AC60-9D28275C4D44}"/>
    <cellStyle name="Normal 19 3 3 2 2 2 2" xfId="16342" xr:uid="{5BC66040-1B5B-40AD-B2FD-8E3D7BB108E7}"/>
    <cellStyle name="Normal 19 3 3 2 2 3" xfId="16343" xr:uid="{38A6564F-7BE7-41E2-AFC4-4DB5B3532FA3}"/>
    <cellStyle name="Normal 19 3 3 2 3" xfId="16344" xr:uid="{697E3BD3-41C3-41D1-8D57-E4CC6CF55C21}"/>
    <cellStyle name="Normal 19 3 3 2 3 2" xfId="16345" xr:uid="{CB05E0A4-5E04-4EF1-B3FA-E07A61903784}"/>
    <cellStyle name="Normal 19 3 3 2 4" xfId="16346" xr:uid="{7CA263C6-60ED-4C29-8A52-A489FDCA47D1}"/>
    <cellStyle name="Normal 19 3 3 3" xfId="16347" xr:uid="{A8727EED-91AB-4F64-AF43-71BB1FD4E666}"/>
    <cellStyle name="Normal 19 3 3 3 2" xfId="16348" xr:uid="{2BD1E671-5CB3-43F4-B9B8-84C8CA881ECC}"/>
    <cellStyle name="Normal 19 3 3 3 2 2" xfId="16349" xr:uid="{F22DD9C3-3AFC-49FA-9C0A-C2D5B320E424}"/>
    <cellStyle name="Normal 19 3 3 3 3" xfId="16350" xr:uid="{EF1F6432-9AAC-4753-8646-29721C1A4A77}"/>
    <cellStyle name="Normal 19 3 3 4" xfId="16351" xr:uid="{3333F769-88C7-484B-91FD-2290E740353C}"/>
    <cellStyle name="Normal 19 3 3 4 2" xfId="16352" xr:uid="{08249506-3EBA-4189-8534-621D7720DAD5}"/>
    <cellStyle name="Normal 19 3 3 5" xfId="16353" xr:uid="{FB254CE5-A5EF-4147-B1C3-61BBC95BA804}"/>
    <cellStyle name="Normal 19 3 4" xfId="16354" xr:uid="{216090F1-78B3-4BAE-BB66-3F748DDA7ADE}"/>
    <cellStyle name="Normal 19 3 4 2" xfId="16355" xr:uid="{599BBC9F-6CF1-4D2D-8C34-EBFCB5022B64}"/>
    <cellStyle name="Normal 19 3 4 2 2" xfId="16356" xr:uid="{5D7143F3-47C1-40B3-9521-F32FA38343C6}"/>
    <cellStyle name="Normal 19 3 4 2 2 2" xfId="16357" xr:uid="{CA2818F6-8A27-4BE9-A0FE-914F9436983C}"/>
    <cellStyle name="Normal 19 3 4 2 2 2 2" xfId="16358" xr:uid="{0360594D-7F2E-4CDA-B9A2-41749C71402F}"/>
    <cellStyle name="Normal 19 3 4 2 2 3" xfId="16359" xr:uid="{9469474F-D225-4310-95C1-24266A8C746D}"/>
    <cellStyle name="Normal 19 3 4 2 3" xfId="16360" xr:uid="{599AA0CE-71B5-4A30-9DDA-2754895A9029}"/>
    <cellStyle name="Normal 19 3 4 2 3 2" xfId="16361" xr:uid="{8C6E5C31-7213-4C8A-A8FA-835DFF9D4F29}"/>
    <cellStyle name="Normal 19 3 4 2 4" xfId="16362" xr:uid="{10D78DAE-0D52-4029-9D43-F3F2610BC498}"/>
    <cellStyle name="Normal 19 3 4 3" xfId="16363" xr:uid="{FD8D52C6-D0BD-4F52-A7FB-C4DB52BF7B5C}"/>
    <cellStyle name="Normal 19 3 4 3 2" xfId="16364" xr:uid="{5BD6E4BE-B876-4C1B-8199-B37FE3FF08AF}"/>
    <cellStyle name="Normal 19 3 4 3 2 2" xfId="16365" xr:uid="{5D023641-D514-4C27-8E92-6F3D1A560DFB}"/>
    <cellStyle name="Normal 19 3 4 3 3" xfId="16366" xr:uid="{780B7A31-1E3B-4408-9E91-9F9CB2A23A40}"/>
    <cellStyle name="Normal 19 3 4 4" xfId="16367" xr:uid="{EA85BFC7-4099-430C-9420-9CA3E26A2A4C}"/>
    <cellStyle name="Normal 19 3 4 4 2" xfId="16368" xr:uid="{671C627A-9E0D-4310-9BDE-D5859BE76B8E}"/>
    <cellStyle name="Normal 19 3 4 5" xfId="16369" xr:uid="{530DEB88-9C8F-4678-A131-774A4F0AE0BB}"/>
    <cellStyle name="Normal 19 3 5" xfId="16370" xr:uid="{BD0BCB72-9046-4314-AE72-F4F92FC379A0}"/>
    <cellStyle name="Normal 19 3 5 2" xfId="16371" xr:uid="{ADB1CC8A-1E5D-4C14-B312-F867F285C9AE}"/>
    <cellStyle name="Normal 19 3 5 2 2" xfId="16372" xr:uid="{05B104F8-C004-423F-8C8F-08928C4C3F03}"/>
    <cellStyle name="Normal 19 3 5 2 2 2" xfId="16373" xr:uid="{4BFAD7FD-FCF2-4F1B-8684-25CA4EFFFCCF}"/>
    <cellStyle name="Normal 19 3 5 2 3" xfId="16374" xr:uid="{C51B98FB-F43F-4312-B479-CCCEAE51A6B2}"/>
    <cellStyle name="Normal 19 3 5 3" xfId="16375" xr:uid="{CB64D79D-C1CB-44EA-BC33-75A2EB8216A2}"/>
    <cellStyle name="Normal 19 3 5 3 2" xfId="16376" xr:uid="{A905E547-EBB2-4BE0-AA17-2B345F394B13}"/>
    <cellStyle name="Normal 19 3 5 4" xfId="16377" xr:uid="{08A01B1B-A038-4A08-8918-CD39CD11D989}"/>
    <cellStyle name="Normal 19 3 6" xfId="16378" xr:uid="{8B220E0D-553D-4734-A2AE-BD3F1B7AB309}"/>
    <cellStyle name="Normal 19 3 6 2" xfId="16379" xr:uid="{F158E622-C602-40E3-B329-FA6A22BA671F}"/>
    <cellStyle name="Normal 19 3 6 2 2" xfId="16380" xr:uid="{4FAA99F7-C1AB-40DD-A639-C07B08C4FB8F}"/>
    <cellStyle name="Normal 19 3 6 3" xfId="16381" xr:uid="{4CC2D673-9531-4491-B9BE-BE9BEB02FDF2}"/>
    <cellStyle name="Normal 19 3 7" xfId="16382" xr:uid="{AE54B293-7AAE-4EB0-85CB-FE9D79D014E5}"/>
    <cellStyle name="Normal 19 3 7 2" xfId="16383" xr:uid="{FAF94AC4-5E24-4E94-9EB4-F403636E7925}"/>
    <cellStyle name="Normal 19 3 8" xfId="16384" xr:uid="{0E96554E-0CBB-4CAE-AE4B-7C33ECD840A0}"/>
    <cellStyle name="Normal 19 3 9" xfId="16385" xr:uid="{DDAE074C-4719-4937-8693-7FE1156AB097}"/>
    <cellStyle name="Normal 19 4" xfId="16386" xr:uid="{B535D558-ABAD-43E8-AA64-A0E97CCB18EF}"/>
    <cellStyle name="Normal 19 4 2" xfId="16387" xr:uid="{8DF46006-FAED-4DB5-A5CF-8FAA924D8FB9}"/>
    <cellStyle name="Normal 19 4 3" xfId="16388" xr:uid="{1624F882-9577-461E-AD9D-FF35525CB7FC}"/>
    <cellStyle name="Normal 19 5" xfId="16389" xr:uid="{45EAFA3F-8B03-47BC-AFCA-6D9266AB7B35}"/>
    <cellStyle name="Normal 19 5 2" xfId="16390" xr:uid="{706306FC-96AD-48BD-B640-98D70BA5F8B1}"/>
    <cellStyle name="Normal 19 5 2 2" xfId="16391" xr:uid="{37B3D1C9-8148-480F-A457-2C950D9E7044}"/>
    <cellStyle name="Normal 19 5 2 2 2" xfId="16392" xr:uid="{8B5E42B1-E663-476A-A7ED-04AFE68B7558}"/>
    <cellStyle name="Normal 19 5 2 2 2 2" xfId="16393" xr:uid="{620D7877-29A9-41A6-B41A-98AFDA526ADF}"/>
    <cellStyle name="Normal 19 5 2 2 2 2 2" xfId="16394" xr:uid="{6809DABA-791F-4C94-B9B1-A153747B3896}"/>
    <cellStyle name="Normal 19 5 2 2 2 3" xfId="16395" xr:uid="{5EAD2BAA-2AB0-4673-BC21-60F9C688C10B}"/>
    <cellStyle name="Normal 19 5 2 2 3" xfId="16396" xr:uid="{5DD14B85-CEC5-4D52-A9DC-4277E22003A3}"/>
    <cellStyle name="Normal 19 5 2 2 3 2" xfId="16397" xr:uid="{252980F0-85FA-4530-9DAA-20BAACD13FF6}"/>
    <cellStyle name="Normal 19 5 2 2 4" xfId="16398" xr:uid="{E07F21D3-4EC8-43A6-976F-1EF36E78A8CD}"/>
    <cellStyle name="Normal 19 5 2 3" xfId="16399" xr:uid="{A86A90F5-A791-4F58-8F3B-74E7EADFFB86}"/>
    <cellStyle name="Normal 19 5 2 3 2" xfId="16400" xr:uid="{54CFA7A2-1B58-4874-BAA3-64558D9E55CA}"/>
    <cellStyle name="Normal 19 5 2 3 2 2" xfId="16401" xr:uid="{46AD308D-31B1-4876-B871-7DB0649EA80C}"/>
    <cellStyle name="Normal 19 5 2 3 3" xfId="16402" xr:uid="{DB3526DF-3485-46C3-81C5-DCD1415DB424}"/>
    <cellStyle name="Normal 19 5 2 4" xfId="16403" xr:uid="{09268215-986C-46DD-B12B-E69FF34554B6}"/>
    <cellStyle name="Normal 19 5 2 4 2" xfId="16404" xr:uid="{A86F3EA2-7464-429E-B682-09EDE9D94A77}"/>
    <cellStyle name="Normal 19 5 2 5" xfId="16405" xr:uid="{2A8B49F9-3D94-4284-AA2B-6FAFAD55DF4E}"/>
    <cellStyle name="Normal 19 5 2 6" xfId="16406" xr:uid="{B4E2372F-258B-4E27-BD94-A7CC973711EC}"/>
    <cellStyle name="Normal 19 5 3" xfId="16407" xr:uid="{A304DEE1-D503-4EF5-8CE7-409C75DC3322}"/>
    <cellStyle name="Normal 19 5 3 2" xfId="16408" xr:uid="{2CA621D7-C0CC-4E51-9A00-50D88207937C}"/>
    <cellStyle name="Normal 19 5 3 2 2" xfId="16409" xr:uid="{AB3E1D9F-DD62-471C-9F79-010E91F5C799}"/>
    <cellStyle name="Normal 19 5 3 2 2 2" xfId="16410" xr:uid="{0BEACB1B-C307-4A6B-A5BE-3C76822CCBD3}"/>
    <cellStyle name="Normal 19 5 3 2 2 2 2" xfId="16411" xr:uid="{5210242D-CF76-444A-A881-7EF59BF3102D}"/>
    <cellStyle name="Normal 19 5 3 2 2 3" xfId="16412" xr:uid="{8A61EF45-C2D4-4CA6-BFF7-C757E7ECA096}"/>
    <cellStyle name="Normal 19 5 3 2 3" xfId="16413" xr:uid="{D7C80BAC-045F-4C19-BEAC-5FA118CAAF7F}"/>
    <cellStyle name="Normal 19 5 3 2 3 2" xfId="16414" xr:uid="{1BE831A1-76EE-4D63-9F3E-605FE8EC62A9}"/>
    <cellStyle name="Normal 19 5 3 2 4" xfId="16415" xr:uid="{30CB644E-3301-4B03-B701-BB97106122F6}"/>
    <cellStyle name="Normal 19 5 3 3" xfId="16416" xr:uid="{F56FC210-3243-4EA3-8037-9C0752905BEE}"/>
    <cellStyle name="Normal 19 5 3 3 2" xfId="16417" xr:uid="{41FD2A6B-29C9-4775-BE35-1946E30B5497}"/>
    <cellStyle name="Normal 19 5 3 3 2 2" xfId="16418" xr:uid="{A8E12211-19CF-4E4A-AA2D-55E906213348}"/>
    <cellStyle name="Normal 19 5 3 3 3" xfId="16419" xr:uid="{B210C35C-F942-4068-88B5-340A8DBE2B73}"/>
    <cellStyle name="Normal 19 5 3 4" xfId="16420" xr:uid="{846B8739-BB4E-4BE2-BCB8-35911CFB97D0}"/>
    <cellStyle name="Normal 19 5 3 4 2" xfId="16421" xr:uid="{DBC8C0A6-C542-4CC3-A54F-859F376E94F6}"/>
    <cellStyle name="Normal 19 5 3 5" xfId="16422" xr:uid="{15A4B10A-BD5B-4A54-A2A7-A6C163D1FBCD}"/>
    <cellStyle name="Normal 19 5 4" xfId="16423" xr:uid="{E8AC5980-C771-4455-B714-05602BAD55BA}"/>
    <cellStyle name="Normal 19 5 4 2" xfId="16424" xr:uid="{9D682BFC-7160-4625-818D-90A77BAA5DDF}"/>
    <cellStyle name="Normal 19 5 4 2 2" xfId="16425" xr:uid="{C9377189-2902-43E6-AA85-AA97FD0A1688}"/>
    <cellStyle name="Normal 19 5 4 2 2 2" xfId="16426" xr:uid="{B72C1DD6-7DCB-4A77-8743-0C4E4242B08D}"/>
    <cellStyle name="Normal 19 5 4 2 3" xfId="16427" xr:uid="{9BF1C9A9-D4A5-4927-9BBD-AEEA45B2E9AE}"/>
    <cellStyle name="Normal 19 5 4 3" xfId="16428" xr:uid="{93D2E1DC-B078-459A-82D7-C6F0A4851E9F}"/>
    <cellStyle name="Normal 19 5 4 3 2" xfId="16429" xr:uid="{569865B6-D07C-40B3-B018-B6E3DD5EA325}"/>
    <cellStyle name="Normal 19 5 4 4" xfId="16430" xr:uid="{13D5B37F-799F-4DCC-929E-EB061CB92FB3}"/>
    <cellStyle name="Normal 19 5 5" xfId="16431" xr:uid="{585D8982-35A7-4C71-8B0B-1929F64328C2}"/>
    <cellStyle name="Normal 19 5 5 2" xfId="16432" xr:uid="{F40EA952-BB68-4D1C-BBC2-5B5FA0C0A321}"/>
    <cellStyle name="Normal 19 5 5 2 2" xfId="16433" xr:uid="{454E61F6-B828-42A8-8FB9-BBEE91AC3416}"/>
    <cellStyle name="Normal 19 5 5 3" xfId="16434" xr:uid="{A1A05554-05D1-4DFB-8878-3B01335B356B}"/>
    <cellStyle name="Normal 19 5 6" xfId="16435" xr:uid="{A53B5A43-7758-43A7-934A-11DD508B8D17}"/>
    <cellStyle name="Normal 19 5 6 2" xfId="16436" xr:uid="{14BCF2B3-2DBD-454C-BA59-A07347ACA237}"/>
    <cellStyle name="Normal 19 5 7" xfId="16437" xr:uid="{126754A1-573D-4D2E-BD56-982A24C48DFE}"/>
    <cellStyle name="Normal 19 5 8" xfId="16438" xr:uid="{A0DC1BEF-11C0-4C28-B552-EC9B05A2BD1C}"/>
    <cellStyle name="Normal 19 6" xfId="16439" xr:uid="{E49E5F12-C1F6-4187-A66C-86083B940D2E}"/>
    <cellStyle name="Normal 19 6 2" xfId="16440" xr:uid="{99E20DD9-8C5F-47C4-92C6-A7A75B76671D}"/>
    <cellStyle name="Normal 19 6 2 2" xfId="16441" xr:uid="{A4065FFC-D68E-43E9-AE58-FCC645B5B6BE}"/>
    <cellStyle name="Normal 19 6 2 2 2" xfId="16442" xr:uid="{1CF28D89-0FB1-416A-9631-C62C68BC0A5F}"/>
    <cellStyle name="Normal 19 6 2 2 2 2" xfId="16443" xr:uid="{673F0C09-46BF-4D5C-9384-90EE65C5BADC}"/>
    <cellStyle name="Normal 19 6 2 2 3" xfId="16444" xr:uid="{B262016B-AE34-4B1E-BAA9-70E893BF1EC0}"/>
    <cellStyle name="Normal 19 6 2 3" xfId="16445" xr:uid="{2F949BB0-3B8B-4DA3-9033-5B7CD4A97ACC}"/>
    <cellStyle name="Normal 19 6 2 3 2" xfId="16446" xr:uid="{7DF0616A-A3EA-40AC-ADA9-20111914CE3C}"/>
    <cellStyle name="Normal 19 6 2 4" xfId="16447" xr:uid="{73EFB3DA-940E-4B01-BD7D-017123EB9E74}"/>
    <cellStyle name="Normal 19 6 2 5" xfId="16448" xr:uid="{45CA33B8-87D7-4E79-B9BA-D6C0692FE784}"/>
    <cellStyle name="Normal 19 6 3" xfId="16449" xr:uid="{0D5885B2-E1C9-4DEF-BD9B-078F4EE1AA38}"/>
    <cellStyle name="Normal 19 6 3 2" xfId="16450" xr:uid="{D8B49B26-76E1-42C3-B032-C595BBB6050F}"/>
    <cellStyle name="Normal 19 6 3 2 2" xfId="16451" xr:uid="{AC5258C7-FF80-4F47-A109-4C5012AF6945}"/>
    <cellStyle name="Normal 19 6 3 3" xfId="16452" xr:uid="{CC7FEBF7-F57A-4A05-9051-DFD1ED2D2A25}"/>
    <cellStyle name="Normal 19 6 4" xfId="16453" xr:uid="{F94C34BA-AF8A-425F-8A3B-C59854BE9F43}"/>
    <cellStyle name="Normal 19 6 4 2" xfId="16454" xr:uid="{12B6E46A-9A25-429D-A703-7432B387D543}"/>
    <cellStyle name="Normal 19 6 5" xfId="16455" xr:uid="{61A63875-D129-4F69-8DC0-B04918CB36B4}"/>
    <cellStyle name="Normal 19 6 6" xfId="16456" xr:uid="{A8730AA9-A9FF-4F91-BD05-5E4548EEE2D0}"/>
    <cellStyle name="Normal 19 7" xfId="16457" xr:uid="{CAE817F0-A86D-4BCC-A250-8D7850C02DF0}"/>
    <cellStyle name="Normal 19 7 2" xfId="16458" xr:uid="{37F64431-F319-4088-935D-33AC6887D80F}"/>
    <cellStyle name="Normal 19 7 2 2" xfId="16459" xr:uid="{4BFCA26F-594E-474A-842A-DD9865B5509A}"/>
    <cellStyle name="Normal 19 7 2 2 2" xfId="16460" xr:uid="{F411CF00-415F-4D85-99DC-70930894A195}"/>
    <cellStyle name="Normal 19 7 2 2 2 2" xfId="16461" xr:uid="{80725F6C-CDD2-4E6D-9AC7-77CED4650F61}"/>
    <cellStyle name="Normal 19 7 2 2 3" xfId="16462" xr:uid="{3458CB2F-F15C-43C4-BD05-AD0102A95241}"/>
    <cellStyle name="Normal 19 7 2 3" xfId="16463" xr:uid="{FE197D2D-6E24-41B6-BDC4-BC9DF865ED03}"/>
    <cellStyle name="Normal 19 7 2 3 2" xfId="16464" xr:uid="{B08F5BF6-E785-405C-A7AA-41305C0814BF}"/>
    <cellStyle name="Normal 19 7 2 4" xfId="16465" xr:uid="{0E713B97-742D-4A84-AA64-CC50BD32F4F2}"/>
    <cellStyle name="Normal 19 7 2 5" xfId="16466" xr:uid="{A217E72D-0B9C-4B69-B40F-0F5E83D8CAEF}"/>
    <cellStyle name="Normal 19 7 3" xfId="16467" xr:uid="{DB04F994-C126-4C1B-B11A-F144DF03E150}"/>
    <cellStyle name="Normal 19 7 3 2" xfId="16468" xr:uid="{CF631CD9-383E-463D-A228-57F6E49E9329}"/>
    <cellStyle name="Normal 19 7 3 2 2" xfId="16469" xr:uid="{DCD9040B-3875-4ED3-9174-C4832BF0DC3B}"/>
    <cellStyle name="Normal 19 7 3 3" xfId="16470" xr:uid="{BDA225C2-EB72-4982-B535-D3CA232E54F2}"/>
    <cellStyle name="Normal 19 7 4" xfId="16471" xr:uid="{2507DCAA-D05D-4F39-AF6E-EFF796DF8E8E}"/>
    <cellStyle name="Normal 19 7 4 2" xfId="16472" xr:uid="{813AC017-2333-426D-930A-6C850D01E10E}"/>
    <cellStyle name="Normal 19 7 5" xfId="16473" xr:uid="{CCCE4F81-0B86-451C-AD05-250B3FD56FFC}"/>
    <cellStyle name="Normal 19 7 6" xfId="16474" xr:uid="{FC822037-14C3-4BC8-8B19-5DFEEFF37CE4}"/>
    <cellStyle name="Normal 19 8" xfId="16475" xr:uid="{9944BE53-0B33-4C20-ABB3-E4D4AB76F076}"/>
    <cellStyle name="Normal 19 8 2" xfId="16476" xr:uid="{AEB15907-CCDB-4544-92BD-38C296F1C354}"/>
    <cellStyle name="Normal 19 8 2 2" xfId="16477" xr:uid="{B0921E2E-5A3C-4A90-B2D3-8AEB71F77FEA}"/>
    <cellStyle name="Normal 19 8 2 2 2" xfId="16478" xr:uid="{6A2FC372-72AC-4DB6-9F13-B0F9C6854272}"/>
    <cellStyle name="Normal 19 8 2 3" xfId="16479" xr:uid="{2390A43F-DBC0-46E9-AF22-74AC5C568ADA}"/>
    <cellStyle name="Normal 19 8 3" xfId="16480" xr:uid="{EA7E00F2-B029-4E22-9F62-E52078E01616}"/>
    <cellStyle name="Normal 19 8 3 2" xfId="16481" xr:uid="{A3AB90B8-AF3C-4E58-93FD-5F27F18FC825}"/>
    <cellStyle name="Normal 19 8 4" xfId="16482" xr:uid="{581FB9E3-447D-4ABE-811A-A9D29CD20D8D}"/>
    <cellStyle name="Normal 19 8 5" xfId="16483" xr:uid="{5F92B95E-8841-436D-A7A0-C0DAB7344C69}"/>
    <cellStyle name="Normal 19 9" xfId="16484" xr:uid="{C92D8FEF-DFEE-43FD-8264-C68F4871BFB4}"/>
    <cellStyle name="Normal 19 9 2" xfId="16485" xr:uid="{CBFAB1F5-D809-495D-9E41-77865493FB9F}"/>
    <cellStyle name="Normal 19 9 2 2" xfId="16486" xr:uid="{AA02671D-C413-460B-8B9E-356FABBAA464}"/>
    <cellStyle name="Normal 19 9 3" xfId="16487" xr:uid="{8F4A0576-5DDF-4EC5-A6B1-861B6903D82D}"/>
    <cellStyle name="Normal 2" xfId="16488" xr:uid="{B4625D3F-A8F5-4A89-8F2F-D0B14441DEC4}"/>
    <cellStyle name="Normal 2 10" xfId="16489" xr:uid="{C3962ACA-CA7F-46F8-A126-AD4328472DCB}"/>
    <cellStyle name="Normal 2 10 2" xfId="16490" xr:uid="{B00D4B25-7B60-4EB4-8136-7B91DCFA2F6B}"/>
    <cellStyle name="Normal 2 10 3" xfId="16491" xr:uid="{98B289FE-408C-4BC6-9EA3-184CF4E81326}"/>
    <cellStyle name="Normal 2 11" xfId="16492" xr:uid="{14676A1F-F980-4FA5-A894-F95622A10A6B}"/>
    <cellStyle name="Normal 2 12" xfId="16493" xr:uid="{201266B7-5502-48A1-ADC6-F13831AB0C63}"/>
    <cellStyle name="Normal 2 12 2" xfId="16494" xr:uid="{EC52B658-C0D4-4001-A5A9-CFB585EF7440}"/>
    <cellStyle name="Normal 2 12 2 2" xfId="16495" xr:uid="{C4430C70-9089-43DA-B05E-19108CAA2CB6}"/>
    <cellStyle name="Normal 2 12 3" xfId="16496" xr:uid="{3956D81E-0530-486A-B983-0806BFCC6DE7}"/>
    <cellStyle name="Normal 2 13" xfId="16497" xr:uid="{75CBAF9F-8025-4B37-AAF9-5A6886722E97}"/>
    <cellStyle name="Normal 2 13 2" xfId="16498" xr:uid="{E810ECD4-8899-4D52-98C3-E6CDEF170DEE}"/>
    <cellStyle name="Normal 2 14" xfId="16499" xr:uid="{C84EEC32-E350-4810-A212-7A4B67F31F13}"/>
    <cellStyle name="Normal 2 15" xfId="16500" xr:uid="{56533F74-E6C1-4C4A-8B8F-B3B2FB26198B}"/>
    <cellStyle name="Normal 2 16" xfId="16501" xr:uid="{AF6186C9-7452-4522-9298-B2BBB6408F00}"/>
    <cellStyle name="Normal 2 17" xfId="16502" xr:uid="{78FF8666-EA67-4249-A856-877A2986E5FF}"/>
    <cellStyle name="Normal 2 18" xfId="16503" xr:uid="{4B22CC4B-A990-4C4E-9175-4CF0CC5035EF}"/>
    <cellStyle name="Normal 2 19" xfId="16504" xr:uid="{EE2A4EF9-B121-4164-B087-F6060D8F409B}"/>
    <cellStyle name="Normal 2 2" xfId="16505" xr:uid="{44183DE8-BAAA-4BAD-BD8F-943CA52E8475}"/>
    <cellStyle name="Normal 2 2 10" xfId="16506" xr:uid="{3713633E-D835-40E0-A9AD-9A70B0468C4D}"/>
    <cellStyle name="Normal 2 2 11" xfId="16507" xr:uid="{C8E7C50F-84CE-471E-8BCE-63DC32E06554}"/>
    <cellStyle name="Normal 2 2 12" xfId="16508" xr:uid="{02956FEB-A51A-49BB-AE2D-5A881670554B}"/>
    <cellStyle name="Normal 2 2 13" xfId="16509" xr:uid="{A41ABEF7-153F-4C54-A58B-70429D8D7CA5}"/>
    <cellStyle name="Normal 2 2 13 10" xfId="16510" xr:uid="{DCD9ECC6-E30C-4718-8A23-2E8A6C630B40}"/>
    <cellStyle name="Normal 2 2 13 10 2" xfId="16511" xr:uid="{99E6653F-D5F5-4FAA-B32D-6A39A4D01710}"/>
    <cellStyle name="Normal 2 2 13 11" xfId="16512" xr:uid="{6C1855CA-BBC9-4F6F-ABD1-D31747150452}"/>
    <cellStyle name="Normal 2 2 13 12" xfId="16513" xr:uid="{1130F373-19ED-4F04-85DE-532D8E5B13B3}"/>
    <cellStyle name="Normal 2 2 13 2" xfId="16514" xr:uid="{32669A7D-7B6E-474C-A98E-7DC26537E986}"/>
    <cellStyle name="Normal 2 2 13 2 2" xfId="16515" xr:uid="{480640C0-0EB9-420E-95CF-FCEEED56582C}"/>
    <cellStyle name="Normal 2 2 13 2 2 2" xfId="16516" xr:uid="{B228C794-FB56-455F-B987-0D090910EC9D}"/>
    <cellStyle name="Normal 2 2 13 2 2 2 2" xfId="16517" xr:uid="{AAD6AF5B-055F-485A-BD52-F0F69E7AB81C}"/>
    <cellStyle name="Normal 2 2 13 2 2 3" xfId="16518" xr:uid="{98467273-E670-45F8-B6E4-EBFAD6F89696}"/>
    <cellStyle name="Normal 2 2 13 2 2 4" xfId="16519" xr:uid="{00ED7C44-3462-4690-8D3C-87B15667FF0D}"/>
    <cellStyle name="Normal 2 2 13 2 2 5" xfId="16520" xr:uid="{CAFE3C51-9E72-4669-805C-4B533B04AEBE}"/>
    <cellStyle name="Normal 2 2 13 2 3" xfId="16521" xr:uid="{92C6E32E-1EF7-4854-9B37-361047CD5F1B}"/>
    <cellStyle name="Normal 2 2 13 2 4" xfId="16522" xr:uid="{87096FDF-288A-4FF3-9A43-64797DC4276E}"/>
    <cellStyle name="Normal 2 2 13 2 5" xfId="16523" xr:uid="{D08028E8-D7ED-434D-BBBB-96E3FEA8DFEC}"/>
    <cellStyle name="Normal 2 2 13 2 5 2" xfId="16524" xr:uid="{30B1B8F9-9CCC-478B-AE82-9FC4A10B7C7B}"/>
    <cellStyle name="Normal 2 2 13 2 6" xfId="16525" xr:uid="{C8F5F705-DA14-4F68-B6E3-3C596D55CDB3}"/>
    <cellStyle name="Normal 2 2 13 2 7" xfId="16526" xr:uid="{5B920C0C-64BD-4AA7-BC92-9E3000E3F179}"/>
    <cellStyle name="Normal 2 2 13 3" xfId="16527" xr:uid="{78EC7E15-F49D-4CE4-B318-56269AC652F0}"/>
    <cellStyle name="Normal 2 2 13 4" xfId="16528" xr:uid="{A3EB27BE-1183-4C3A-B0B2-501262CF7354}"/>
    <cellStyle name="Normal 2 2 13 5" xfId="16529" xr:uid="{164634B6-256F-49DF-87AA-B2FFFD161014}"/>
    <cellStyle name="Normal 2 2 13 6" xfId="16530" xr:uid="{88B10E49-4C06-4E10-9016-48D73334602D}"/>
    <cellStyle name="Normal 2 2 13 7" xfId="16531" xr:uid="{4380AD1C-E7CF-4849-818B-8CE87E23C32F}"/>
    <cellStyle name="Normal 2 2 13 8" xfId="16532" xr:uid="{4C5FAC1D-FBD4-4C87-854B-649F7991FE9F}"/>
    <cellStyle name="Normal 2 2 13 8 2" xfId="16533" xr:uid="{C72DFEE2-3F29-4EB6-8516-DFA040CB4895}"/>
    <cellStyle name="Normal 2 2 13 8 2 2" xfId="16534" xr:uid="{5C146EC1-68FB-4FA9-8F15-AF8BC04CFD4F}"/>
    <cellStyle name="Normal 2 2 13 8 3" xfId="16535" xr:uid="{37B07BC5-3CBD-4465-8C6B-259E21B27BEE}"/>
    <cellStyle name="Normal 2 2 13 8 4" xfId="16536" xr:uid="{2CE4FC06-BE85-4ADA-979A-600F8ECDDA84}"/>
    <cellStyle name="Normal 2 2 13 8 5" xfId="16537" xr:uid="{304A2B76-80B3-472F-9EA3-0B2D2D4BFC5E}"/>
    <cellStyle name="Normal 2 2 13 9" xfId="16538" xr:uid="{31F56679-34F9-49B7-A404-84A75BAFA050}"/>
    <cellStyle name="Normal 2 2 14" xfId="16539" xr:uid="{0A1A5A0C-BA84-450A-AB1E-6F6BDA493632}"/>
    <cellStyle name="Normal 2 2 14 2" xfId="16540" xr:uid="{2EF67604-2E32-442C-8CC4-2930013CE5B6}"/>
    <cellStyle name="Normal 2 2 14 2 2" xfId="16541" xr:uid="{DED4A206-3725-495E-BCCA-EA0C8DCE69E2}"/>
    <cellStyle name="Normal 2 2 14 2 2 2" xfId="16542" xr:uid="{A445386B-2700-4C30-AABB-671956BE77FE}"/>
    <cellStyle name="Normal 2 2 14 2 3" xfId="16543" xr:uid="{F5E93705-3500-4E4B-A451-3FD24027CAA6}"/>
    <cellStyle name="Normal 2 2 14 2 4" xfId="16544" xr:uid="{4BC9333F-F7F1-4C43-9E56-0AD77C07CC4D}"/>
    <cellStyle name="Normal 2 2 14 2 5" xfId="16545" xr:uid="{DC9133C3-4E20-4228-96B7-7F87BE4C3598}"/>
    <cellStyle name="Normal 2 2 14 3" xfId="16546" xr:uid="{5AAD15C5-284A-4F5D-B74A-AA424C9ACA0E}"/>
    <cellStyle name="Normal 2 2 14 4" xfId="16547" xr:uid="{ED5E0D7E-201E-46E3-8D22-3490A2FFD160}"/>
    <cellStyle name="Normal 2 2 14 5" xfId="16548" xr:uid="{C5755030-2C9F-486D-A376-E546589CEB6F}"/>
    <cellStyle name="Normal 2 2 14 5 2" xfId="16549" xr:uid="{113696DB-9F6B-4969-94B8-943D020B3285}"/>
    <cellStyle name="Normal 2 2 14 6" xfId="16550" xr:uid="{DE791EA7-C012-4E38-B183-030ADAA564F2}"/>
    <cellStyle name="Normal 2 2 14 7" xfId="16551" xr:uid="{CB2432F0-A068-4942-82FF-66B76D8BAE4F}"/>
    <cellStyle name="Normal 2 2 15" xfId="16552" xr:uid="{61AFF10E-82D7-4349-920D-F41BFAE2EB64}"/>
    <cellStyle name="Normal 2 2 16" xfId="16553" xr:uid="{8587591D-3CEE-465F-A1C4-38C9EF104110}"/>
    <cellStyle name="Normal 2 2 17" xfId="16554" xr:uid="{9E188D0C-D071-4184-AAEE-C7512E5B2849}"/>
    <cellStyle name="Normal 2 2 18" xfId="16555" xr:uid="{6B880AEC-E00E-4927-AEDC-81B21F1513EF}"/>
    <cellStyle name="Normal 2 2 19" xfId="16556" xr:uid="{6914EA2E-07EF-4508-8C00-B4480C4ED49A}"/>
    <cellStyle name="Normal 2 2 19 2" xfId="16557" xr:uid="{8E7D3ED0-46B8-4B3C-A096-65F3A7B1EE84}"/>
    <cellStyle name="Normal 2 2 19 2 2" xfId="16558" xr:uid="{22D630E0-490E-4225-A689-76E62DC35660}"/>
    <cellStyle name="Normal 2 2 19 3" xfId="16559" xr:uid="{C448FF38-BE21-4D58-8394-BA4C2C467A43}"/>
    <cellStyle name="Normal 2 2 19 4" xfId="16560" xr:uid="{12AD4906-F8EC-48BB-A12D-0BBED826A976}"/>
    <cellStyle name="Normal 2 2 19 5" xfId="16561" xr:uid="{15B12594-3595-49EB-8A9F-A01263E15445}"/>
    <cellStyle name="Normal 2 2 2" xfId="16562" xr:uid="{CEDA64AA-6B72-4F57-9658-CAEC5C3B4995}"/>
    <cellStyle name="Normal 2 2 2 10" xfId="16563" xr:uid="{1444CC8E-148B-44BF-A243-3CB398BEB6FF}"/>
    <cellStyle name="Normal 2 2 2 11" xfId="16564" xr:uid="{DACB45BE-4B6B-4CC6-B5AC-F453350B63F8}"/>
    <cellStyle name="Normal 2 2 2 12" xfId="16565" xr:uid="{4C87891D-F5C5-4CA0-B9A0-D6D9CE967066}"/>
    <cellStyle name="Normal 2 2 2 13" xfId="16566" xr:uid="{D39750D4-872E-4C57-B369-EBA16CA3DB60}"/>
    <cellStyle name="Normal 2 2 2 13 10" xfId="16567" xr:uid="{9594DDBE-A284-42A7-AC2B-2BB2DBA990CB}"/>
    <cellStyle name="Normal 2 2 2 13 10 2" xfId="16568" xr:uid="{9F45F45B-986C-4F51-ABFF-9A0C51BDDBDC}"/>
    <cellStyle name="Normal 2 2 2 13 11" xfId="16569" xr:uid="{5C297DC4-3F29-4651-ABDB-6D6CDFCC18CC}"/>
    <cellStyle name="Normal 2 2 2 13 12" xfId="16570" xr:uid="{B9B7D616-10FB-47E4-B166-916B18FD1044}"/>
    <cellStyle name="Normal 2 2 2 13 2" xfId="16571" xr:uid="{FC2A52B5-6EA9-4565-A9DF-397ADFC18AD3}"/>
    <cellStyle name="Normal 2 2 2 13 2 2" xfId="16572" xr:uid="{E970C153-D7F9-4D84-9B09-D8BE4AE53035}"/>
    <cellStyle name="Normal 2 2 2 13 2 2 2" xfId="16573" xr:uid="{931766A2-9240-41C4-8088-542367758FF3}"/>
    <cellStyle name="Normal 2 2 2 13 2 2 2 2" xfId="16574" xr:uid="{5B8D8A1B-9393-4141-828A-9E9092FC4EC4}"/>
    <cellStyle name="Normal 2 2 2 13 2 2 3" xfId="16575" xr:uid="{46487E11-D10D-4319-9B21-771B43D5AE87}"/>
    <cellStyle name="Normal 2 2 2 13 2 2 4" xfId="16576" xr:uid="{2DFCA73E-CCE9-468C-BFBE-631F51FE2070}"/>
    <cellStyle name="Normal 2 2 2 13 2 2 5" xfId="16577" xr:uid="{7377194B-A46E-48E8-888A-8A2360B8D651}"/>
    <cellStyle name="Normal 2 2 2 13 2 3" xfId="16578" xr:uid="{8AEB4A12-6030-494B-A5C4-D3A75217E402}"/>
    <cellStyle name="Normal 2 2 2 13 2 4" xfId="16579" xr:uid="{248993FF-42BA-44CA-A75C-0020A0E2037C}"/>
    <cellStyle name="Normal 2 2 2 13 2 5" xfId="16580" xr:uid="{52CD7637-6404-45B6-BD78-086B453BF4A8}"/>
    <cellStyle name="Normal 2 2 2 13 2 5 2" xfId="16581" xr:uid="{D986AC95-EE86-4603-9221-8A1B9D8E4E94}"/>
    <cellStyle name="Normal 2 2 2 13 2 6" xfId="16582" xr:uid="{5E9BA2FD-28BE-47AF-86F8-AAE8AEC0CD02}"/>
    <cellStyle name="Normal 2 2 2 13 2 7" xfId="16583" xr:uid="{63C93BF2-34BF-4F9F-AD1B-3952BA221E92}"/>
    <cellStyle name="Normal 2 2 2 13 3" xfId="16584" xr:uid="{0D53A457-5A51-4698-BEAF-A1197E8D8AAF}"/>
    <cellStyle name="Normal 2 2 2 13 4" xfId="16585" xr:uid="{8C8E8E02-4387-4E0E-8969-43AD9348422F}"/>
    <cellStyle name="Normal 2 2 2 13 5" xfId="16586" xr:uid="{CC1C7E5F-D594-4668-AFF3-9693F2FC6356}"/>
    <cellStyle name="Normal 2 2 2 13 6" xfId="16587" xr:uid="{DB4CEA34-BD63-4BD0-BDDD-9131420F917B}"/>
    <cellStyle name="Normal 2 2 2 13 7" xfId="16588" xr:uid="{0039FF56-1418-4EB0-8037-E1DBB849BF2E}"/>
    <cellStyle name="Normal 2 2 2 13 8" xfId="16589" xr:uid="{8ACD6E17-3E7E-43F4-A8C2-1DA7809C0027}"/>
    <cellStyle name="Normal 2 2 2 13 8 2" xfId="16590" xr:uid="{20F5C8A5-B8DA-4403-ABA4-A2DB2BBE973C}"/>
    <cellStyle name="Normal 2 2 2 13 8 2 2" xfId="16591" xr:uid="{9029D2B4-84AA-4DE2-8C55-C6A1F6D413D1}"/>
    <cellStyle name="Normal 2 2 2 13 8 3" xfId="16592" xr:uid="{7B03382D-E967-48A5-949C-3F80670E7F1A}"/>
    <cellStyle name="Normal 2 2 2 13 8 4" xfId="16593" xr:uid="{A85D1B85-1F4D-46A3-89B1-75C7B820D638}"/>
    <cellStyle name="Normal 2 2 2 13 8 5" xfId="16594" xr:uid="{D68997ED-BA37-472F-A48F-EF612534C8D5}"/>
    <cellStyle name="Normal 2 2 2 13 9" xfId="16595" xr:uid="{248955F4-0CB1-4581-9ED6-B1EB174A22BA}"/>
    <cellStyle name="Normal 2 2 2 14" xfId="16596" xr:uid="{6472BA50-7922-4FE6-8DF6-D9FDE5F2154D}"/>
    <cellStyle name="Normal 2 2 2 14 2" xfId="16597" xr:uid="{0546976D-BB0A-4769-BB3B-70BADD6F9F80}"/>
    <cellStyle name="Normal 2 2 2 14 2 2" xfId="16598" xr:uid="{E0EBF791-27CC-4DC1-9D31-C04E0B9EB064}"/>
    <cellStyle name="Normal 2 2 2 14 2 2 2" xfId="16599" xr:uid="{D1326DAA-7277-465C-B102-E906AB693C16}"/>
    <cellStyle name="Normal 2 2 2 14 2 3" xfId="16600" xr:uid="{71F9DD1A-0F2C-4587-8B0D-EA6C0948781F}"/>
    <cellStyle name="Normal 2 2 2 14 2 4" xfId="16601" xr:uid="{8D98DD7D-7C02-416D-A3A4-18267CCDDCC1}"/>
    <cellStyle name="Normal 2 2 2 14 2 5" xfId="16602" xr:uid="{AFBC8F58-766E-4885-902F-9C3EC51EF124}"/>
    <cellStyle name="Normal 2 2 2 14 3" xfId="16603" xr:uid="{CC5C4F54-F5F7-4224-A81F-96707EF14183}"/>
    <cellStyle name="Normal 2 2 2 14 4" xfId="16604" xr:uid="{14F2EF3A-B30C-45E2-8F52-B8FAF7CD8B36}"/>
    <cellStyle name="Normal 2 2 2 14 5" xfId="16605" xr:uid="{44028975-2D9B-4A95-99A0-2A6DF68DC310}"/>
    <cellStyle name="Normal 2 2 2 14 5 2" xfId="16606" xr:uid="{2D009296-26B8-4158-BD6F-5A8D39B4EE85}"/>
    <cellStyle name="Normal 2 2 2 14 6" xfId="16607" xr:uid="{272F04D9-FC4F-4FB2-BE50-5AAD12C628C4}"/>
    <cellStyle name="Normal 2 2 2 14 7" xfId="16608" xr:uid="{D58C928F-365A-43C9-813F-2334076043B3}"/>
    <cellStyle name="Normal 2 2 2 15" xfId="16609" xr:uid="{A9BAB4BC-3CE6-42D6-A91A-5D97257A5B2D}"/>
    <cellStyle name="Normal 2 2 2 16" xfId="16610" xr:uid="{2851AA6E-A04F-44BB-81CA-F6AEF12CC48F}"/>
    <cellStyle name="Normal 2 2 2 17" xfId="16611" xr:uid="{4726CF10-6AAF-4E75-BE2C-99294E96C588}"/>
    <cellStyle name="Normal 2 2 2 18" xfId="16612" xr:uid="{1B6BE09D-3A89-4643-B8F8-1579BF3E3E88}"/>
    <cellStyle name="Normal 2 2 2 19" xfId="16613" xr:uid="{9B8512C5-DA75-459A-B021-0F861F622EF6}"/>
    <cellStyle name="Normal 2 2 2 19 2" xfId="16614" xr:uid="{4DC6BCFF-8666-4679-9A68-63795385C66C}"/>
    <cellStyle name="Normal 2 2 2 19 2 2" xfId="16615" xr:uid="{6CA7943E-BA57-4D80-9BBC-E11BD3B906FA}"/>
    <cellStyle name="Normal 2 2 2 19 3" xfId="16616" xr:uid="{8858849B-A03A-4065-9304-94C2CF70A2B8}"/>
    <cellStyle name="Normal 2 2 2 19 4" xfId="16617" xr:uid="{D136C466-8B1A-4FA8-BA33-BB9F551AD9C2}"/>
    <cellStyle name="Normal 2 2 2 19 5" xfId="16618" xr:uid="{D847E11E-ED0B-409E-85AC-E39DA2F06908}"/>
    <cellStyle name="Normal 2 2 2 2" xfId="16619" xr:uid="{A729827A-4816-4C8D-8508-CBAC14F3C3BF}"/>
    <cellStyle name="Normal 2 2 2 2 10" xfId="16620" xr:uid="{92D87873-6024-472B-8FAC-AF87178AF160}"/>
    <cellStyle name="Normal 2 2 2 2 11" xfId="16621" xr:uid="{5EE946CB-A6EA-43CF-80EB-2D895F2E447B}"/>
    <cellStyle name="Normal 2 2 2 2 11 2" xfId="16622" xr:uid="{ED68B67C-9978-43B1-B9B4-F01807317069}"/>
    <cellStyle name="Normal 2 2 2 2 12" xfId="16623" xr:uid="{BC05977E-BCAB-4395-AE78-CF6F09840F00}"/>
    <cellStyle name="Normal 2 2 2 2 13" xfId="16624" xr:uid="{9D15594F-FBD4-476E-ADBA-79A6893FA877}"/>
    <cellStyle name="Normal 2 2 2 2 2" xfId="16625" xr:uid="{649FABA4-F8BD-4F24-8390-4F4E66E6ED55}"/>
    <cellStyle name="Normal 2 2 2 2 2 10" xfId="16626" xr:uid="{B1B18AD0-4E61-483F-BD0F-A4E3787215A8}"/>
    <cellStyle name="Normal 2 2 2 2 2 10 2" xfId="16627" xr:uid="{D5E5F0AC-50A6-40BE-BB1F-6042FF304CBE}"/>
    <cellStyle name="Normal 2 2 2 2 2 11" xfId="16628" xr:uid="{D84D4221-0B29-4015-B548-F07FDE2E9FE7}"/>
    <cellStyle name="Normal 2 2 2 2 2 12" xfId="16629" xr:uid="{AF179D8B-0B23-478E-ACEB-FE3B44245EF8}"/>
    <cellStyle name="Normal 2 2 2 2 2 2" xfId="16630" xr:uid="{B626A084-C888-483C-A16C-182FFDA1FA85}"/>
    <cellStyle name="Normal 2 2 2 2 2 2 2" xfId="16631" xr:uid="{5780A47E-7905-45D2-90E0-7DECAEABE0DB}"/>
    <cellStyle name="Normal 2 2 2 2 2 2 2 2" xfId="16632" xr:uid="{E93BFAB6-C8BA-4F2D-9CBA-55C770937901}"/>
    <cellStyle name="Normal 2 2 2 2 2 2 2 2 2" xfId="16633" xr:uid="{0BBD7E52-304A-4EAF-ADD8-7D67A29F9F73}"/>
    <cellStyle name="Normal 2 2 2 2 2 2 2 3" xfId="16634" xr:uid="{3D0DC5B2-498A-49F7-9E8E-A869B2E59A26}"/>
    <cellStyle name="Normal 2 2 2 2 2 2 2 4" xfId="16635" xr:uid="{50710469-7AC9-48E4-9EFD-189F41A47412}"/>
    <cellStyle name="Normal 2 2 2 2 2 2 2 5" xfId="16636" xr:uid="{4E1173FE-37BA-417B-A41D-3A925494D4CB}"/>
    <cellStyle name="Normal 2 2 2 2 2 2 3" xfId="16637" xr:uid="{2F7EC167-B709-464C-8D06-3EBEC558E5A3}"/>
    <cellStyle name="Normal 2 2 2 2 2 2 4" xfId="16638" xr:uid="{E3D1827B-D496-4141-9464-8EBDD8C4E86A}"/>
    <cellStyle name="Normal 2 2 2 2 2 2 5" xfId="16639" xr:uid="{46E46EEE-2CF5-47C7-BAD4-F5C36B376E24}"/>
    <cellStyle name="Normal 2 2 2 2 2 2 5 2" xfId="16640" xr:uid="{AAA61DDA-D46A-4BE5-A825-3065B7C27AB9}"/>
    <cellStyle name="Normal 2 2 2 2 2 2 6" xfId="16641" xr:uid="{6E904818-279E-4B8C-A640-F761C28B4EDA}"/>
    <cellStyle name="Normal 2 2 2 2 2 2 7" xfId="16642" xr:uid="{0B03C274-382E-47C4-AEE7-24E540380B4F}"/>
    <cellStyle name="Normal 2 2 2 2 2 3" xfId="16643" xr:uid="{1BEA40B1-A7D4-498A-A0B5-86D65F786C29}"/>
    <cellStyle name="Normal 2 2 2 2 2 4" xfId="16644" xr:uid="{7E8A50D6-5B55-4079-9940-0520425BF806}"/>
    <cellStyle name="Normal 2 2 2 2 2 5" xfId="16645" xr:uid="{CC37CA92-3D10-4B7E-8551-C32024AEF1F7}"/>
    <cellStyle name="Normal 2 2 2 2 2 6" xfId="16646" xr:uid="{63D0AC82-9E32-4E0E-BC80-C77893CC3F76}"/>
    <cellStyle name="Normal 2 2 2 2 2 7" xfId="16647" xr:uid="{2FE46563-6404-4E84-B31C-52DDEE376DD8}"/>
    <cellStyle name="Normal 2 2 2 2 2 8" xfId="16648" xr:uid="{7245313A-0A56-4C3C-8DBB-B5CBFE0EF33E}"/>
    <cellStyle name="Normal 2 2 2 2 2 8 2" xfId="16649" xr:uid="{BC271435-5528-4139-B946-667DB8D90C2C}"/>
    <cellStyle name="Normal 2 2 2 2 2 8 2 2" xfId="16650" xr:uid="{77CFB0DE-8F39-4B10-AFA6-10F53911AEEC}"/>
    <cellStyle name="Normal 2 2 2 2 2 8 3" xfId="16651" xr:uid="{F1DA44D8-9307-4E14-9FB8-6EB9A50C2DF0}"/>
    <cellStyle name="Normal 2 2 2 2 2 8 4" xfId="16652" xr:uid="{DE351F4C-C3CC-4B6A-BB0C-A3D72722F4AB}"/>
    <cellStyle name="Normal 2 2 2 2 2 8 5" xfId="16653" xr:uid="{4C90B642-6463-43AB-91D6-D133DFD8FF17}"/>
    <cellStyle name="Normal 2 2 2 2 2 9" xfId="16654" xr:uid="{EB634611-8492-4E79-BC60-07748FD28197}"/>
    <cellStyle name="Normal 2 2 2 2 3" xfId="16655" xr:uid="{900E88AC-3562-4322-9FE2-E2F9D8DCE947}"/>
    <cellStyle name="Normal 2 2 2 2 3 2" xfId="16656" xr:uid="{DC40E01B-56B2-425C-AA55-833240F12D6A}"/>
    <cellStyle name="Normal 2 2 2 2 4" xfId="16657" xr:uid="{10B3CBA2-280E-499F-9917-3D92057F4FF9}"/>
    <cellStyle name="Normal 2 2 2 2 4 2" xfId="16658" xr:uid="{12B58E48-8BE3-4005-B79F-1F02CBE88CC8}"/>
    <cellStyle name="Normal 2 2 2 2 4 2 2" xfId="16659" xr:uid="{296E7D80-D447-4DF4-856C-5A87C3A2491B}"/>
    <cellStyle name="Normal 2 2 2 2 4 2 2 2" xfId="16660" xr:uid="{F825DAB7-3DC7-4609-82AE-24355E6F0A51}"/>
    <cellStyle name="Normal 2 2 2 2 4 2 3" xfId="16661" xr:uid="{E57D07FF-956D-4155-8C35-96696C02B521}"/>
    <cellStyle name="Normal 2 2 2 2 4 2 4" xfId="16662" xr:uid="{5EC7A252-FFDF-4628-BE82-53F0CC3F1D74}"/>
    <cellStyle name="Normal 2 2 2 2 4 2 5" xfId="16663" xr:uid="{6A370092-2B05-4CDB-9159-A53AA293B559}"/>
    <cellStyle name="Normal 2 2 2 2 4 3" xfId="16664" xr:uid="{C3E01935-FE56-4680-95BE-2E62B6405233}"/>
    <cellStyle name="Normal 2 2 2 2 4 4" xfId="16665" xr:uid="{83BDC925-C9E7-48AB-A558-25B5C1DA9DE8}"/>
    <cellStyle name="Normal 2 2 2 2 4 5" xfId="16666" xr:uid="{339BD8F9-7D32-415F-9A10-07F4F7AE4476}"/>
    <cellStyle name="Normal 2 2 2 2 4 5 2" xfId="16667" xr:uid="{947267FF-B23D-42F5-B721-C77DC7D84696}"/>
    <cellStyle name="Normal 2 2 2 2 4 6" xfId="16668" xr:uid="{23EFE833-5269-49FA-B9F8-8D2E88EC82B2}"/>
    <cellStyle name="Normal 2 2 2 2 4 7" xfId="16669" xr:uid="{960B79C0-1BB7-441E-A0C1-BDDEF7498628}"/>
    <cellStyle name="Normal 2 2 2 2 5" xfId="16670" xr:uid="{B92D8AA8-15B5-4AD8-BFB6-0860D95118DC}"/>
    <cellStyle name="Normal 2 2 2 2 6" xfId="16671" xr:uid="{A8976C81-ECE3-41B1-831F-03F4A4915092}"/>
    <cellStyle name="Normal 2 2 2 2 7" xfId="16672" xr:uid="{B5AEA5C1-668D-4921-A099-561FA5CFAECA}"/>
    <cellStyle name="Normal 2 2 2 2 8" xfId="16673" xr:uid="{1014EFA5-88B2-47F1-B9CB-DC45A55FC8FA}"/>
    <cellStyle name="Normal 2 2 2 2 9" xfId="16674" xr:uid="{D77BF664-B8F6-49E6-A1FC-727A308B0759}"/>
    <cellStyle name="Normal 2 2 2 2 9 2" xfId="16675" xr:uid="{C80BF4B5-306C-4248-B3F3-F94D2C1330CE}"/>
    <cellStyle name="Normal 2 2 2 2 9 2 2" xfId="16676" xr:uid="{F4BE5B4C-0D00-4C91-BACA-F80AAE3A6E7F}"/>
    <cellStyle name="Normal 2 2 2 2 9 3" xfId="16677" xr:uid="{CB0C30FB-BE0B-4D3E-84AE-9F810BB08968}"/>
    <cellStyle name="Normal 2 2 2 2 9 4" xfId="16678" xr:uid="{D9817BB3-4DCE-4234-8AAC-BA518FD6C4EF}"/>
    <cellStyle name="Normal 2 2 2 2 9 5" xfId="16679" xr:uid="{030698CD-2E4E-47B8-B73B-5C1110980596}"/>
    <cellStyle name="Normal 2 2 2 20" xfId="16680" xr:uid="{381A82E3-397A-4C06-8FC4-742BB9DDCB0B}"/>
    <cellStyle name="Normal 2 2 2 21" xfId="16681" xr:uid="{A72ADCEA-B0E3-4856-92AA-4C3B1ECB29D0}"/>
    <cellStyle name="Normal 2 2 2 21 2" xfId="16682" xr:uid="{7BD08330-46C1-4A80-B498-3F8EECFC8C88}"/>
    <cellStyle name="Normal 2 2 2 22" xfId="16683" xr:uid="{502F6C4B-2B4F-4098-BDE5-F3B00A299F2D}"/>
    <cellStyle name="Normal 2 2 2 23" xfId="16684" xr:uid="{E07C8509-474A-4BE4-B4A9-2CC75BEFFC8D}"/>
    <cellStyle name="Normal 2 2 2 3" xfId="16685" xr:uid="{6EA88D19-6223-41EF-A911-E3500C850023}"/>
    <cellStyle name="Normal 2 2 2 3 2" xfId="16686" xr:uid="{3F94D5E4-CF25-40EF-9F7B-460EA6BAF4BC}"/>
    <cellStyle name="Normal 2 2 2 3 3" xfId="16687" xr:uid="{7FC7DDED-2F8A-42C3-8937-85BACE33740E}"/>
    <cellStyle name="Normal 2 2 2 4" xfId="16688" xr:uid="{BB2B5191-C5D0-4911-A3D4-2AB8BC1D96BD}"/>
    <cellStyle name="Normal 2 2 2 5" xfId="16689" xr:uid="{FBF70AEC-2AE2-49FB-9CC3-5CBF961D8D34}"/>
    <cellStyle name="Normal 2 2 2 6" xfId="16690" xr:uid="{EEB27EA2-4F1C-4094-8C57-D266BA333FDB}"/>
    <cellStyle name="Normal 2 2 2 7" xfId="16691" xr:uid="{E6D1B144-2289-44FB-BBD1-B7693A9CD6C8}"/>
    <cellStyle name="Normal 2 2 2 8" xfId="16692" xr:uid="{3F85B96F-514A-449F-8C21-1FFC41996FB9}"/>
    <cellStyle name="Normal 2 2 2 9" xfId="16693" xr:uid="{A1698A3B-3516-4BE7-93D5-251D23AB1C01}"/>
    <cellStyle name="Normal 2 2 20" xfId="16694" xr:uid="{0C9EBE76-C523-4501-83F7-26ECB42D4AE0}"/>
    <cellStyle name="Normal 2 2 21" xfId="16695" xr:uid="{5CE0237E-8524-4F89-BAFD-1206A17677EF}"/>
    <cellStyle name="Normal 2 2 21 2" xfId="16696" xr:uid="{FE61E66E-CB02-417D-8D53-F42E5E7414C0}"/>
    <cellStyle name="Normal 2 2 22" xfId="16697" xr:uid="{775FD6A4-3C9B-48EC-AA8B-298861E5ECB9}"/>
    <cellStyle name="Normal 2 2 23" xfId="16698" xr:uid="{6BB0C92F-DF47-43A6-8CD4-EDDCECBFE1DF}"/>
    <cellStyle name="Normal 2 2 24" xfId="16699" xr:uid="{ED9DECC3-30E0-4B1A-B4DA-1B183BC4EDBD}"/>
    <cellStyle name="Normal 2 2 25" xfId="16700" xr:uid="{1836B416-6AA0-44DC-A09C-7B34DDC56151}"/>
    <cellStyle name="Normal 2 2 3" xfId="16701" xr:uid="{8F7F7191-6732-48BF-BE4D-867EAAD83003}"/>
    <cellStyle name="Normal 2 2 3 10" xfId="16702" xr:uid="{E6BF375C-06F5-4E6C-9840-41C972CB9F36}"/>
    <cellStyle name="Normal 2 2 3 11" xfId="16703" xr:uid="{7A6144E8-F693-48A9-BDF4-E2F90B2AD359}"/>
    <cellStyle name="Normal 2 2 3 11 2" xfId="16704" xr:uid="{C08096C2-FD8A-468A-86FB-75E1BC297B42}"/>
    <cellStyle name="Normal 2 2 3 12" xfId="16705" xr:uid="{93B7C3F4-BE23-4C35-A940-E724427D4521}"/>
    <cellStyle name="Normal 2 2 3 13" xfId="16706" xr:uid="{65758F32-A1D2-4F32-92CF-286C70C9BAA0}"/>
    <cellStyle name="Normal 2 2 3 14" xfId="16707" xr:uid="{337530C2-5E5C-4127-885E-F239C4C50151}"/>
    <cellStyle name="Normal 2 2 3 15" xfId="16708" xr:uid="{EAC454F7-6D87-48BA-B1EA-5F2A07F9E417}"/>
    <cellStyle name="Normal 2 2 3 2" xfId="16709" xr:uid="{3FE1C15B-EF1B-4E9E-8EB5-A1AD6E69BAA1}"/>
    <cellStyle name="Normal 2 2 3 2 10" xfId="16710" xr:uid="{0A22EBF3-0A57-42AF-9E06-00BF78DDDA12}"/>
    <cellStyle name="Normal 2 2 3 2 10 2" xfId="16711" xr:uid="{FC7D7F12-5D29-45E8-9092-5797EC7147A7}"/>
    <cellStyle name="Normal 2 2 3 2 11" xfId="16712" xr:uid="{81129CB1-E1B5-4124-A2EB-785787138559}"/>
    <cellStyle name="Normal 2 2 3 2 12" xfId="16713" xr:uid="{DF28F5FC-066D-4228-B21E-E79FC451A99C}"/>
    <cellStyle name="Normal 2 2 3 2 13" xfId="16714" xr:uid="{BA56C2F1-B02F-4695-9F71-78F6074611FD}"/>
    <cellStyle name="Normal 2 2 3 2 14" xfId="16715" xr:uid="{F26524AA-BCAE-46D2-9153-5E2F7C91306D}"/>
    <cellStyle name="Normal 2 2 3 2 2" xfId="16716" xr:uid="{3DBEB93D-3308-440C-90D8-CAB21FCA5EC4}"/>
    <cellStyle name="Normal 2 2 3 2 2 2" xfId="16717" xr:uid="{7A0D40B0-E6AA-4662-AE97-8BEDEF479311}"/>
    <cellStyle name="Normal 2 2 3 2 2 2 2" xfId="16718" xr:uid="{A16CB9E7-61CE-482C-8990-8A83F9B6C200}"/>
    <cellStyle name="Normal 2 2 3 2 2 2 2 2" xfId="16719" xr:uid="{7E7282F1-F04D-4F9C-AF73-5E601DF63CD9}"/>
    <cellStyle name="Normal 2 2 3 2 2 2 3" xfId="16720" xr:uid="{6F487481-D8CE-4BD6-8D87-BB2E8D286357}"/>
    <cellStyle name="Normal 2 2 3 2 2 2 4" xfId="16721" xr:uid="{09DA5384-A106-458E-80BD-DB3BDEC2E80E}"/>
    <cellStyle name="Normal 2 2 3 2 2 2 5" xfId="16722" xr:uid="{40981A61-C192-444A-8996-21EB42CA18B3}"/>
    <cellStyle name="Normal 2 2 3 2 2 3" xfId="16723" xr:uid="{693B00FE-369C-4D04-9BDD-9AB581FCE326}"/>
    <cellStyle name="Normal 2 2 3 2 2 4" xfId="16724" xr:uid="{CD2E07FA-FAE7-4C7A-B5D9-1BA1ADFF4E5A}"/>
    <cellStyle name="Normal 2 2 3 2 2 5" xfId="16725" xr:uid="{DBF8548F-13E9-4FB6-B9A4-7214F8537F0D}"/>
    <cellStyle name="Normal 2 2 3 2 2 5 2" xfId="16726" xr:uid="{DF52087C-24FB-4E8B-91BB-A0A70CD744FC}"/>
    <cellStyle name="Normal 2 2 3 2 2 6" xfId="16727" xr:uid="{C4ABB887-43AB-46C8-9407-A1818B7F7773}"/>
    <cellStyle name="Normal 2 2 3 2 2 7" xfId="16728" xr:uid="{46268449-A14B-4012-9398-358B00E48699}"/>
    <cellStyle name="Normal 2 2 3 2 3" xfId="16729" xr:uid="{636F66FD-DD63-40BD-B903-216A312059CD}"/>
    <cellStyle name="Normal 2 2 3 2 4" xfId="16730" xr:uid="{43D361F9-5AB8-4EAF-B31F-B9B23686857A}"/>
    <cellStyle name="Normal 2 2 3 2 5" xfId="16731" xr:uid="{E98C41ED-CF5D-4EC3-A5F1-B332EA202C2A}"/>
    <cellStyle name="Normal 2 2 3 2 6" xfId="16732" xr:uid="{62FED3A9-6E0A-42A7-8EF5-B6114F0B95DD}"/>
    <cellStyle name="Normal 2 2 3 2 7" xfId="16733" xr:uid="{D92531C5-7432-4ADE-8C15-7CCEB73C5511}"/>
    <cellStyle name="Normal 2 2 3 2 8" xfId="16734" xr:uid="{3B130658-44C3-418C-9409-FBCBDBD67CF5}"/>
    <cellStyle name="Normal 2 2 3 2 8 2" xfId="16735" xr:uid="{973C8646-1C3D-4CC3-B7E4-6E54209865BC}"/>
    <cellStyle name="Normal 2 2 3 2 8 2 2" xfId="16736" xr:uid="{1CA56730-CEE3-49DA-8CDA-A97B246B1477}"/>
    <cellStyle name="Normal 2 2 3 2 8 3" xfId="16737" xr:uid="{E3E69DB8-29E8-4EAF-B21F-3C40C40A0562}"/>
    <cellStyle name="Normal 2 2 3 2 8 4" xfId="16738" xr:uid="{1C255B7E-F5F1-46D1-B260-340C086424AD}"/>
    <cellStyle name="Normal 2 2 3 2 8 5" xfId="16739" xr:uid="{19B2036D-8F64-4017-B74A-901A88014E04}"/>
    <cellStyle name="Normal 2 2 3 2 9" xfId="16740" xr:uid="{18AAD9B5-57F0-4BA7-AD7B-1B9E67834BB8}"/>
    <cellStyle name="Normal 2 2 3 3" xfId="16741" xr:uid="{0CD3A8B9-ED3D-45E8-AB5E-E62D1CF099A5}"/>
    <cellStyle name="Normal 2 2 3 3 2" xfId="16742" xr:uid="{D5D66E86-A679-4A08-B03C-776627C89E5A}"/>
    <cellStyle name="Normal 2 2 3 4" xfId="16743" xr:uid="{1A0FC0A4-B952-4F37-B8CE-8A8255DD1734}"/>
    <cellStyle name="Normal 2 2 3 4 2" xfId="16744" xr:uid="{7F7F45D8-9038-4E24-871F-89E0EF0A0974}"/>
    <cellStyle name="Normal 2 2 3 4 2 2" xfId="16745" xr:uid="{1438727F-F3FE-46AC-8F4B-2A628C2BB395}"/>
    <cellStyle name="Normal 2 2 3 4 2 2 2" xfId="16746" xr:uid="{681CCB14-DE2B-41DB-8DE8-83925186E739}"/>
    <cellStyle name="Normal 2 2 3 4 2 3" xfId="16747" xr:uid="{E8C200EF-3C38-483A-94F4-FA6C3A1AB001}"/>
    <cellStyle name="Normal 2 2 3 4 2 4" xfId="16748" xr:uid="{2A8E4694-0988-4E0A-A637-24C007A58891}"/>
    <cellStyle name="Normal 2 2 3 4 2 5" xfId="16749" xr:uid="{BEA57BDC-378E-49BD-9F62-24BFCA402E2E}"/>
    <cellStyle name="Normal 2 2 3 4 3" xfId="16750" xr:uid="{4F4C42AC-CB0D-4F00-8392-2625E1C8769B}"/>
    <cellStyle name="Normal 2 2 3 4 4" xfId="16751" xr:uid="{8E9C0FEE-362C-446B-AD87-445E5069B98C}"/>
    <cellStyle name="Normal 2 2 3 4 5" xfId="16752" xr:uid="{80576C72-C5F1-4B27-AF27-12C2B3CEF9D4}"/>
    <cellStyle name="Normal 2 2 3 4 5 2" xfId="16753" xr:uid="{84F887BC-D986-4F11-9FF4-246B5B236A89}"/>
    <cellStyle name="Normal 2 2 3 4 6" xfId="16754" xr:uid="{E8A5951A-663B-46CF-8A18-60B25AAABCB1}"/>
    <cellStyle name="Normal 2 2 3 4 7" xfId="16755" xr:uid="{F9BC0785-C7C4-44A7-B67A-C54FEFFF6DBE}"/>
    <cellStyle name="Normal 2 2 3 5" xfId="16756" xr:uid="{7B115CDF-5200-4206-BE07-9E4EED59DDF1}"/>
    <cellStyle name="Normal 2 2 3 6" xfId="16757" xr:uid="{346E1793-7F65-437C-8703-869BEC2D9921}"/>
    <cellStyle name="Normal 2 2 3 7" xfId="16758" xr:uid="{01B1C45B-DF43-4C23-A6AF-36EE74CDF325}"/>
    <cellStyle name="Normal 2 2 3 8" xfId="16759" xr:uid="{4ED1A6D8-CB1A-485B-80FB-DF171F2D0C33}"/>
    <cellStyle name="Normal 2 2 3 9" xfId="16760" xr:uid="{71FFDEBB-41EB-40CE-990B-C406CCAAC7EC}"/>
    <cellStyle name="Normal 2 2 3 9 2" xfId="16761" xr:uid="{E4F9D748-CD83-4C6C-A23B-11F9057CC37B}"/>
    <cellStyle name="Normal 2 2 3 9 2 2" xfId="16762" xr:uid="{FF22C713-E193-4181-850F-F0F3F6749452}"/>
    <cellStyle name="Normal 2 2 3 9 3" xfId="16763" xr:uid="{585F9D7D-E792-4A5A-88EE-8927C30D380B}"/>
    <cellStyle name="Normal 2 2 3 9 4" xfId="16764" xr:uid="{36B44263-DA58-4918-866C-77ED193706B6}"/>
    <cellStyle name="Normal 2 2 3 9 5" xfId="16765" xr:uid="{58A35A80-201F-4E2E-9F7A-19FAF8007A64}"/>
    <cellStyle name="Normal 2 2 4" xfId="16766" xr:uid="{D14EE913-4C3D-4D69-A59B-013F7526E594}"/>
    <cellStyle name="Normal 2 2 4 2" xfId="16767" xr:uid="{201C021A-AB80-42B5-BA6E-9D155988D19C}"/>
    <cellStyle name="Normal 2 2 4 2 2" xfId="16768" xr:uid="{A064C32E-46E6-4FF1-AAFE-8D7A8B72B70D}"/>
    <cellStyle name="Normal 2 2 4 2 3" xfId="16769" xr:uid="{057C5B55-30D0-47E5-9546-4C9FB9474614}"/>
    <cellStyle name="Normal 2 2 4 2 3 2" xfId="16770" xr:uid="{297F17DC-F65D-4E42-A134-96A6BC083051}"/>
    <cellStyle name="Normal 2 2 4 3" xfId="16771" xr:uid="{4F77BF27-2531-43FD-8114-5A785345DCC6}"/>
    <cellStyle name="Normal 2 2 4 4" xfId="16772" xr:uid="{F4D0BF58-F8B3-42A6-8523-2B9B2A5ECAA1}"/>
    <cellStyle name="Normal 2 2 4 5" xfId="16773" xr:uid="{108354B9-BDEB-4582-A750-E08AC0E32A14}"/>
    <cellStyle name="Normal 2 2 4 6" xfId="16774" xr:uid="{E3847930-88B1-4A15-A6FC-9F962FFE6AA6}"/>
    <cellStyle name="Normal 2 2 5" xfId="16775" xr:uid="{7EBAAE0F-5FEE-422A-9944-B8693113B315}"/>
    <cellStyle name="Normal 2 2 5 2" xfId="16776" xr:uid="{8BE2FC71-D2F2-4B0D-ACC9-FE406A2E7A99}"/>
    <cellStyle name="Normal 2 2 5 3" xfId="16777" xr:uid="{BBD3FCD7-FBB8-4827-A01B-3F2A720B5964}"/>
    <cellStyle name="Normal 2 2 6" xfId="16778" xr:uid="{AB8B1576-875D-4A4C-86D7-CDC4C2011FD7}"/>
    <cellStyle name="Normal 2 2 7" xfId="16779" xr:uid="{CC50919B-A91E-4B29-88B9-619351B19E49}"/>
    <cellStyle name="Normal 2 2 8" xfId="16780" xr:uid="{C766DCDB-498B-48C6-87FC-736648626AF8}"/>
    <cellStyle name="Normal 2 2 9" xfId="16781" xr:uid="{568B374C-C076-4C30-B52E-782E7CB186D8}"/>
    <cellStyle name="Normal 2 2_999.QPM.11.001-029 (January 2011)" xfId="16782" xr:uid="{3E0C9942-D29F-4853-9855-A5F252823883}"/>
    <cellStyle name="Normal 2 20" xfId="16783" xr:uid="{DB076217-F372-4447-897E-DC6651DDFBF0}"/>
    <cellStyle name="Normal 2 21" xfId="16784" xr:uid="{BBFDBF2D-60BF-4A20-8710-7446ED71B290}"/>
    <cellStyle name="Normal 2 22" xfId="16785" xr:uid="{B578B82C-B5A3-47F9-B06A-C35A9534894B}"/>
    <cellStyle name="Normal 2 23" xfId="16786" xr:uid="{856352AA-D23B-4D03-BD45-9613DA845E59}"/>
    <cellStyle name="Normal 2 24" xfId="16787" xr:uid="{84A6F530-166B-415E-AFFC-EB1D375AE479}"/>
    <cellStyle name="Normal 2 25" xfId="42078" xr:uid="{D5660E9D-2785-4897-B00D-EAB21F42035A}"/>
    <cellStyle name="Normal 2 26" xfId="42115" xr:uid="{3B490DC6-DA76-4557-B145-C5444A6D73EC}"/>
    <cellStyle name="Normal 2 27" xfId="42119" xr:uid="{1B3F7B3E-7F63-4CBA-933A-BE6D63D639A1}"/>
    <cellStyle name="Normal 2 3" xfId="16788" xr:uid="{1E25A489-D094-4ED4-9DC6-294B4D4C2864}"/>
    <cellStyle name="Normal 2 3 10" xfId="16789" xr:uid="{A3097480-0E59-4A73-AEB6-74E7A7C6DE05}"/>
    <cellStyle name="Normal 2 3 10 10" xfId="16790" xr:uid="{7735C38C-8BE2-476F-A48F-33E67A0EC635}"/>
    <cellStyle name="Normal 2 3 10 10 2" xfId="16791" xr:uid="{DF2CC14D-8A4D-4A03-9B6E-AE097C0769DB}"/>
    <cellStyle name="Normal 2 3 10 11" xfId="16792" xr:uid="{5C3DBE7F-960C-49BD-848A-22EA77AD82F6}"/>
    <cellStyle name="Normal 2 3 10 12" xfId="16793" xr:uid="{CAB07E08-B39C-46DA-BF0B-DC5909C18B7A}"/>
    <cellStyle name="Normal 2 3 10 2" xfId="16794" xr:uid="{9D6DF92D-073D-4964-9E55-E554130CC885}"/>
    <cellStyle name="Normal 2 3 10 2 2" xfId="16795" xr:uid="{3DD91847-7568-4A51-A029-AD5B3450780F}"/>
    <cellStyle name="Normal 2 3 10 2 2 2" xfId="16796" xr:uid="{B1BEF5C5-A094-432D-914A-8737DF3651BF}"/>
    <cellStyle name="Normal 2 3 10 2 2 2 2" xfId="16797" xr:uid="{FE25F6A8-1AAE-4A05-82A3-F8633AC8FBAD}"/>
    <cellStyle name="Normal 2 3 10 2 2 3" xfId="16798" xr:uid="{8E24EF53-F958-41C7-8432-3C06F3300E9D}"/>
    <cellStyle name="Normal 2 3 10 2 2 4" xfId="16799" xr:uid="{50062007-22C8-4B43-BAE9-126E6F2CB49C}"/>
    <cellStyle name="Normal 2 3 10 2 2 5" xfId="16800" xr:uid="{CC56EEB4-6C04-49A1-B82A-C5E8B8410BE1}"/>
    <cellStyle name="Normal 2 3 10 2 3" xfId="16801" xr:uid="{FE02CCFE-FEE6-4137-A8A9-3E4CD2DEA1A1}"/>
    <cellStyle name="Normal 2 3 10 2 4" xfId="16802" xr:uid="{D3A8BBC5-BBA7-4E3D-BAFF-296C73B6AE6F}"/>
    <cellStyle name="Normal 2 3 10 2 5" xfId="16803" xr:uid="{D4472618-1BDA-4F23-9776-34FAB1730372}"/>
    <cellStyle name="Normal 2 3 10 2 5 2" xfId="16804" xr:uid="{9A8CDF8B-036C-4A47-A055-EB45CA469C53}"/>
    <cellStyle name="Normal 2 3 10 2 6" xfId="16805" xr:uid="{BB824572-0DDB-4311-862F-DA890D6D291D}"/>
    <cellStyle name="Normal 2 3 10 2 7" xfId="16806" xr:uid="{D09DD140-DBE6-4056-90C1-CCF7B3958213}"/>
    <cellStyle name="Normal 2 3 10 3" xfId="16807" xr:uid="{8D3D7AFC-5C5C-4BEC-8366-DCE72A3565F5}"/>
    <cellStyle name="Normal 2 3 10 4" xfId="16808" xr:uid="{6AA071BC-361F-43B7-87AA-434B661A986A}"/>
    <cellStyle name="Normal 2 3 10 5" xfId="16809" xr:uid="{18081F61-ABC7-4B37-95A7-939B580D065D}"/>
    <cellStyle name="Normal 2 3 10 6" xfId="16810" xr:uid="{4EB64DFA-36E6-4CB8-B535-43ED4A2CF4D9}"/>
    <cellStyle name="Normal 2 3 10 7" xfId="16811" xr:uid="{5B2642A9-1653-4A94-99BF-199C9CD0FC9B}"/>
    <cellStyle name="Normal 2 3 10 8" xfId="16812" xr:uid="{AE03EC67-99C9-4909-BED9-92ECC328FCD7}"/>
    <cellStyle name="Normal 2 3 10 8 2" xfId="16813" xr:uid="{D500C714-F6CF-40C3-82A7-45691C106678}"/>
    <cellStyle name="Normal 2 3 10 8 2 2" xfId="16814" xr:uid="{3302EC1F-46BB-408C-BAC5-FDC287357C54}"/>
    <cellStyle name="Normal 2 3 10 8 3" xfId="16815" xr:uid="{B6534460-1AB0-4F70-9AA3-2379C892B837}"/>
    <cellStyle name="Normal 2 3 10 8 4" xfId="16816" xr:uid="{A63F0157-1CC5-4161-B9AA-3868E7A637B0}"/>
    <cellStyle name="Normal 2 3 10 8 5" xfId="16817" xr:uid="{14774DB9-9F5F-4CE5-9ABF-88DC6FC895EC}"/>
    <cellStyle name="Normal 2 3 10 9" xfId="16818" xr:uid="{61D2C0DF-F105-46AC-85F7-B6705AD11422}"/>
    <cellStyle name="Normal 2 3 11" xfId="16819" xr:uid="{878B342B-AEBE-4644-8B3E-F97E777D146B}"/>
    <cellStyle name="Normal 2 3 11 2" xfId="16820" xr:uid="{875F4DA1-64C4-489F-B561-094ABE6DC2B8}"/>
    <cellStyle name="Normal 2 3 11 2 2" xfId="16821" xr:uid="{6FEA92B3-83B9-45AE-AA42-31253F00C8A6}"/>
    <cellStyle name="Normal 2 3 11 2 2 2" xfId="16822" xr:uid="{7DC058F9-C023-4969-951F-18C753A5BFF8}"/>
    <cellStyle name="Normal 2 3 11 2 3" xfId="16823" xr:uid="{C71A3718-2F93-4E7B-AF61-B81544BA5357}"/>
    <cellStyle name="Normal 2 3 11 2 4" xfId="16824" xr:uid="{8E36ED5A-D04E-4D8E-B5EA-4E44D2047172}"/>
    <cellStyle name="Normal 2 3 11 2 5" xfId="16825" xr:uid="{B1D0C5A5-47B8-4963-AD2E-B1352F31DED0}"/>
    <cellStyle name="Normal 2 3 11 3" xfId="16826" xr:uid="{C4DDF550-988D-48A5-A06C-C665FC965C09}"/>
    <cellStyle name="Normal 2 3 11 4" xfId="16827" xr:uid="{6F188DFD-D2BC-458F-9EFD-A7BB070C99F3}"/>
    <cellStyle name="Normal 2 3 11 5" xfId="16828" xr:uid="{66DDCA3B-D2BB-44BD-A322-242D63657484}"/>
    <cellStyle name="Normal 2 3 11 5 2" xfId="16829" xr:uid="{D5D24A50-773D-4D89-9109-D0BE14C7689D}"/>
    <cellStyle name="Normal 2 3 11 6" xfId="16830" xr:uid="{5A8840EB-3AE9-4B34-B9F0-546CB36C9CE7}"/>
    <cellStyle name="Normal 2 3 11 7" xfId="16831" xr:uid="{9ABAE1BC-DEB6-4FD9-82F5-830CB2F4E33C}"/>
    <cellStyle name="Normal 2 3 12" xfId="16832" xr:uid="{D811CBC3-A927-4168-86F6-B2E55F88FBDB}"/>
    <cellStyle name="Normal 2 3 13" xfId="16833" xr:uid="{95390884-11A5-4F7B-A5E7-55405B359F11}"/>
    <cellStyle name="Normal 2 3 14" xfId="16834" xr:uid="{0DB4666B-D051-4C00-82E9-A2C5CFBC71D6}"/>
    <cellStyle name="Normal 2 3 15" xfId="16835" xr:uid="{EEF2F184-FCD1-4868-878C-57F0EAA385CA}"/>
    <cellStyle name="Normal 2 3 16" xfId="16836" xr:uid="{AB5EC9AD-697E-4996-918D-E753FE5A7555}"/>
    <cellStyle name="Normal 2 3 16 2" xfId="16837" xr:uid="{31DE9927-3079-4C77-A72D-1719D31078C2}"/>
    <cellStyle name="Normal 2 3 16 2 2" xfId="16838" xr:uid="{903212AC-69C2-4025-B59B-107AFF72875E}"/>
    <cellStyle name="Normal 2 3 16 3" xfId="16839" xr:uid="{FC6FA26D-790D-47A9-9518-1F1A1668D27A}"/>
    <cellStyle name="Normal 2 3 16 4" xfId="16840" xr:uid="{A7800FBF-AE1E-45D5-BF84-59E1CDB7A8CB}"/>
    <cellStyle name="Normal 2 3 16 5" xfId="16841" xr:uid="{96C15510-8ED2-460C-BB0C-32B335D35325}"/>
    <cellStyle name="Normal 2 3 17" xfId="16842" xr:uid="{C771783B-7AB9-4400-9914-0ED3D1A6EC6E}"/>
    <cellStyle name="Normal 2 3 18" xfId="16843" xr:uid="{69530BE4-A682-4C2A-9DB4-B419ECA72065}"/>
    <cellStyle name="Normal 2 3 18 2" xfId="16844" xr:uid="{9F5654BF-C9E7-42F0-9868-E7DA48439F42}"/>
    <cellStyle name="Normal 2 3 19" xfId="16845" xr:uid="{5B5B85DB-DDD8-4EA7-A602-FB529C2B1398}"/>
    <cellStyle name="Normal 2 3 2" xfId="16846" xr:uid="{ECCE58DB-37B1-4226-A176-E5052265D9F4}"/>
    <cellStyle name="Normal 2 3 2 10" xfId="16847" xr:uid="{293C6EC5-98D8-43A3-9825-B613233C4455}"/>
    <cellStyle name="Normal 2 3 2 11" xfId="16848" xr:uid="{628B5840-77EC-41D5-826C-A6BEFA22F3B3}"/>
    <cellStyle name="Normal 2 3 2 11 2" xfId="16849" xr:uid="{0663AE17-E740-4A82-BB63-7399EE56FE1B}"/>
    <cellStyle name="Normal 2 3 2 12" xfId="16850" xr:uid="{96F3FCEC-9113-47B3-A219-2651ED33C990}"/>
    <cellStyle name="Normal 2 3 2 13" xfId="16851" xr:uid="{6994AD4C-C1A8-4EA8-A572-5BA355FA1933}"/>
    <cellStyle name="Normal 2 3 2 14" xfId="16852" xr:uid="{A77CA427-4FA1-41CD-BA44-8FF3E803F9AE}"/>
    <cellStyle name="Normal 2 3 2 15" xfId="16853" xr:uid="{F1B8F459-C0D3-468F-B25B-D9E52F303835}"/>
    <cellStyle name="Normal 2 3 2 2" xfId="16854" xr:uid="{27FA0AEE-6E8B-465B-A552-03B636E44AC3}"/>
    <cellStyle name="Normal 2 3 2 2 10" xfId="16855" xr:uid="{2F052EBD-FA84-4B5F-8EEA-31577C6791C0}"/>
    <cellStyle name="Normal 2 3 2 2 10 2" xfId="16856" xr:uid="{BAE6970D-0192-4C9F-A698-641D237470BD}"/>
    <cellStyle name="Normal 2 3 2 2 11" xfId="16857" xr:uid="{6BD58ED7-00C6-4199-9319-4547D8330055}"/>
    <cellStyle name="Normal 2 3 2 2 12" xfId="16858" xr:uid="{76721A9B-E0B3-45C3-BD98-8C41052FE198}"/>
    <cellStyle name="Normal 2 3 2 2 2" xfId="16859" xr:uid="{59380ED3-2B19-43B1-BFBB-55A07C1B7F4D}"/>
    <cellStyle name="Normal 2 3 2 2 2 2" xfId="16860" xr:uid="{1643DC46-03BF-47FF-A042-4485AC1EE1D4}"/>
    <cellStyle name="Normal 2 3 2 2 2 2 2" xfId="16861" xr:uid="{6E208CC5-20EE-4DA1-9CD6-5AFAA910E421}"/>
    <cellStyle name="Normal 2 3 2 2 2 2 2 2" xfId="16862" xr:uid="{1289B176-5C2F-447F-B7DA-22B0D568288E}"/>
    <cellStyle name="Normal 2 3 2 2 2 2 3" xfId="16863" xr:uid="{BF3E258A-9F53-466C-B417-00D762BAC279}"/>
    <cellStyle name="Normal 2 3 2 2 2 2 4" xfId="16864" xr:uid="{5D0E4150-516B-436B-9AF1-ECECA8A3A5A4}"/>
    <cellStyle name="Normal 2 3 2 2 2 2 5" xfId="16865" xr:uid="{558055DD-DCDF-47DF-BFD0-8CFD7B08F73C}"/>
    <cellStyle name="Normal 2 3 2 2 2 3" xfId="16866" xr:uid="{D41EEFE3-0BCE-482E-8150-6746A55C690E}"/>
    <cellStyle name="Normal 2 3 2 2 2 4" xfId="16867" xr:uid="{7399639C-00EF-4CAA-B521-CBF499C14905}"/>
    <cellStyle name="Normal 2 3 2 2 2 5" xfId="16868" xr:uid="{14B64D5F-A703-49AF-A9E7-EA0EAD0580BC}"/>
    <cellStyle name="Normal 2 3 2 2 2 5 2" xfId="16869" xr:uid="{D2266705-3A62-4139-BFA8-D35C84BB8FC7}"/>
    <cellStyle name="Normal 2 3 2 2 2 6" xfId="16870" xr:uid="{F3545DAC-96E2-4D16-A4AE-F0E15A9EDB21}"/>
    <cellStyle name="Normal 2 3 2 2 2 7" xfId="16871" xr:uid="{45D5575F-373D-4461-9497-A833B84F8829}"/>
    <cellStyle name="Normal 2 3 2 2 3" xfId="16872" xr:uid="{986AFBAB-14EA-466E-9B46-A37489BA46CE}"/>
    <cellStyle name="Normal 2 3 2 2 4" xfId="16873" xr:uid="{5BF6373C-4C9C-4F5D-988E-934B90B04072}"/>
    <cellStyle name="Normal 2 3 2 2 5" xfId="16874" xr:uid="{ADE74177-BEE9-4325-98B1-5B529066F7C3}"/>
    <cellStyle name="Normal 2 3 2 2 6" xfId="16875" xr:uid="{37A405FB-5407-4456-BB5E-4C69178FE57E}"/>
    <cellStyle name="Normal 2 3 2 2 7" xfId="16876" xr:uid="{8344758B-DF53-4DAE-AF24-E22CA895D813}"/>
    <cellStyle name="Normal 2 3 2 2 8" xfId="16877" xr:uid="{C7D1FFBD-FE34-4071-9A2F-C58D2ED378DB}"/>
    <cellStyle name="Normal 2 3 2 2 8 2" xfId="16878" xr:uid="{FC681B4B-D556-40B3-9CA6-069A005CD7A6}"/>
    <cellStyle name="Normal 2 3 2 2 8 2 2" xfId="16879" xr:uid="{2B6D1C60-D8EE-4388-B0BE-EF22FCFBD193}"/>
    <cellStyle name="Normal 2 3 2 2 8 3" xfId="16880" xr:uid="{1935D7A1-C188-4951-B227-37C1C98DC008}"/>
    <cellStyle name="Normal 2 3 2 2 8 4" xfId="16881" xr:uid="{88D485EC-21DF-4111-BE2D-92F6FCDD0F20}"/>
    <cellStyle name="Normal 2 3 2 2 8 5" xfId="16882" xr:uid="{7BCF70AB-8E1B-4770-9AC3-9A71BC4DA07C}"/>
    <cellStyle name="Normal 2 3 2 2 9" xfId="16883" xr:uid="{DA7ECD35-5B39-47D1-A1C6-0AF2D843E908}"/>
    <cellStyle name="Normal 2 3 2 3" xfId="16884" xr:uid="{9B7672ED-E494-481A-9FAC-D1A5A5C44268}"/>
    <cellStyle name="Normal 2 3 2 4" xfId="16885" xr:uid="{FD7D8766-04F0-4351-9928-6FD3EF9600A3}"/>
    <cellStyle name="Normal 2 3 2 4 2" xfId="16886" xr:uid="{17B80260-3976-479A-985C-0EB88ED0AFEA}"/>
    <cellStyle name="Normal 2 3 2 4 2 2" xfId="16887" xr:uid="{7A47FB90-9899-49FD-80BC-699D9F9F22A8}"/>
    <cellStyle name="Normal 2 3 2 4 2 2 2" xfId="16888" xr:uid="{D944F9AE-DE86-497F-A0E3-88BA3A996BBB}"/>
    <cellStyle name="Normal 2 3 2 4 2 3" xfId="16889" xr:uid="{2C59B175-7FBE-43FC-8EE3-22E2702786FE}"/>
    <cellStyle name="Normal 2 3 2 4 2 4" xfId="16890" xr:uid="{8F831DF9-1901-4062-B4A9-64B5658E4F2F}"/>
    <cellStyle name="Normal 2 3 2 4 2 5" xfId="16891" xr:uid="{5D58C47D-88BB-4A47-9FC8-F34BCCB0EA33}"/>
    <cellStyle name="Normal 2 3 2 4 3" xfId="16892" xr:uid="{74E3159A-821F-4B0C-BE8C-DF99B2D9F749}"/>
    <cellStyle name="Normal 2 3 2 4 4" xfId="16893" xr:uid="{8A8269C4-404E-4832-8B09-38CE64B4780D}"/>
    <cellStyle name="Normal 2 3 2 4 5" xfId="16894" xr:uid="{0ACF8983-B77D-4152-84A1-703D10702D3F}"/>
    <cellStyle name="Normal 2 3 2 4 5 2" xfId="16895" xr:uid="{22C6E807-EB4D-4D31-8B91-E5E40669DC93}"/>
    <cellStyle name="Normal 2 3 2 4 6" xfId="16896" xr:uid="{F3DDE9AA-3BEC-42F2-882C-8A6368CC9877}"/>
    <cellStyle name="Normal 2 3 2 4 7" xfId="16897" xr:uid="{C290C45F-E6AC-4C19-8412-7BEB04A69A10}"/>
    <cellStyle name="Normal 2 3 2 5" xfId="16898" xr:uid="{FC49D6F5-36ED-4671-BEE0-80C5DC782AFF}"/>
    <cellStyle name="Normal 2 3 2 6" xfId="16899" xr:uid="{9EE11B54-B893-45BD-894D-6B66DC85B4E9}"/>
    <cellStyle name="Normal 2 3 2 7" xfId="16900" xr:uid="{34FFB490-5702-4C6B-8774-5BD1512C3F90}"/>
    <cellStyle name="Normal 2 3 2 8" xfId="16901" xr:uid="{7F6FCB2B-BB8D-47DD-AC71-642455DA986D}"/>
    <cellStyle name="Normal 2 3 2 9" xfId="16902" xr:uid="{79188D26-8596-4B97-9A3F-F78FE55340B2}"/>
    <cellStyle name="Normal 2 3 2 9 2" xfId="16903" xr:uid="{FCA086EE-0B06-4F8E-96B3-E51EB676BF53}"/>
    <cellStyle name="Normal 2 3 2 9 2 2" xfId="16904" xr:uid="{5CE2B711-402C-4A20-ACD1-0CE522013FB7}"/>
    <cellStyle name="Normal 2 3 2 9 3" xfId="16905" xr:uid="{1DAF0944-3133-4880-B99E-E3601F164054}"/>
    <cellStyle name="Normal 2 3 2 9 4" xfId="16906" xr:uid="{53F20874-CD17-4E60-9380-5C050165570C}"/>
    <cellStyle name="Normal 2 3 2 9 5" xfId="16907" xr:uid="{D41AAE7E-B4BD-41A2-BACB-1AA6A8302F83}"/>
    <cellStyle name="Normal 2 3 20" xfId="16908" xr:uid="{1CF1A386-AFF0-49C4-BDA9-0D74989DEF90}"/>
    <cellStyle name="Normal 2 3 21" xfId="16909" xr:uid="{AC0FADEA-2E1A-41E2-AA54-188599A3CD62}"/>
    <cellStyle name="Normal 2 3 22" xfId="16910" xr:uid="{03A648F7-D6C8-4314-A813-9F1AEEF17DB9}"/>
    <cellStyle name="Normal 2 3 3" xfId="16911" xr:uid="{CE605979-96B2-4D3F-A893-E2280C233F7E}"/>
    <cellStyle name="Normal 2 3 3 2" xfId="16912" xr:uid="{331AF2CB-929F-40F1-BAA3-18B50F331103}"/>
    <cellStyle name="Normal 2 3 3 3" xfId="16913" xr:uid="{88EA1F46-A71A-4210-B8F3-34E51209E2C4}"/>
    <cellStyle name="Normal 2 3 3 4" xfId="16914" xr:uid="{5026DFE1-5996-4AB6-AB60-4CD026271E99}"/>
    <cellStyle name="Normal 2 3 4" xfId="16915" xr:uid="{8A33C14F-3EA0-4D04-9720-C84A6F652609}"/>
    <cellStyle name="Normal 2 3 4 2" xfId="16916" xr:uid="{8AEA5106-0682-4C20-BE2A-E08FC7813021}"/>
    <cellStyle name="Normal 2 3 5" xfId="16917" xr:uid="{35C3F2CE-A7A1-4688-A261-DBF2637F6C61}"/>
    <cellStyle name="Normal 2 3 5 2" xfId="16918" xr:uid="{DBC31287-8DCD-42E8-A912-F997EDF01F5B}"/>
    <cellStyle name="Normal 2 3 6" xfId="16919" xr:uid="{576F01D5-0DEC-4943-9959-B43A71276D79}"/>
    <cellStyle name="Normal 2 3 7" xfId="16920" xr:uid="{0109A256-6166-4F8D-8F4F-5C63BEC7764A}"/>
    <cellStyle name="Normal 2 3 8" xfId="16921" xr:uid="{44DD557B-D6A5-4901-A7F7-EF7E916171FC}"/>
    <cellStyle name="Normal 2 3 9" xfId="16922" xr:uid="{6F1A8836-78C1-4F37-A725-CA2882311B26}"/>
    <cellStyle name="Normal 2 4" xfId="16923" xr:uid="{3864B300-8ECF-4322-A55E-49200E69B064}"/>
    <cellStyle name="Normal 2 4 10" xfId="16924" xr:uid="{4AC5B530-66F1-4154-AE18-2CE1E9636805}"/>
    <cellStyle name="Normal 2 4 11" xfId="16925" xr:uid="{65C12715-027D-468E-A5A9-738259CDD1D0}"/>
    <cellStyle name="Normal 2 4 12" xfId="16926" xr:uid="{F82DA30D-3EE5-4077-9FAA-0A090EFE761E}"/>
    <cellStyle name="Normal 2 4 2" xfId="16927" xr:uid="{CB0882D9-2453-4570-80ED-A15C10292523}"/>
    <cellStyle name="Normal 2 4 2 2" xfId="16928" xr:uid="{38C6BF12-5259-4C8D-9119-CD8819468758}"/>
    <cellStyle name="Normal 2 4 2 2 2" xfId="16929" xr:uid="{59C65C65-1F14-4984-B366-7E7B8179B96A}"/>
    <cellStyle name="Normal 2 4 2 3" xfId="16930" xr:uid="{2E2F83D7-63A0-4FC5-8022-21C2D1A3FDBF}"/>
    <cellStyle name="Normal 2 4 2 4" xfId="16931" xr:uid="{42E15BE9-6E66-4A9C-816E-3E54A8761CE8}"/>
    <cellStyle name="Normal 2 4 2 5" xfId="16932" xr:uid="{F789A567-847B-4953-B791-D1735C0A9A72}"/>
    <cellStyle name="Normal 2 4 2 6" xfId="16933" xr:uid="{3215ACAA-71A8-48FE-A724-9A720832DB60}"/>
    <cellStyle name="Normal 2 4 3" xfId="16934" xr:uid="{AF45965A-415C-4A2A-AB2B-AA4A899CB21D}"/>
    <cellStyle name="Normal 2 4 3 2" xfId="16935" xr:uid="{6E383F59-8CD8-4D8D-B4EA-BB43406A35B0}"/>
    <cellStyle name="Normal 2 4 3 3" xfId="16936" xr:uid="{A07B2A24-57B2-45A2-AB94-B5163D45AE05}"/>
    <cellStyle name="Normal 2 4 4" xfId="16937" xr:uid="{F0F5D976-48C3-4360-9E22-C743DDBCA9C9}"/>
    <cellStyle name="Normal 2 4 5" xfId="16938" xr:uid="{5FF84289-CFCE-4904-9053-D2B3A02522C6}"/>
    <cellStyle name="Normal 2 4 6" xfId="16939" xr:uid="{9BCEE75C-DD30-4036-B0E9-4F51A20F1BA1}"/>
    <cellStyle name="Normal 2 4 7" xfId="16940" xr:uid="{85DE35ED-3D9A-408D-B57D-4E6ED65D1A32}"/>
    <cellStyle name="Normal 2 4 8" xfId="16941" xr:uid="{5AB394E2-A25A-4B42-AFEC-22FD8F13B258}"/>
    <cellStyle name="Normal 2 4 9" xfId="16942" xr:uid="{401DDC11-E224-474D-88D9-EC2CA01D833F}"/>
    <cellStyle name="Normal 2 5" xfId="16943" xr:uid="{0AB3D307-DF7F-4BBE-A71F-F2E24D9D9102}"/>
    <cellStyle name="Normal 2 5 2" xfId="16944" xr:uid="{6879B91F-47B5-4CCE-9B41-98BB6F5B32F1}"/>
    <cellStyle name="Normal 2 5 2 2" xfId="16945" xr:uid="{4A1183AD-E082-45F5-9AAE-21B673A649A4}"/>
    <cellStyle name="Normal 2 5 2 3" xfId="16946" xr:uid="{71F581D1-7606-45A5-AEFA-448CD5AA16A7}"/>
    <cellStyle name="Normal 2 5 3" xfId="16947" xr:uid="{6371C018-259C-4190-B795-3CA77D898E0F}"/>
    <cellStyle name="Normal 2 5 4" xfId="16948" xr:uid="{F7CAB40C-D964-4BCE-8C6B-981978E7A386}"/>
    <cellStyle name="Normal 2 5 5" xfId="16949" xr:uid="{8FB55C87-32ED-4020-9FFF-24DDFBF15CE9}"/>
    <cellStyle name="Normal 2 5 6" xfId="16950" xr:uid="{C1188FD8-6423-43C6-B520-F0E4C089B080}"/>
    <cellStyle name="Normal 2 5 7" xfId="16951" xr:uid="{DBB5C2A9-5A35-4D21-9445-FE3EFB2ACCCD}"/>
    <cellStyle name="Normal 2 6" xfId="16952" xr:uid="{FE835EA7-F52D-44A1-9688-B8F0C6687E54}"/>
    <cellStyle name="Normal 2 6 2" xfId="16953" xr:uid="{A9793442-9453-4F9D-8053-FCC27403F706}"/>
    <cellStyle name="Normal 2 6 2 2" xfId="16954" xr:uid="{9BF04547-F334-43DB-ABB4-3F4075965E55}"/>
    <cellStyle name="Normal 2 6 3" xfId="16955" xr:uid="{813F0793-0D74-47A0-B3C1-07A8FC87121A}"/>
    <cellStyle name="Normal 2 6 4" xfId="16956" xr:uid="{EF34765D-06E3-4BAF-B744-39F9E03EC168}"/>
    <cellStyle name="Normal 2 6 5" xfId="16957" xr:uid="{280C3302-A165-491D-9A3F-327645E03ED4}"/>
    <cellStyle name="Normal 2 6 6" xfId="16958" xr:uid="{E6F125B3-0D67-4012-A129-634914537350}"/>
    <cellStyle name="Normal 2 6 7" xfId="16959" xr:uid="{96A53CFC-4829-4170-AA5D-A33BCCAD4539}"/>
    <cellStyle name="Normal 2 7" xfId="16960" xr:uid="{CD7A3913-17AC-49B1-B76F-D13FB9527B15}"/>
    <cellStyle name="Normal 2 7 2" xfId="16961" xr:uid="{6FC51139-3AAE-492D-B270-4B6320B8348A}"/>
    <cellStyle name="Normal 2 7 2 2" xfId="16962" xr:uid="{91C55FE5-E507-4E4A-A1D7-6BEB58FA6B0B}"/>
    <cellStyle name="Normal 2 7 2 3" xfId="16963" xr:uid="{A3F1CA96-7D7F-4082-96C0-8D3AC159C9DC}"/>
    <cellStyle name="Normal 2 7 3" xfId="16964" xr:uid="{653A9338-7E24-4B5C-A35F-0380B4869AB9}"/>
    <cellStyle name="Normal 2 7 4" xfId="16965" xr:uid="{65F6F2E8-C2DA-40D5-9283-14A91DCCBF3D}"/>
    <cellStyle name="Normal 2 8" xfId="16966" xr:uid="{9BBAE1AC-9C99-4166-8FB2-2CA1FBD4FBB1}"/>
    <cellStyle name="Normal 2 8 2" xfId="16967" xr:uid="{94C0A08A-CEF2-412C-88B1-57C6995AD6E7}"/>
    <cellStyle name="Normal 2 8 3" xfId="16968" xr:uid="{3EA84C14-1555-4CD7-9849-4E88402F069F}"/>
    <cellStyle name="Normal 2 9" xfId="16969" xr:uid="{19AA64D7-62DC-4A7E-A664-CF5780ABB195}"/>
    <cellStyle name="Normal 2 9 2" xfId="16970" xr:uid="{6C84F1D1-1A61-4B50-B494-C615BC00A3C7}"/>
    <cellStyle name="Normal 2 9 3" xfId="16971" xr:uid="{E323DBFA-C8C7-47B7-BB6A-7ABFAA682B25}"/>
    <cellStyle name="Normal 2_999.QPM.11.001-029 (January 2011)" xfId="16972" xr:uid="{7FD00B91-4EC1-4E39-9471-8B1A464F47A3}"/>
    <cellStyle name="Normal 20" xfId="16973" xr:uid="{109EA2CC-8A71-43CE-AA26-7D31056CE522}"/>
    <cellStyle name="Normal 20 10" xfId="16974" xr:uid="{10D1287E-2008-4655-8A6C-8245737E6CAA}"/>
    <cellStyle name="Normal 20 10 2" xfId="16975" xr:uid="{42A77A17-364D-4628-8CEA-B463164EEC86}"/>
    <cellStyle name="Normal 20 11" xfId="16976" xr:uid="{8F9513B7-9D9D-4D4C-B7A0-BB1A58BE6616}"/>
    <cellStyle name="Normal 20 12" xfId="16977" xr:uid="{CFC6EC21-6601-45D2-A923-FF8E5BE30508}"/>
    <cellStyle name="Normal 20 2" xfId="16978" xr:uid="{7C8E130D-0E13-40C4-BD6E-E3CF857093EB}"/>
    <cellStyle name="Normal 20 2 10" xfId="16979" xr:uid="{F857F8A9-EA76-4FE1-A5DD-99BAF10CF440}"/>
    <cellStyle name="Normal 20 2 11" xfId="16980" xr:uid="{BA9B2624-EADD-4B4E-AFD4-42E46909606B}"/>
    <cellStyle name="Normal 20 2 12" xfId="16981" xr:uid="{704B070F-0AEC-4B6C-A1DE-E01D7155D2AA}"/>
    <cellStyle name="Normal 20 2 2" xfId="16982" xr:uid="{DCC2D2A8-76B9-4436-8D59-301476BB89D2}"/>
    <cellStyle name="Normal 20 2 2 10" xfId="16983" xr:uid="{4DB0F870-A170-46A4-B11D-FC3BF345AC3C}"/>
    <cellStyle name="Normal 20 2 2 2" xfId="16984" xr:uid="{C5AF29BE-9A78-4FB9-B419-64D8800676CA}"/>
    <cellStyle name="Normal 20 2 2 2 2" xfId="16985" xr:uid="{B3DB40C0-8843-4D72-8D58-13BA7940C99B}"/>
    <cellStyle name="Normal 20 2 2 2 2 2" xfId="16986" xr:uid="{4E1D3D3B-BB1C-47EB-8BEF-2AA6BB38D8AA}"/>
    <cellStyle name="Normal 20 2 2 2 2 2 2" xfId="16987" xr:uid="{6FA1E2A2-4C45-4F77-942D-B5B983EEEC12}"/>
    <cellStyle name="Normal 20 2 2 2 2 2 2 2" xfId="16988" xr:uid="{1BBF4900-52A0-437D-975F-84030F5F4D20}"/>
    <cellStyle name="Normal 20 2 2 2 2 2 2 2 2" xfId="16989" xr:uid="{D4252EFB-E25A-4ABD-AF58-03664E1748FD}"/>
    <cellStyle name="Normal 20 2 2 2 2 2 2 3" xfId="16990" xr:uid="{16D5FD32-61F7-4D78-B62E-136A27EAFE32}"/>
    <cellStyle name="Normal 20 2 2 2 2 2 3" xfId="16991" xr:uid="{28485A9B-EE6B-48A2-B084-4628CF910490}"/>
    <cellStyle name="Normal 20 2 2 2 2 2 3 2" xfId="16992" xr:uid="{C53C3EE6-14B3-43C7-B18D-B8C12BEE9101}"/>
    <cellStyle name="Normal 20 2 2 2 2 2 4" xfId="16993" xr:uid="{15BD3784-31F0-446B-99D4-74D15434C585}"/>
    <cellStyle name="Normal 20 2 2 2 2 3" xfId="16994" xr:uid="{65DDE307-C562-4AA8-B121-DA7E47791CA6}"/>
    <cellStyle name="Normal 20 2 2 2 2 3 2" xfId="16995" xr:uid="{125DD675-7BEE-4D4A-9F0F-22FD15C99FEF}"/>
    <cellStyle name="Normal 20 2 2 2 2 3 2 2" xfId="16996" xr:uid="{2D164DAB-4741-49B8-A123-D46EAEFA21FE}"/>
    <cellStyle name="Normal 20 2 2 2 2 3 3" xfId="16997" xr:uid="{1B58CEAF-5D1F-44E6-BFC4-723D05AF3EEE}"/>
    <cellStyle name="Normal 20 2 2 2 2 4" xfId="16998" xr:uid="{087CF264-1AE2-45E9-B39A-85AB469DDBAA}"/>
    <cellStyle name="Normal 20 2 2 2 2 4 2" xfId="16999" xr:uid="{751C55D9-88B2-4313-AAEE-A189154FD707}"/>
    <cellStyle name="Normal 20 2 2 2 2 5" xfId="17000" xr:uid="{B965447D-A246-4050-9C76-8DEDDD694E4F}"/>
    <cellStyle name="Normal 20 2 2 2 2 6" xfId="17001" xr:uid="{83D73045-2B6B-41A9-8E6A-66E89DA25949}"/>
    <cellStyle name="Normal 20 2 2 2 3" xfId="17002" xr:uid="{B0C0D5C9-C596-462D-9AA5-04AFD7D74CD4}"/>
    <cellStyle name="Normal 20 2 2 2 3 2" xfId="17003" xr:uid="{8B981D0A-43EE-4CDE-8CFA-8BB883D3897F}"/>
    <cellStyle name="Normal 20 2 2 2 3 2 2" xfId="17004" xr:uid="{96C15B91-A8F3-4376-A0D7-F812B6EFD95A}"/>
    <cellStyle name="Normal 20 2 2 2 3 2 2 2" xfId="17005" xr:uid="{F86F91D5-A2D8-4162-8AB4-C005D30984CF}"/>
    <cellStyle name="Normal 20 2 2 2 3 2 2 2 2" xfId="17006" xr:uid="{E73DFDDB-A044-44C4-B57D-43940B7D3CC0}"/>
    <cellStyle name="Normal 20 2 2 2 3 2 2 3" xfId="17007" xr:uid="{DCCCAF15-9734-4AA7-AEAC-E76356DE974D}"/>
    <cellStyle name="Normal 20 2 2 2 3 2 3" xfId="17008" xr:uid="{0673264F-EE90-43F8-9390-88135081DD69}"/>
    <cellStyle name="Normal 20 2 2 2 3 2 3 2" xfId="17009" xr:uid="{1329E684-83B0-4052-A5C1-BE1F782702F4}"/>
    <cellStyle name="Normal 20 2 2 2 3 2 4" xfId="17010" xr:uid="{96A32817-BE09-4018-9A9E-892028AE843D}"/>
    <cellStyle name="Normal 20 2 2 2 3 3" xfId="17011" xr:uid="{4C076856-3E03-4813-BAD8-E5FA747D03A8}"/>
    <cellStyle name="Normal 20 2 2 2 3 3 2" xfId="17012" xr:uid="{B48F2993-FEC5-457A-8F64-77EEC6D9DC9C}"/>
    <cellStyle name="Normal 20 2 2 2 3 3 2 2" xfId="17013" xr:uid="{2C054F37-BA85-4AA6-A7F8-7D4F533FF46A}"/>
    <cellStyle name="Normal 20 2 2 2 3 3 3" xfId="17014" xr:uid="{B25A36A4-55BB-4986-9D77-511254F88995}"/>
    <cellStyle name="Normal 20 2 2 2 3 4" xfId="17015" xr:uid="{4907CA26-0D52-4A79-81E4-C1D8BAE79825}"/>
    <cellStyle name="Normal 20 2 2 2 3 4 2" xfId="17016" xr:uid="{142BAFD7-4277-42D1-A94A-0DF054BEB907}"/>
    <cellStyle name="Normal 20 2 2 2 3 5" xfId="17017" xr:uid="{E80A06DE-E5CF-481B-A06E-2A99056EBDED}"/>
    <cellStyle name="Normal 20 2 2 2 4" xfId="17018" xr:uid="{F789F7E1-5DD6-42DB-91FF-0CD5D2607BE2}"/>
    <cellStyle name="Normal 20 2 2 2 4 2" xfId="17019" xr:uid="{D7EF0F4B-F4A7-45E6-AFE2-7AD8F37CEACD}"/>
    <cellStyle name="Normal 20 2 2 2 4 2 2" xfId="17020" xr:uid="{04FE6964-C80B-44B7-ACDD-E6F8B965B5FE}"/>
    <cellStyle name="Normal 20 2 2 2 4 2 2 2" xfId="17021" xr:uid="{7166269D-B9AF-4EB8-A555-3FAD231AFB5F}"/>
    <cellStyle name="Normal 20 2 2 2 4 2 3" xfId="17022" xr:uid="{193F6BEB-06A8-4B91-BE7A-7B54BA02DBD5}"/>
    <cellStyle name="Normal 20 2 2 2 4 3" xfId="17023" xr:uid="{21E3BB6D-BC42-49A3-AA41-8849D6BB6EF7}"/>
    <cellStyle name="Normal 20 2 2 2 4 3 2" xfId="17024" xr:uid="{3ACD140B-C3B3-4A37-ADC3-BFD075556781}"/>
    <cellStyle name="Normal 20 2 2 2 4 4" xfId="17025" xr:uid="{6F8C5D05-0160-49A5-B9B4-CCBDD663FE6B}"/>
    <cellStyle name="Normal 20 2 2 2 5" xfId="17026" xr:uid="{83131C91-E4E1-4902-A303-42EDEEA5CDE3}"/>
    <cellStyle name="Normal 20 2 2 2 5 2" xfId="17027" xr:uid="{184C3FB0-F652-46FB-B47F-446127C499EC}"/>
    <cellStyle name="Normal 20 2 2 2 5 2 2" xfId="17028" xr:uid="{0F5BB194-DAB8-4F97-8EA6-F01972D0628A}"/>
    <cellStyle name="Normal 20 2 2 2 5 3" xfId="17029" xr:uid="{4335E600-E4E6-4131-B887-BEF5169F3F52}"/>
    <cellStyle name="Normal 20 2 2 2 6" xfId="17030" xr:uid="{421D798A-A3A3-4D10-A088-A35416335A0A}"/>
    <cellStyle name="Normal 20 2 2 2 6 2" xfId="17031" xr:uid="{897C46B5-CA10-4796-9CA7-C361E289F1C5}"/>
    <cellStyle name="Normal 20 2 2 2 7" xfId="17032" xr:uid="{E4414DC6-68A5-4D38-A10B-B8B02AAF6EE5}"/>
    <cellStyle name="Normal 20 2 2 2 8" xfId="17033" xr:uid="{E77150DB-02F3-430C-A72E-735535D3203F}"/>
    <cellStyle name="Normal 20 2 2 3" xfId="17034" xr:uid="{0E6FED37-9C2F-4D5A-AA90-015E13AAC9D8}"/>
    <cellStyle name="Normal 20 2 2 3 2" xfId="17035" xr:uid="{F408D824-693C-48F7-AB79-FE37CCFA4A16}"/>
    <cellStyle name="Normal 20 2 2 3 2 2" xfId="17036" xr:uid="{3946DDD2-9260-418B-B25D-33C983A12C29}"/>
    <cellStyle name="Normal 20 2 2 3 2 2 2" xfId="17037" xr:uid="{85D4A857-9427-46AC-8EE1-6A24BE5CFEB7}"/>
    <cellStyle name="Normal 20 2 2 3 2 2 2 2" xfId="17038" xr:uid="{3255C508-98FC-48C7-87A6-F4235E55A746}"/>
    <cellStyle name="Normal 20 2 2 3 2 2 3" xfId="17039" xr:uid="{CBD10D41-74CD-4875-8F54-6D28476D1B8A}"/>
    <cellStyle name="Normal 20 2 2 3 2 3" xfId="17040" xr:uid="{47102C58-79F4-4B98-9EB4-2D787D391AF8}"/>
    <cellStyle name="Normal 20 2 2 3 2 3 2" xfId="17041" xr:uid="{FF163850-6333-4BFB-B8BE-BEC2502963ED}"/>
    <cellStyle name="Normal 20 2 2 3 2 4" xfId="17042" xr:uid="{EA89A4A4-27F2-4945-87FF-1B487360ACF7}"/>
    <cellStyle name="Normal 20 2 2 3 3" xfId="17043" xr:uid="{A46361B9-3A0B-4437-B39A-C33EEA82EF85}"/>
    <cellStyle name="Normal 20 2 2 3 3 2" xfId="17044" xr:uid="{1882DD24-340F-4EDB-9F4E-37A8B55BF5F0}"/>
    <cellStyle name="Normal 20 2 2 3 3 2 2" xfId="17045" xr:uid="{2A8D17A6-FA2C-4136-855D-308591BC3C7A}"/>
    <cellStyle name="Normal 20 2 2 3 3 3" xfId="17046" xr:uid="{5F769C8A-03F9-467F-A25E-ABD8CC0E150D}"/>
    <cellStyle name="Normal 20 2 2 3 4" xfId="17047" xr:uid="{7E502543-E1F6-471B-B26A-641E844C32C8}"/>
    <cellStyle name="Normal 20 2 2 3 4 2" xfId="17048" xr:uid="{D66EB2C7-B71B-46AF-974B-5CB23CFA6451}"/>
    <cellStyle name="Normal 20 2 2 3 5" xfId="17049" xr:uid="{46FEB83D-40CA-4E77-8E9C-1A23512DC071}"/>
    <cellStyle name="Normal 20 2 2 3 6" xfId="17050" xr:uid="{673496CD-9265-4993-BE43-27AA1D7FB2BA}"/>
    <cellStyle name="Normal 20 2 2 4" xfId="17051" xr:uid="{98E69642-9E1E-4D2B-BDA6-6F0575A12D66}"/>
    <cellStyle name="Normal 20 2 2 4 2" xfId="17052" xr:uid="{0667FE3E-9500-4E3A-9592-F58628B611EC}"/>
    <cellStyle name="Normal 20 2 2 4 2 2" xfId="17053" xr:uid="{48EE702F-9A86-4927-98D9-0F87CFFD5761}"/>
    <cellStyle name="Normal 20 2 2 4 2 2 2" xfId="17054" xr:uid="{5A2031A9-110F-4E14-8384-8DF23E16B193}"/>
    <cellStyle name="Normal 20 2 2 4 2 2 2 2" xfId="17055" xr:uid="{09ABE36A-2599-47B0-84DA-3CCA8DBE02DE}"/>
    <cellStyle name="Normal 20 2 2 4 2 2 3" xfId="17056" xr:uid="{DF40B722-1DC3-40B3-87E0-9446EEE74045}"/>
    <cellStyle name="Normal 20 2 2 4 2 3" xfId="17057" xr:uid="{C0DCB6DA-CEC4-4D1E-9E04-7F64AE3D701E}"/>
    <cellStyle name="Normal 20 2 2 4 2 3 2" xfId="17058" xr:uid="{6D455D37-0227-46B8-A427-909434C620AA}"/>
    <cellStyle name="Normal 20 2 2 4 2 4" xfId="17059" xr:uid="{8998AE08-2654-46E3-A407-0CCBED513D6D}"/>
    <cellStyle name="Normal 20 2 2 4 3" xfId="17060" xr:uid="{8792746F-11A3-4F47-9D3D-6A23DC159E15}"/>
    <cellStyle name="Normal 20 2 2 4 3 2" xfId="17061" xr:uid="{FA45F56C-F2F8-4F35-8C97-6238DD89AE30}"/>
    <cellStyle name="Normal 20 2 2 4 3 2 2" xfId="17062" xr:uid="{21B90CA5-DB62-4AD0-8821-1BF592C3D860}"/>
    <cellStyle name="Normal 20 2 2 4 3 3" xfId="17063" xr:uid="{51ED04E4-5F95-4842-81C3-B7B5EFAE5601}"/>
    <cellStyle name="Normal 20 2 2 4 4" xfId="17064" xr:uid="{9B1F3648-E28C-4DE7-A097-DF27C97AC9FB}"/>
    <cellStyle name="Normal 20 2 2 4 4 2" xfId="17065" xr:uid="{7577EFCC-A0BF-45B3-9766-B47B314B2959}"/>
    <cellStyle name="Normal 20 2 2 4 5" xfId="17066" xr:uid="{A203A8B9-C4AA-4726-A160-203FB4182EBD}"/>
    <cellStyle name="Normal 20 2 2 5" xfId="17067" xr:uid="{B6D62245-A6EE-4F59-8413-91CC152DC2B3}"/>
    <cellStyle name="Normal 20 2 2 5 2" xfId="17068" xr:uid="{B5D4C6E2-65F5-44B8-8795-EF29A41C7EE2}"/>
    <cellStyle name="Normal 20 2 2 5 2 2" xfId="17069" xr:uid="{1E0E4DA5-297E-44FC-A9F6-E1C8840DD91D}"/>
    <cellStyle name="Normal 20 2 2 5 2 2 2" xfId="17070" xr:uid="{26DF8330-0B41-4B17-97E2-183527FB6137}"/>
    <cellStyle name="Normal 20 2 2 5 2 3" xfId="17071" xr:uid="{582A23BE-2F84-44A0-9F5E-6EA40339881C}"/>
    <cellStyle name="Normal 20 2 2 5 3" xfId="17072" xr:uid="{0B20B646-DFC5-4ECB-A4C0-0500F6CD4316}"/>
    <cellStyle name="Normal 20 2 2 5 3 2" xfId="17073" xr:uid="{ACED9194-9BA9-4946-96BA-CB0D83A38393}"/>
    <cellStyle name="Normal 20 2 2 5 4" xfId="17074" xr:uid="{96DD19DA-9B40-4C99-8EC2-E4B878AB440D}"/>
    <cellStyle name="Normal 20 2 2 6" xfId="17075" xr:uid="{35F924BA-D449-4CAC-B3B4-5C3C93C453D9}"/>
    <cellStyle name="Normal 20 2 2 6 2" xfId="17076" xr:uid="{5334F75C-4F90-4D5A-BFFC-48EA0C321AD1}"/>
    <cellStyle name="Normal 20 2 2 6 2 2" xfId="17077" xr:uid="{32D37D1A-5A26-4E7D-A7DE-80195303B368}"/>
    <cellStyle name="Normal 20 2 2 6 3" xfId="17078" xr:uid="{E955AB44-CD95-4F6D-9C5B-B94493A41234}"/>
    <cellStyle name="Normal 20 2 2 7" xfId="17079" xr:uid="{B2403985-DDB5-4F5C-8E48-BC08846CF471}"/>
    <cellStyle name="Normal 20 2 2 7 2" xfId="17080" xr:uid="{047E03EE-D38A-4A41-8226-E22BCBFB91B5}"/>
    <cellStyle name="Normal 20 2 2 8" xfId="17081" xr:uid="{90AAE619-740A-4BFB-BB06-DBC6C1D6ECA5}"/>
    <cellStyle name="Normal 20 2 2 9" xfId="17082" xr:uid="{E0790D80-F924-4980-A4C3-560C0FCE3552}"/>
    <cellStyle name="Normal 20 2 3" xfId="17083" xr:uid="{CA1E298D-F2AA-4B62-9054-3F14D798107C}"/>
    <cellStyle name="Normal 20 2 3 2" xfId="17084" xr:uid="{59B4AA96-0601-42AE-B3C4-7E39E4AED849}"/>
    <cellStyle name="Normal 20 2 3 2 2" xfId="17085" xr:uid="{502EAD65-0C3A-48A9-9416-14F185F488E4}"/>
    <cellStyle name="Normal 20 2 3 2 2 2" xfId="17086" xr:uid="{CE681432-2EA1-4497-8CAC-314092DD7358}"/>
    <cellStyle name="Normal 20 2 3 2 2 2 2" xfId="17087" xr:uid="{07EC8EBC-9A66-46A0-981B-FDEF5CFBFCD6}"/>
    <cellStyle name="Normal 20 2 3 2 2 2 2 2" xfId="17088" xr:uid="{799C2A04-E69F-4A27-AEDA-26DA322C5655}"/>
    <cellStyle name="Normal 20 2 3 2 2 2 3" xfId="17089" xr:uid="{947BFA73-130C-444D-A4AF-1E72DE149230}"/>
    <cellStyle name="Normal 20 2 3 2 2 3" xfId="17090" xr:uid="{140C4AF1-3644-43DE-B861-E8C02C7A6D9B}"/>
    <cellStyle name="Normal 20 2 3 2 2 3 2" xfId="17091" xr:uid="{BBED17F3-449F-4B18-A8EC-AF1C5D6D6C43}"/>
    <cellStyle name="Normal 20 2 3 2 2 4" xfId="17092" xr:uid="{FC7A624E-CBD1-4059-8142-5BD6C0264272}"/>
    <cellStyle name="Normal 20 2 3 2 3" xfId="17093" xr:uid="{188D408E-A643-4995-AB8C-A65779CFF0B8}"/>
    <cellStyle name="Normal 20 2 3 2 3 2" xfId="17094" xr:uid="{9F36C55A-570B-43CE-8EDC-7C6F17E5E148}"/>
    <cellStyle name="Normal 20 2 3 2 3 2 2" xfId="17095" xr:uid="{820FBC52-5DC3-4C5B-AD8A-2F78747A63C3}"/>
    <cellStyle name="Normal 20 2 3 2 3 3" xfId="17096" xr:uid="{05E306D3-DDB2-4EE7-84F3-5BF7DCB0CD20}"/>
    <cellStyle name="Normal 20 2 3 2 4" xfId="17097" xr:uid="{1F4B0666-ACD5-4D70-9903-BE64D41C19C9}"/>
    <cellStyle name="Normal 20 2 3 2 4 2" xfId="17098" xr:uid="{2E3EB8AC-E021-48A0-830F-68380E80EFB1}"/>
    <cellStyle name="Normal 20 2 3 2 5" xfId="17099" xr:uid="{AABB6CCC-7B9B-4668-AB72-00E9F33B6CF5}"/>
    <cellStyle name="Normal 20 2 3 2 6" xfId="17100" xr:uid="{D6E77CAA-EDA3-4C87-82FB-2DA1F677266E}"/>
    <cellStyle name="Normal 20 2 3 3" xfId="17101" xr:uid="{EBA3B4DA-301A-4E1A-A2F7-CFAFB4D68976}"/>
    <cellStyle name="Normal 20 2 3 3 2" xfId="17102" xr:uid="{D14FB66A-564B-4829-84DA-0D38F63A1739}"/>
    <cellStyle name="Normal 20 2 3 3 2 2" xfId="17103" xr:uid="{F906D105-A6B9-4300-9106-5CD8F27E1E29}"/>
    <cellStyle name="Normal 20 2 3 3 2 2 2" xfId="17104" xr:uid="{70DBF2EF-579B-4853-B6BF-09D70F3ECB12}"/>
    <cellStyle name="Normal 20 2 3 3 2 2 2 2" xfId="17105" xr:uid="{6205F541-1A15-4152-9449-DABC60A57A8D}"/>
    <cellStyle name="Normal 20 2 3 3 2 2 3" xfId="17106" xr:uid="{AB32F2B1-227E-464B-B770-5F344CE817B3}"/>
    <cellStyle name="Normal 20 2 3 3 2 3" xfId="17107" xr:uid="{24EB5E09-EDF8-4745-B6A7-7B27C53FBAB1}"/>
    <cellStyle name="Normal 20 2 3 3 2 3 2" xfId="17108" xr:uid="{AF071057-6798-4CBD-830A-4A7E97767F37}"/>
    <cellStyle name="Normal 20 2 3 3 2 4" xfId="17109" xr:uid="{C90A1A0B-0905-40EC-B5A9-0AD6E2BE3740}"/>
    <cellStyle name="Normal 20 2 3 3 3" xfId="17110" xr:uid="{176CE6FF-DF35-42D6-BC2C-4BDD43FC72CB}"/>
    <cellStyle name="Normal 20 2 3 3 3 2" xfId="17111" xr:uid="{8C7A13D3-9379-4E9C-A66B-872D2090632E}"/>
    <cellStyle name="Normal 20 2 3 3 3 2 2" xfId="17112" xr:uid="{52B8253D-9755-43DA-A9B2-E61F056CEC2A}"/>
    <cellStyle name="Normal 20 2 3 3 3 3" xfId="17113" xr:uid="{B7DFCF04-CCDC-427C-B1C0-A636C1080051}"/>
    <cellStyle name="Normal 20 2 3 3 4" xfId="17114" xr:uid="{467246F1-A787-464A-A0FC-DBA8843558D2}"/>
    <cellStyle name="Normal 20 2 3 3 4 2" xfId="17115" xr:uid="{17B1EEC9-E61F-4946-B4AF-D5435D5CC7C2}"/>
    <cellStyle name="Normal 20 2 3 3 5" xfId="17116" xr:uid="{244799EE-BDDD-4DD3-886E-4EF98B69A1B2}"/>
    <cellStyle name="Normal 20 2 3 4" xfId="17117" xr:uid="{FFD83F1C-F507-485C-8274-FE68E63DB199}"/>
    <cellStyle name="Normal 20 2 3 4 2" xfId="17118" xr:uid="{A641BD32-B72E-418D-9D50-FBC231BAAEAA}"/>
    <cellStyle name="Normal 20 2 3 4 2 2" xfId="17119" xr:uid="{5D285F2A-0A02-4AA1-9388-CC67F03F2A97}"/>
    <cellStyle name="Normal 20 2 3 4 2 2 2" xfId="17120" xr:uid="{8A2D3ECA-F5DC-4189-90DD-FB24405C8E06}"/>
    <cellStyle name="Normal 20 2 3 4 2 3" xfId="17121" xr:uid="{0CAF4EEF-8F84-4225-ACDD-BF64A33C5314}"/>
    <cellStyle name="Normal 20 2 3 4 3" xfId="17122" xr:uid="{476FB030-39EA-4F86-B4DA-4BEC9CF17605}"/>
    <cellStyle name="Normal 20 2 3 4 3 2" xfId="17123" xr:uid="{92FB5B95-863B-4580-BE3E-554AB1843F5C}"/>
    <cellStyle name="Normal 20 2 3 4 4" xfId="17124" xr:uid="{61FC8A71-8D42-4501-A09A-95E54FB3D96C}"/>
    <cellStyle name="Normal 20 2 3 5" xfId="17125" xr:uid="{5B35F4B7-90D8-442D-BE11-E68506B38C50}"/>
    <cellStyle name="Normal 20 2 3 5 2" xfId="17126" xr:uid="{3F9E60CB-74C2-4E39-AEB2-E3FFCA49C4DA}"/>
    <cellStyle name="Normal 20 2 3 5 2 2" xfId="17127" xr:uid="{A06F02EB-6BF3-44D7-9841-F1322F549829}"/>
    <cellStyle name="Normal 20 2 3 5 3" xfId="17128" xr:uid="{BABA1478-664C-481C-8309-15F125668F14}"/>
    <cellStyle name="Normal 20 2 3 6" xfId="17129" xr:uid="{B280F055-B697-4C46-910D-63E60C283BD6}"/>
    <cellStyle name="Normal 20 2 3 6 2" xfId="17130" xr:uid="{99E18931-4A62-4FF9-B2C8-6305357D1C7E}"/>
    <cellStyle name="Normal 20 2 3 7" xfId="17131" xr:uid="{8262D2E5-080B-41DD-AB05-FB72F68748D9}"/>
    <cellStyle name="Normal 20 2 3 8" xfId="17132" xr:uid="{C232DB1A-14D0-43A6-B590-F09461F4572A}"/>
    <cellStyle name="Normal 20 2 4" xfId="17133" xr:uid="{DB4208D2-BE59-4E19-AF90-F8859B802193}"/>
    <cellStyle name="Normal 20 2 4 2" xfId="17134" xr:uid="{2B6B49F0-C8AA-4EB9-92AD-BEC5AAED74DD}"/>
    <cellStyle name="Normal 20 2 4 2 2" xfId="17135" xr:uid="{F86904AB-1553-4432-A269-35854E4DE1FC}"/>
    <cellStyle name="Normal 20 2 4 2 2 2" xfId="17136" xr:uid="{E6C93DDC-0EFE-4F91-A550-054948BFA151}"/>
    <cellStyle name="Normal 20 2 4 2 2 2 2" xfId="17137" xr:uid="{20EB0875-9C5D-4FA6-8272-4A27C495AAE5}"/>
    <cellStyle name="Normal 20 2 4 2 2 3" xfId="17138" xr:uid="{219A0840-75EC-46EC-85A7-3454656F31E3}"/>
    <cellStyle name="Normal 20 2 4 2 3" xfId="17139" xr:uid="{91F0B74C-C021-492A-A1B3-F5BE58753DAD}"/>
    <cellStyle name="Normal 20 2 4 2 3 2" xfId="17140" xr:uid="{BF225F92-006A-4480-88AD-07AAC6E027A0}"/>
    <cellStyle name="Normal 20 2 4 2 4" xfId="17141" xr:uid="{733C77AE-304E-4BBA-BE93-563EAA5B6ED2}"/>
    <cellStyle name="Normal 20 2 4 3" xfId="17142" xr:uid="{BE4B245A-27DD-4A27-B7C8-EE6762A4ECA1}"/>
    <cellStyle name="Normal 20 2 4 3 2" xfId="17143" xr:uid="{1A76E6E8-6B0A-42DE-99B2-C4127B552915}"/>
    <cellStyle name="Normal 20 2 4 3 2 2" xfId="17144" xr:uid="{1C9225F5-C791-47E7-A5AA-D2270DEC2876}"/>
    <cellStyle name="Normal 20 2 4 3 3" xfId="17145" xr:uid="{7676BA29-A448-4C65-ADF1-E99D55D82869}"/>
    <cellStyle name="Normal 20 2 4 4" xfId="17146" xr:uid="{389724B7-4CCF-44B2-89BE-EEBAC9EFA408}"/>
    <cellStyle name="Normal 20 2 4 4 2" xfId="17147" xr:uid="{47AF99C0-FEF7-4959-A824-18FEBC3B580D}"/>
    <cellStyle name="Normal 20 2 4 5" xfId="17148" xr:uid="{C6451015-41D1-4781-9E51-4E3AF41D37FA}"/>
    <cellStyle name="Normal 20 2 4 6" xfId="17149" xr:uid="{F34960DB-E8E1-4827-A811-EA559FFB1F2E}"/>
    <cellStyle name="Normal 20 2 5" xfId="17150" xr:uid="{ADEEC89A-337B-404D-9573-54B07F23F06C}"/>
    <cellStyle name="Normal 20 2 5 2" xfId="17151" xr:uid="{AB799168-A1C0-4E11-8B52-E9241B639B64}"/>
    <cellStyle name="Normal 20 2 5 2 2" xfId="17152" xr:uid="{583ABB2E-ECAC-467E-9711-4C4801C22041}"/>
    <cellStyle name="Normal 20 2 5 2 2 2" xfId="17153" xr:uid="{F89A35EC-EDB4-42C5-9092-F9A86951592A}"/>
    <cellStyle name="Normal 20 2 5 2 2 2 2" xfId="17154" xr:uid="{529CFB41-62FD-4490-AF22-0EA2D373B6EE}"/>
    <cellStyle name="Normal 20 2 5 2 2 3" xfId="17155" xr:uid="{40B4D18A-1DB4-4936-8D88-E7E8F74CA248}"/>
    <cellStyle name="Normal 20 2 5 2 3" xfId="17156" xr:uid="{0E9C5F3D-0D6F-4B5D-8E6C-304F7B33DC65}"/>
    <cellStyle name="Normal 20 2 5 2 3 2" xfId="17157" xr:uid="{5E72AD2A-06E1-4192-84D8-8D5613F2BDA2}"/>
    <cellStyle name="Normal 20 2 5 2 4" xfId="17158" xr:uid="{70C7ADCD-D1DE-4367-86D6-9B99CD544BC3}"/>
    <cellStyle name="Normal 20 2 5 3" xfId="17159" xr:uid="{F10636DD-709B-40B0-AAB4-2E2A92514F8F}"/>
    <cellStyle name="Normal 20 2 5 3 2" xfId="17160" xr:uid="{8DDCC416-1027-4E8B-8D78-919196E97EEE}"/>
    <cellStyle name="Normal 20 2 5 3 2 2" xfId="17161" xr:uid="{230F845E-56DD-46C0-9178-A7A929E104CD}"/>
    <cellStyle name="Normal 20 2 5 3 3" xfId="17162" xr:uid="{771F0B18-7501-42F5-88B8-7CB37AC41C25}"/>
    <cellStyle name="Normal 20 2 5 4" xfId="17163" xr:uid="{422997CF-E1CF-4096-901E-A189682295E8}"/>
    <cellStyle name="Normal 20 2 5 4 2" xfId="17164" xr:uid="{989B0DE3-4EB2-4C79-B0AA-A9BE332C4C23}"/>
    <cellStyle name="Normal 20 2 5 5" xfId="17165" xr:uid="{C180E197-10EC-406B-9CD4-F94A9896F169}"/>
    <cellStyle name="Normal 20 2 6" xfId="17166" xr:uid="{9B1B69BD-3099-4DB7-8C68-EC11F76DE121}"/>
    <cellStyle name="Normal 20 2 6 2" xfId="17167" xr:uid="{66B581A2-24F1-484A-AFF0-9A9145266BD9}"/>
    <cellStyle name="Normal 20 2 6 2 2" xfId="17168" xr:uid="{4C670AF4-2A5F-409B-8903-321B71F0E819}"/>
    <cellStyle name="Normal 20 2 6 2 2 2" xfId="17169" xr:uid="{0C76DBDC-2076-452A-83F6-D2454CC0441A}"/>
    <cellStyle name="Normal 20 2 6 2 3" xfId="17170" xr:uid="{B4506450-5A02-4E20-A3F0-DE48EE6516C1}"/>
    <cellStyle name="Normal 20 2 6 3" xfId="17171" xr:uid="{CF3E6A42-C1D9-4748-B28B-3FF10CD325A3}"/>
    <cellStyle name="Normal 20 2 6 3 2" xfId="17172" xr:uid="{605DE6E9-48EB-47FF-B5F9-97E79DD0FCE4}"/>
    <cellStyle name="Normal 20 2 6 4" xfId="17173" xr:uid="{9CE97DD0-DCFD-4113-8F8B-DC5190F96252}"/>
    <cellStyle name="Normal 20 2 7" xfId="17174" xr:uid="{CEB54B3A-1E6F-480B-84CC-D1924F8464AD}"/>
    <cellStyle name="Normal 20 2 7 2" xfId="17175" xr:uid="{5E423913-9388-4DCA-B784-D20C86282DEF}"/>
    <cellStyle name="Normal 20 2 7 2 2" xfId="17176" xr:uid="{010E62D8-EF2B-4AFE-A07D-53AF204CADA9}"/>
    <cellStyle name="Normal 20 2 7 3" xfId="17177" xr:uid="{B376125C-4BE4-49C5-9CFD-AD643F7B1E76}"/>
    <cellStyle name="Normal 20 2 8" xfId="17178" xr:uid="{9B83DE47-0927-400F-88BE-0964AEE4AEB3}"/>
    <cellStyle name="Normal 20 2 8 2" xfId="17179" xr:uid="{F84146E5-8581-4E26-A7A5-B01668CCCCA1}"/>
    <cellStyle name="Normal 20 2 9" xfId="17180" xr:uid="{9DDA34F1-4139-4110-8CD5-046EDAD52E3E}"/>
    <cellStyle name="Normal 20 3" xfId="17181" xr:uid="{5EE4FD9D-8C5E-421B-9FA5-583788A34C0D}"/>
    <cellStyle name="Normal 20 3 10" xfId="17182" xr:uid="{13A1A61E-D011-4532-8633-88EE298566E8}"/>
    <cellStyle name="Normal 20 3 2" xfId="17183" xr:uid="{82505F92-AD07-4049-8E37-6BC5F0E4979C}"/>
    <cellStyle name="Normal 20 3 2 2" xfId="17184" xr:uid="{9C508829-3573-41BB-81F9-0178299C3588}"/>
    <cellStyle name="Normal 20 3 2 2 2" xfId="17185" xr:uid="{057AEA46-BF5B-4779-B23B-D674623B4141}"/>
    <cellStyle name="Normal 20 3 2 2 2 2" xfId="17186" xr:uid="{4C5B0AE0-1F29-4395-AC69-23715FFB7712}"/>
    <cellStyle name="Normal 20 3 2 2 2 2 2" xfId="17187" xr:uid="{B9973509-83B4-4DBC-80D5-B252CF08BD70}"/>
    <cellStyle name="Normal 20 3 2 2 2 2 2 2" xfId="17188" xr:uid="{0C60E025-4CA7-46D6-8F4C-12E197B3C870}"/>
    <cellStyle name="Normal 20 3 2 2 2 2 3" xfId="17189" xr:uid="{F112FB91-4941-46D7-9AAD-4157C8803387}"/>
    <cellStyle name="Normal 20 3 2 2 2 3" xfId="17190" xr:uid="{79C25632-93DD-4462-9906-EF230A11E513}"/>
    <cellStyle name="Normal 20 3 2 2 2 3 2" xfId="17191" xr:uid="{166FD96D-F863-466A-A06E-2D48BF08FDF5}"/>
    <cellStyle name="Normal 20 3 2 2 2 4" xfId="17192" xr:uid="{FA4DBFBF-A798-4CAB-88DF-C1B26EEB32BA}"/>
    <cellStyle name="Normal 20 3 2 2 3" xfId="17193" xr:uid="{0B34AB1D-979C-411D-9CC5-FB9C95F87107}"/>
    <cellStyle name="Normal 20 3 2 2 3 2" xfId="17194" xr:uid="{0F764E18-F180-4C69-8CFF-121650D59B43}"/>
    <cellStyle name="Normal 20 3 2 2 3 2 2" xfId="17195" xr:uid="{4EDEE555-1FB2-4091-8D71-F49C547E482B}"/>
    <cellStyle name="Normal 20 3 2 2 3 3" xfId="17196" xr:uid="{F0925964-CBDD-4632-A2B6-CA149E3C9693}"/>
    <cellStyle name="Normal 20 3 2 2 4" xfId="17197" xr:uid="{206D6538-467A-4397-AB98-F88CE2FCE247}"/>
    <cellStyle name="Normal 20 3 2 2 4 2" xfId="17198" xr:uid="{5A8A5808-EF76-4008-8D98-20721760E706}"/>
    <cellStyle name="Normal 20 3 2 2 5" xfId="17199" xr:uid="{130C645A-1EFB-4667-B19F-ED60D5E91BDD}"/>
    <cellStyle name="Normal 20 3 2 2 6" xfId="17200" xr:uid="{A8A9E256-7801-42AB-B898-749D414A4453}"/>
    <cellStyle name="Normal 20 3 2 3" xfId="17201" xr:uid="{D270F6C0-D66B-42EB-A4D2-A5555006C7F7}"/>
    <cellStyle name="Normal 20 3 2 3 2" xfId="17202" xr:uid="{64C62F27-EC14-4A59-A00C-374C292841B1}"/>
    <cellStyle name="Normal 20 3 2 3 2 2" xfId="17203" xr:uid="{3925025C-70B7-4E36-A980-8D8C85863469}"/>
    <cellStyle name="Normal 20 3 2 3 2 2 2" xfId="17204" xr:uid="{29B0A24E-89C0-45FC-9F1F-0F0856EBFE1F}"/>
    <cellStyle name="Normal 20 3 2 3 2 2 2 2" xfId="17205" xr:uid="{C3065151-99E7-4857-A754-1A171E6CACF7}"/>
    <cellStyle name="Normal 20 3 2 3 2 2 3" xfId="17206" xr:uid="{00140F68-12AF-4DAF-BDAE-4A7AFE67F883}"/>
    <cellStyle name="Normal 20 3 2 3 2 3" xfId="17207" xr:uid="{3AA287BE-23D5-45C2-AC01-4ED17C7AA563}"/>
    <cellStyle name="Normal 20 3 2 3 2 3 2" xfId="17208" xr:uid="{97185B9C-B17E-47C4-A20C-7CAF5D6D196C}"/>
    <cellStyle name="Normal 20 3 2 3 2 4" xfId="17209" xr:uid="{666F990F-E798-4B68-8949-B134EEB493FA}"/>
    <cellStyle name="Normal 20 3 2 3 3" xfId="17210" xr:uid="{06605F3F-839A-466F-836A-528CCFC6F3BD}"/>
    <cellStyle name="Normal 20 3 2 3 3 2" xfId="17211" xr:uid="{03EE3090-E78F-4D6C-B362-16D7A9A9A189}"/>
    <cellStyle name="Normal 20 3 2 3 3 2 2" xfId="17212" xr:uid="{516D4B57-3022-44A0-96D0-C5C67BB48262}"/>
    <cellStyle name="Normal 20 3 2 3 3 3" xfId="17213" xr:uid="{B5DC3BF9-ADB2-4EAE-86C0-EA331DFA72DA}"/>
    <cellStyle name="Normal 20 3 2 3 4" xfId="17214" xr:uid="{3FA22793-F009-4684-BCF0-00ED51CE3BBA}"/>
    <cellStyle name="Normal 20 3 2 3 4 2" xfId="17215" xr:uid="{850702EA-174F-484F-B866-0052C4DF43ED}"/>
    <cellStyle name="Normal 20 3 2 3 5" xfId="17216" xr:uid="{68DA01BB-AF53-428C-881F-81C0ECBEBB8B}"/>
    <cellStyle name="Normal 20 3 2 4" xfId="17217" xr:uid="{93B8D89C-66BA-49F3-9881-F11885543E10}"/>
    <cellStyle name="Normal 20 3 2 4 2" xfId="17218" xr:uid="{CFAF2B85-C800-4087-B803-0DA0810A3905}"/>
    <cellStyle name="Normal 20 3 2 4 2 2" xfId="17219" xr:uid="{1159F38B-DE2C-4237-BDCA-A3D120ED03BE}"/>
    <cellStyle name="Normal 20 3 2 4 2 2 2" xfId="17220" xr:uid="{973C55A6-B821-4643-A689-989D6973688B}"/>
    <cellStyle name="Normal 20 3 2 4 2 3" xfId="17221" xr:uid="{BB9BBBD8-4294-4E43-9B82-A870E0C8DB3B}"/>
    <cellStyle name="Normal 20 3 2 4 3" xfId="17222" xr:uid="{DBB8D407-DC92-40C0-B0EA-51416E30D01D}"/>
    <cellStyle name="Normal 20 3 2 4 3 2" xfId="17223" xr:uid="{10B91BBE-646F-4222-9E64-85D571B560BD}"/>
    <cellStyle name="Normal 20 3 2 4 4" xfId="17224" xr:uid="{3074E489-FF97-49A7-8BCF-9BE3DA0F055A}"/>
    <cellStyle name="Normal 20 3 2 5" xfId="17225" xr:uid="{83607D4D-CFF4-407C-BB13-79ED2E145796}"/>
    <cellStyle name="Normal 20 3 2 5 2" xfId="17226" xr:uid="{8DAD7DF0-4B33-4AC6-955D-C7C49A360E83}"/>
    <cellStyle name="Normal 20 3 2 5 2 2" xfId="17227" xr:uid="{6562A869-7B69-4545-B211-E99483901556}"/>
    <cellStyle name="Normal 20 3 2 5 3" xfId="17228" xr:uid="{C034A203-1099-4426-884D-7A46141D7D3E}"/>
    <cellStyle name="Normal 20 3 2 6" xfId="17229" xr:uid="{972715E2-088F-4F8E-B39A-063580D1426B}"/>
    <cellStyle name="Normal 20 3 2 6 2" xfId="17230" xr:uid="{5F461DDD-483B-483D-9629-8B7A1334D452}"/>
    <cellStyle name="Normal 20 3 2 7" xfId="17231" xr:uid="{115C2D39-C079-4896-88CA-F37BD5D6E011}"/>
    <cellStyle name="Normal 20 3 2 8" xfId="17232" xr:uid="{28372039-531B-42FD-BA68-43AC3547F66B}"/>
    <cellStyle name="Normal 20 3 3" xfId="17233" xr:uid="{E9FF6785-86C3-4974-B714-42FAAB95B62F}"/>
    <cellStyle name="Normal 20 3 3 2" xfId="17234" xr:uid="{FF0C84D8-C5B6-4515-9982-75E1DFFA7F78}"/>
    <cellStyle name="Normal 20 3 3 2 2" xfId="17235" xr:uid="{9BB27FF8-3338-470D-82BB-F44F37B9477E}"/>
    <cellStyle name="Normal 20 3 3 2 2 2" xfId="17236" xr:uid="{3A5D2811-D2BF-4183-947A-820628E30D25}"/>
    <cellStyle name="Normal 20 3 3 2 2 2 2" xfId="17237" xr:uid="{A217C872-1548-412F-B36C-A9B2132BD592}"/>
    <cellStyle name="Normal 20 3 3 2 2 3" xfId="17238" xr:uid="{4C7165A1-CB30-405C-868C-B3445A712F9C}"/>
    <cellStyle name="Normal 20 3 3 2 3" xfId="17239" xr:uid="{7A907BFB-8E2D-4507-9425-1347D08EC3B7}"/>
    <cellStyle name="Normal 20 3 3 2 3 2" xfId="17240" xr:uid="{9E880843-0522-460C-8D13-55801A464DE7}"/>
    <cellStyle name="Normal 20 3 3 2 4" xfId="17241" xr:uid="{9E1513F3-22B4-46AC-BA85-88252615687D}"/>
    <cellStyle name="Normal 20 3 3 3" xfId="17242" xr:uid="{4A23310C-8FEC-4F0E-AC49-7B7578CF4B5F}"/>
    <cellStyle name="Normal 20 3 3 3 2" xfId="17243" xr:uid="{56AE85BE-EAAC-4842-A5C9-4D84490BABD4}"/>
    <cellStyle name="Normal 20 3 3 3 2 2" xfId="17244" xr:uid="{3DE9C41B-BC83-4CC7-A999-BB16B75CB5EF}"/>
    <cellStyle name="Normal 20 3 3 3 3" xfId="17245" xr:uid="{422E76E3-7E29-483F-B603-DA645FA533A7}"/>
    <cellStyle name="Normal 20 3 3 4" xfId="17246" xr:uid="{B1396137-E024-4EE0-BDA6-BCE4FB49F650}"/>
    <cellStyle name="Normal 20 3 3 4 2" xfId="17247" xr:uid="{AFE2BB44-DCF5-4692-B531-096875A0D120}"/>
    <cellStyle name="Normal 20 3 3 5" xfId="17248" xr:uid="{5CB5D445-2908-49D5-AE95-534DE8EAD7F0}"/>
    <cellStyle name="Normal 20 3 3 6" xfId="17249" xr:uid="{DE117730-EE04-4D76-A220-24892BC09B26}"/>
    <cellStyle name="Normal 20 3 4" xfId="17250" xr:uid="{F89D1A57-36B0-4EA2-949A-C0321FA16209}"/>
    <cellStyle name="Normal 20 3 4 2" xfId="17251" xr:uid="{DC249F99-A4BD-4535-83D7-D62AA3E35A06}"/>
    <cellStyle name="Normal 20 3 4 2 2" xfId="17252" xr:uid="{9ED40BAC-C5B3-409C-84C2-F13452A82FCF}"/>
    <cellStyle name="Normal 20 3 4 2 2 2" xfId="17253" xr:uid="{9E2C7C1E-1A3F-43A9-AEDF-36D6D05FC837}"/>
    <cellStyle name="Normal 20 3 4 2 2 2 2" xfId="17254" xr:uid="{FBEBB355-2A4D-4B70-932B-665D47987B05}"/>
    <cellStyle name="Normal 20 3 4 2 2 3" xfId="17255" xr:uid="{BFDA6CEB-8F6B-4BBE-9C03-3C362752E9CA}"/>
    <cellStyle name="Normal 20 3 4 2 3" xfId="17256" xr:uid="{F69A2A93-1421-4DB1-808F-A7D8FE565A9E}"/>
    <cellStyle name="Normal 20 3 4 2 3 2" xfId="17257" xr:uid="{6405A6C6-D4DE-4091-9263-5EC9DD3440D8}"/>
    <cellStyle name="Normal 20 3 4 2 4" xfId="17258" xr:uid="{68E46BC8-C069-4C4C-9013-58888F3B9F22}"/>
    <cellStyle name="Normal 20 3 4 3" xfId="17259" xr:uid="{0E2633F0-5FD5-49E8-B40B-12FE1A71088D}"/>
    <cellStyle name="Normal 20 3 4 3 2" xfId="17260" xr:uid="{F4701C4B-45E9-4AE4-B376-40B90C387437}"/>
    <cellStyle name="Normal 20 3 4 3 2 2" xfId="17261" xr:uid="{F7E5A21C-3628-4F1F-8B64-1144B5EF24CA}"/>
    <cellStyle name="Normal 20 3 4 3 3" xfId="17262" xr:uid="{30FEF6D1-0AFD-4DD5-8DCE-FA0088FB190A}"/>
    <cellStyle name="Normal 20 3 4 4" xfId="17263" xr:uid="{4DE2EA0C-40F4-4A54-874A-E94786205E6D}"/>
    <cellStyle name="Normal 20 3 4 4 2" xfId="17264" xr:uid="{32D10746-AB5A-41FC-863F-813E0949B7BD}"/>
    <cellStyle name="Normal 20 3 4 5" xfId="17265" xr:uid="{CBFA0D8D-EDE6-4177-A15C-1B7EA06AA63F}"/>
    <cellStyle name="Normal 20 3 5" xfId="17266" xr:uid="{B54474F8-5FA7-4E7A-B7AA-035690418F00}"/>
    <cellStyle name="Normal 20 3 5 2" xfId="17267" xr:uid="{AF1C4421-F095-4A89-9F00-07D9003FA73E}"/>
    <cellStyle name="Normal 20 3 5 2 2" xfId="17268" xr:uid="{9BF6BA30-2D0B-48DE-AFC0-FE2020CE2CAB}"/>
    <cellStyle name="Normal 20 3 5 2 2 2" xfId="17269" xr:uid="{A32EFFAB-446E-436E-890A-52010D0FB5AE}"/>
    <cellStyle name="Normal 20 3 5 2 3" xfId="17270" xr:uid="{0F17B929-C70A-41A9-AF13-3686A810D996}"/>
    <cellStyle name="Normal 20 3 5 3" xfId="17271" xr:uid="{17D0595B-49C7-41E6-A8F4-FD3B79F6D532}"/>
    <cellStyle name="Normal 20 3 5 3 2" xfId="17272" xr:uid="{D2824435-18F3-49FD-99DE-370246FFCBDD}"/>
    <cellStyle name="Normal 20 3 5 4" xfId="17273" xr:uid="{3226B7AE-AE41-400E-A635-D0624B236DE1}"/>
    <cellStyle name="Normal 20 3 6" xfId="17274" xr:uid="{9AE33327-651C-4499-999E-403A6C3480CC}"/>
    <cellStyle name="Normal 20 3 6 2" xfId="17275" xr:uid="{4606911E-E904-4D09-8BFB-6C80533F63BF}"/>
    <cellStyle name="Normal 20 3 6 2 2" xfId="17276" xr:uid="{9558A801-2644-41E2-B61C-2779D1EF8CB6}"/>
    <cellStyle name="Normal 20 3 6 3" xfId="17277" xr:uid="{6DF93706-5812-4207-A9CE-BF5C45A734C0}"/>
    <cellStyle name="Normal 20 3 7" xfId="17278" xr:uid="{F589463C-D68F-4321-9413-3CEDEB0D58EA}"/>
    <cellStyle name="Normal 20 3 7 2" xfId="17279" xr:uid="{8A0776EB-D947-486B-8016-E40CB15D19A2}"/>
    <cellStyle name="Normal 20 3 8" xfId="17280" xr:uid="{3B9D3038-7640-41A5-94DF-C3050980C2F7}"/>
    <cellStyle name="Normal 20 3 9" xfId="17281" xr:uid="{1F6A105E-2F67-4ABB-82D5-47BF4E129A41}"/>
    <cellStyle name="Normal 20 4" xfId="17282" xr:uid="{F980FF1D-2249-4B63-9081-0D6A85FC01A0}"/>
    <cellStyle name="Normal 20 4 2" xfId="17283" xr:uid="{B4E27651-5FA3-4070-B085-C602B407AB47}"/>
    <cellStyle name="Normal 20 4 2 2" xfId="17284" xr:uid="{7C35533C-CBB5-4A86-9C85-31B08285B0CE}"/>
    <cellStyle name="Normal 20 4 2 2 2" xfId="17285" xr:uid="{FDBCD1BE-8EB7-49C1-8844-E6482AC3D015}"/>
    <cellStyle name="Normal 20 4 2 2 2 2" xfId="17286" xr:uid="{EDAA0004-1FCF-4778-9913-3A86654BDC6C}"/>
    <cellStyle name="Normal 20 4 2 2 2 2 2" xfId="17287" xr:uid="{5123306B-D8B9-4D51-B16A-40C758AB75F5}"/>
    <cellStyle name="Normal 20 4 2 2 2 3" xfId="17288" xr:uid="{50CD382C-AAE3-493F-A65F-B99B501F15EB}"/>
    <cellStyle name="Normal 20 4 2 2 3" xfId="17289" xr:uid="{EA1EC1B6-30FB-4BA0-B365-EE17885BAF89}"/>
    <cellStyle name="Normal 20 4 2 2 3 2" xfId="17290" xr:uid="{65E8CF7E-3A17-4F2A-B058-0F48012941D3}"/>
    <cellStyle name="Normal 20 4 2 2 4" xfId="17291" xr:uid="{EB07DD0B-DBCB-4358-BFCE-BBAE2694D9A4}"/>
    <cellStyle name="Normal 20 4 2 3" xfId="17292" xr:uid="{7FEBE0A4-2ACC-4BAE-A36E-F33A5B43CEF5}"/>
    <cellStyle name="Normal 20 4 2 3 2" xfId="17293" xr:uid="{902EC3A2-774E-474A-80BD-2EEFE418FA9D}"/>
    <cellStyle name="Normal 20 4 2 3 2 2" xfId="17294" xr:uid="{EB0072EF-D2F6-412C-9A41-0D0CE4FD6671}"/>
    <cellStyle name="Normal 20 4 2 3 3" xfId="17295" xr:uid="{512E8EBE-FC29-478A-BFA1-3C0CE108D306}"/>
    <cellStyle name="Normal 20 4 2 4" xfId="17296" xr:uid="{B574C465-A49F-4A17-9237-1DF79FA65819}"/>
    <cellStyle name="Normal 20 4 2 4 2" xfId="17297" xr:uid="{7C974C66-58FE-4C22-9868-05DA4C2E0A91}"/>
    <cellStyle name="Normal 20 4 2 5" xfId="17298" xr:uid="{F0D1D51C-E5D0-4C16-A9B5-962CDF0AA4C2}"/>
    <cellStyle name="Normal 20 4 2 6" xfId="17299" xr:uid="{31AE9C5C-6E72-4FCB-9147-D5E38FDB3CDD}"/>
    <cellStyle name="Normal 20 4 3" xfId="17300" xr:uid="{66451412-DD73-4F79-892E-7590000BF405}"/>
    <cellStyle name="Normal 20 4 3 2" xfId="17301" xr:uid="{A5FE6AF9-A571-4225-A77A-807AC197E35A}"/>
    <cellStyle name="Normal 20 4 3 2 2" xfId="17302" xr:uid="{CBE71AB9-1795-45F6-8E48-1ACF388E2206}"/>
    <cellStyle name="Normal 20 4 3 2 2 2" xfId="17303" xr:uid="{ED85DA6A-A66A-4284-BE4E-A3BDA0BF5868}"/>
    <cellStyle name="Normal 20 4 3 2 2 2 2" xfId="17304" xr:uid="{0B42C283-B583-4779-A13D-80ADF90E0405}"/>
    <cellStyle name="Normal 20 4 3 2 2 3" xfId="17305" xr:uid="{F104C186-FB34-475D-A597-D3CBE485F300}"/>
    <cellStyle name="Normal 20 4 3 2 3" xfId="17306" xr:uid="{554772BC-7BFD-4A05-921D-1F6A1C535447}"/>
    <cellStyle name="Normal 20 4 3 2 3 2" xfId="17307" xr:uid="{CE759D2A-F2E5-4C48-A440-8E1A9E427113}"/>
    <cellStyle name="Normal 20 4 3 2 4" xfId="17308" xr:uid="{03D277D5-3BEC-4C56-BA71-64A364B14F8E}"/>
    <cellStyle name="Normal 20 4 3 3" xfId="17309" xr:uid="{4A6212AE-6EE7-4BCE-9DB0-6DC2ED38E977}"/>
    <cellStyle name="Normal 20 4 3 3 2" xfId="17310" xr:uid="{41DF63E3-6317-4294-8470-5A5AB3E82B1A}"/>
    <cellStyle name="Normal 20 4 3 3 2 2" xfId="17311" xr:uid="{278ACB0C-2068-468F-B65B-3606AE0FE879}"/>
    <cellStyle name="Normal 20 4 3 3 3" xfId="17312" xr:uid="{E3A6C121-5FE9-468D-B53F-A73A41D3D9B0}"/>
    <cellStyle name="Normal 20 4 3 4" xfId="17313" xr:uid="{FE8B4C1B-E92D-4BAE-A4F8-FE31B407CF11}"/>
    <cellStyle name="Normal 20 4 3 4 2" xfId="17314" xr:uid="{92D80527-93C4-4C21-B712-1970CDB01C93}"/>
    <cellStyle name="Normal 20 4 3 5" xfId="17315" xr:uid="{10FDEEA5-2961-47F8-9A32-70165527E1C7}"/>
    <cellStyle name="Normal 20 4 4" xfId="17316" xr:uid="{48386E5D-ACE9-4C09-9ADD-3F2596346373}"/>
    <cellStyle name="Normal 20 4 4 2" xfId="17317" xr:uid="{490FF822-F77B-4305-986E-962C6C9AE815}"/>
    <cellStyle name="Normal 20 4 4 2 2" xfId="17318" xr:uid="{DFFE16FC-A9A7-4810-AB97-0B198857D0A1}"/>
    <cellStyle name="Normal 20 4 4 2 2 2" xfId="17319" xr:uid="{4A1F2303-1EE9-4535-883A-27CA74C76BDB}"/>
    <cellStyle name="Normal 20 4 4 2 3" xfId="17320" xr:uid="{EEDBB705-6199-4CF3-8F6E-FB3CAADC345C}"/>
    <cellStyle name="Normal 20 4 4 3" xfId="17321" xr:uid="{01857BB0-1F93-488A-AA8F-BCC6A9476746}"/>
    <cellStyle name="Normal 20 4 4 3 2" xfId="17322" xr:uid="{20C8FF62-71B3-4E7B-9F3F-69EB6A8C47D2}"/>
    <cellStyle name="Normal 20 4 4 4" xfId="17323" xr:uid="{63A63E31-40B1-49FA-AB0F-DC112853D8CC}"/>
    <cellStyle name="Normal 20 4 5" xfId="17324" xr:uid="{AF5AE83C-2867-4FB6-BD60-F4D32F50682D}"/>
    <cellStyle name="Normal 20 4 5 2" xfId="17325" xr:uid="{97BC9085-8A10-461A-BC1C-72E85A4C1AAC}"/>
    <cellStyle name="Normal 20 4 5 2 2" xfId="17326" xr:uid="{7AB8D673-3CA4-4FE1-B78C-F213E1E81D37}"/>
    <cellStyle name="Normal 20 4 5 3" xfId="17327" xr:uid="{C5FD2A40-699B-439C-ADC5-0B6EAE772940}"/>
    <cellStyle name="Normal 20 4 6" xfId="17328" xr:uid="{1BB3BB9A-26A2-42E5-9589-16232AFFC08E}"/>
    <cellStyle name="Normal 20 4 6 2" xfId="17329" xr:uid="{5EED2D2D-3AD9-457E-BA0C-A1218C66E1DD}"/>
    <cellStyle name="Normal 20 4 7" xfId="17330" xr:uid="{727D8C91-CDC1-4171-9B64-DD7E17A470F8}"/>
    <cellStyle name="Normal 20 4 8" xfId="17331" xr:uid="{48CE92F5-1CE2-4156-9CD6-86E27CC22D75}"/>
    <cellStyle name="Normal 20 5" xfId="17332" xr:uid="{7729368C-8A5B-417F-AFC9-5BFB91840A16}"/>
    <cellStyle name="Normal 20 5 2" xfId="17333" xr:uid="{132BE92C-B6B7-4A75-878C-6BCF167732BC}"/>
    <cellStyle name="Normal 20 5 2 2" xfId="17334" xr:uid="{76D3518C-4796-41DB-8C1A-8C020B481A2B}"/>
    <cellStyle name="Normal 20 5 2 2 2" xfId="17335" xr:uid="{382510B8-B106-4E9F-B9BC-638BD86C7245}"/>
    <cellStyle name="Normal 20 5 2 2 2 2" xfId="17336" xr:uid="{27380F85-C581-4D84-9719-3C28361A21C6}"/>
    <cellStyle name="Normal 20 5 2 2 3" xfId="17337" xr:uid="{DC127E25-34B0-4C96-A91F-A0C12046BD9D}"/>
    <cellStyle name="Normal 20 5 2 3" xfId="17338" xr:uid="{1FBDA69D-14C5-488E-B0EF-2D6211D31C30}"/>
    <cellStyle name="Normal 20 5 2 3 2" xfId="17339" xr:uid="{A4E24D7A-E9E9-4DB8-96CB-60571DB766F9}"/>
    <cellStyle name="Normal 20 5 2 4" xfId="17340" xr:uid="{0AC316A0-F5C2-4DB4-B40A-A4F0533E4CC9}"/>
    <cellStyle name="Normal 20 5 3" xfId="17341" xr:uid="{26DF3F39-4759-4D9B-84D0-A45BF85ED50B}"/>
    <cellStyle name="Normal 20 5 3 2" xfId="17342" xr:uid="{E1BCE6D5-D53D-4585-A478-7D9FD6C8DF1D}"/>
    <cellStyle name="Normal 20 5 3 2 2" xfId="17343" xr:uid="{7A41D61F-2D19-4432-B719-765524996C36}"/>
    <cellStyle name="Normal 20 5 3 3" xfId="17344" xr:uid="{F721E422-55A7-4837-9848-775C4D7F71AD}"/>
    <cellStyle name="Normal 20 5 4" xfId="17345" xr:uid="{5CB0C3A8-E18E-4453-9642-DAAC5267CA86}"/>
    <cellStyle name="Normal 20 5 4 2" xfId="17346" xr:uid="{A5CC01DF-14EF-425A-A959-F5BBAC36B9A8}"/>
    <cellStyle name="Normal 20 5 5" xfId="17347" xr:uid="{A9CE677F-A1BC-43E3-AE57-A3A4E5A8E5FE}"/>
    <cellStyle name="Normal 20 5 6" xfId="17348" xr:uid="{D608FD7C-6460-44F9-A1E4-EA11792616FF}"/>
    <cellStyle name="Normal 20 6" xfId="17349" xr:uid="{7C4DA04C-7AA3-4B98-879C-9AF4012C45AF}"/>
    <cellStyle name="Normal 20 6 2" xfId="17350" xr:uid="{548CA9A8-51B0-4269-9BDE-5EE2A3CD7D72}"/>
    <cellStyle name="Normal 20 6 2 2" xfId="17351" xr:uid="{6E0A10F0-35F9-4F91-B933-968CFAB1BE4F}"/>
    <cellStyle name="Normal 20 6 2 2 2" xfId="17352" xr:uid="{249C795F-02CF-41FF-9E01-947332A4DEDE}"/>
    <cellStyle name="Normal 20 6 2 2 2 2" xfId="17353" xr:uid="{4F4E52AB-FFCD-4921-935F-DE1840ECEA6D}"/>
    <cellStyle name="Normal 20 6 2 2 3" xfId="17354" xr:uid="{8039ACB7-FA20-42F2-9991-EECDD0CC1929}"/>
    <cellStyle name="Normal 20 6 2 3" xfId="17355" xr:uid="{FF55BF50-660A-4590-8BDA-45348DBE2DF6}"/>
    <cellStyle name="Normal 20 6 2 3 2" xfId="17356" xr:uid="{DE8790BA-0CC0-431E-A21E-232C6CC3BC01}"/>
    <cellStyle name="Normal 20 6 2 4" xfId="17357" xr:uid="{BA5CFCF9-D334-4B3D-B0E3-EACADE9DC377}"/>
    <cellStyle name="Normal 20 6 3" xfId="17358" xr:uid="{5A1C3276-8E2A-4947-BC6F-9FD6B6A7E8CD}"/>
    <cellStyle name="Normal 20 6 3 2" xfId="17359" xr:uid="{8682E4B9-C28F-4BCF-B242-90BDE3111A14}"/>
    <cellStyle name="Normal 20 6 3 2 2" xfId="17360" xr:uid="{12BE4849-8BF8-4D19-B9C5-699B74F78C79}"/>
    <cellStyle name="Normal 20 6 3 3" xfId="17361" xr:uid="{B0D04291-B44A-4697-8894-D38756C01792}"/>
    <cellStyle name="Normal 20 6 4" xfId="17362" xr:uid="{B74C1A25-9EEE-450F-ADBE-1F640969A1C6}"/>
    <cellStyle name="Normal 20 6 4 2" xfId="17363" xr:uid="{47F98514-F865-4D87-964C-DF9FB54FC919}"/>
    <cellStyle name="Normal 20 6 5" xfId="17364" xr:uid="{64E5BB5B-372F-462C-96F6-3D5D8878ABA4}"/>
    <cellStyle name="Normal 20 6 6" xfId="17365" xr:uid="{54EA3C56-4325-4E99-96C1-DE423C9F9C21}"/>
    <cellStyle name="Normal 20 7" xfId="17366" xr:uid="{703BEE94-5DBE-4BB7-9C7B-BB4522A5203F}"/>
    <cellStyle name="Normal 20 7 2" xfId="17367" xr:uid="{4D29052D-F2A0-4CCB-AE06-F7EB7477E160}"/>
    <cellStyle name="Normal 20 7 2 2" xfId="17368" xr:uid="{19FF7874-F9CF-4F94-ADA6-8207BC83A093}"/>
    <cellStyle name="Normal 20 7 2 2 2" xfId="17369" xr:uid="{F3393915-2837-4060-B9AD-F84E885E26B9}"/>
    <cellStyle name="Normal 20 7 2 3" xfId="17370" xr:uid="{29A481B2-39B1-46AA-BB40-CE95D43E83A8}"/>
    <cellStyle name="Normal 20 7 3" xfId="17371" xr:uid="{2FB1B2E6-CEF4-4B08-A428-672EA281C87F}"/>
    <cellStyle name="Normal 20 7 3 2" xfId="17372" xr:uid="{F5067212-09EC-49FB-97B5-D2CE46B33678}"/>
    <cellStyle name="Normal 20 7 4" xfId="17373" xr:uid="{92142F39-6901-469D-BC76-BA17AED9847D}"/>
    <cellStyle name="Normal 20 8" xfId="17374" xr:uid="{01275B31-375F-495A-841E-F04414BBE995}"/>
    <cellStyle name="Normal 20 8 2" xfId="17375" xr:uid="{4AC012C2-E8E3-4E92-B373-80F3BC74E5F3}"/>
    <cellStyle name="Normal 20 8 2 2" xfId="17376" xr:uid="{496D513B-8B7D-42DD-BF93-B1FEDE28C94B}"/>
    <cellStyle name="Normal 20 8 3" xfId="17377" xr:uid="{1AA8C35F-B9FB-44AB-8188-BD8A93FE5A9B}"/>
    <cellStyle name="Normal 20 9" xfId="17378" xr:uid="{39DB0F42-D139-4DFC-9822-D4D6D96AF476}"/>
    <cellStyle name="Normal 20 9 2" xfId="17379" xr:uid="{BDF38019-9255-4322-BE20-A91950968DDD}"/>
    <cellStyle name="Normal 21" xfId="17380" xr:uid="{3A34DEDF-FAB7-485B-AD6A-A37D03F051C3}"/>
    <cellStyle name="Normal 21 10" xfId="17381" xr:uid="{DDD81247-3775-4655-85D8-5819148B0C3B}"/>
    <cellStyle name="Normal 21 10 2" xfId="17382" xr:uid="{C5EF3A0F-A417-4EF8-A26B-101D779492C2}"/>
    <cellStyle name="Normal 21 11" xfId="17383" xr:uid="{6EEE0C6C-C79E-41AB-95CC-0E9FED389F06}"/>
    <cellStyle name="Normal 21 12" xfId="17384" xr:uid="{28FD9083-52AA-4854-B1F7-D6EA43E48553}"/>
    <cellStyle name="Normal 21 13" xfId="17385" xr:uid="{49B986F1-ACDA-4461-B0F9-06A69A069412}"/>
    <cellStyle name="Normal 21 2" xfId="17386" xr:uid="{4CDDA3DA-B8EF-433F-B843-42A030D54254}"/>
    <cellStyle name="Normal 21 2 2" xfId="17387" xr:uid="{B68B353C-E1B9-4242-B137-ED2CA14BE396}"/>
    <cellStyle name="Normal 21 2 2 2" xfId="17388" xr:uid="{2EA72607-A4FA-4C3D-9A56-0D547F28D5D6}"/>
    <cellStyle name="Normal 21 2 2 2 2" xfId="17389" xr:uid="{9EFFD748-95D1-46D4-8CD8-770B1AEE3509}"/>
    <cellStyle name="Normal 21 2 2 3" xfId="17390" xr:uid="{26E884A0-212C-469A-9C12-ADEFC36591E2}"/>
    <cellStyle name="Normal 21 2 2 3 2" xfId="17391" xr:uid="{4145B684-8F07-488C-BE27-A144E28A9D9D}"/>
    <cellStyle name="Normal 21 2 2 4" xfId="17392" xr:uid="{C6E45478-DA15-42A3-90C6-54B37D86D432}"/>
    <cellStyle name="Normal 21 2 2 4 2" xfId="17393" xr:uid="{E5AD5B3C-6688-40A2-9CF3-1C027D48E99F}"/>
    <cellStyle name="Normal 21 2 2 5" xfId="17394" xr:uid="{763D7464-F4DD-4238-928A-71E93B5CB0D0}"/>
    <cellStyle name="Normal 21 2 2 5 2" xfId="17395" xr:uid="{A9E0E548-86F8-4142-BF6F-80951FDB6C2B}"/>
    <cellStyle name="Normal 21 2 2 6" xfId="17396" xr:uid="{C599CCE4-43AC-4153-8BAD-A4A23C5F831E}"/>
    <cellStyle name="Normal 21 2 2 6 2" xfId="17397" xr:uid="{5B9F7A1E-4B62-4C5D-B826-D0872907BDEE}"/>
    <cellStyle name="Normal 21 2 2 7" xfId="17398" xr:uid="{5CA3265B-BF2C-46CB-8A45-ECE683494877}"/>
    <cellStyle name="Normal 21 2 2 7 2" xfId="17399" xr:uid="{454027F7-C3E2-452A-9D22-5AEA0811AB00}"/>
    <cellStyle name="Normal 21 2 2 8" xfId="17400" xr:uid="{161A4894-58BF-4BD5-A99D-A37A82719FBD}"/>
    <cellStyle name="Normal 21 2 2 8 2" xfId="17401" xr:uid="{344F22DC-4397-4830-A0B0-4D0D513A7CCA}"/>
    <cellStyle name="Normal 21 2 3" xfId="17402" xr:uid="{9A637D5D-3A18-4DBA-B3A6-4547BA11D22D}"/>
    <cellStyle name="Normal 21 2 3 2" xfId="17403" xr:uid="{9A0F8856-BA3A-4C13-881F-DE8A0BC0A805}"/>
    <cellStyle name="Normal 21 2 4" xfId="17404" xr:uid="{D7165AEA-A4FE-46D6-AC86-D54391225221}"/>
    <cellStyle name="Normal 21 2 4 2" xfId="17405" xr:uid="{5426CDC4-8930-4481-83C4-98D358ED4601}"/>
    <cellStyle name="Normal 21 2 5" xfId="17406" xr:uid="{3D6B49CF-0612-469B-9C18-9115E937BFA3}"/>
    <cellStyle name="Normal 21 2 5 2" xfId="17407" xr:uid="{666D658C-E915-4DE2-9169-3B62F5617FE3}"/>
    <cellStyle name="Normal 21 2 6" xfId="17408" xr:uid="{8EE2F254-9B1E-4C5D-9D72-C067A5488EE9}"/>
    <cellStyle name="Normal 21 2 6 2" xfId="17409" xr:uid="{5379EA0D-CB87-4386-8BA4-D6738ECAC363}"/>
    <cellStyle name="Normal 21 2 7" xfId="17410" xr:uid="{A5FF15CB-505E-4196-84F4-7A6855572348}"/>
    <cellStyle name="Normal 21 2 7 2" xfId="17411" xr:uid="{84B88306-7ED4-4875-8509-F47D6FCDB9EC}"/>
    <cellStyle name="Normal 21 2 8" xfId="17412" xr:uid="{3D2CA609-8048-4DA7-8250-D4697720F07C}"/>
    <cellStyle name="Normal 21 2 8 2" xfId="17413" xr:uid="{E5FDDC6D-7C22-4805-9511-D61FA02A84A5}"/>
    <cellStyle name="Normal 21 2 9" xfId="17414" xr:uid="{D812D169-A7C2-4045-9DC2-348B5BAC0073}"/>
    <cellStyle name="Normal 21 3" xfId="17415" xr:uid="{54456ACE-70E8-4933-A8F9-47927DF2BE18}"/>
    <cellStyle name="Normal 21 3 10" xfId="17416" xr:uid="{60358460-84B7-44E2-92E0-1626FD98F4DD}"/>
    <cellStyle name="Normal 21 3 2" xfId="17417" xr:uid="{D8DBF063-11E9-4131-BD9D-C8C25CB0072B}"/>
    <cellStyle name="Normal 21 3 2 2" xfId="17418" xr:uid="{CCE168EC-9987-4233-984C-3D3F4A854807}"/>
    <cellStyle name="Normal 21 3 2 2 2" xfId="17419" xr:uid="{81682C3E-B8ED-4B7C-8184-8F7B1DA84344}"/>
    <cellStyle name="Normal 21 3 2 2 2 2" xfId="17420" xr:uid="{26D39EC4-D384-40AF-A51B-089A31F223A7}"/>
    <cellStyle name="Normal 21 3 2 2 2 2 2" xfId="17421" xr:uid="{AF6232D8-8524-4DC8-B00B-5141A057CD36}"/>
    <cellStyle name="Normal 21 3 2 2 2 2 2 2" xfId="17422" xr:uid="{FDDA443A-DDB6-4C32-B1EA-F755B3810A70}"/>
    <cellStyle name="Normal 21 3 2 2 2 2 3" xfId="17423" xr:uid="{A429FF06-EB59-4D00-9EBA-14C7451A2B58}"/>
    <cellStyle name="Normal 21 3 2 2 2 3" xfId="17424" xr:uid="{C4F9FAEF-4ED5-4A22-9364-8460BAD7D01F}"/>
    <cellStyle name="Normal 21 3 2 2 2 3 2" xfId="17425" xr:uid="{D13AD664-F779-42DC-BBF9-CD8EBC7B87D1}"/>
    <cellStyle name="Normal 21 3 2 2 2 4" xfId="17426" xr:uid="{1F9B479F-1EFF-4026-97C3-9959ED8F5826}"/>
    <cellStyle name="Normal 21 3 2 2 3" xfId="17427" xr:uid="{B9F77961-F1D2-45B2-A99A-B795D74429DA}"/>
    <cellStyle name="Normal 21 3 2 2 3 2" xfId="17428" xr:uid="{A1F5CB29-DD27-4EA5-8BD2-8CD07F72A18F}"/>
    <cellStyle name="Normal 21 3 2 2 3 2 2" xfId="17429" xr:uid="{F7D17124-DF0A-48F3-9195-0309E5539FA1}"/>
    <cellStyle name="Normal 21 3 2 2 3 3" xfId="17430" xr:uid="{59FEA5E5-5D80-4F2D-82C0-B040686CDDA0}"/>
    <cellStyle name="Normal 21 3 2 2 4" xfId="17431" xr:uid="{44C54E21-D7AB-41DF-8775-67EC0644D985}"/>
    <cellStyle name="Normal 21 3 2 2 4 2" xfId="17432" xr:uid="{6E8B50AC-883E-4E9F-9A60-9A6CDBAF2D4B}"/>
    <cellStyle name="Normal 21 3 2 2 5" xfId="17433" xr:uid="{9B4869DC-E24C-4F67-ABB6-3516BF841197}"/>
    <cellStyle name="Normal 21 3 2 2 6" xfId="17434" xr:uid="{2F1BF748-78BB-4C13-AD1C-17EE21DDC446}"/>
    <cellStyle name="Normal 21 3 2 3" xfId="17435" xr:uid="{439744D7-1B02-4148-AAB1-8048DEC5CE4D}"/>
    <cellStyle name="Normal 21 3 2 3 2" xfId="17436" xr:uid="{D7B7A62B-1646-486B-B345-E4A421935F5D}"/>
    <cellStyle name="Normal 21 3 2 3 2 2" xfId="17437" xr:uid="{B946498B-3E7E-4827-A4DF-0FBC7B9013F1}"/>
    <cellStyle name="Normal 21 3 2 3 2 2 2" xfId="17438" xr:uid="{D4BA6353-9D57-45DA-964D-813F7F36E3A2}"/>
    <cellStyle name="Normal 21 3 2 3 2 2 2 2" xfId="17439" xr:uid="{A92CFB63-BBF1-404B-B83E-C33A07414E0F}"/>
    <cellStyle name="Normal 21 3 2 3 2 2 3" xfId="17440" xr:uid="{CE45F966-AD6A-484F-93E4-D751DB0BC0BF}"/>
    <cellStyle name="Normal 21 3 2 3 2 3" xfId="17441" xr:uid="{E59E28D9-0095-408F-8F65-C11AB20B07B1}"/>
    <cellStyle name="Normal 21 3 2 3 2 3 2" xfId="17442" xr:uid="{4AD58E30-B9CD-42FF-ACB1-FD34EA0DF6EC}"/>
    <cellStyle name="Normal 21 3 2 3 2 4" xfId="17443" xr:uid="{6D7DAF97-5914-4FEB-ABE2-894925FA0025}"/>
    <cellStyle name="Normal 21 3 2 3 3" xfId="17444" xr:uid="{BB9BCE54-1271-4586-B5E0-BE02B120D49D}"/>
    <cellStyle name="Normal 21 3 2 3 3 2" xfId="17445" xr:uid="{74BA1AD5-DF4E-4270-9457-5DC3DA93E67D}"/>
    <cellStyle name="Normal 21 3 2 3 3 2 2" xfId="17446" xr:uid="{7B3D8E20-0459-47E7-A3B8-AB0F58A5AA77}"/>
    <cellStyle name="Normal 21 3 2 3 3 3" xfId="17447" xr:uid="{D39A649A-D87F-4F39-AE0E-F72550CDF2E5}"/>
    <cellStyle name="Normal 21 3 2 3 4" xfId="17448" xr:uid="{5C84775C-4973-401D-9CC7-B4FEDF4625F1}"/>
    <cellStyle name="Normal 21 3 2 3 4 2" xfId="17449" xr:uid="{46360E1B-8515-4F8A-A62D-65CCAB49C344}"/>
    <cellStyle name="Normal 21 3 2 3 5" xfId="17450" xr:uid="{AFD37613-C348-4D7E-8DAA-E5CD1EE51B77}"/>
    <cellStyle name="Normal 21 3 2 4" xfId="17451" xr:uid="{7551108A-7459-4704-8BC9-58C9938204AC}"/>
    <cellStyle name="Normal 21 3 2 4 2" xfId="17452" xr:uid="{83F8FFF9-C447-42D8-953B-00844048A6C4}"/>
    <cellStyle name="Normal 21 3 2 4 2 2" xfId="17453" xr:uid="{D1C2C023-DEB1-41A0-B9C2-47A27C17EB9C}"/>
    <cellStyle name="Normal 21 3 2 4 2 2 2" xfId="17454" xr:uid="{3724484A-2F21-47F2-9BB7-677AF74EE328}"/>
    <cellStyle name="Normal 21 3 2 4 2 3" xfId="17455" xr:uid="{5C110AA8-09AB-4B06-A1D5-3B944D1C2C3E}"/>
    <cellStyle name="Normal 21 3 2 4 3" xfId="17456" xr:uid="{5D1EEC4B-03B3-4660-9FCD-8F5B12FB2211}"/>
    <cellStyle name="Normal 21 3 2 4 3 2" xfId="17457" xr:uid="{111613A3-5D72-42AA-86C3-A7929E7335AE}"/>
    <cellStyle name="Normal 21 3 2 4 4" xfId="17458" xr:uid="{526B3046-A261-416B-A469-300A7FBD3BCD}"/>
    <cellStyle name="Normal 21 3 2 5" xfId="17459" xr:uid="{8F748110-373C-42DC-8B05-59C19A418C05}"/>
    <cellStyle name="Normal 21 3 2 5 2" xfId="17460" xr:uid="{7C26D9D0-0376-413C-89FA-256B5AE83389}"/>
    <cellStyle name="Normal 21 3 2 5 2 2" xfId="17461" xr:uid="{4245D780-1634-406A-BF3E-F58C131018AD}"/>
    <cellStyle name="Normal 21 3 2 5 3" xfId="17462" xr:uid="{80664247-EDBF-4BDE-8D07-81144891545D}"/>
    <cellStyle name="Normal 21 3 2 6" xfId="17463" xr:uid="{8F95A733-682A-4797-9431-8448F7FE4BB8}"/>
    <cellStyle name="Normal 21 3 2 6 2" xfId="17464" xr:uid="{45B53C3A-3C59-4124-842D-B04C0CF7C25B}"/>
    <cellStyle name="Normal 21 3 2 7" xfId="17465" xr:uid="{B1E487E0-F220-44A6-902E-147733C32CD5}"/>
    <cellStyle name="Normal 21 3 2 8" xfId="17466" xr:uid="{5CA705EF-44BD-4204-BAF6-A8BEFE65FD12}"/>
    <cellStyle name="Normal 21 3 3" xfId="17467" xr:uid="{E8C913FF-7186-41FC-80A3-D1589DB621C4}"/>
    <cellStyle name="Normal 21 3 3 2" xfId="17468" xr:uid="{1944EE00-6394-494E-9DC0-E0C98C5B3684}"/>
    <cellStyle name="Normal 21 3 3 2 2" xfId="17469" xr:uid="{C05F771C-929A-4F98-82F2-0CF9C451DD6F}"/>
    <cellStyle name="Normal 21 3 3 2 2 2" xfId="17470" xr:uid="{77E338EF-205B-49B9-A430-3FB382E8D0A7}"/>
    <cellStyle name="Normal 21 3 3 2 2 2 2" xfId="17471" xr:uid="{AB8163EA-CC4A-42A4-ADA8-43850E33F697}"/>
    <cellStyle name="Normal 21 3 3 2 2 3" xfId="17472" xr:uid="{EE6594CF-E385-4F4A-86AB-C00AC205BD2D}"/>
    <cellStyle name="Normal 21 3 3 2 3" xfId="17473" xr:uid="{DCCB97C5-1BC7-4161-B490-5E39B125D8BC}"/>
    <cellStyle name="Normal 21 3 3 2 3 2" xfId="17474" xr:uid="{DD015C67-98D1-4585-B2AF-46D79569EF79}"/>
    <cellStyle name="Normal 21 3 3 2 4" xfId="17475" xr:uid="{C78A7637-F881-4661-8710-2CB698926AC9}"/>
    <cellStyle name="Normal 21 3 3 2 5" xfId="17476" xr:uid="{2ADE79A7-8E72-4099-8DF2-09F6797FB12A}"/>
    <cellStyle name="Normal 21 3 3 3" xfId="17477" xr:uid="{66908C22-BE29-4608-B4F9-D688B4E4EADA}"/>
    <cellStyle name="Normal 21 3 3 3 2" xfId="17478" xr:uid="{D0696FCB-C45D-4D04-B208-7578BEA516ED}"/>
    <cellStyle name="Normal 21 3 3 3 2 2" xfId="17479" xr:uid="{A62628DF-049A-4107-A05D-05E18A2D29EB}"/>
    <cellStyle name="Normal 21 3 3 3 3" xfId="17480" xr:uid="{F8776718-95F3-4051-8DE5-2AFDABD50EE8}"/>
    <cellStyle name="Normal 21 3 3 4" xfId="17481" xr:uid="{53A81ACF-0329-4728-9193-A337E8D75517}"/>
    <cellStyle name="Normal 21 3 3 4 2" xfId="17482" xr:uid="{B6C9CFE5-CF0E-4655-8B48-9A8E26268CA4}"/>
    <cellStyle name="Normal 21 3 3 5" xfId="17483" xr:uid="{6307FD87-0C3E-4043-924D-32C94B0B451F}"/>
    <cellStyle name="Normal 21 3 3 6" xfId="17484" xr:uid="{306C5ADA-53EA-48DA-AE4C-6B3CE54864AC}"/>
    <cellStyle name="Normal 21 3 4" xfId="17485" xr:uid="{227FB101-E2F2-447B-869E-3F3C1E8F9D90}"/>
    <cellStyle name="Normal 21 3 4 2" xfId="17486" xr:uid="{4D8F1CDD-5718-435D-A4DA-22599C9ED2E7}"/>
    <cellStyle name="Normal 21 3 4 2 2" xfId="17487" xr:uid="{3A8AAFAA-3999-4C1F-B383-630ACA4528A1}"/>
    <cellStyle name="Normal 21 3 4 2 2 2" xfId="17488" xr:uid="{D95B8F50-0CFF-40A1-8461-358D74CA747F}"/>
    <cellStyle name="Normal 21 3 4 2 2 2 2" xfId="17489" xr:uid="{8EA95423-C11A-49AB-A037-E5D0C19C9AA6}"/>
    <cellStyle name="Normal 21 3 4 2 2 3" xfId="17490" xr:uid="{33FD2BD4-E906-40D4-B27D-5641B87B5776}"/>
    <cellStyle name="Normal 21 3 4 2 3" xfId="17491" xr:uid="{769660DF-4CB2-492C-A541-DDEBFC871658}"/>
    <cellStyle name="Normal 21 3 4 2 3 2" xfId="17492" xr:uid="{74B4F840-CB38-43CB-84A1-6EFCB5C15C58}"/>
    <cellStyle name="Normal 21 3 4 2 4" xfId="17493" xr:uid="{58DA9B57-BE4A-4997-A88E-E6F12C432C17}"/>
    <cellStyle name="Normal 21 3 4 2 5" xfId="17494" xr:uid="{2D92DCDA-FC3E-400D-9F66-B10E66E700CC}"/>
    <cellStyle name="Normal 21 3 4 3" xfId="17495" xr:uid="{7D99ECD5-8E77-41DF-A40A-B9641C91B961}"/>
    <cellStyle name="Normal 21 3 4 3 2" xfId="17496" xr:uid="{E391629C-3060-4E34-807D-388D84CDAF32}"/>
    <cellStyle name="Normal 21 3 4 3 2 2" xfId="17497" xr:uid="{124F266D-E8B5-4611-9A77-D6493E940C1A}"/>
    <cellStyle name="Normal 21 3 4 3 3" xfId="17498" xr:uid="{2892E636-5682-4B6F-85AC-82FAF8540B94}"/>
    <cellStyle name="Normal 21 3 4 4" xfId="17499" xr:uid="{C3CC5ABB-ADF7-4A1C-B605-43D20ECB9B60}"/>
    <cellStyle name="Normal 21 3 4 4 2" xfId="17500" xr:uid="{8E234463-0C40-4213-BC54-5469C115FB4C}"/>
    <cellStyle name="Normal 21 3 4 5" xfId="17501" xr:uid="{8F29AD28-E545-49B4-B689-18FDDBF77CA0}"/>
    <cellStyle name="Normal 21 3 4 6" xfId="17502" xr:uid="{6479250C-6771-485D-BAEA-CA0FEA84FAE4}"/>
    <cellStyle name="Normal 21 3 5" xfId="17503" xr:uid="{F1129B5E-ED99-4327-9E9C-2BD0CF3C92F0}"/>
    <cellStyle name="Normal 21 3 5 2" xfId="17504" xr:uid="{A872FC2C-AB99-4F83-9675-DB4B4BD45BB0}"/>
    <cellStyle name="Normal 21 3 5 2 2" xfId="17505" xr:uid="{CBDFB6FA-1B7D-4B80-89DD-78264EAE797F}"/>
    <cellStyle name="Normal 21 3 5 2 2 2" xfId="17506" xr:uid="{0FE457BE-718A-4F4D-AF52-6FDF76553E86}"/>
    <cellStyle name="Normal 21 3 5 2 3" xfId="17507" xr:uid="{67795F5D-3BAC-47F5-AA4D-E8C3B294DE14}"/>
    <cellStyle name="Normal 21 3 5 2 4" xfId="17508" xr:uid="{BABF30EF-8045-4E7B-80E5-AE990F5D53CC}"/>
    <cellStyle name="Normal 21 3 5 3" xfId="17509" xr:uid="{B36D723E-47E1-47A4-BC27-E4516EF10EDB}"/>
    <cellStyle name="Normal 21 3 5 3 2" xfId="17510" xr:uid="{C12C35F8-B3CB-4E0D-9EB2-89C34A1AAA08}"/>
    <cellStyle name="Normal 21 3 5 4" xfId="17511" xr:uid="{3EAD42F1-1707-42AB-8F43-7F8A8915A077}"/>
    <cellStyle name="Normal 21 3 5 5" xfId="17512" xr:uid="{9C17BEB1-71AE-4FF7-A2D2-10463C6138BF}"/>
    <cellStyle name="Normal 21 3 6" xfId="17513" xr:uid="{D5C21F2E-035C-450F-846A-0A09B68C3953}"/>
    <cellStyle name="Normal 21 3 6 2" xfId="17514" xr:uid="{D25C3416-E55D-4991-A07A-16576E8E7926}"/>
    <cellStyle name="Normal 21 3 6 2 2" xfId="17515" xr:uid="{7F54B5BA-0563-4BB5-853D-BF1F400DFA47}"/>
    <cellStyle name="Normal 21 3 6 2 3" xfId="17516" xr:uid="{83D37F14-7781-483A-B356-B140D133C53F}"/>
    <cellStyle name="Normal 21 3 6 3" xfId="17517" xr:uid="{629B49CE-1C1A-4A37-9346-6264C2575F1E}"/>
    <cellStyle name="Normal 21 3 6 4" xfId="17518" xr:uid="{F82F917B-03C3-4D88-BEEF-C2F4215287B7}"/>
    <cellStyle name="Normal 21 3 7" xfId="17519" xr:uid="{0897E4DC-7DF3-414A-BF3D-F197C3F932F6}"/>
    <cellStyle name="Normal 21 3 7 2" xfId="17520" xr:uid="{BB17C532-E443-4A3A-9EB1-844A1E006326}"/>
    <cellStyle name="Normal 21 3 7 2 2" xfId="17521" xr:uid="{0DA46736-B803-40DD-A77C-D3200D9F3A40}"/>
    <cellStyle name="Normal 21 3 7 3" xfId="17522" xr:uid="{645EBB29-4389-470F-A7C3-72A29C781389}"/>
    <cellStyle name="Normal 21 3 8" xfId="17523" xr:uid="{93CA1282-CB95-41F7-8E02-FFC3EB8B7982}"/>
    <cellStyle name="Normal 21 3 8 2" xfId="17524" xr:uid="{D5CFFA6F-45CA-4398-9501-9C8B0525DE60}"/>
    <cellStyle name="Normal 21 3 9" xfId="17525" xr:uid="{56FE34C3-5597-4711-83FC-807147B6A23D}"/>
    <cellStyle name="Normal 21 4" xfId="17526" xr:uid="{F7A3284F-C71B-4106-8837-5D54B689253C}"/>
    <cellStyle name="Normal 21 4 2" xfId="17527" xr:uid="{AE5935A1-D8BC-450D-A09A-00B0AC3AF153}"/>
    <cellStyle name="Normal 21 4 2 2" xfId="17528" xr:uid="{4E638471-2A69-4DC6-A238-3CC73B4157D1}"/>
    <cellStyle name="Normal 21 4 2 2 2" xfId="17529" xr:uid="{C6FA74A1-80D5-42FE-B7E8-CBCDDD7CC775}"/>
    <cellStyle name="Normal 21 4 2 2 2 2" xfId="17530" xr:uid="{D85515B2-3301-4205-9484-1F789564BC98}"/>
    <cellStyle name="Normal 21 4 2 2 2 2 2" xfId="17531" xr:uid="{BEACA18D-7F39-4BC4-B774-7107245E4777}"/>
    <cellStyle name="Normal 21 4 2 2 2 3" xfId="17532" xr:uid="{4A3FF167-E99F-4336-81E5-3A3ADAB6C25B}"/>
    <cellStyle name="Normal 21 4 2 2 3" xfId="17533" xr:uid="{A673340A-3040-4DB3-92AF-683926718CD7}"/>
    <cellStyle name="Normal 21 4 2 2 3 2" xfId="17534" xr:uid="{9AF770B3-8938-40F3-88BD-32D376C42D55}"/>
    <cellStyle name="Normal 21 4 2 2 4" xfId="17535" xr:uid="{A67B2D9F-04D2-4E4C-8CA0-A01DBE12EE11}"/>
    <cellStyle name="Normal 21 4 2 3" xfId="17536" xr:uid="{0091C151-BBAA-4EEF-96E1-2347AD7CE9EE}"/>
    <cellStyle name="Normal 21 4 2 3 2" xfId="17537" xr:uid="{81F96697-0A0B-4B53-95D2-DDF86FE35AD4}"/>
    <cellStyle name="Normal 21 4 2 3 2 2" xfId="17538" xr:uid="{7EEE4ED1-9B93-4559-BA71-C0F0448EF076}"/>
    <cellStyle name="Normal 21 4 2 3 3" xfId="17539" xr:uid="{6D0DCF00-4E83-4FD8-BF85-0AE515A6A0A9}"/>
    <cellStyle name="Normal 21 4 2 4" xfId="17540" xr:uid="{0ACE603A-CB2F-4961-A3E3-2A5776227898}"/>
    <cellStyle name="Normal 21 4 2 4 2" xfId="17541" xr:uid="{E752F4E3-CCC7-478B-A712-6BC3A25C4F53}"/>
    <cellStyle name="Normal 21 4 2 5" xfId="17542" xr:uid="{E5F39BAA-7EB6-4495-AFA4-445B6AF380F8}"/>
    <cellStyle name="Normal 21 4 2 6" xfId="17543" xr:uid="{DF531742-2B52-4B55-BE31-7FF36D272290}"/>
    <cellStyle name="Normal 21 4 3" xfId="17544" xr:uid="{98CC2326-0489-4686-A27D-17A7D6FC23C8}"/>
    <cellStyle name="Normal 21 4 3 2" xfId="17545" xr:uid="{5C8E61A2-601A-4C41-AC91-67F36C86E5AC}"/>
    <cellStyle name="Normal 21 4 3 2 2" xfId="17546" xr:uid="{04CF8A18-F3D7-471A-AD67-2E0F95AA27C8}"/>
    <cellStyle name="Normal 21 4 3 2 2 2" xfId="17547" xr:uid="{DEA16356-DC00-44CB-A368-4C960088CA8E}"/>
    <cellStyle name="Normal 21 4 3 2 2 2 2" xfId="17548" xr:uid="{03CB116E-987B-4DA1-8DE8-F53721E4F56B}"/>
    <cellStyle name="Normal 21 4 3 2 2 3" xfId="17549" xr:uid="{FD20F02F-29E6-4E3E-A93C-0762FFA38483}"/>
    <cellStyle name="Normal 21 4 3 2 3" xfId="17550" xr:uid="{DE066017-981B-48CA-8E63-84C063A6221F}"/>
    <cellStyle name="Normal 21 4 3 2 3 2" xfId="17551" xr:uid="{97600BC3-EC54-414D-BAB7-A1A7D31DDB6C}"/>
    <cellStyle name="Normal 21 4 3 2 4" xfId="17552" xr:uid="{C8D0C533-5CC5-4D46-8BF1-A248622544E8}"/>
    <cellStyle name="Normal 21 4 3 3" xfId="17553" xr:uid="{DE17ED68-9580-4FE9-9A93-77FEAD53928E}"/>
    <cellStyle name="Normal 21 4 3 3 2" xfId="17554" xr:uid="{7CD69B33-2F1D-4CD7-8214-EAEB18EEE098}"/>
    <cellStyle name="Normal 21 4 3 3 2 2" xfId="17555" xr:uid="{6F65F950-D529-4C46-B5AB-0B23B8BE5EBC}"/>
    <cellStyle name="Normal 21 4 3 3 3" xfId="17556" xr:uid="{3C8F97B7-72D4-48B9-930C-CBD10600500D}"/>
    <cellStyle name="Normal 21 4 3 4" xfId="17557" xr:uid="{EC26E8DE-D299-422E-99A2-E2A9165D786F}"/>
    <cellStyle name="Normal 21 4 3 4 2" xfId="17558" xr:uid="{996008BE-065C-4096-897B-F834F42ABBDE}"/>
    <cellStyle name="Normal 21 4 3 5" xfId="17559" xr:uid="{27CBCA77-B02F-4B37-9242-6639341D4926}"/>
    <cellStyle name="Normal 21 4 4" xfId="17560" xr:uid="{F3161FBB-BE31-4F02-B988-67CE44A1C30C}"/>
    <cellStyle name="Normal 21 4 4 2" xfId="17561" xr:uid="{1A89476B-C048-487C-AB38-D3FD66ACB5D6}"/>
    <cellStyle name="Normal 21 4 4 2 2" xfId="17562" xr:uid="{1936381A-856E-4433-9940-304FEB39DD82}"/>
    <cellStyle name="Normal 21 4 4 2 2 2" xfId="17563" xr:uid="{9AC19489-75C0-439C-856D-F7F6FA5FE1FD}"/>
    <cellStyle name="Normal 21 4 4 2 3" xfId="17564" xr:uid="{14694548-D703-4ABD-B20A-F86B01A74996}"/>
    <cellStyle name="Normal 21 4 4 3" xfId="17565" xr:uid="{643B0AD9-F690-40AB-9B97-776CAA8E408C}"/>
    <cellStyle name="Normal 21 4 4 3 2" xfId="17566" xr:uid="{806ABAD2-9B2D-45A8-A042-01946CF2CB00}"/>
    <cellStyle name="Normal 21 4 4 4" xfId="17567" xr:uid="{13085145-4AFD-41D8-82A0-8683A40DF544}"/>
    <cellStyle name="Normal 21 4 5" xfId="17568" xr:uid="{5A5E9825-3086-4C31-9EF2-FF0FA2EB8F77}"/>
    <cellStyle name="Normal 21 4 5 2" xfId="17569" xr:uid="{16349161-6A38-4FCB-AF2B-B481B0CEB80E}"/>
    <cellStyle name="Normal 21 4 5 2 2" xfId="17570" xr:uid="{2FF08F26-992E-4324-B0F0-C17495571DB9}"/>
    <cellStyle name="Normal 21 4 5 3" xfId="17571" xr:uid="{8D9972BD-F33B-4413-8656-321227BE6581}"/>
    <cellStyle name="Normal 21 4 6" xfId="17572" xr:uid="{58DFC8A6-A78A-4AC7-9ECC-A862B21FD24E}"/>
    <cellStyle name="Normal 21 4 6 2" xfId="17573" xr:uid="{63BAFF85-F545-4D0E-9258-C3519CE01442}"/>
    <cellStyle name="Normal 21 4 7" xfId="17574" xr:uid="{EB6A77E3-0867-40D5-810D-A2ED7ED7B751}"/>
    <cellStyle name="Normal 21 4 8" xfId="17575" xr:uid="{52276676-B88B-43A1-A14A-DCB596F77815}"/>
    <cellStyle name="Normal 21 5" xfId="17576" xr:uid="{8E5DF5AC-98BB-4F1F-88E5-DAA0028D295E}"/>
    <cellStyle name="Normal 21 5 2" xfId="17577" xr:uid="{D049A53D-0B67-443F-BB38-85506B8C32BB}"/>
    <cellStyle name="Normal 21 5 2 2" xfId="17578" xr:uid="{96055DC1-8C3A-49C3-BC18-0E01149520CD}"/>
    <cellStyle name="Normal 21 5 2 2 2" xfId="17579" xr:uid="{6529E34E-4CB7-435C-ACF0-E08EE8C9B9C6}"/>
    <cellStyle name="Normal 21 5 2 2 2 2" xfId="17580" xr:uid="{FD5F2B9B-D4D8-432C-9823-BC337BC82991}"/>
    <cellStyle name="Normal 21 5 2 2 3" xfId="17581" xr:uid="{AC0D6F9C-03CB-414D-9FE6-90F4BAB99154}"/>
    <cellStyle name="Normal 21 5 2 3" xfId="17582" xr:uid="{873E0900-B9CB-441A-B950-0667EFEC0B4D}"/>
    <cellStyle name="Normal 21 5 2 3 2" xfId="17583" xr:uid="{D7DE2652-E7D4-47F5-BD7A-14E1F6ED09CD}"/>
    <cellStyle name="Normal 21 5 2 4" xfId="17584" xr:uid="{1EF4804A-B97C-489C-AC81-2368D6155FEE}"/>
    <cellStyle name="Normal 21 5 2 5" xfId="17585" xr:uid="{1DABACD1-22FD-4322-B220-4E41B6072EE6}"/>
    <cellStyle name="Normal 21 5 3" xfId="17586" xr:uid="{73C14836-2321-4DD5-AF58-FFCFBDA2400F}"/>
    <cellStyle name="Normal 21 5 3 2" xfId="17587" xr:uid="{927858B2-5317-4861-8942-CB38D1CB326D}"/>
    <cellStyle name="Normal 21 5 3 2 2" xfId="17588" xr:uid="{916B2133-4717-4F92-8BC6-BAE9CB1C80B8}"/>
    <cellStyle name="Normal 21 5 3 3" xfId="17589" xr:uid="{34912B53-EBD3-4A0C-9BFD-9F94EBDD89F2}"/>
    <cellStyle name="Normal 21 5 4" xfId="17590" xr:uid="{396AB830-C1C1-4AD3-88B3-A625960DE41C}"/>
    <cellStyle name="Normal 21 5 4 2" xfId="17591" xr:uid="{DBB86A1E-DE05-4511-90EA-1CEBD5A2B368}"/>
    <cellStyle name="Normal 21 5 5" xfId="17592" xr:uid="{D3A29988-921F-4919-A362-E3796E62012C}"/>
    <cellStyle name="Normal 21 5 6" xfId="17593" xr:uid="{DEB0C3EE-2B78-4973-9384-CE166B70EE42}"/>
    <cellStyle name="Normal 21 6" xfId="17594" xr:uid="{D778FF3C-FBC4-486B-A9B8-A76155BC7A34}"/>
    <cellStyle name="Normal 21 6 2" xfId="17595" xr:uid="{55568B84-9709-4058-BDB1-1B1E317BB1C0}"/>
    <cellStyle name="Normal 21 6 2 2" xfId="17596" xr:uid="{E20D3BE3-D3F7-492E-8BF6-26DBBF527EA0}"/>
    <cellStyle name="Normal 21 6 2 2 2" xfId="17597" xr:uid="{728ECD09-99FD-47DF-9348-78748889AD0F}"/>
    <cellStyle name="Normal 21 6 2 2 2 2" xfId="17598" xr:uid="{A4CF3D3D-D451-4E4F-9072-E2B7A8F6E59F}"/>
    <cellStyle name="Normal 21 6 2 2 3" xfId="17599" xr:uid="{46453208-3673-4656-8E75-339091F34D0A}"/>
    <cellStyle name="Normal 21 6 2 3" xfId="17600" xr:uid="{B26DBF93-DBD5-48AB-AAC0-10D6D2B6E577}"/>
    <cellStyle name="Normal 21 6 2 3 2" xfId="17601" xr:uid="{D307BB76-4AFD-4D26-B107-791F1877C14E}"/>
    <cellStyle name="Normal 21 6 2 4" xfId="17602" xr:uid="{106DE7C4-9A2C-4AAD-A1C0-2AF27A6D5A5E}"/>
    <cellStyle name="Normal 21 6 2 5" xfId="17603" xr:uid="{3F99444E-45FD-4A67-9A30-3CBA3E7D838A}"/>
    <cellStyle name="Normal 21 6 3" xfId="17604" xr:uid="{5A2C7812-EAA1-4090-A86F-FD0F07E06504}"/>
    <cellStyle name="Normal 21 6 3 2" xfId="17605" xr:uid="{7DAE23BF-024C-4B91-84DE-6E9A1076B8D2}"/>
    <cellStyle name="Normal 21 6 3 2 2" xfId="17606" xr:uid="{2C385816-C342-4B14-87F2-94C8B8D63B7D}"/>
    <cellStyle name="Normal 21 6 3 3" xfId="17607" xr:uid="{2D88FD84-306E-4CA2-A9D0-072F42055BB5}"/>
    <cellStyle name="Normal 21 6 4" xfId="17608" xr:uid="{48D0F698-D15A-488B-AB62-549C166439DF}"/>
    <cellStyle name="Normal 21 6 4 2" xfId="17609" xr:uid="{E5B6BC4C-3226-45D0-9173-17E3BC225BDD}"/>
    <cellStyle name="Normal 21 6 5" xfId="17610" xr:uid="{E84E322D-AB2B-435E-9EAE-6D01EC18ADF1}"/>
    <cellStyle name="Normal 21 6 6" xfId="17611" xr:uid="{43D663BF-2ED8-47C2-9CDD-D17437143C04}"/>
    <cellStyle name="Normal 21 7" xfId="17612" xr:uid="{B60C9F4C-4F87-4EEF-BA11-FA9F3F1DFBA0}"/>
    <cellStyle name="Normal 21 7 2" xfId="17613" xr:uid="{E08B11D9-FA23-43B1-B3DA-EABBF8708313}"/>
    <cellStyle name="Normal 21 7 2 2" xfId="17614" xr:uid="{3801D56B-0EA0-45ED-8B22-E4953339A586}"/>
    <cellStyle name="Normal 21 7 2 2 2" xfId="17615" xr:uid="{0B0F9D9E-CBFC-4705-8E71-2D04D96F437F}"/>
    <cellStyle name="Normal 21 7 2 3" xfId="17616" xr:uid="{8EC3739B-CEAF-42AA-A5B5-B77FAC7CB23C}"/>
    <cellStyle name="Normal 21 7 2 4" xfId="17617" xr:uid="{E9450EAB-2764-4FA6-8BED-9AF27C928728}"/>
    <cellStyle name="Normal 21 7 3" xfId="17618" xr:uid="{EBFB73BB-43DD-42FF-A46C-0FFA70F91A77}"/>
    <cellStyle name="Normal 21 7 3 2" xfId="17619" xr:uid="{55A0B3FE-F827-494C-9474-DEC0BA8CED1B}"/>
    <cellStyle name="Normal 21 7 4" xfId="17620" xr:uid="{3727823A-57A8-478A-B21A-146AC4D67F7E}"/>
    <cellStyle name="Normal 21 7 5" xfId="17621" xr:uid="{78F6212E-B417-4916-8D76-1568E4B5EE83}"/>
    <cellStyle name="Normal 21 8" xfId="17622" xr:uid="{1C2991B5-6EE0-48CD-9912-F02F9C2C3C95}"/>
    <cellStyle name="Normal 21 8 2" xfId="17623" xr:uid="{5B1D4404-5363-4E49-8B97-BFB2CAB79F4F}"/>
    <cellStyle name="Normal 21 8 3" xfId="17624" xr:uid="{F0306DF2-C61F-4091-8715-0F9B097F78A1}"/>
    <cellStyle name="Normal 21 9" xfId="17625" xr:uid="{CAF3BAA2-08E9-402E-B347-A1E05C570608}"/>
    <cellStyle name="Normal 21 9 2" xfId="17626" xr:uid="{C3F2E1E3-5F9C-423D-868D-E7436084A403}"/>
    <cellStyle name="Normal 21 9 3" xfId="17627" xr:uid="{79668D07-876F-499A-AE23-501ACD07C50B}"/>
    <cellStyle name="Normal 22" xfId="17628" xr:uid="{69CAA0EC-2914-4BB0-8C8E-1BE277337C44}"/>
    <cellStyle name="Normal 22 10" xfId="17629" xr:uid="{66A17FD5-71D5-4172-8EEC-658F97E9DAC7}"/>
    <cellStyle name="Normal 22 11" xfId="17630" xr:uid="{A7B3209F-634A-469F-A8F6-E3E81914D9A3}"/>
    <cellStyle name="Normal 22 12" xfId="17631" xr:uid="{8F3D3BF6-EF24-4E49-89E4-0D470B2A3FAC}"/>
    <cellStyle name="Normal 22 13" xfId="17632" xr:uid="{6D14ACAF-1E04-4367-B943-3674097AFBE8}"/>
    <cellStyle name="Normal 22 2" xfId="17633" xr:uid="{3E56CD3B-351F-4EDF-9896-9A1E86D1F594}"/>
    <cellStyle name="Normal 22 2 2" xfId="17634" xr:uid="{44C2FC81-62E4-4A3A-AC96-C54DF70A4121}"/>
    <cellStyle name="Normal 22 2 2 2" xfId="17635" xr:uid="{41AD51F6-BD75-4C9C-B0EA-CE9B51A9895A}"/>
    <cellStyle name="Normal 22 2 2 2 2" xfId="17636" xr:uid="{16E72E32-ED04-4FC3-A25F-B4EA48F10974}"/>
    <cellStyle name="Normal 22 2 2 3" xfId="17637" xr:uid="{25DBB2B4-65CE-4B64-BF10-E2430326DAD2}"/>
    <cellStyle name="Normal 22 2 3" xfId="17638" xr:uid="{1112C4D1-3AA2-403F-9B96-CAF9C54A1EAE}"/>
    <cellStyle name="Normal 22 2 3 2" xfId="17639" xr:uid="{F521C091-48DA-4AE9-91A8-87B2D902CD54}"/>
    <cellStyle name="Normal 22 2 4" xfId="17640" xr:uid="{E1377C03-5108-4C24-A4A2-0ABE8DAFB695}"/>
    <cellStyle name="Normal 22 2 5" xfId="17641" xr:uid="{2DD9395A-D97E-4667-A47A-43F438F89C19}"/>
    <cellStyle name="Normal 22 3" xfId="17642" xr:uid="{7F05D951-1ACE-4497-B5BD-889055779C7A}"/>
    <cellStyle name="Normal 22 3 2" xfId="17643" xr:uid="{C3055138-9A63-4447-8658-3429918D8B24}"/>
    <cellStyle name="Normal 22 3 3" xfId="17644" xr:uid="{708AA2E4-19CB-4DAD-8AD6-983C39D8472E}"/>
    <cellStyle name="Normal 22 3 3 2" xfId="17645" xr:uid="{2E9A6220-DD85-4771-B6DC-05EA6DF07A61}"/>
    <cellStyle name="Normal 22 3 4" xfId="17646" xr:uid="{12E75643-D575-4A98-A174-9A3D95FDEE45}"/>
    <cellStyle name="Normal 22 3 5" xfId="17647" xr:uid="{612DD24E-28B0-4A30-AA09-17D637EE9C59}"/>
    <cellStyle name="Normal 22 4" xfId="17648" xr:uid="{0CF4B384-3050-4A47-8D5C-2CD3A880AAEB}"/>
    <cellStyle name="Normal 22 5" xfId="17649" xr:uid="{5ED153B5-BAEC-42A8-93AF-FC6048861605}"/>
    <cellStyle name="Normal 22 5 2" xfId="17650" xr:uid="{C3D5956C-7CC0-4F14-83BC-2735B6DA4FA5}"/>
    <cellStyle name="Normal 22 6" xfId="17651" xr:uid="{711F0F2A-A79C-4C50-B5F2-7106627ECFFE}"/>
    <cellStyle name="Normal 22 7" xfId="17652" xr:uid="{95DEF008-3E92-480E-8051-9DF50F8B897E}"/>
    <cellStyle name="Normal 22 8" xfId="17653" xr:uid="{59C8BB23-5228-4B25-87B7-45C4918995F5}"/>
    <cellStyle name="Normal 22 9" xfId="17654" xr:uid="{5AC9AD67-836B-4BD7-A4D3-F3537FE2E254}"/>
    <cellStyle name="Normal 23" xfId="17655" xr:uid="{E120D31D-1502-4856-92D5-F005D1D3809A}"/>
    <cellStyle name="Normal 23 10" xfId="17656" xr:uid="{119B3217-35FB-4E00-82BA-F37BFECA37DA}"/>
    <cellStyle name="Normal 23 11" xfId="17657" xr:uid="{93631DAE-256E-408D-9CC2-75F44094D519}"/>
    <cellStyle name="Normal 23 2" xfId="17658" xr:uid="{41D071C0-D359-4711-93B7-FE78CAB06EFE}"/>
    <cellStyle name="Normal 23 2 10" xfId="17659" xr:uid="{17F2D55E-A332-4E3A-82E4-E022E57FEA68}"/>
    <cellStyle name="Normal 23 2 2" xfId="17660" xr:uid="{E5D88413-05BC-4F45-AA3C-DFC9CADE9480}"/>
    <cellStyle name="Normal 23 2 2 2" xfId="17661" xr:uid="{6E5947C6-86D1-424C-9EDD-EB47D3D3C031}"/>
    <cellStyle name="Normal 23 2 2 2 2" xfId="17662" xr:uid="{E0C88260-0DBA-4E88-9D08-01CC1FD00620}"/>
    <cellStyle name="Normal 23 2 2 3" xfId="17663" xr:uid="{9015C1FD-DC50-458C-8406-3BF1C0308D95}"/>
    <cellStyle name="Normal 23 2 3" xfId="17664" xr:uid="{4F098365-36BD-4B67-B82B-442AF88F4C7A}"/>
    <cellStyle name="Normal 23 2 3 2" xfId="17665" xr:uid="{4589B59F-CBA7-4538-B928-45BD1E7F3C25}"/>
    <cellStyle name="Normal 23 2 4" xfId="17666" xr:uid="{650436EC-DFF6-4C98-A983-6978D588502D}"/>
    <cellStyle name="Normal 23 2 5" xfId="17667" xr:uid="{7FE4FA51-51ED-45CF-9E6C-4B0684CA4302}"/>
    <cellStyle name="Normal 23 2 6" xfId="17668" xr:uid="{CB1533C5-479E-42A7-9E40-29FDC7B42A1E}"/>
    <cellStyle name="Normal 23 2 7" xfId="17669" xr:uid="{A13F2200-C907-4145-99BC-D9F49F8D5F9D}"/>
    <cellStyle name="Normal 23 2 8" xfId="17670" xr:uid="{0D296992-F9B9-4104-A394-D6DAFC5A3838}"/>
    <cellStyle name="Normal 23 2 9" xfId="17671" xr:uid="{22B8BCB1-6596-4FEA-ACD2-E2E5011C5EFF}"/>
    <cellStyle name="Normal 23 3" xfId="17672" xr:uid="{2BEA09D0-5A08-4A05-A7A2-D93D45D09918}"/>
    <cellStyle name="Normal 23 3 2" xfId="17673" xr:uid="{7F4C2D31-E7BC-4609-ABE6-69B69208C9FC}"/>
    <cellStyle name="Normal 23 3 2 2" xfId="17674" xr:uid="{E864A313-1264-4E81-9B70-C174775365A2}"/>
    <cellStyle name="Normal 23 3 3" xfId="17675" xr:uid="{4B1F4779-8296-475F-9B7C-B1E77BA3CF10}"/>
    <cellStyle name="Normal 23 4" xfId="17676" xr:uid="{AA776B87-E58E-489D-AC5E-CAA54AD6BD5D}"/>
    <cellStyle name="Normal 23 5" xfId="17677" xr:uid="{67F7EF1F-45E9-4BA6-B651-C790E9C58364}"/>
    <cellStyle name="Normal 23 6" xfId="17678" xr:uid="{D665A83C-29D8-419E-A7E2-5BB0AC0FF85B}"/>
    <cellStyle name="Normal 23 7" xfId="17679" xr:uid="{AB265FD2-003B-418C-BA15-A2047DE60A03}"/>
    <cellStyle name="Normal 23 8" xfId="17680" xr:uid="{FBEC7C32-C3C1-4904-ACDF-F54392368ABD}"/>
    <cellStyle name="Normal 23 9" xfId="17681" xr:uid="{EB9000CC-1E44-4C1C-B838-11FFF5A4B015}"/>
    <cellStyle name="Normal 24" xfId="17682" xr:uid="{35EBBD1C-85E7-44D8-B6CD-023369C17FB9}"/>
    <cellStyle name="Normal 24 10" xfId="17683" xr:uid="{B86FDFD8-F062-41F9-B38B-5C043B61862C}"/>
    <cellStyle name="Normal 24 11" xfId="17684" xr:uid="{6FC01E7A-3D00-4166-BC93-3E819EAC50FE}"/>
    <cellStyle name="Normal 24 12" xfId="17685" xr:uid="{CB779B7D-FB70-4F80-9DC1-A9088254677E}"/>
    <cellStyle name="Normal 24 13" xfId="17686" xr:uid="{CE200774-C90B-4EE8-ACD8-C2CE047EBF93}"/>
    <cellStyle name="Normal 24 2" xfId="17687" xr:uid="{EE90B9B7-EC98-4EF2-B5FF-ECAC93C4DFB7}"/>
    <cellStyle name="Normal 24 2 2" xfId="17688" xr:uid="{D91AF0DA-95B7-402B-B726-0B15045CF174}"/>
    <cellStyle name="Normal 24 2 2 2" xfId="17689" xr:uid="{B284AC2E-A899-4DDA-950F-F36C1E16AA24}"/>
    <cellStyle name="Normal 24 2 2 2 2" xfId="17690" xr:uid="{5F07CEF0-35F9-4EC1-A9EE-6B01571A3E7E}"/>
    <cellStyle name="Normal 24 2 2 3" xfId="17691" xr:uid="{A7BF929F-26D4-4631-96C2-482E0FAB9CAC}"/>
    <cellStyle name="Normal 24 2 3" xfId="17692" xr:uid="{172F9F59-15D0-4658-83D3-B5EF5FAFEC0C}"/>
    <cellStyle name="Normal 24 2 3 2" xfId="17693" xr:uid="{296D696C-D8AC-4170-9529-66C091D2EA0D}"/>
    <cellStyle name="Normal 24 2 4" xfId="17694" xr:uid="{D04E7EAB-B408-43B3-8115-F181FCAC9F8E}"/>
    <cellStyle name="Normal 24 2 5" xfId="17695" xr:uid="{ADC7A883-B88B-443D-B7FF-E2113838C6BD}"/>
    <cellStyle name="Normal 24 2 6" xfId="17696" xr:uid="{CD62B58C-F6AB-4460-A468-4A70C8CA1F9C}"/>
    <cellStyle name="Normal 24 2 7" xfId="17697" xr:uid="{1556F8F5-EC13-49BA-BBDC-0E86A63EEF8D}"/>
    <cellStyle name="Normal 24 2 8" xfId="17698" xr:uid="{8172D7BB-0ACD-4A00-B1C6-9C5C31153720}"/>
    <cellStyle name="Normal 24 2 9" xfId="17699" xr:uid="{0938B9B8-9E0E-433F-86CC-ED5D196F68DB}"/>
    <cellStyle name="Normal 24 3" xfId="17700" xr:uid="{990BBBCF-3B7F-4228-BF74-26EE3C77F612}"/>
    <cellStyle name="Normal 24 3 2" xfId="17701" xr:uid="{2190FEDC-3C0F-4406-8911-430D77C3688C}"/>
    <cellStyle name="Normal 24 3 2 2" xfId="17702" xr:uid="{7E78CEDA-C44B-4ED1-8D6F-147771E3E2C4}"/>
    <cellStyle name="Normal 24 3 3" xfId="17703" xr:uid="{4D5A4555-AEB6-4C19-B856-553F432FEC8B}"/>
    <cellStyle name="Normal 24 4" xfId="17704" xr:uid="{0385B811-4260-40BC-8A67-49E69D09618A}"/>
    <cellStyle name="Normal 24 4 2" xfId="17705" xr:uid="{1CB2AC47-70B6-48FC-BDDA-A5DE106B4001}"/>
    <cellStyle name="Normal 24 5" xfId="17706" xr:uid="{ACE67ACC-F78C-4B90-8180-20A00E64603B}"/>
    <cellStyle name="Normal 24 6" xfId="17707" xr:uid="{C9F14148-9DED-4CD9-9882-BD9726583CB0}"/>
    <cellStyle name="Normal 24 7" xfId="17708" xr:uid="{75A34036-D4E6-47DA-BC1A-B71DD0A20EAA}"/>
    <cellStyle name="Normal 24 8" xfId="17709" xr:uid="{E796BA92-7BDC-44C7-B0A4-41FC14541CEE}"/>
    <cellStyle name="Normal 24 9" xfId="17710" xr:uid="{B307DB11-4FC1-4888-A63F-38CAEA9834AF}"/>
    <cellStyle name="Normal 25" xfId="17711" xr:uid="{6AD4D961-607B-41A3-8F7C-E7430492FB6B}"/>
    <cellStyle name="Normal 25 10" xfId="17712" xr:uid="{E217A5C1-E618-41CA-9976-D9B6E901B715}"/>
    <cellStyle name="Normal 25 10 2" xfId="17713" xr:uid="{DC476A5D-555B-4E76-A569-09628F9A4289}"/>
    <cellStyle name="Normal 25 11" xfId="17714" xr:uid="{FD0E53E6-F92E-4F5F-82DD-1D941279F810}"/>
    <cellStyle name="Normal 25 12" xfId="17715" xr:uid="{136EF56C-D6C3-474C-8B8D-94388662E919}"/>
    <cellStyle name="Normal 25 13" xfId="17716" xr:uid="{5882A4A4-7EB2-400C-8A28-B0F9C0ECBC14}"/>
    <cellStyle name="Normal 25 2" xfId="17717" xr:uid="{D7F17B5E-8862-4A6C-8D03-684CBEEA9CEA}"/>
    <cellStyle name="Normal 25 2 2" xfId="17718" xr:uid="{58F78D18-7B41-4DA5-BF12-406FDF2FCEBA}"/>
    <cellStyle name="Normal 25 2 2 2" xfId="17719" xr:uid="{17808C9A-A988-4D9B-A475-08E0BE29FC92}"/>
    <cellStyle name="Normal 25 2 2 2 2" xfId="17720" xr:uid="{6F8F8C49-3763-40A5-9462-2D1833997B58}"/>
    <cellStyle name="Normal 25 2 2 3" xfId="17721" xr:uid="{FD31BDC0-5A33-422A-8350-E4E7F29043DB}"/>
    <cellStyle name="Normal 25 2 3" xfId="17722" xr:uid="{11B3E258-6BD1-4684-ABE4-6803A072EEF6}"/>
    <cellStyle name="Normal 25 2 3 2" xfId="17723" xr:uid="{B0BFF7AD-684E-4C17-839B-65783BA700A0}"/>
    <cellStyle name="Normal 25 2 4" xfId="17724" xr:uid="{E8660914-82E0-4959-B730-0D6A6525918B}"/>
    <cellStyle name="Normal 25 2 4 2" xfId="17725" xr:uid="{2D35CD86-564B-4EEF-AE56-DC59A764621A}"/>
    <cellStyle name="Normal 25 2 5" xfId="17726" xr:uid="{A91076DB-B20F-4B3D-9AAC-B6FD0F1FD7AB}"/>
    <cellStyle name="Normal 25 2 5 2" xfId="17727" xr:uid="{B604DDB3-ED7E-45F0-B19C-AE81E2811198}"/>
    <cellStyle name="Normal 25 2 6" xfId="17728" xr:uid="{262794A2-E65D-40E0-A940-7770AC225E07}"/>
    <cellStyle name="Normal 25 2 6 2" xfId="17729" xr:uid="{654CE5CF-611E-41C1-BFAC-D10F5288F3A3}"/>
    <cellStyle name="Normal 25 2 7" xfId="17730" xr:uid="{4A3FF2FF-764C-4E05-BABA-C900E840D553}"/>
    <cellStyle name="Normal 25 2 7 2" xfId="17731" xr:uid="{E6E71E67-4454-4793-8402-16861D93F9D1}"/>
    <cellStyle name="Normal 25 2 8" xfId="17732" xr:uid="{5E8BAE5D-FA28-45CB-AC65-876D655C73C6}"/>
    <cellStyle name="Normal 25 2 8 2" xfId="17733" xr:uid="{27484AD2-5B79-4679-A45D-6B780BE72B78}"/>
    <cellStyle name="Normal 25 2 9" xfId="17734" xr:uid="{FC1B18D3-388F-47E8-8446-243D2DD6F2EC}"/>
    <cellStyle name="Normal 25 3" xfId="17735" xr:uid="{5B187360-B8F4-45FE-B062-789E88FA9EF7}"/>
    <cellStyle name="Normal 25 3 2" xfId="17736" xr:uid="{D97FDD2F-E345-45F1-AC92-3EC9BAA0494B}"/>
    <cellStyle name="Normal 25 3 2 2" xfId="17737" xr:uid="{4A901F7B-6F4C-4AC3-A7B9-615806211D84}"/>
    <cellStyle name="Normal 25 3 3" xfId="17738" xr:uid="{E49056C2-57B4-4EF7-BE99-05A9BED26B7A}"/>
    <cellStyle name="Normal 25 4" xfId="17739" xr:uid="{AD3C9019-A907-42F9-90DA-EEC18E07CA35}"/>
    <cellStyle name="Normal 25 4 2" xfId="17740" xr:uid="{043E4BD5-89A3-4846-97B9-DA1177CD925F}"/>
    <cellStyle name="Normal 25 5" xfId="17741" xr:uid="{BADA4D0E-1A62-4FA9-AA19-96579237BE7C}"/>
    <cellStyle name="Normal 25 5 2" xfId="17742" xr:uid="{A3827E11-E259-4199-92AA-F1A1D5F2953C}"/>
    <cellStyle name="Normal 25 5 2 2" xfId="17743" xr:uid="{2825FAE2-1FAF-4400-98FB-AC5B66C1A103}"/>
    <cellStyle name="Normal 25 5 2 2 2" xfId="17744" xr:uid="{678391E0-3034-44A5-A74F-16EBE0838FB8}"/>
    <cellStyle name="Normal 25 5 2 2 3" xfId="17745" xr:uid="{967D0029-AABF-4075-82B6-48F1D9016AF2}"/>
    <cellStyle name="Normal 25 5 2 3" xfId="17746" xr:uid="{64274D21-5603-46AE-BC13-09721EAF7332}"/>
    <cellStyle name="Normal 25 5 3" xfId="17747" xr:uid="{FDE1DAD6-CB3F-4214-A0A3-9F77BC8CC722}"/>
    <cellStyle name="Normal 25 6" xfId="17748" xr:uid="{50C028D9-6FC8-4CAF-B024-340F67B8010C}"/>
    <cellStyle name="Normal 25 6 2" xfId="17749" xr:uid="{BEB9CFA6-DBFA-494B-9A47-616888051643}"/>
    <cellStyle name="Normal 25 7" xfId="17750" xr:uid="{960CCCCB-C0C6-48E1-BC96-C60900999861}"/>
    <cellStyle name="Normal 25 7 2" xfId="17751" xr:uid="{6CC89887-DEBB-49E5-A22E-345DA443D235}"/>
    <cellStyle name="Normal 25 8" xfId="17752" xr:uid="{5C6E2060-ED9F-4A62-A615-3C5BC2815260}"/>
    <cellStyle name="Normal 25 8 2" xfId="17753" xr:uid="{8B3E955C-0339-4DCA-85CF-24073E52D48D}"/>
    <cellStyle name="Normal 25 9" xfId="17754" xr:uid="{84C023C1-D3BD-4F75-A212-2BF1ACF3FDED}"/>
    <cellStyle name="Normal 25 9 2" xfId="17755" xr:uid="{7407C006-EBF7-49FF-9951-1D837953FEBD}"/>
    <cellStyle name="Normal 26" xfId="17756" xr:uid="{FD38747F-EC6C-4C80-822D-8CF3A7C30981}"/>
    <cellStyle name="Normal 26 2" xfId="17757" xr:uid="{B5B128A7-F802-4081-BE1D-41A72716D304}"/>
    <cellStyle name="Normal 26 3" xfId="17758" xr:uid="{EC1100A0-3163-4517-8A86-7ACBB134D3FD}"/>
    <cellStyle name="Normal 27" xfId="17759" xr:uid="{42B64293-2A7B-42FB-AC87-95082640F3C1}"/>
    <cellStyle name="Normal 27 10" xfId="17760" xr:uid="{9156EC6B-6AAD-4269-B703-B8267D7AA9D6}"/>
    <cellStyle name="Normal 27 11" xfId="17761" xr:uid="{E3780E95-8716-46BD-AA46-0C6C29D3A99D}"/>
    <cellStyle name="Normal 27 12" xfId="17762" xr:uid="{0776C115-345A-4207-9DA5-D3FDF095769A}"/>
    <cellStyle name="Normal 27 2" xfId="17763" xr:uid="{097220EF-EA2D-49DC-9158-12C3EE295E87}"/>
    <cellStyle name="Normal 27 2 2" xfId="17764" xr:uid="{0C9B41A6-C747-4BD3-973F-7144D16DAC6F}"/>
    <cellStyle name="Normal 27 2 2 2" xfId="17765" xr:uid="{F1C5A583-05CA-4730-BC85-19E9534FF954}"/>
    <cellStyle name="Normal 27 2 2 2 2" xfId="17766" xr:uid="{BD2460D5-38E5-419B-B9FB-0CF337D42C8E}"/>
    <cellStyle name="Normal 27 2 2 3" xfId="17767" xr:uid="{7DE748B3-FAAE-47A2-B94F-B001C2AD7992}"/>
    <cellStyle name="Normal 27 2 3" xfId="17768" xr:uid="{DC3FD2EF-B47F-4F12-B31D-F77782FFAD14}"/>
    <cellStyle name="Normal 27 2 3 2" xfId="17769" xr:uid="{B945C8CE-5B9F-412A-8F30-4551F8C70FE8}"/>
    <cellStyle name="Normal 27 2 4" xfId="17770" xr:uid="{4A48EA07-CC70-41FB-A74A-10F525C448FA}"/>
    <cellStyle name="Normal 27 2 4 2" xfId="17771" xr:uid="{ECA54D6A-4CD0-43CB-9E5C-7686A710D351}"/>
    <cellStyle name="Normal 27 2 5" xfId="17772" xr:uid="{8D6AF4EF-BD36-497E-B45B-B42BD886F059}"/>
    <cellStyle name="Normal 27 2 5 2" xfId="17773" xr:uid="{8508AE0E-81F1-45CE-8ECA-B9412E0963D9}"/>
    <cellStyle name="Normal 27 2 6" xfId="17774" xr:uid="{059A4D6C-3DE8-4AAA-B4DA-6CD3BC9B2585}"/>
    <cellStyle name="Normal 27 2 6 2" xfId="17775" xr:uid="{0A59C2AA-2F1E-4885-8390-55DBAD404A69}"/>
    <cellStyle name="Normal 27 2 7" xfId="17776" xr:uid="{66FB4958-2112-4C44-B79E-D06ADCE0B1CF}"/>
    <cellStyle name="Normal 27 2 7 2" xfId="17777" xr:uid="{7619F059-F676-4334-9CC7-0846EAB5767E}"/>
    <cellStyle name="Normal 27 2 8" xfId="17778" xr:uid="{BD25C666-D3A1-4723-8852-0F57FCBD1051}"/>
    <cellStyle name="Normal 27 2 8 2" xfId="17779" xr:uid="{EE3F7A2B-DBDF-40F5-9017-DF2975B602AF}"/>
    <cellStyle name="Normal 27 2 9" xfId="17780" xr:uid="{0D57491A-0621-4BCC-90FC-A056F570C1EF}"/>
    <cellStyle name="Normal 27 3" xfId="17781" xr:uid="{0A081E92-DB1B-4B62-AEDD-BAEBFDC3E9DD}"/>
    <cellStyle name="Normal 27 3 2" xfId="17782" xr:uid="{7EC4DA2F-D4E8-4215-B77C-4006A62F72E9}"/>
    <cellStyle name="Normal 27 3 2 2" xfId="17783" xr:uid="{6AF0E32C-B75D-4607-AD0F-BF356269D398}"/>
    <cellStyle name="Normal 27 3 3" xfId="17784" xr:uid="{0C6AF74D-8029-4E2D-9505-D5D67895D066}"/>
    <cellStyle name="Normal 27 4" xfId="17785" xr:uid="{4A97049D-4B06-41FA-AC3F-8E1D563D7647}"/>
    <cellStyle name="Normal 27 4 2" xfId="17786" xr:uid="{D5C9A027-940A-4240-942A-C9DDA5237E7D}"/>
    <cellStyle name="Normal 27 5" xfId="17787" xr:uid="{1D4C8A42-4F06-49CC-A004-F9A1138EDF91}"/>
    <cellStyle name="Normal 27 5 2" xfId="17788" xr:uid="{4FC2CADB-3362-40D8-9A2E-BACA5115DCEE}"/>
    <cellStyle name="Normal 27 6" xfId="17789" xr:uid="{92FE2243-08A6-4D8C-9C49-090A683CF61F}"/>
    <cellStyle name="Normal 27 6 2" xfId="17790" xr:uid="{8355DBD1-1882-4093-AD54-F8F7F8661D6A}"/>
    <cellStyle name="Normal 27 7" xfId="17791" xr:uid="{6013FFF3-E98E-4AE6-8833-A660CD65460E}"/>
    <cellStyle name="Normal 27 7 2" xfId="17792" xr:uid="{B4B7C8D5-C4FB-4793-985E-5FE5AAC7A490}"/>
    <cellStyle name="Normal 27 8" xfId="17793" xr:uid="{58E1DE80-E363-41C3-BC52-2281BADC97BD}"/>
    <cellStyle name="Normal 27 8 2" xfId="17794" xr:uid="{D7D66984-35FF-41DB-8872-DE2B048C5258}"/>
    <cellStyle name="Normal 27 9" xfId="17795" xr:uid="{CA56F700-6CF2-4B8E-BD8F-9F1930671D1D}"/>
    <cellStyle name="Normal 27 9 2" xfId="17796" xr:uid="{E9D8DCF6-B042-4362-B025-C7A601D21D89}"/>
    <cellStyle name="Normal 28" xfId="17797" xr:uid="{0B81E0DB-6E52-4100-8B22-A7FE75903DFE}"/>
    <cellStyle name="Normal 28 10" xfId="17798" xr:uid="{E9E7596D-EE89-43CA-8DE7-6B4A351EC62A}"/>
    <cellStyle name="Normal 28 11" xfId="17799" xr:uid="{A03F3C57-CC5F-406C-8715-4318732D0ED6}"/>
    <cellStyle name="Normal 28 12" xfId="17800" xr:uid="{EFA3B358-86E5-41C3-9D80-77657E7DDBFD}"/>
    <cellStyle name="Normal 28 2" xfId="17801" xr:uid="{38F0FFE8-E955-4710-BEA2-FE00C349F9FE}"/>
    <cellStyle name="Normal 28 3" xfId="17802" xr:uid="{05EFEB19-0973-493E-883E-9DEA322CFD1F}"/>
    <cellStyle name="Normal 28 3 2" xfId="17803" xr:uid="{68C77F8D-7FD8-456E-AA5C-FD9867E1830B}"/>
    <cellStyle name="Normal 28 3 2 2" xfId="17804" xr:uid="{D801AF47-74A0-4818-AE22-8B34A10A8854}"/>
    <cellStyle name="Normal 28 3 2 2 2" xfId="17805" xr:uid="{4C19ED6A-C714-424B-B0F4-EB1BC3C12DD2}"/>
    <cellStyle name="Normal 28 3 2 3" xfId="17806" xr:uid="{7DA70704-C906-431B-9D13-2F6424C2BE0D}"/>
    <cellStyle name="Normal 28 3 3" xfId="17807" xr:uid="{01EAD45E-26BA-480D-B001-B659F53FCDCD}"/>
    <cellStyle name="Normal 28 3 3 2" xfId="17808" xr:uid="{4728BA00-4C72-4FD1-9BBA-8ECED2B524CE}"/>
    <cellStyle name="Normal 28 3 4" xfId="17809" xr:uid="{FEF64BB5-5370-421D-9389-3F5DF38644CE}"/>
    <cellStyle name="Normal 28 4" xfId="17810" xr:uid="{807CA7CD-CB9F-4159-9081-B24815E64D2A}"/>
    <cellStyle name="Normal 28 4 2" xfId="17811" xr:uid="{B534BA32-0800-4586-8C96-D013B15167C7}"/>
    <cellStyle name="Normal 28 4 2 2" xfId="17812" xr:uid="{6416F464-25DD-4208-9D2F-0EB1221FF9ED}"/>
    <cellStyle name="Normal 28 4 3" xfId="17813" xr:uid="{A37A9538-76AB-4C84-AFBE-1372CA9FE6BD}"/>
    <cellStyle name="Normal 28 5" xfId="17814" xr:uid="{062AEB60-8A70-4415-A548-D825EAF4DB2F}"/>
    <cellStyle name="Normal 28 5 2" xfId="17815" xr:uid="{506AC1FF-81E5-4643-8ED1-BF10DD8DBAB5}"/>
    <cellStyle name="Normal 28 6" xfId="17816" xr:uid="{5BBF3048-6650-4898-A847-F6C20528B8BD}"/>
    <cellStyle name="Normal 28 7" xfId="17817" xr:uid="{F85A133A-8E0F-439A-9C21-7864CB45676B}"/>
    <cellStyle name="Normal 28 8" xfId="17818" xr:uid="{7D613ECB-575F-4BD0-A738-4081B3DF8F50}"/>
    <cellStyle name="Normal 28 9" xfId="17819" xr:uid="{EB702723-1942-4B04-8308-926E941E22E4}"/>
    <cellStyle name="Normal 29" xfId="17820" xr:uid="{7FBF5EC4-8D74-4D0B-BF0A-C25C54F8DA28}"/>
    <cellStyle name="Normal 29 10" xfId="17821" xr:uid="{BBC49C7D-96F8-4A4B-B990-89CFEF4913E3}"/>
    <cellStyle name="Normal 29 11" xfId="17822" xr:uid="{E4E341FB-5600-4CBF-9283-D9CD2800B0A7}"/>
    <cellStyle name="Normal 29 12" xfId="17823" xr:uid="{6109AFA3-3C46-42CC-891D-5F074BCDE35D}"/>
    <cellStyle name="Normal 29 13" xfId="17824" xr:uid="{FED91553-20C6-41BA-AD85-ADA31E65C1B4}"/>
    <cellStyle name="Normal 29 14" xfId="17825" xr:uid="{C520F623-EBA5-4F4C-BC01-1C4635C9E951}"/>
    <cellStyle name="Normal 29 2" xfId="17826" xr:uid="{32932C96-306E-4A15-ADA8-8511C1732364}"/>
    <cellStyle name="Normal 29 2 10" xfId="17827" xr:uid="{3CB81A2B-79CA-494F-B89C-F6F003A1196E}"/>
    <cellStyle name="Normal 29 2 11" xfId="17828" xr:uid="{2FCEDCEA-5A84-4869-9D36-31893F3EFC40}"/>
    <cellStyle name="Normal 29 2 2" xfId="17829" xr:uid="{44F7413D-55C6-4B6F-9479-ADA15F28C243}"/>
    <cellStyle name="Normal 29 2 2 2" xfId="17830" xr:uid="{A33D9D0B-EE09-46E4-86FB-53FC8C94BEA6}"/>
    <cellStyle name="Normal 29 2 2 2 2" xfId="17831" xr:uid="{4F3B8A09-5D24-4ACF-B4E7-2B133751CD3B}"/>
    <cellStyle name="Normal 29 2 2 2 2 2" xfId="17832" xr:uid="{01D3C207-B722-4336-BE79-B014838D90EE}"/>
    <cellStyle name="Normal 29 2 2 2 2 2 2" xfId="17833" xr:uid="{8A1218AA-3BCC-48AE-9164-14FE771F6F97}"/>
    <cellStyle name="Normal 29 2 2 2 2 2 2 2" xfId="17834" xr:uid="{3DB52739-3086-4A45-9D8B-43E8E5B02290}"/>
    <cellStyle name="Normal 29 2 2 2 2 2 2 2 2" xfId="17835" xr:uid="{A1BFE032-FE0F-44D3-BED7-45BD91540D46}"/>
    <cellStyle name="Normal 29 2 2 2 2 2 2 2 2 2" xfId="17836" xr:uid="{43204BD5-E9A5-4DB9-A0CC-84A73517B761}"/>
    <cellStyle name="Normal 29 2 2 2 2 2 2 2 2 2 2" xfId="17837" xr:uid="{C1CA199D-5591-474E-AACC-DA00E16F3947}"/>
    <cellStyle name="Normal 29 2 2 2 2 2 2 2 2 2 2 2" xfId="17838" xr:uid="{9F0D8641-23EC-4EF1-B3E7-B73ABEF1E4D7}"/>
    <cellStyle name="Normal 29 2 2 2 2 2 2 2 2 2 2 2 2" xfId="17839" xr:uid="{CF3745FC-F7F4-47C8-BACC-2A54A7573BE9}"/>
    <cellStyle name="Normal 29 2 2 2 2 2 2 2 2 2 2 2 2 2" xfId="17840" xr:uid="{98B21F05-2AEF-4679-AAD3-E2BB6D9BB48A}"/>
    <cellStyle name="Normal 29 2 2 2 2 2 2 2 2 2 2 2 2 2 2 2 2 2 2" xfId="17841" xr:uid="{5E30B60A-DC2F-46AE-923B-11F4B9910399}"/>
    <cellStyle name="Normal 29 2 2 2 2 2 2 2 2 2 2 2 2 2 2 2 2 2 2 2" xfId="17842" xr:uid="{A4DF4EBA-B98A-4B9C-B338-9FFB927385E7}"/>
    <cellStyle name="Normal 29 2 2 2 2 2 2 2 2 2 2 2 2 2 2 2 2 2 2 2 2" xfId="17843" xr:uid="{4544D2A7-F298-4CBE-B353-A00741B3659B}"/>
    <cellStyle name="Normal 29 2 2 2 2 2 2 2 3" xfId="17844" xr:uid="{0C6EDBEB-A59D-4F1B-8AF4-74073C736504}"/>
    <cellStyle name="Normal 29 2 2 2 2 2 2 2 3 2" xfId="17845" xr:uid="{2F300E81-757B-4A61-9D89-236B5B3F7574}"/>
    <cellStyle name="Normal 29 2 2 2 2 2 2 2 4" xfId="17846" xr:uid="{FAD69A89-925B-47CE-8782-DDEF2F0F5137}"/>
    <cellStyle name="Normal 29 2 2 2 2 2 2 2 4 2" xfId="17847" xr:uid="{CC87DA85-F2B4-4891-AC46-150BAC11DACE}"/>
    <cellStyle name="Normal 29 2 2 2 2 2 2 3" xfId="17848" xr:uid="{8FA90A1A-D8A7-401C-8859-6F3849F3025F}"/>
    <cellStyle name="Normal 29 2 2 2 2 2 2 3 2" xfId="17849" xr:uid="{99A59AAF-CAE3-490B-823C-E813199851FD}"/>
    <cellStyle name="Normal 29 2 2 2 2 2 2 4" xfId="17850" xr:uid="{76D8119E-D598-438F-A226-AE410125C7C1}"/>
    <cellStyle name="Normal 29 2 2 2 2 2 2 4 2" xfId="17851" xr:uid="{BF5A12D5-FDB9-416D-A044-BB3261DC1436}"/>
    <cellStyle name="Normal 29 2 2 2 2 2 3" xfId="17852" xr:uid="{4F77076E-6E64-4E09-8E5C-69670336EFCD}"/>
    <cellStyle name="Normal 29 2 2 2 2 2 3 2" xfId="17853" xr:uid="{CEDC1B84-9C91-4D90-938F-70E313BADE6A}"/>
    <cellStyle name="Normal 29 2 2 2 2 3" xfId="17854" xr:uid="{E5CC8A39-E850-4406-9EFA-209E27103940}"/>
    <cellStyle name="Normal 29 2 2 2 2 3 2" xfId="17855" xr:uid="{0DEAE227-A174-487F-A7DB-89D89B7792BE}"/>
    <cellStyle name="Normal 29 2 2 2 3" xfId="17856" xr:uid="{2CFA3C12-2877-41BA-8468-497E8B5C712A}"/>
    <cellStyle name="Normal 29 2 2 2 3 2" xfId="17857" xr:uid="{D384ADB5-300C-4168-B270-7DB886A87FAE}"/>
    <cellStyle name="Normal 29 2 2 2 4" xfId="17858" xr:uid="{02F32983-C44E-4713-8CA6-D22A93E20FE4}"/>
    <cellStyle name="Normal 29 2 2 3" xfId="17859" xr:uid="{1A4FD5A0-CC3C-454C-B124-B469E34145E2}"/>
    <cellStyle name="Normal 29 2 2 3 2" xfId="17860" xr:uid="{05C86534-5CCE-4CBB-A8C7-FB2D26A4ACFD}"/>
    <cellStyle name="Normal 29 2 2 4" xfId="17861" xr:uid="{E86B3AD8-5EA4-4FE9-93A5-EB376FB6B127}"/>
    <cellStyle name="Normal 29 2 3" xfId="17862" xr:uid="{C54D50CD-49C4-4454-ACB9-44A773EA84D6}"/>
    <cellStyle name="Normal 29 2 3 2" xfId="17863" xr:uid="{1808194E-7D56-41A0-8D7B-22C568891035}"/>
    <cellStyle name="Normal 29 2 3 2 2" xfId="17864" xr:uid="{71A93927-50EF-41B9-871D-EFE0DE026BD9}"/>
    <cellStyle name="Normal 29 2 3 2 3" xfId="17865" xr:uid="{55E4C12D-31B6-4AA5-A490-68E9A643E5B7}"/>
    <cellStyle name="Normal 29 2 3 2 4" xfId="17866" xr:uid="{91E7DF65-0BE4-4DDF-AB84-4480918DFB95}"/>
    <cellStyle name="Normal 29 2 3 3" xfId="17867" xr:uid="{7A856E76-7A30-45BE-8185-71A91C03E787}"/>
    <cellStyle name="Normal 29 2 4" xfId="17868" xr:uid="{5C715452-B59B-4EB1-ADAF-018BFCE8666D}"/>
    <cellStyle name="Normal 29 2 5" xfId="17869" xr:uid="{934A38B1-CB71-46ED-8A08-10B58DAC6B5F}"/>
    <cellStyle name="Normal 29 2 6" xfId="17870" xr:uid="{789CC321-500F-4073-950D-C8B497CC284B}"/>
    <cellStyle name="Normal 29 2 7" xfId="17871" xr:uid="{67CFAF45-DE93-41CC-AC87-B89CC53BCD57}"/>
    <cellStyle name="Normal 29 2 8" xfId="17872" xr:uid="{3C5A633D-A959-4AB6-BCCD-80A4A1920947}"/>
    <cellStyle name="Normal 29 2 9" xfId="17873" xr:uid="{53FD0C6A-989E-4161-8C45-2054B519B63E}"/>
    <cellStyle name="Normal 29 3" xfId="17874" xr:uid="{D3BD9AD2-584A-4250-B9FA-1EF119E85BC7}"/>
    <cellStyle name="Normal 29 3 2" xfId="17875" xr:uid="{9E216A3D-790A-4590-9486-E07387A73F9B}"/>
    <cellStyle name="Normal 29 4" xfId="17876" xr:uid="{12D5CD28-E0F1-4036-8FEC-9FCC149E8CAD}"/>
    <cellStyle name="Normal 29 4 2" xfId="17877" xr:uid="{3475885D-F88C-418E-81E9-511C05403756}"/>
    <cellStyle name="Normal 29 4 2 2" xfId="17878" xr:uid="{A21BC02B-249A-4E56-86C8-9C4801B78A00}"/>
    <cellStyle name="Normal 29 4 3" xfId="17879" xr:uid="{3524A798-E8CA-4B62-9984-A9F0D54B59FF}"/>
    <cellStyle name="Normal 29 4 4" xfId="17880" xr:uid="{FCED2408-518F-4BCD-A880-54FCD0E865D4}"/>
    <cellStyle name="Normal 29 5" xfId="17881" xr:uid="{4288443E-DA2E-4700-9A7C-577A4183ABEC}"/>
    <cellStyle name="Normal 29 6" xfId="17882" xr:uid="{11B87574-5222-48A4-B1DD-69859DF82D75}"/>
    <cellStyle name="Normal 29 6 2" xfId="17883" xr:uid="{8EF4C6D6-0868-49BF-961D-4A82B3CA301C}"/>
    <cellStyle name="Normal 29 6 2 2" xfId="17884" xr:uid="{497283C8-FE5C-4EC2-9752-AE99E3705BB4}"/>
    <cellStyle name="Normal 29 6 3" xfId="17885" xr:uid="{5B6D8A52-277D-4B69-8C89-016B32C4D1AA}"/>
    <cellStyle name="Normal 29 7" xfId="17886" xr:uid="{7116784A-FE49-4615-9C9D-EBCDE28FBDA5}"/>
    <cellStyle name="Normal 29 8" xfId="17887" xr:uid="{953BF4C4-1A18-4388-AA53-4E629B041E68}"/>
    <cellStyle name="Normal 29 9" xfId="17888" xr:uid="{466838D3-6886-4C8B-A6D3-B4C1F85A5495}"/>
    <cellStyle name="Normal 3" xfId="17889" xr:uid="{4CD649FC-A3BC-45FA-9CDB-EDE9F26C8B01}"/>
    <cellStyle name="Normal 3 10" xfId="17890" xr:uid="{53D815EF-9D06-4E8A-AD4C-078B4B7AF001}"/>
    <cellStyle name="Normal 3 10 2" xfId="17891" xr:uid="{B06A43AB-EEC7-478F-8F47-36CAD8F228D8}"/>
    <cellStyle name="Normal 3 11" xfId="17892" xr:uid="{34566CF4-DB15-4B70-A467-6AFCF725B28F}"/>
    <cellStyle name="Normal 3 12" xfId="17893" xr:uid="{1249C474-9369-4901-8A0F-C530C4248130}"/>
    <cellStyle name="Normal 3 13" xfId="17894" xr:uid="{8DC6CEA3-074A-4850-AFAA-5AE03F244DB1}"/>
    <cellStyle name="Normal 3 14" xfId="17895" xr:uid="{628103EE-7CA9-48BE-BADE-161500F8E307}"/>
    <cellStyle name="Normal 3 15" xfId="17896" xr:uid="{DE36063F-A758-47F9-A833-D336E9DEC783}"/>
    <cellStyle name="Normal 3 16" xfId="17897" xr:uid="{4DB8D0A4-9866-4C3E-86A3-56005879E27E}"/>
    <cellStyle name="Normal 3 17" xfId="17898" xr:uid="{DB67B857-CC43-473D-9BC9-67512A3CD127}"/>
    <cellStyle name="Normal 3 18" xfId="17899" xr:uid="{7EAEA520-CDD7-4835-A4C5-8F8E2E70640B}"/>
    <cellStyle name="Normal 3 19" xfId="17900" xr:uid="{20284AA8-8F5B-415C-8638-7ABECDBB8AE7}"/>
    <cellStyle name="Normal 3 2" xfId="17901" xr:uid="{9B8477DA-DA97-4F6A-8474-413676342243}"/>
    <cellStyle name="Normal 3 2 10" xfId="17902" xr:uid="{623D9677-5E53-4E7E-AA9A-A0C7FC3E05F2}"/>
    <cellStyle name="Normal 3 2 10 2" xfId="17903" xr:uid="{C2A290DB-043E-4591-AD02-D6F444F69C2A}"/>
    <cellStyle name="Normal 3 2 10 2 2" xfId="17904" xr:uid="{0368B705-08B6-4B7A-883A-99D5AA486B12}"/>
    <cellStyle name="Normal 3 2 10 2 2 2" xfId="17905" xr:uid="{16F2693E-CE9F-4038-92FC-51E6133D8432}"/>
    <cellStyle name="Normal 3 2 10 2 3" xfId="17906" xr:uid="{4BADF83A-0CB3-4193-8FA0-1D237DEFB016}"/>
    <cellStyle name="Normal 3 2 10 3" xfId="17907" xr:uid="{77543703-580F-4C19-8228-B8F007F2B8B0}"/>
    <cellStyle name="Normal 3 2 10 3 2" xfId="17908" xr:uid="{A525F4FD-3344-4709-9F60-0215066D4B31}"/>
    <cellStyle name="Normal 3 2 10 4" xfId="17909" xr:uid="{294F1A46-DF63-42D1-ABE8-01C6DB2839C6}"/>
    <cellStyle name="Normal 3 2 10 5" xfId="17910" xr:uid="{BCCF5521-C9B4-47D3-916F-97DA279F004F}"/>
    <cellStyle name="Normal 3 2 11" xfId="17911" xr:uid="{4C1317D5-E254-4768-9784-FF5D32B5389F}"/>
    <cellStyle name="Normal 3 2 11 2" xfId="17912" xr:uid="{58738777-0781-45CB-A2DA-7E262E4009F0}"/>
    <cellStyle name="Normal 3 2 11 2 2" xfId="17913" xr:uid="{868078FA-5378-43A1-856B-B5F4D06F7304}"/>
    <cellStyle name="Normal 3 2 11 2 2 2" xfId="17914" xr:uid="{FB4E42B0-9B92-481A-9798-14B68612500F}"/>
    <cellStyle name="Normal 3 2 11 2 3" xfId="17915" xr:uid="{B76E3E38-32AA-471C-88C8-4AB1F6999D58}"/>
    <cellStyle name="Normal 3 2 11 3" xfId="17916" xr:uid="{D97FF1DA-6ED0-46EC-A95D-5E9134BB8257}"/>
    <cellStyle name="Normal 3 2 11 3 2" xfId="17917" xr:uid="{7F104119-0778-4FBB-908F-32E4B22EBC64}"/>
    <cellStyle name="Normal 3 2 11 4" xfId="17918" xr:uid="{0F250C9F-3CB1-4924-B07C-7372D5370A3C}"/>
    <cellStyle name="Normal 3 2 12" xfId="17919" xr:uid="{C55237B8-5360-4716-AC40-23E8A4C68E98}"/>
    <cellStyle name="Normal 3 2 12 2" xfId="17920" xr:uid="{B661CF43-31BE-4935-8D07-4C4A16E730F6}"/>
    <cellStyle name="Normal 3 2 12 2 2" xfId="17921" xr:uid="{0DC72905-5BE5-462B-B91C-5B880CFB2EB1}"/>
    <cellStyle name="Normal 3 2 12 3" xfId="17922" xr:uid="{64C03D5C-00DC-41F0-A9B2-1F1DC87C9C0F}"/>
    <cellStyle name="Normal 3 2 13" xfId="17923" xr:uid="{1859EBB2-1FB3-4595-86D1-489E3B15B149}"/>
    <cellStyle name="Normal 3 2 13 2" xfId="17924" xr:uid="{8D7BA87B-496C-42B3-8198-75FA657843C2}"/>
    <cellStyle name="Normal 3 2 14" xfId="17925" xr:uid="{FB8C421F-51EC-47F7-93F2-5443F9534D40}"/>
    <cellStyle name="Normal 3 2 15" xfId="17926" xr:uid="{938B2CE1-ECED-483F-B50C-758962C0A1BB}"/>
    <cellStyle name="Normal 3 2 16" xfId="17927" xr:uid="{79146A3E-62ED-42F4-A3B4-934717637EC7}"/>
    <cellStyle name="Normal 3 2 17" xfId="17928" xr:uid="{724ECF81-B0B1-4A92-823A-602EE749517A}"/>
    <cellStyle name="Normal 3 2 2" xfId="17929" xr:uid="{0556B4B2-B025-4191-B3FA-0072D6177E64}"/>
    <cellStyle name="Normal 3 2 2 10" xfId="17930" xr:uid="{AA6AADA5-9CB3-4712-92C6-D594EFD2754C}"/>
    <cellStyle name="Normal 3 2 2 11" xfId="17931" xr:uid="{376B3305-AC4F-41AA-8BD2-80A8BCA3526D}"/>
    <cellStyle name="Normal 3 2 2 2" xfId="17932" xr:uid="{98354D01-D465-4DAB-A171-96FF294734E4}"/>
    <cellStyle name="Normal 3 2 2 2 10" xfId="17933" xr:uid="{284C8892-9211-4E37-AC74-644DE5BE7215}"/>
    <cellStyle name="Normal 3 2 2 2 11" xfId="17934" xr:uid="{7648BFA0-19D0-4D43-A5A2-BBF058B9998D}"/>
    <cellStyle name="Normal 3 2 2 2 2" xfId="17935" xr:uid="{D52847CD-5579-4982-87DF-C52D6564147D}"/>
    <cellStyle name="Normal 3 2 2 2 2 2" xfId="17936" xr:uid="{8F868E49-787E-4490-A719-0A388865924C}"/>
    <cellStyle name="Normal 3 2 2 2 2 2 2" xfId="17937" xr:uid="{9D73254A-2CBA-46A9-BA3D-7BDBE1C434CA}"/>
    <cellStyle name="Normal 3 2 2 2 2 2 2 2" xfId="17938" xr:uid="{FBEEBF5B-13C2-4159-9341-12CA40E475E0}"/>
    <cellStyle name="Normal 3 2 2 2 2 2 2 2 2" xfId="17939" xr:uid="{EE82DCB4-6953-4A8D-AFFB-22B9B170B877}"/>
    <cellStyle name="Normal 3 2 2 2 2 2 2 2 2 2" xfId="17940" xr:uid="{8688B5C0-0AFA-4FCB-A59A-ED2C28DE64F4}"/>
    <cellStyle name="Normal 3 2 2 2 2 2 2 2 2 2 2" xfId="17941" xr:uid="{5058DDA9-58F3-4308-925A-FC273EE99D93}"/>
    <cellStyle name="Normal 3 2 2 2 2 2 2 2 2 3" xfId="17942" xr:uid="{50286E60-BAAB-416B-8C86-9C339B7149FA}"/>
    <cellStyle name="Normal 3 2 2 2 2 2 2 2 3" xfId="17943" xr:uid="{AC7AA4F2-7386-4A0D-87A6-CAA658667575}"/>
    <cellStyle name="Normal 3 2 2 2 2 2 2 2 3 2" xfId="17944" xr:uid="{2D95485D-9D7F-420C-A038-A2114FF8D5DF}"/>
    <cellStyle name="Normal 3 2 2 2 2 2 2 2 4" xfId="17945" xr:uid="{D3C1C01A-5E7A-41E2-84EA-97478B8B1700}"/>
    <cellStyle name="Normal 3 2 2 2 2 2 2 3" xfId="17946" xr:uid="{99E4800C-6E84-47F5-BB77-C5D7D7592504}"/>
    <cellStyle name="Normal 3 2 2 2 2 2 2 3 2" xfId="17947" xr:uid="{C410BB53-3A95-4AF5-B900-D5D82489D494}"/>
    <cellStyle name="Normal 3 2 2 2 2 2 2 3 2 2" xfId="17948" xr:uid="{EDC59E14-F650-49FF-9945-D4E283A244A6}"/>
    <cellStyle name="Normal 3 2 2 2 2 2 2 3 3" xfId="17949" xr:uid="{16D353E8-6B02-4B32-A78F-D2E04DE4F2D7}"/>
    <cellStyle name="Normal 3 2 2 2 2 2 2 4" xfId="17950" xr:uid="{F73A7AEB-B1F9-42AD-BA79-9A292263EF75}"/>
    <cellStyle name="Normal 3 2 2 2 2 2 2 4 2" xfId="17951" xr:uid="{B7CBA65F-08CD-4C17-AF58-4B4447D28799}"/>
    <cellStyle name="Normal 3 2 2 2 2 2 2 5" xfId="17952" xr:uid="{F521EF4A-88A2-449B-92A6-F4D43E2B3114}"/>
    <cellStyle name="Normal 3 2 2 2 2 2 3" xfId="17953" xr:uid="{0C469C16-812A-4CC8-BEFE-73626F20A793}"/>
    <cellStyle name="Normal 3 2 2 2 2 2 3 2" xfId="17954" xr:uid="{EBDB57EA-BDF2-45BB-9119-0B3F8C077786}"/>
    <cellStyle name="Normal 3 2 2 2 2 2 3 2 2" xfId="17955" xr:uid="{55056417-9CB1-4759-B837-C5D39F09E25A}"/>
    <cellStyle name="Normal 3 2 2 2 2 2 3 2 2 2" xfId="17956" xr:uid="{3C761F35-967F-4EFD-9375-EA28A2C559BD}"/>
    <cellStyle name="Normal 3 2 2 2 2 2 3 2 2 2 2" xfId="17957" xr:uid="{2FB7BD3F-8328-4615-852C-00D4CFFEE60F}"/>
    <cellStyle name="Normal 3 2 2 2 2 2 3 2 2 3" xfId="17958" xr:uid="{064C2AC2-747B-453A-8FF9-7AA4D01B1EEE}"/>
    <cellStyle name="Normal 3 2 2 2 2 2 3 2 3" xfId="17959" xr:uid="{5C78B9F5-933E-4C67-AD40-5DE0F4E29A8A}"/>
    <cellStyle name="Normal 3 2 2 2 2 2 3 2 3 2" xfId="17960" xr:uid="{9FABE453-9C1F-4FC8-A5D5-C707A2FF7C35}"/>
    <cellStyle name="Normal 3 2 2 2 2 2 3 2 4" xfId="17961" xr:uid="{CEDD69F5-362E-4A18-A000-93EF82F5AEAA}"/>
    <cellStyle name="Normal 3 2 2 2 2 2 3 3" xfId="17962" xr:uid="{164FA958-DDBE-4453-9864-8B29B9B61519}"/>
    <cellStyle name="Normal 3 2 2 2 2 2 3 3 2" xfId="17963" xr:uid="{F6E0E3AA-098B-468E-B532-0E49DFA76A23}"/>
    <cellStyle name="Normal 3 2 2 2 2 2 3 3 2 2" xfId="17964" xr:uid="{5C056E28-4F0C-480D-B53E-AB120B9DC473}"/>
    <cellStyle name="Normal 3 2 2 2 2 2 3 3 3" xfId="17965" xr:uid="{7A1DB5EC-9CBB-4D2A-A438-9790CA4E0648}"/>
    <cellStyle name="Normal 3 2 2 2 2 2 3 4" xfId="17966" xr:uid="{D0A47445-29CC-4ED1-81D2-0B43D3634E51}"/>
    <cellStyle name="Normal 3 2 2 2 2 2 3 4 2" xfId="17967" xr:uid="{2018BC1F-C9F1-4AE1-9342-63658E79B078}"/>
    <cellStyle name="Normal 3 2 2 2 2 2 3 5" xfId="17968" xr:uid="{8BC1933C-CB67-436B-B68E-8B4CFC67D43B}"/>
    <cellStyle name="Normal 3 2 2 2 2 2 4" xfId="17969" xr:uid="{86A73F8E-9912-4CCC-AE22-BDCED27B28D6}"/>
    <cellStyle name="Normal 3 2 2 2 2 2 4 2" xfId="17970" xr:uid="{F0E21482-90A0-49A0-BDF5-9116504A36CF}"/>
    <cellStyle name="Normal 3 2 2 2 2 2 4 2 2" xfId="17971" xr:uid="{AA19744D-D135-4CE2-955B-F0B6A33E6100}"/>
    <cellStyle name="Normal 3 2 2 2 2 2 4 2 2 2" xfId="17972" xr:uid="{742BEFCB-C69A-4D94-9B5C-94B08D640BAE}"/>
    <cellStyle name="Normal 3 2 2 2 2 2 4 2 3" xfId="17973" xr:uid="{6F3B8BF2-176F-41AF-BB34-22EE12BD2631}"/>
    <cellStyle name="Normal 3 2 2 2 2 2 4 3" xfId="17974" xr:uid="{EEAE81B4-89CC-4458-9585-ED3D67AE5FE9}"/>
    <cellStyle name="Normal 3 2 2 2 2 2 4 3 2" xfId="17975" xr:uid="{AEF4BB0E-3039-44AE-A39B-FB2BF7EBC5A7}"/>
    <cellStyle name="Normal 3 2 2 2 2 2 4 4" xfId="17976" xr:uid="{4F4CA8E1-B83E-4FDE-B884-48045FF4E1BB}"/>
    <cellStyle name="Normal 3 2 2 2 2 2 5" xfId="17977" xr:uid="{0583A995-F64B-4222-BA45-189296E2D816}"/>
    <cellStyle name="Normal 3 2 2 2 2 2 5 2" xfId="17978" xr:uid="{105C458E-FE20-4D17-8541-3074742F1931}"/>
    <cellStyle name="Normal 3 2 2 2 2 2 5 2 2" xfId="17979" xr:uid="{D50A2949-39EF-4074-9437-33C554ADEC2D}"/>
    <cellStyle name="Normal 3 2 2 2 2 2 5 3" xfId="17980" xr:uid="{26F9426D-29B1-42C1-8453-3B20819C62B6}"/>
    <cellStyle name="Normal 3 2 2 2 2 2 6" xfId="17981" xr:uid="{FA7F499A-28B8-404A-83C8-0A9603321076}"/>
    <cellStyle name="Normal 3 2 2 2 2 2 6 2" xfId="17982" xr:uid="{68898AFB-107A-4F6A-A2C0-0394A1079FB6}"/>
    <cellStyle name="Normal 3 2 2 2 2 2 7" xfId="17983" xr:uid="{9143447B-F0C9-486B-842D-B88E0EF57308}"/>
    <cellStyle name="Normal 3 2 2 2 2 3" xfId="17984" xr:uid="{3752EAC7-3CF8-4BB3-98A5-6550C1B58E42}"/>
    <cellStyle name="Normal 3 2 2 2 2 3 2" xfId="17985" xr:uid="{6DED3376-E506-4B52-9900-8993527F1645}"/>
    <cellStyle name="Normal 3 2 2 2 2 3 2 2" xfId="17986" xr:uid="{5CDA1A3A-86F3-42FB-ACF2-92897CCF4E61}"/>
    <cellStyle name="Normal 3 2 2 2 2 3 2 2 2" xfId="17987" xr:uid="{574C4660-3715-437D-9AD8-8E32C2D0E151}"/>
    <cellStyle name="Normal 3 2 2 2 2 3 2 2 2 2" xfId="17988" xr:uid="{43FEE429-E405-4A14-AC01-1E87F3FCDAC4}"/>
    <cellStyle name="Normal 3 2 2 2 2 3 2 2 3" xfId="17989" xr:uid="{20D57F07-7B4C-4772-BEED-657F9398AC28}"/>
    <cellStyle name="Normal 3 2 2 2 2 3 2 3" xfId="17990" xr:uid="{1E5BD66E-2F40-4D01-A262-5A1BF328FC06}"/>
    <cellStyle name="Normal 3 2 2 2 2 3 2 3 2" xfId="17991" xr:uid="{9C0973DD-EC82-4405-A04C-161EC20AF683}"/>
    <cellStyle name="Normal 3 2 2 2 2 3 2 4" xfId="17992" xr:uid="{15F93DD0-86D0-409F-983A-4D64B346085D}"/>
    <cellStyle name="Normal 3 2 2 2 2 3 3" xfId="17993" xr:uid="{25899099-7247-440D-A0ED-6028261BC97F}"/>
    <cellStyle name="Normal 3 2 2 2 2 3 3 2" xfId="17994" xr:uid="{BB1039B5-EAA5-4F85-9AF2-63F97C717ADC}"/>
    <cellStyle name="Normal 3 2 2 2 2 3 3 2 2" xfId="17995" xr:uid="{F7482B54-3462-4440-9850-13B89003B2C9}"/>
    <cellStyle name="Normal 3 2 2 2 2 3 3 3" xfId="17996" xr:uid="{B19B8929-778C-4116-A86F-DFCD06C331AA}"/>
    <cellStyle name="Normal 3 2 2 2 2 3 4" xfId="17997" xr:uid="{E5DBB26D-E8FC-4A54-A3AD-7BDFD1A6F091}"/>
    <cellStyle name="Normal 3 2 2 2 2 3 4 2" xfId="17998" xr:uid="{6BFB564D-CBF2-4230-9DB1-6207037B1892}"/>
    <cellStyle name="Normal 3 2 2 2 2 3 5" xfId="17999" xr:uid="{858991E4-74CF-4EDA-85BB-889632F77FB9}"/>
    <cellStyle name="Normal 3 2 2 2 2 4" xfId="18000" xr:uid="{4A87594B-F071-407F-A36C-2D2D182C9752}"/>
    <cellStyle name="Normal 3 2 2 2 2 4 2" xfId="18001" xr:uid="{F6F9EE08-980E-4C3B-AF6F-98A12E5C95B2}"/>
    <cellStyle name="Normal 3 2 2 2 2 4 2 2" xfId="18002" xr:uid="{F90B34E4-C631-4242-9C2E-0A873B0992E8}"/>
    <cellStyle name="Normal 3 2 2 2 2 4 2 2 2" xfId="18003" xr:uid="{4D94E72A-8E33-4F11-B133-6971CCB58017}"/>
    <cellStyle name="Normal 3 2 2 2 2 4 2 2 2 2" xfId="18004" xr:uid="{344FDFBE-D770-4339-91F6-7140E724D3D4}"/>
    <cellStyle name="Normal 3 2 2 2 2 4 2 2 3" xfId="18005" xr:uid="{2C76835C-E6DF-43F8-8951-3DC0E47C88EC}"/>
    <cellStyle name="Normal 3 2 2 2 2 4 2 3" xfId="18006" xr:uid="{721E470A-7DE6-4F49-8B40-B5A587FDAADD}"/>
    <cellStyle name="Normal 3 2 2 2 2 4 2 3 2" xfId="18007" xr:uid="{0799D531-B223-48DE-8A0F-3663D7E196CA}"/>
    <cellStyle name="Normal 3 2 2 2 2 4 2 4" xfId="18008" xr:uid="{8AC91F7D-28B3-41F1-813A-9BE2CE8F61EC}"/>
    <cellStyle name="Normal 3 2 2 2 2 4 3" xfId="18009" xr:uid="{3FE97FA2-9F60-4DE8-9DF3-F9A508860780}"/>
    <cellStyle name="Normal 3 2 2 2 2 4 3 2" xfId="18010" xr:uid="{2A9C6598-D8AC-4E54-B575-DCBAA08772D8}"/>
    <cellStyle name="Normal 3 2 2 2 2 4 3 2 2" xfId="18011" xr:uid="{63FFA94A-BEA9-4972-B7FD-55892CE7BE9B}"/>
    <cellStyle name="Normal 3 2 2 2 2 4 3 3" xfId="18012" xr:uid="{DE4E02C9-8BFB-446F-86B2-8A7A75264343}"/>
    <cellStyle name="Normal 3 2 2 2 2 4 4" xfId="18013" xr:uid="{141B92AF-D827-4CCE-9AFF-75BE61A6B5BF}"/>
    <cellStyle name="Normal 3 2 2 2 2 4 4 2" xfId="18014" xr:uid="{70D195D8-E27A-45BF-910A-A7AFE4C0CCCB}"/>
    <cellStyle name="Normal 3 2 2 2 2 4 5" xfId="18015" xr:uid="{F3FD38C8-BC5D-4537-9D36-CA224A4B475E}"/>
    <cellStyle name="Normal 3 2 2 2 2 5" xfId="18016" xr:uid="{3E26C125-8236-443A-8514-AAD3528053A5}"/>
    <cellStyle name="Normal 3 2 2 2 2 5 2" xfId="18017" xr:uid="{7EF34C84-9283-4502-A7B3-ADC6AD0CD873}"/>
    <cellStyle name="Normal 3 2 2 2 2 5 2 2" xfId="18018" xr:uid="{EBA9DAFA-2100-457B-B557-6162BD432259}"/>
    <cellStyle name="Normal 3 2 2 2 2 5 2 2 2" xfId="18019" xr:uid="{5A38B96F-6281-499D-9D7D-974372923EF4}"/>
    <cellStyle name="Normal 3 2 2 2 2 5 2 3" xfId="18020" xr:uid="{D5BE6AB6-9834-4646-A922-080875C92C24}"/>
    <cellStyle name="Normal 3 2 2 2 2 5 3" xfId="18021" xr:uid="{DD0F2227-10E4-4E55-A67E-4080B2E8361F}"/>
    <cellStyle name="Normal 3 2 2 2 2 5 3 2" xfId="18022" xr:uid="{2214C1AD-8793-4354-B73F-89A6029F0ACA}"/>
    <cellStyle name="Normal 3 2 2 2 2 5 4" xfId="18023" xr:uid="{EC5DB3E0-03F6-4624-AEA8-C29174F875A3}"/>
    <cellStyle name="Normal 3 2 2 2 2 6" xfId="18024" xr:uid="{EFD82CB0-65F4-472B-94A4-26419433C08C}"/>
    <cellStyle name="Normal 3 2 2 2 2 6 2" xfId="18025" xr:uid="{F7A6795A-3B26-4746-AC26-41645BAFD252}"/>
    <cellStyle name="Normal 3 2 2 2 2 6 2 2" xfId="18026" xr:uid="{666B4057-FB17-45A4-BF88-A6378C46BA47}"/>
    <cellStyle name="Normal 3 2 2 2 2 6 3" xfId="18027" xr:uid="{D6A3F3B1-8CBA-4CA1-A796-8EACBE1CC2B4}"/>
    <cellStyle name="Normal 3 2 2 2 2 7" xfId="18028" xr:uid="{BB06CDD5-61A3-4509-9FAA-9AC4839914B4}"/>
    <cellStyle name="Normal 3 2 2 2 2 7 2" xfId="18029" xr:uid="{B91DA54D-9713-45D2-BC75-8BEE9975AB6F}"/>
    <cellStyle name="Normal 3 2 2 2 2 8" xfId="18030" xr:uid="{DB5AFE3C-2A89-42B5-9ED1-7D502F3C40F5}"/>
    <cellStyle name="Normal 3 2 2 2 2 9" xfId="18031" xr:uid="{442E3A98-74E4-4329-ACA8-B408E119170C}"/>
    <cellStyle name="Normal 3 2 2 2 3" xfId="18032" xr:uid="{54B1CF96-A3CC-41A2-A0D0-3B33A074B4F4}"/>
    <cellStyle name="Normal 3 2 2 2 3 2" xfId="18033" xr:uid="{F268B007-6688-41A9-B847-B07D67464558}"/>
    <cellStyle name="Normal 3 2 2 2 3 2 2" xfId="18034" xr:uid="{FE5E5228-23ED-49D0-83E8-176D7A7A0245}"/>
    <cellStyle name="Normal 3 2 2 2 3 2 2 2" xfId="18035" xr:uid="{5B4F3EA5-EEFF-40BA-A11A-98BD6CD97600}"/>
    <cellStyle name="Normal 3 2 2 2 3 2 2 2 2" xfId="18036" xr:uid="{4C8FF4A2-9B1C-4888-804E-93DC93A063D5}"/>
    <cellStyle name="Normal 3 2 2 2 3 2 2 2 2 2" xfId="18037" xr:uid="{D6863723-45E2-4FE4-8EC7-2EE700AE561D}"/>
    <cellStyle name="Normal 3 2 2 2 3 2 2 2 3" xfId="18038" xr:uid="{75BB051E-DDE4-4223-9F01-DC5ECADD5A7A}"/>
    <cellStyle name="Normal 3 2 2 2 3 2 2 3" xfId="18039" xr:uid="{EFEAE653-3C5F-4CE5-8CBB-BCED62F5B649}"/>
    <cellStyle name="Normal 3 2 2 2 3 2 2 3 2" xfId="18040" xr:uid="{164B3E24-D00F-417F-9C7E-D5E547237341}"/>
    <cellStyle name="Normal 3 2 2 2 3 2 2 4" xfId="18041" xr:uid="{E556826C-7597-4DCE-993E-50A846C982F4}"/>
    <cellStyle name="Normal 3 2 2 2 3 2 3" xfId="18042" xr:uid="{23334C3B-231F-43F9-936A-7272C9A0E671}"/>
    <cellStyle name="Normal 3 2 2 2 3 2 3 2" xfId="18043" xr:uid="{D6A75D2C-DE7D-4CC7-A113-62BA261509CB}"/>
    <cellStyle name="Normal 3 2 2 2 3 2 3 2 2" xfId="18044" xr:uid="{99232FD8-1D16-485F-8002-DAC40304E84B}"/>
    <cellStyle name="Normal 3 2 2 2 3 2 3 3" xfId="18045" xr:uid="{1762A818-D2BA-4A7E-B742-28EA01198EF5}"/>
    <cellStyle name="Normal 3 2 2 2 3 2 4" xfId="18046" xr:uid="{2C95783B-11F8-40B6-99D7-DAC7A7C2AD61}"/>
    <cellStyle name="Normal 3 2 2 2 3 2 4 2" xfId="18047" xr:uid="{F4993B62-FD55-4068-8AF3-E6C7D2CCAB9E}"/>
    <cellStyle name="Normal 3 2 2 2 3 2 5" xfId="18048" xr:uid="{690827B8-9159-4E43-A94E-ACA5DF054106}"/>
    <cellStyle name="Normal 3 2 2 2 3 3" xfId="18049" xr:uid="{A5D7783A-FD9D-4749-8507-D7C7F1BFFD18}"/>
    <cellStyle name="Normal 3 2 2 2 3 3 2" xfId="18050" xr:uid="{4A2775A6-1CAE-4218-BF9B-174129410D4F}"/>
    <cellStyle name="Normal 3 2 2 2 3 3 2 2" xfId="18051" xr:uid="{6FACA50D-F624-4119-981F-AF993F5AAE15}"/>
    <cellStyle name="Normal 3 2 2 2 3 3 2 2 2" xfId="18052" xr:uid="{DE4C9E48-BF96-4BC6-B831-2048E53627C1}"/>
    <cellStyle name="Normal 3 2 2 2 3 3 2 2 2 2" xfId="18053" xr:uid="{1BE0897D-F547-4662-B9F8-C38DC1CC6712}"/>
    <cellStyle name="Normal 3 2 2 2 3 3 2 2 3" xfId="18054" xr:uid="{ED25DAC3-CDCF-42EE-B32D-9F5302F4D6D0}"/>
    <cellStyle name="Normal 3 2 2 2 3 3 2 3" xfId="18055" xr:uid="{13F7DEB7-CD6B-41AA-8E11-E6E251B213A7}"/>
    <cellStyle name="Normal 3 2 2 2 3 3 2 3 2" xfId="18056" xr:uid="{02987733-ECBF-4820-A07F-E6A700544209}"/>
    <cellStyle name="Normal 3 2 2 2 3 3 2 4" xfId="18057" xr:uid="{4C1B80DD-1809-4902-9184-E33A19AFA05E}"/>
    <cellStyle name="Normal 3 2 2 2 3 3 3" xfId="18058" xr:uid="{47E6FD53-5FBD-494E-AD09-DCCED6742702}"/>
    <cellStyle name="Normal 3 2 2 2 3 3 3 2" xfId="18059" xr:uid="{9C6AD2FC-5F86-41C8-B3FD-5F8C9D98952C}"/>
    <cellStyle name="Normal 3 2 2 2 3 3 3 2 2" xfId="18060" xr:uid="{0FB1CE9C-EBC7-4DDC-AF2F-0003D7B972D8}"/>
    <cellStyle name="Normal 3 2 2 2 3 3 3 3" xfId="18061" xr:uid="{04E93039-16AE-4A1A-AB5F-5EBD489272AA}"/>
    <cellStyle name="Normal 3 2 2 2 3 3 4" xfId="18062" xr:uid="{5A89F10E-4363-42C9-A6B3-4C32C7C3BE66}"/>
    <cellStyle name="Normal 3 2 2 2 3 3 4 2" xfId="18063" xr:uid="{E7CCBE5F-AB6D-40F8-BAAA-B793B0E1879D}"/>
    <cellStyle name="Normal 3 2 2 2 3 3 5" xfId="18064" xr:uid="{B59B6EDE-B550-407C-B8B4-75AFC49259AA}"/>
    <cellStyle name="Normal 3 2 2 2 3 4" xfId="18065" xr:uid="{0E89023B-95A8-49FB-A903-F28A2A54146B}"/>
    <cellStyle name="Normal 3 2 2 2 3 4 2" xfId="18066" xr:uid="{338761AA-E060-4137-AF6D-2A58B1C2CD8E}"/>
    <cellStyle name="Normal 3 2 2 2 3 4 2 2" xfId="18067" xr:uid="{5793D209-E2E2-4EF7-8E3E-C73946277479}"/>
    <cellStyle name="Normal 3 2 2 2 3 4 2 2 2" xfId="18068" xr:uid="{4B50E90B-537F-433D-951B-78DC288C1A69}"/>
    <cellStyle name="Normal 3 2 2 2 3 4 2 3" xfId="18069" xr:uid="{BF2CA301-184B-4CA2-AD92-D261479D9E85}"/>
    <cellStyle name="Normal 3 2 2 2 3 4 3" xfId="18070" xr:uid="{F4F6BDE1-E9A8-4D7A-A07D-2BB503DC2CF6}"/>
    <cellStyle name="Normal 3 2 2 2 3 4 3 2" xfId="18071" xr:uid="{66B6E082-9121-4FC1-9015-873D8E73B337}"/>
    <cellStyle name="Normal 3 2 2 2 3 4 4" xfId="18072" xr:uid="{A59DBFA6-32C9-414D-B826-8823DE266218}"/>
    <cellStyle name="Normal 3 2 2 2 3 5" xfId="18073" xr:uid="{4EFE5833-6054-489E-BBF5-EB360D9648A4}"/>
    <cellStyle name="Normal 3 2 2 2 3 5 2" xfId="18074" xr:uid="{E591577D-AC9C-40CB-9EAB-44C903A1B953}"/>
    <cellStyle name="Normal 3 2 2 2 3 5 2 2" xfId="18075" xr:uid="{B540FD0E-F9F8-447C-83FA-6F9CA0CBD45F}"/>
    <cellStyle name="Normal 3 2 2 2 3 5 3" xfId="18076" xr:uid="{2E45E5F1-FDE4-46D9-960C-F7BAC9602287}"/>
    <cellStyle name="Normal 3 2 2 2 3 6" xfId="18077" xr:uid="{4FD12D92-1EB1-4320-BDBF-61798A689C61}"/>
    <cellStyle name="Normal 3 2 2 2 3 6 2" xfId="18078" xr:uid="{EA30DD86-9D7C-4824-B112-440F9041C8EA}"/>
    <cellStyle name="Normal 3 2 2 2 3 7" xfId="18079" xr:uid="{EB1AFAE3-2723-44E2-B03E-9B54FCD98900}"/>
    <cellStyle name="Normal 3 2 2 2 3 8" xfId="18080" xr:uid="{55E96CB0-F71A-456E-BB61-912920CBA83F}"/>
    <cellStyle name="Normal 3 2 2 2 4" xfId="18081" xr:uid="{897E2ABD-6DEF-47E7-82B3-977775DE2CE0}"/>
    <cellStyle name="Normal 3 2 2 2 4 2" xfId="18082" xr:uid="{99670AE9-C6F2-4E38-9322-1C7DB297A356}"/>
    <cellStyle name="Normal 3 2 2 2 4 2 2" xfId="18083" xr:uid="{27BC199F-08D2-4258-9377-A01EC5671AF6}"/>
    <cellStyle name="Normal 3 2 2 2 4 2 2 2" xfId="18084" xr:uid="{8A7FD1CC-1650-4D2A-B19A-56381D70905B}"/>
    <cellStyle name="Normal 3 2 2 2 4 2 2 2 2" xfId="18085" xr:uid="{D2BC899D-E919-403D-8EEC-9B0FD6BE91E9}"/>
    <cellStyle name="Normal 3 2 2 2 4 2 2 3" xfId="18086" xr:uid="{64B5FBE6-B471-47DC-87BB-DBAC09DEFBE6}"/>
    <cellStyle name="Normal 3 2 2 2 4 2 3" xfId="18087" xr:uid="{C6D41B09-FF01-4ABD-979F-1F08E24458EE}"/>
    <cellStyle name="Normal 3 2 2 2 4 2 3 2" xfId="18088" xr:uid="{9679913B-3603-4BBF-A381-B92ACBF51C44}"/>
    <cellStyle name="Normal 3 2 2 2 4 2 4" xfId="18089" xr:uid="{3B10D30F-C516-4120-B387-B352BF7B3D20}"/>
    <cellStyle name="Normal 3 2 2 2 4 3" xfId="18090" xr:uid="{2476CC23-DF17-430A-81CE-EFCC860BA675}"/>
    <cellStyle name="Normal 3 2 2 2 4 3 2" xfId="18091" xr:uid="{83543705-7369-4B74-A876-6F5AC720A2FE}"/>
    <cellStyle name="Normal 3 2 2 2 4 3 2 2" xfId="18092" xr:uid="{2081B5FA-D41B-48BF-9E8F-22DB44A79640}"/>
    <cellStyle name="Normal 3 2 2 2 4 3 3" xfId="18093" xr:uid="{7B194E8B-FC78-4594-9A44-0125A8D450F5}"/>
    <cellStyle name="Normal 3 2 2 2 4 4" xfId="18094" xr:uid="{C4116B2A-1E07-4566-B523-8E74790DC54D}"/>
    <cellStyle name="Normal 3 2 2 2 4 4 2" xfId="18095" xr:uid="{89D9888E-2338-44EB-892E-C7C3AD7135A3}"/>
    <cellStyle name="Normal 3 2 2 2 4 5" xfId="18096" xr:uid="{61B95851-B668-4ECD-8CEE-789A541DDA7C}"/>
    <cellStyle name="Normal 3 2 2 2 5" xfId="18097" xr:uid="{0F4DA31F-4EA7-49F6-854A-FA789E7A71E9}"/>
    <cellStyle name="Normal 3 2 2 2 5 2" xfId="18098" xr:uid="{942CD432-21AE-48CF-ACF5-447653E0D612}"/>
    <cellStyle name="Normal 3 2 2 2 5 2 2" xfId="18099" xr:uid="{CF785E41-8045-4433-B73A-C94642658330}"/>
    <cellStyle name="Normal 3 2 2 2 5 2 2 2" xfId="18100" xr:uid="{60FD8726-8E54-4DD8-91CD-BB3893CFE2B3}"/>
    <cellStyle name="Normal 3 2 2 2 5 2 2 2 2" xfId="18101" xr:uid="{A05F109A-5FEC-4350-BE1C-9265C0FA87B9}"/>
    <cellStyle name="Normal 3 2 2 2 5 2 2 3" xfId="18102" xr:uid="{F4BB1958-2A64-4030-94F0-F9D51CB96CBF}"/>
    <cellStyle name="Normal 3 2 2 2 5 2 3" xfId="18103" xr:uid="{7F701F64-955B-4A76-8258-F9990D09A096}"/>
    <cellStyle name="Normal 3 2 2 2 5 2 3 2" xfId="18104" xr:uid="{4D329B07-2B21-4CFA-9CB8-83C273269643}"/>
    <cellStyle name="Normal 3 2 2 2 5 2 4" xfId="18105" xr:uid="{D8D46CE2-D205-491A-A0E8-089552F5D9F4}"/>
    <cellStyle name="Normal 3 2 2 2 5 3" xfId="18106" xr:uid="{6715C42C-38CF-4D95-B4B3-76141A4F540C}"/>
    <cellStyle name="Normal 3 2 2 2 5 3 2" xfId="18107" xr:uid="{A5CE7C36-BCC4-42EB-8891-B0B1FE52617D}"/>
    <cellStyle name="Normal 3 2 2 2 5 3 2 2" xfId="18108" xr:uid="{5CE486BE-E357-400A-834B-CC0C11C079D4}"/>
    <cellStyle name="Normal 3 2 2 2 5 3 3" xfId="18109" xr:uid="{88E7170F-DA6C-478B-B2F9-AE4321138EEF}"/>
    <cellStyle name="Normal 3 2 2 2 5 4" xfId="18110" xr:uid="{07A88432-40BB-459D-BDE5-0F62F9D610E8}"/>
    <cellStyle name="Normal 3 2 2 2 5 4 2" xfId="18111" xr:uid="{C5E9F8BF-F383-4F02-91B6-3FA731D2A151}"/>
    <cellStyle name="Normal 3 2 2 2 5 5" xfId="18112" xr:uid="{1BEB69BF-3C56-4E92-8C04-D470A25A2B33}"/>
    <cellStyle name="Normal 3 2 2 2 6" xfId="18113" xr:uid="{543B77D8-04A2-4F5A-AF0C-5FCDC91222D3}"/>
    <cellStyle name="Normal 3 2 2 2 6 2" xfId="18114" xr:uid="{9068C389-E282-4DE7-A2E6-4B7F30E681EC}"/>
    <cellStyle name="Normal 3 2 2 2 6 2 2" xfId="18115" xr:uid="{24D59510-C08B-4B7A-8030-1F1E77BE065A}"/>
    <cellStyle name="Normal 3 2 2 2 6 2 2 2" xfId="18116" xr:uid="{EE2B0F73-00F8-4C03-8EE4-040016921D31}"/>
    <cellStyle name="Normal 3 2 2 2 6 2 3" xfId="18117" xr:uid="{0F2D730E-F5C6-47BB-A8C8-6C0F565C6843}"/>
    <cellStyle name="Normal 3 2 2 2 6 3" xfId="18118" xr:uid="{0E13369A-251C-4D10-97C3-EF83B4C22186}"/>
    <cellStyle name="Normal 3 2 2 2 6 3 2" xfId="18119" xr:uid="{9029402D-AFF9-4D72-A860-74FAC6CF8C51}"/>
    <cellStyle name="Normal 3 2 2 2 6 4" xfId="18120" xr:uid="{84E6D9E4-3F72-4017-85BD-CBFB0605348E}"/>
    <cellStyle name="Normal 3 2 2 2 7" xfId="18121" xr:uid="{DE44008D-7DDC-4012-9ACD-37BF6393C0A2}"/>
    <cellStyle name="Normal 3 2 2 2 7 2" xfId="18122" xr:uid="{361ED712-908A-45A7-A04D-D60C7877C742}"/>
    <cellStyle name="Normal 3 2 2 2 7 2 2" xfId="18123" xr:uid="{3420E4AC-2C84-4901-8C73-25820A468C6D}"/>
    <cellStyle name="Normal 3 2 2 2 7 3" xfId="18124" xr:uid="{B9DA558D-414E-4432-B622-3877964FB9DF}"/>
    <cellStyle name="Normal 3 2 2 2 8" xfId="18125" xr:uid="{922D444F-0E78-4A13-A29F-E10A68EEB010}"/>
    <cellStyle name="Normal 3 2 2 2 8 2" xfId="18126" xr:uid="{7FAFF2A0-2A13-4610-B1B5-55B1EDC26BB0}"/>
    <cellStyle name="Normal 3 2 2 2 9" xfId="18127" xr:uid="{8A384F2A-420A-4D52-A37D-D680FBA52A93}"/>
    <cellStyle name="Normal 3 2 2 3" xfId="18128" xr:uid="{DE6060B9-506D-4383-ACE4-708F72662CC7}"/>
    <cellStyle name="Normal 3 2 2 3 2" xfId="18129" xr:uid="{F6F6E723-EED5-4F35-9ED5-AD2405B6F18C}"/>
    <cellStyle name="Normal 3 2 2 4" xfId="18130" xr:uid="{A67EC6DE-AB85-44FD-B183-495D4174CF30}"/>
    <cellStyle name="Normal 3 2 2 4 2" xfId="18131" xr:uid="{2F0A0919-395C-4CEA-8797-109B9E6F7368}"/>
    <cellStyle name="Normal 3 2 2 4 2 2" xfId="18132" xr:uid="{C15F5766-8CEE-4714-BE33-55A8F7467F4C}"/>
    <cellStyle name="Normal 3 2 2 4 2 2 2" xfId="18133" xr:uid="{7523C02A-5F88-408D-9A94-92ECBB3C5A68}"/>
    <cellStyle name="Normal 3 2 2 4 2 2 2 2" xfId="18134" xr:uid="{3B49F737-90C3-4798-A642-DDFB17158AAC}"/>
    <cellStyle name="Normal 3 2 2 4 2 2 2 2 2" xfId="18135" xr:uid="{F60A592C-C95A-447F-8C07-8A8F3DCDCE19}"/>
    <cellStyle name="Normal 3 2 2 4 2 2 2 3" xfId="18136" xr:uid="{0C1664FA-EE42-48A7-ADF7-F03A84DAAEC9}"/>
    <cellStyle name="Normal 3 2 2 4 2 2 3" xfId="18137" xr:uid="{4DB6781E-7DCB-460B-AE6F-36CDC2972524}"/>
    <cellStyle name="Normal 3 2 2 4 2 2 3 2" xfId="18138" xr:uid="{F09424A6-5EFA-4C80-BFBE-389D61B98DE9}"/>
    <cellStyle name="Normal 3 2 2 4 2 2 4" xfId="18139" xr:uid="{4E9A5E37-6AFE-45D1-9605-44ECBEEB9C40}"/>
    <cellStyle name="Normal 3 2 2 4 2 3" xfId="18140" xr:uid="{B1640AB4-11F9-47E0-B4B8-34A3EEC1B03F}"/>
    <cellStyle name="Normal 3 2 2 4 2 3 2" xfId="18141" xr:uid="{F61118E6-E6E9-4A8D-B5C7-685FECF7A420}"/>
    <cellStyle name="Normal 3 2 2 4 2 3 2 2" xfId="18142" xr:uid="{09B1F2A1-3FB2-47E3-AFAE-C287E3BAE5C9}"/>
    <cellStyle name="Normal 3 2 2 4 2 3 3" xfId="18143" xr:uid="{0618E1DA-219D-4ED1-8B1A-CC39F58C8FA6}"/>
    <cellStyle name="Normal 3 2 2 4 2 4" xfId="18144" xr:uid="{E60B9A89-B4BA-4211-8695-EC9C7EA3BD2E}"/>
    <cellStyle name="Normal 3 2 2 4 2 4 2" xfId="18145" xr:uid="{A9513F31-373B-44FF-944F-48B13E99BB7A}"/>
    <cellStyle name="Normal 3 2 2 4 2 5" xfId="18146" xr:uid="{9C44039B-9A39-4679-9322-B68F09ECC43D}"/>
    <cellStyle name="Normal 3 2 2 4 3" xfId="18147" xr:uid="{4F281447-E55F-4A31-8ED8-2439C687EB7B}"/>
    <cellStyle name="Normal 3 2 2 4 3 2" xfId="18148" xr:uid="{D868B1E4-4B02-4041-833E-7277691E6920}"/>
    <cellStyle name="Normal 3 2 2 4 3 2 2" xfId="18149" xr:uid="{90354FD7-47C8-4852-8F7A-51986B19C7F8}"/>
    <cellStyle name="Normal 3 2 2 4 3 2 2 2" xfId="18150" xr:uid="{AAA26D90-26BE-4049-92E5-A6C005358777}"/>
    <cellStyle name="Normal 3 2 2 4 3 2 3" xfId="18151" xr:uid="{9AC830D5-9566-4E76-AF7B-1E97D8C4D7D7}"/>
    <cellStyle name="Normal 3 2 2 4 3 3" xfId="18152" xr:uid="{8C632031-6AAF-4259-8BA6-B37F7E5E2CD2}"/>
    <cellStyle name="Normal 3 2 2 4 3 3 2" xfId="18153" xr:uid="{8F1792EC-0EEF-4FDF-B76B-F88080D9A38E}"/>
    <cellStyle name="Normal 3 2 2 4 3 4" xfId="18154" xr:uid="{4F50475F-D8A5-4352-8E30-3D0DE9EB6D23}"/>
    <cellStyle name="Normal 3 2 2 4 4" xfId="18155" xr:uid="{29813E31-CEC3-4D18-83B0-DD3631D7F798}"/>
    <cellStyle name="Normal 3 2 2 4 4 2" xfId="18156" xr:uid="{5E7287EE-5196-49C8-BECF-9709DB9B2280}"/>
    <cellStyle name="Normal 3 2 2 4 4 2 2" xfId="18157" xr:uid="{E5D64656-03D7-41B1-9572-19EABDA6BB3C}"/>
    <cellStyle name="Normal 3 2 2 4 4 3" xfId="18158" xr:uid="{F950102B-3AA5-4469-B144-1ADC60C30B77}"/>
    <cellStyle name="Normal 3 2 2 4 5" xfId="18159" xr:uid="{120F2B45-E7E5-4C7A-A1C4-5489D281D287}"/>
    <cellStyle name="Normal 3 2 2 4 5 2" xfId="18160" xr:uid="{48F9E1E1-371B-4CA7-9E50-0EA4D90A221E}"/>
    <cellStyle name="Normal 3 2 2 4 6" xfId="18161" xr:uid="{41F8F3D7-4F98-4D3B-9EDD-51571044B2F9}"/>
    <cellStyle name="Normal 3 2 2 4 7" xfId="18162" xr:uid="{60B802B4-33B7-4523-B203-E38FC946A262}"/>
    <cellStyle name="Normal 3 2 2 5" xfId="18163" xr:uid="{2C7AFE63-83E1-4CF9-96A9-5F3BB87A6BB7}"/>
    <cellStyle name="Normal 3 2 2 5 2" xfId="18164" xr:uid="{3B24BB91-35A1-49EE-93B2-FCC763224810}"/>
    <cellStyle name="Normal 3 2 2 5 2 2" xfId="18165" xr:uid="{BE461259-5F6A-4F12-B38F-853932A0EAB5}"/>
    <cellStyle name="Normal 3 2 2 5 2 2 2" xfId="18166" xr:uid="{0B53DD26-EE7E-48E2-9D15-7597127A8269}"/>
    <cellStyle name="Normal 3 2 2 5 2 2 2 2" xfId="18167" xr:uid="{CC71494E-CD82-4D74-8CE8-4FB4C2471579}"/>
    <cellStyle name="Normal 3 2 2 5 2 2 3" xfId="18168" xr:uid="{BA31EE60-F921-4190-A4FF-80E2AEC1BB38}"/>
    <cellStyle name="Normal 3 2 2 5 2 3" xfId="18169" xr:uid="{A4222D97-C5A7-4B9B-A5C5-A6A34CBE1654}"/>
    <cellStyle name="Normal 3 2 2 5 2 3 2" xfId="18170" xr:uid="{FA46868A-8F3F-43D6-A6AD-825996AFB09C}"/>
    <cellStyle name="Normal 3 2 2 5 2 4" xfId="18171" xr:uid="{62040ACB-6032-48A4-A66D-422D9B62278A}"/>
    <cellStyle name="Normal 3 2 2 5 3" xfId="18172" xr:uid="{C741E1C3-FA0C-45CD-951A-D330BB36F432}"/>
    <cellStyle name="Normal 3 2 2 5 3 2" xfId="18173" xr:uid="{0FD031C8-57E4-4B92-B45F-A9021EE89B59}"/>
    <cellStyle name="Normal 3 2 2 5 3 2 2" xfId="18174" xr:uid="{D83F7439-DE9E-449C-93D9-D00AA7CD6965}"/>
    <cellStyle name="Normal 3 2 2 5 3 3" xfId="18175" xr:uid="{9AAE87A8-714D-4EB1-800F-B0BD5D13C4F4}"/>
    <cellStyle name="Normal 3 2 2 5 4" xfId="18176" xr:uid="{45F72A93-040D-40F4-A311-E87EC8902C42}"/>
    <cellStyle name="Normal 3 2 2 5 4 2" xfId="18177" xr:uid="{7C3C2C0F-FF6B-4A94-885B-9A7053E7708D}"/>
    <cellStyle name="Normal 3 2 2 5 5" xfId="18178" xr:uid="{BD29BE85-B81E-4D04-95BB-C8DB88DAAFA8}"/>
    <cellStyle name="Normal 3 2 2 6" xfId="18179" xr:uid="{322DDDD9-4FF4-4B82-9304-662A170AD80F}"/>
    <cellStyle name="Normal 3 2 2 6 2" xfId="18180" xr:uid="{AA3F5EE6-6BD1-4C5D-8E61-F9AE39D99E67}"/>
    <cellStyle name="Normal 3 2 2 6 2 2" xfId="18181" xr:uid="{785E7577-BDB8-4B00-AAC0-1B21999C362E}"/>
    <cellStyle name="Normal 3 2 2 6 2 2 2" xfId="18182" xr:uid="{9A5D9C0A-B456-4D76-8F50-B46AC1AB6ED9}"/>
    <cellStyle name="Normal 3 2 2 6 2 2 2 2" xfId="18183" xr:uid="{FDAA8B49-903F-4318-B800-E1D5FEFDFC8E}"/>
    <cellStyle name="Normal 3 2 2 6 2 2 3" xfId="18184" xr:uid="{381ED2B5-8234-48CF-B04C-49D3C5600482}"/>
    <cellStyle name="Normal 3 2 2 6 2 3" xfId="18185" xr:uid="{BEBF1D1A-46F4-46DD-8741-E81A44CEBAAB}"/>
    <cellStyle name="Normal 3 2 2 6 2 3 2" xfId="18186" xr:uid="{F35B29C2-7EE8-45C3-9A4E-F3D421482610}"/>
    <cellStyle name="Normal 3 2 2 6 2 4" xfId="18187" xr:uid="{1C1285F3-D550-4E27-9880-4E699B810787}"/>
    <cellStyle name="Normal 3 2 2 6 3" xfId="18188" xr:uid="{3CB3C65D-D194-4671-96D5-E8B6E7FE843B}"/>
    <cellStyle name="Normal 3 2 2 6 3 2" xfId="18189" xr:uid="{5CAC2CA5-6905-4461-B13F-F5F5EDC54B21}"/>
    <cellStyle name="Normal 3 2 2 6 3 2 2" xfId="18190" xr:uid="{C8697732-C750-48E7-8932-4D5E9E8677CE}"/>
    <cellStyle name="Normal 3 2 2 6 3 3" xfId="18191" xr:uid="{6EA438A0-1134-4DE2-9E95-B9EB989577EF}"/>
    <cellStyle name="Normal 3 2 2 6 4" xfId="18192" xr:uid="{EC385437-330C-40E7-9E7E-E8CC8818D8FF}"/>
    <cellStyle name="Normal 3 2 2 6 4 2" xfId="18193" xr:uid="{12B576D2-8738-43CC-A484-5B8F85FA92DD}"/>
    <cellStyle name="Normal 3 2 2 6 5" xfId="18194" xr:uid="{B7623183-1DAF-47DA-B649-A0B290B4CDA4}"/>
    <cellStyle name="Normal 3 2 2 7" xfId="18195" xr:uid="{0228F0E1-B83D-4171-99D7-4FBC7FC6750A}"/>
    <cellStyle name="Normal 3 2 2 8" xfId="18196" xr:uid="{88513686-3917-450A-9550-32AF2E44A94A}"/>
    <cellStyle name="Normal 3 2 2 9" xfId="18197" xr:uid="{656592CD-1A12-4875-9486-59B93D344B8F}"/>
    <cellStyle name="Normal 3 2 3" xfId="18198" xr:uid="{3A35E27A-FC48-4F12-AF57-1F8B457BFEB9}"/>
    <cellStyle name="Normal 3 2 3 2" xfId="18199" xr:uid="{F4E24BEE-7CA7-4F78-90F7-B905EC8C8A0E}"/>
    <cellStyle name="Normal 3 2 3 2 2" xfId="18200" xr:uid="{D097309F-B54D-4240-A864-7EEA3F39F241}"/>
    <cellStyle name="Normal 3 2 3 3" xfId="18201" xr:uid="{7079E592-66EA-4F0B-9865-C3906978FD5F}"/>
    <cellStyle name="Normal 3 2 3 4" xfId="18202" xr:uid="{08AB51F1-63B3-4AEF-B3CE-3A6D86F6A82F}"/>
    <cellStyle name="Normal 3 2 4" xfId="18203" xr:uid="{22555C18-BCED-452B-A4B7-DB644A45C474}"/>
    <cellStyle name="Normal 3 2 4 10" xfId="18204" xr:uid="{D7036FDE-43A1-4B09-B24D-E7F75551338A}"/>
    <cellStyle name="Normal 3 2 4 2" xfId="18205" xr:uid="{29655D23-7284-4CFE-B405-38921D533429}"/>
    <cellStyle name="Normal 3 2 4 2 2" xfId="18206" xr:uid="{20D7B3F1-46F9-4E2C-872E-71C4291DC569}"/>
    <cellStyle name="Normal 3 2 4 2 2 2" xfId="18207" xr:uid="{3104B7B9-A4A2-402D-8612-78EA3814E593}"/>
    <cellStyle name="Normal 3 2 4 2 2 2 2" xfId="18208" xr:uid="{24B69C3C-F74F-4EFC-AAD4-F88F27A8FF72}"/>
    <cellStyle name="Normal 3 2 4 2 2 2 2 2" xfId="18209" xr:uid="{8CD19F49-84DF-4F59-916E-FE2959121466}"/>
    <cellStyle name="Normal 3 2 4 2 2 2 2 2 2" xfId="18210" xr:uid="{5ACA17CC-496F-496A-B79E-7BFF610D2859}"/>
    <cellStyle name="Normal 3 2 4 2 2 2 2 3" xfId="18211" xr:uid="{D5E62CEA-DAAF-4FBC-AE60-F02323300829}"/>
    <cellStyle name="Normal 3 2 4 2 2 2 3" xfId="18212" xr:uid="{8A9A200A-9402-43F7-B646-79B4697AC1B4}"/>
    <cellStyle name="Normal 3 2 4 2 2 2 3 2" xfId="18213" xr:uid="{F21A12B4-F00F-4C8A-9D8F-E0036F20FFC6}"/>
    <cellStyle name="Normal 3 2 4 2 2 2 4" xfId="18214" xr:uid="{A610D7BB-E1DE-44A3-8F8D-30730AE79ECA}"/>
    <cellStyle name="Normal 3 2 4 2 2 3" xfId="18215" xr:uid="{8671833D-F8B1-41EC-A68D-EEF5D9D6DE43}"/>
    <cellStyle name="Normal 3 2 4 2 2 3 2" xfId="18216" xr:uid="{0AB4E23D-20D8-4F2C-B2C4-AA61EF6F69F5}"/>
    <cellStyle name="Normal 3 2 4 2 2 3 2 2" xfId="18217" xr:uid="{80B63DF5-AE72-44E6-AE56-D48ABDEB20B3}"/>
    <cellStyle name="Normal 3 2 4 2 2 3 3" xfId="18218" xr:uid="{EBF47A03-0583-4486-939C-67DFD9C5BE14}"/>
    <cellStyle name="Normal 3 2 4 2 2 4" xfId="18219" xr:uid="{A704D83D-E4ED-45CA-AA1C-ACA1D4D202CF}"/>
    <cellStyle name="Normal 3 2 4 2 2 4 2" xfId="18220" xr:uid="{DB500AB4-6988-4E85-8239-75A7BE8872DF}"/>
    <cellStyle name="Normal 3 2 4 2 2 5" xfId="18221" xr:uid="{F37A94D0-E215-4526-847E-4DC60A7DB8FC}"/>
    <cellStyle name="Normal 3 2 4 2 3" xfId="18222" xr:uid="{6CC94D9A-8AAD-4370-8E1D-C591AB262B0D}"/>
    <cellStyle name="Normal 3 2 4 2 3 2" xfId="18223" xr:uid="{7C19F59C-9F73-437A-8B90-563C9EB8A955}"/>
    <cellStyle name="Normal 3 2 4 2 3 2 2" xfId="18224" xr:uid="{C71E5E7F-5EA4-43CD-9773-B9979F89AEE6}"/>
    <cellStyle name="Normal 3 2 4 2 3 2 2 2" xfId="18225" xr:uid="{235E8F93-6FDC-44C3-A4D7-0DF78C0E26AF}"/>
    <cellStyle name="Normal 3 2 4 2 3 2 2 2 2" xfId="18226" xr:uid="{07DD3EC0-EE12-4E9C-BAA2-67CC6FF8DBD7}"/>
    <cellStyle name="Normal 3 2 4 2 3 2 2 3" xfId="18227" xr:uid="{5C79584C-F64D-4707-AEF4-9042F0D2694D}"/>
    <cellStyle name="Normal 3 2 4 2 3 2 3" xfId="18228" xr:uid="{67223686-E3F1-456D-A439-5303DFD6F4DF}"/>
    <cellStyle name="Normal 3 2 4 2 3 2 3 2" xfId="18229" xr:uid="{4E6000C2-B2B2-42A9-B5CB-D747609E999E}"/>
    <cellStyle name="Normal 3 2 4 2 3 2 4" xfId="18230" xr:uid="{7BD7AC63-D325-4E8E-AFCB-F999323DFDEB}"/>
    <cellStyle name="Normal 3 2 4 2 3 3" xfId="18231" xr:uid="{6A3008F1-82C6-46BD-80C5-7F2D70C58D1A}"/>
    <cellStyle name="Normal 3 2 4 2 3 3 2" xfId="18232" xr:uid="{E2A84DC0-4143-4767-A841-1B9C9B7FEF15}"/>
    <cellStyle name="Normal 3 2 4 2 3 3 2 2" xfId="18233" xr:uid="{1C922109-3768-4772-8EB8-BC01C34972EC}"/>
    <cellStyle name="Normal 3 2 4 2 3 3 3" xfId="18234" xr:uid="{E67244B9-39BD-465A-850F-C65A80DF5726}"/>
    <cellStyle name="Normal 3 2 4 2 3 4" xfId="18235" xr:uid="{148B0A84-34FC-4305-BE7E-99BC418AADB5}"/>
    <cellStyle name="Normal 3 2 4 2 3 4 2" xfId="18236" xr:uid="{3E53CEA0-EF7D-4C94-8D15-78B52C301E3A}"/>
    <cellStyle name="Normal 3 2 4 2 3 5" xfId="18237" xr:uid="{81055680-1F16-4DA5-A1AB-8EB0BCAA1A81}"/>
    <cellStyle name="Normal 3 2 4 2 4" xfId="18238" xr:uid="{E611D262-E81D-4F19-A758-6EE69B0A9398}"/>
    <cellStyle name="Normal 3 2 4 2 4 2" xfId="18239" xr:uid="{FC1CA8AF-ACBA-43EE-A5E1-CFE845FBDE59}"/>
    <cellStyle name="Normal 3 2 4 2 4 2 2" xfId="18240" xr:uid="{B0811AA0-F038-484B-A6A2-8F398C1D2E97}"/>
    <cellStyle name="Normal 3 2 4 2 4 2 2 2" xfId="18241" xr:uid="{6776283A-A854-43C4-954B-7D60BC465909}"/>
    <cellStyle name="Normal 3 2 4 2 4 2 3" xfId="18242" xr:uid="{92D0D95F-38B0-431E-97B3-459CA49722A6}"/>
    <cellStyle name="Normal 3 2 4 2 4 3" xfId="18243" xr:uid="{DB162477-3E05-46BC-AAF2-392E8C333442}"/>
    <cellStyle name="Normal 3 2 4 2 4 3 2" xfId="18244" xr:uid="{C6F3F981-37A3-4239-B7C6-62156318EDD5}"/>
    <cellStyle name="Normal 3 2 4 2 4 4" xfId="18245" xr:uid="{4F773A02-C73D-468A-A469-B1E4D3C195B1}"/>
    <cellStyle name="Normal 3 2 4 2 5" xfId="18246" xr:uid="{7799AFAB-64A0-4B3F-A72C-6804E9758DD4}"/>
    <cellStyle name="Normal 3 2 4 2 5 2" xfId="18247" xr:uid="{78E4F632-C606-4529-AF7F-7D652C1996B8}"/>
    <cellStyle name="Normal 3 2 4 2 5 2 2" xfId="18248" xr:uid="{9B7FA5A4-4696-4BD2-9A96-0E0D4D664DE2}"/>
    <cellStyle name="Normal 3 2 4 2 5 3" xfId="18249" xr:uid="{57AB173B-1B51-4A51-A852-E574CDF3D40F}"/>
    <cellStyle name="Normal 3 2 4 2 6" xfId="18250" xr:uid="{472F9B7E-A293-4CE1-B788-98E6FACFDB68}"/>
    <cellStyle name="Normal 3 2 4 2 6 2" xfId="18251" xr:uid="{D6450020-CBDB-4C68-87EE-87D4AE99A963}"/>
    <cellStyle name="Normal 3 2 4 2 7" xfId="18252" xr:uid="{37C9AFB0-E9F2-4EE3-8A55-B0540A2D1F57}"/>
    <cellStyle name="Normal 3 2 4 2 8" xfId="18253" xr:uid="{D753262F-B6EA-4B82-A503-0C4935959E23}"/>
    <cellStyle name="Normal 3 2 4 3" xfId="18254" xr:uid="{711620C9-CBEF-464A-BF92-26A470C49E1C}"/>
    <cellStyle name="Normal 3 2 4 3 2" xfId="18255" xr:uid="{F4557DE8-1DED-4143-9242-517E6A2354AE}"/>
    <cellStyle name="Normal 3 2 4 3 2 2" xfId="18256" xr:uid="{B3B05616-6F2E-4E82-81B5-BE3F498887FA}"/>
    <cellStyle name="Normal 3 2 4 3 2 2 2" xfId="18257" xr:uid="{764A96BE-289E-4F78-ADAD-978392063E81}"/>
    <cellStyle name="Normal 3 2 4 3 2 2 2 2" xfId="18258" xr:uid="{2E3FFE9B-FBD2-48FF-9833-93621DC04457}"/>
    <cellStyle name="Normal 3 2 4 3 2 2 3" xfId="18259" xr:uid="{6C0C1A02-6063-4466-A02B-58FCAB839E31}"/>
    <cellStyle name="Normal 3 2 4 3 2 3" xfId="18260" xr:uid="{EDDD2E78-8AC0-401A-BFBD-2A0165853CCF}"/>
    <cellStyle name="Normal 3 2 4 3 2 3 2" xfId="18261" xr:uid="{431588CA-DF48-46A3-A083-5ADF57271BA9}"/>
    <cellStyle name="Normal 3 2 4 3 2 4" xfId="18262" xr:uid="{1A2B0303-8453-4B7B-95D5-E1C833B2B6DB}"/>
    <cellStyle name="Normal 3 2 4 3 3" xfId="18263" xr:uid="{F48BBF1D-2E19-448C-94E5-C931D0F6E330}"/>
    <cellStyle name="Normal 3 2 4 3 3 2" xfId="18264" xr:uid="{176A8622-5BE4-4DAB-A591-FDD544BADF95}"/>
    <cellStyle name="Normal 3 2 4 3 3 2 2" xfId="18265" xr:uid="{93868644-2869-4917-AFBD-72FE11444133}"/>
    <cellStyle name="Normal 3 2 4 3 3 3" xfId="18266" xr:uid="{0A431C69-6D52-44F7-AE4C-07C96E76E2D1}"/>
    <cellStyle name="Normal 3 2 4 3 4" xfId="18267" xr:uid="{D2A68D32-20A8-4192-B174-8E30CB76137C}"/>
    <cellStyle name="Normal 3 2 4 3 4 2" xfId="18268" xr:uid="{5E62AA92-2843-486E-A5B4-A2786E40B5AB}"/>
    <cellStyle name="Normal 3 2 4 3 5" xfId="18269" xr:uid="{F618DC94-8537-465C-BF19-B7B7D63C70CC}"/>
    <cellStyle name="Normal 3 2 4 4" xfId="18270" xr:uid="{C8C97C00-30E1-4C18-AE5F-EDF587050F92}"/>
    <cellStyle name="Normal 3 2 4 4 2" xfId="18271" xr:uid="{71178F64-627B-4EF7-939E-5C819F4D28DC}"/>
    <cellStyle name="Normal 3 2 4 4 2 2" xfId="18272" xr:uid="{2E2E1967-F268-40ED-890B-54FB6E6E22F6}"/>
    <cellStyle name="Normal 3 2 4 4 2 2 2" xfId="18273" xr:uid="{1A413872-1923-48E9-993D-1B49ED96815C}"/>
    <cellStyle name="Normal 3 2 4 4 2 2 2 2" xfId="18274" xr:uid="{64253DC1-9F0D-4D4C-A91D-E9555CE8E63C}"/>
    <cellStyle name="Normal 3 2 4 4 2 2 3" xfId="18275" xr:uid="{D4F009F6-8DFE-45CF-B08E-068FF0B7D4ED}"/>
    <cellStyle name="Normal 3 2 4 4 2 3" xfId="18276" xr:uid="{A85C1CD4-BB86-47EC-9A5F-17CDB95AA862}"/>
    <cellStyle name="Normal 3 2 4 4 2 3 2" xfId="18277" xr:uid="{942E87DB-85A4-45BA-97F6-EA0305C3081F}"/>
    <cellStyle name="Normal 3 2 4 4 2 4" xfId="18278" xr:uid="{4D6B8C70-EF37-46F8-B9DB-FACE1AD6E43F}"/>
    <cellStyle name="Normal 3 2 4 4 3" xfId="18279" xr:uid="{42B8894F-1EC7-4E20-9447-3358340E4F04}"/>
    <cellStyle name="Normal 3 2 4 4 3 2" xfId="18280" xr:uid="{5710A2E2-F254-4FA2-891A-486E821FBA3A}"/>
    <cellStyle name="Normal 3 2 4 4 3 2 2" xfId="18281" xr:uid="{04860B07-CB4A-4864-BB43-DD00E5726BD1}"/>
    <cellStyle name="Normal 3 2 4 4 3 3" xfId="18282" xr:uid="{71154075-39A2-4620-9153-60CB443A3D37}"/>
    <cellStyle name="Normal 3 2 4 4 4" xfId="18283" xr:uid="{F2F31E84-B541-4406-A4DA-3FD10BB51D7F}"/>
    <cellStyle name="Normal 3 2 4 4 4 2" xfId="18284" xr:uid="{70A9ABF3-B689-43EF-A179-DECB6F701BF1}"/>
    <cellStyle name="Normal 3 2 4 4 5" xfId="18285" xr:uid="{7ECCD077-7FCA-46C1-9560-9901476488E9}"/>
    <cellStyle name="Normal 3 2 4 5" xfId="18286" xr:uid="{1EC27602-3BB7-456E-9C00-66F4B3604FCB}"/>
    <cellStyle name="Normal 3 2 4 5 2" xfId="18287" xr:uid="{15A5EA49-0B66-493F-9C67-4AB5D1D6F0E1}"/>
    <cellStyle name="Normal 3 2 4 5 2 2" xfId="18288" xr:uid="{BB720E39-AA6F-4E41-8CC5-264F90CD9450}"/>
    <cellStyle name="Normal 3 2 4 5 2 2 2" xfId="18289" xr:uid="{D55E2B63-14AE-4431-98D5-7B01EADF14A6}"/>
    <cellStyle name="Normal 3 2 4 5 2 3" xfId="18290" xr:uid="{2535C6AA-3DEB-4B8B-92D7-4A488ED783FC}"/>
    <cellStyle name="Normal 3 2 4 5 3" xfId="18291" xr:uid="{B37AC6C7-C701-472E-8687-621B78FE1267}"/>
    <cellStyle name="Normal 3 2 4 5 3 2" xfId="18292" xr:uid="{1B79D8F9-2162-4B3F-AAE1-16A8F578A273}"/>
    <cellStyle name="Normal 3 2 4 5 4" xfId="18293" xr:uid="{DA2F76EA-4478-46F8-8E44-7FAFC77F984C}"/>
    <cellStyle name="Normal 3 2 4 6" xfId="18294" xr:uid="{F937D491-5A9D-48F3-9BC3-744CE1C3B401}"/>
    <cellStyle name="Normal 3 2 4 6 2" xfId="18295" xr:uid="{D61636F4-FC70-465C-98F3-AC3CFA9F8A08}"/>
    <cellStyle name="Normal 3 2 4 6 2 2" xfId="18296" xr:uid="{5EE53977-0B96-44C1-BA0C-645011E833B4}"/>
    <cellStyle name="Normal 3 2 4 6 3" xfId="18297" xr:uid="{2250D55A-C45F-4A06-99F7-CD1425D72B5F}"/>
    <cellStyle name="Normal 3 2 4 7" xfId="18298" xr:uid="{AD6CA668-4048-4F60-8E8E-DF9FD012568A}"/>
    <cellStyle name="Normal 3 2 4 7 2" xfId="18299" xr:uid="{38A968C0-B665-4662-AC3A-5668A74883B3}"/>
    <cellStyle name="Normal 3 2 4 8" xfId="18300" xr:uid="{C9329D99-2062-4F85-9B92-2CFA854C8CDC}"/>
    <cellStyle name="Normal 3 2 4 9" xfId="18301" xr:uid="{F0810280-08DC-480B-A788-A018EACFCABB}"/>
    <cellStyle name="Normal 3 2 5" xfId="18302" xr:uid="{DDB20268-C3C4-44C5-897C-DCB9623BECCA}"/>
    <cellStyle name="Normal 3 2 5 2" xfId="18303" xr:uid="{C16179E3-C625-4874-980C-A9E81A66F457}"/>
    <cellStyle name="Normal 3 2 5 2 2" xfId="18304" xr:uid="{02634259-F028-41A2-B74A-715DE164C6DD}"/>
    <cellStyle name="Normal 3 2 5 2 2 2" xfId="18305" xr:uid="{E7889317-1BEA-4A91-A5B2-ECC6AF5216B5}"/>
    <cellStyle name="Normal 3 2 5 2 2 2 2" xfId="18306" xr:uid="{273BEB29-0EFE-487D-B7F1-0474DACFD904}"/>
    <cellStyle name="Normal 3 2 5 2 2 2 2 2" xfId="18307" xr:uid="{F058639B-7EC2-4305-9B33-520500C62C68}"/>
    <cellStyle name="Normal 3 2 5 2 2 2 3" xfId="18308" xr:uid="{F83FE62A-34C5-441C-88C3-01E76C022647}"/>
    <cellStyle name="Normal 3 2 5 2 2 3" xfId="18309" xr:uid="{1685FC82-EEAE-485C-B90A-009C22B227B9}"/>
    <cellStyle name="Normal 3 2 5 2 2 3 2" xfId="18310" xr:uid="{1FDF3D1D-EAB2-41CF-A27D-6805097E9313}"/>
    <cellStyle name="Normal 3 2 5 2 2 4" xfId="18311" xr:uid="{DCF2992B-30A7-4C93-A7CE-3FB539BE1ADA}"/>
    <cellStyle name="Normal 3 2 5 2 3" xfId="18312" xr:uid="{4796E617-9947-4079-8DD9-1A65FDFC660D}"/>
    <cellStyle name="Normal 3 2 5 2 3 2" xfId="18313" xr:uid="{B81031B2-2042-469D-A83E-214683FAD41F}"/>
    <cellStyle name="Normal 3 2 5 2 3 2 2" xfId="18314" xr:uid="{4E1504DC-B769-43AC-B317-6CD5F2EA426D}"/>
    <cellStyle name="Normal 3 2 5 2 3 3" xfId="18315" xr:uid="{F3D8AB3F-F67C-43C5-B65D-DD66AF379746}"/>
    <cellStyle name="Normal 3 2 5 2 4" xfId="18316" xr:uid="{9C136F66-5B04-4BFF-9FDD-7D2C72EE03B5}"/>
    <cellStyle name="Normal 3 2 5 2 4 2" xfId="18317" xr:uid="{D8DA82D6-2432-4BAA-A665-D5234DE7A433}"/>
    <cellStyle name="Normal 3 2 5 2 5" xfId="18318" xr:uid="{DBEE792D-C26F-4DF4-B8C0-B5B17A8313E4}"/>
    <cellStyle name="Normal 3 2 5 3" xfId="18319" xr:uid="{5D3B19F2-01BB-47D3-A69D-A137A4D13181}"/>
    <cellStyle name="Normal 3 2 5 3 2" xfId="18320" xr:uid="{234689F3-BC83-4406-B5BF-57A6C309FC65}"/>
    <cellStyle name="Normal 3 2 5 3 2 2" xfId="18321" xr:uid="{ED381B9C-0F5C-4730-B645-B3FB8622A5C0}"/>
    <cellStyle name="Normal 3 2 5 3 2 2 2" xfId="18322" xr:uid="{ADAC9FD4-57B8-4774-A3DD-CDFC598AA3F9}"/>
    <cellStyle name="Normal 3 2 5 3 2 2 2 2" xfId="18323" xr:uid="{C718F23F-D646-4A72-BC49-AFDC0CF67D40}"/>
    <cellStyle name="Normal 3 2 5 3 2 2 3" xfId="18324" xr:uid="{0C7884C5-76F9-43B7-9D6B-6D5DF0CB58FB}"/>
    <cellStyle name="Normal 3 2 5 3 2 3" xfId="18325" xr:uid="{5523FA6E-FFE7-4D5D-91E9-DF74672F519C}"/>
    <cellStyle name="Normal 3 2 5 3 2 3 2" xfId="18326" xr:uid="{8E21DDB8-FA90-46B2-B631-F5E50450D77F}"/>
    <cellStyle name="Normal 3 2 5 3 2 4" xfId="18327" xr:uid="{2974DA2D-A18E-4F71-A2DD-6218DE2060D6}"/>
    <cellStyle name="Normal 3 2 5 3 3" xfId="18328" xr:uid="{BCC1BABB-2BE7-4BB4-B45A-E14A187AE854}"/>
    <cellStyle name="Normal 3 2 5 3 3 2" xfId="18329" xr:uid="{1A3C7453-6E05-402F-A7A3-D1B9C4F35310}"/>
    <cellStyle name="Normal 3 2 5 3 3 2 2" xfId="18330" xr:uid="{812FB80F-4B01-4174-B08F-3EB58D05232A}"/>
    <cellStyle name="Normal 3 2 5 3 3 3" xfId="18331" xr:uid="{1331472D-E9A8-495C-BAF6-01709D0EF399}"/>
    <cellStyle name="Normal 3 2 5 3 4" xfId="18332" xr:uid="{35550061-5263-46EB-B986-8264F5AB7E7B}"/>
    <cellStyle name="Normal 3 2 5 3 4 2" xfId="18333" xr:uid="{82B66B14-00FA-462E-9BA7-B40F89225945}"/>
    <cellStyle name="Normal 3 2 5 3 5" xfId="18334" xr:uid="{298C45E2-3BA6-4AC4-A62E-8B9D89A21BF9}"/>
    <cellStyle name="Normal 3 2 5 4" xfId="18335" xr:uid="{A14A729A-F506-4108-A967-38A885734F13}"/>
    <cellStyle name="Normal 3 2 5 4 2" xfId="18336" xr:uid="{C9737D28-4FCF-4E4C-A994-4A8F97E9341E}"/>
    <cellStyle name="Normal 3 2 5 4 2 2" xfId="18337" xr:uid="{92CACFD9-E689-42A3-92D1-13A3374A3A9C}"/>
    <cellStyle name="Normal 3 2 5 4 2 2 2" xfId="18338" xr:uid="{6416D226-368F-4720-B84D-704E14C8B519}"/>
    <cellStyle name="Normal 3 2 5 4 2 3" xfId="18339" xr:uid="{331A7CDB-363D-4A88-B1E8-80D7C7ABBF31}"/>
    <cellStyle name="Normal 3 2 5 4 3" xfId="18340" xr:uid="{A4890189-D2F1-4855-92B8-D8C365D48033}"/>
    <cellStyle name="Normal 3 2 5 4 3 2" xfId="18341" xr:uid="{4515BF5D-4004-4F09-82BD-B854B4950938}"/>
    <cellStyle name="Normal 3 2 5 4 4" xfId="18342" xr:uid="{E987D814-D386-4A98-B7E8-9C4EB341A4BE}"/>
    <cellStyle name="Normal 3 2 5 5" xfId="18343" xr:uid="{FB1A1B9D-BF6B-4370-8418-4D68FB812CA1}"/>
    <cellStyle name="Normal 3 2 5 5 2" xfId="18344" xr:uid="{D65E98C7-21FE-41C2-9CBD-3CD028434D27}"/>
    <cellStyle name="Normal 3 2 5 5 2 2" xfId="18345" xr:uid="{D26595C7-3ED5-40EB-9259-7CC56131D7E5}"/>
    <cellStyle name="Normal 3 2 5 5 3" xfId="18346" xr:uid="{F66FA9F4-A26A-4C75-907F-8834A4B99A93}"/>
    <cellStyle name="Normal 3 2 5 6" xfId="18347" xr:uid="{D494FAA9-9500-470D-83B1-F3E397A30004}"/>
    <cellStyle name="Normal 3 2 5 6 2" xfId="18348" xr:uid="{9F8919EB-B212-4B22-AC9A-110E495C9AD6}"/>
    <cellStyle name="Normal 3 2 5 7" xfId="18349" xr:uid="{3E351C34-518C-4CD5-A5A0-087A8D722713}"/>
    <cellStyle name="Normal 3 2 5 8" xfId="18350" xr:uid="{0AD7F4F5-FFF2-493A-B4FC-7FE7E2EB4E45}"/>
    <cellStyle name="Normal 3 2 5 9" xfId="18351" xr:uid="{BA4FAE8B-23E0-4D31-8195-4478653AF81F}"/>
    <cellStyle name="Normal 3 2 6" xfId="18352" xr:uid="{CA3F1326-E3C1-4F81-9DB7-D00A112623FE}"/>
    <cellStyle name="Normal 3 2 6 2" xfId="18353" xr:uid="{D04A5F05-81BF-41E4-A4E2-053E646AADF4}"/>
    <cellStyle name="Normal 3 2 6 2 2" xfId="18354" xr:uid="{D567A6B6-BFFB-4FCC-8CB9-C6A5D7E08C16}"/>
    <cellStyle name="Normal 3 2 6 2 2 2" xfId="18355" xr:uid="{3EE13EA4-9BC8-47B9-8BD8-D38744A4FBE0}"/>
    <cellStyle name="Normal 3 2 6 2 2 2 2" xfId="18356" xr:uid="{CB25C189-C61F-4CEA-92BA-499587E5598F}"/>
    <cellStyle name="Normal 3 2 6 2 2 2 2 2" xfId="18357" xr:uid="{A951187C-06BD-40BF-8EC6-7F4793284053}"/>
    <cellStyle name="Normal 3 2 6 2 2 2 3" xfId="18358" xr:uid="{91E3D858-4A54-47E2-91A6-5376C8942AF6}"/>
    <cellStyle name="Normal 3 2 6 2 2 3" xfId="18359" xr:uid="{F254A66E-3283-4D16-9A26-71C6976A17EA}"/>
    <cellStyle name="Normal 3 2 6 2 2 3 2" xfId="18360" xr:uid="{95544DC3-7E1D-4154-B710-0F40425BB055}"/>
    <cellStyle name="Normal 3 2 6 2 2 4" xfId="18361" xr:uid="{5B4592A6-06F0-45F0-87B6-8DC90A59CEED}"/>
    <cellStyle name="Normal 3 2 6 2 3" xfId="18362" xr:uid="{18C634E6-455D-46E3-B497-51377AB38AA0}"/>
    <cellStyle name="Normal 3 2 6 2 3 2" xfId="18363" xr:uid="{1A5DB906-AF93-41A6-9D12-613510B4C525}"/>
    <cellStyle name="Normal 3 2 6 2 3 2 2" xfId="18364" xr:uid="{6ABDC88F-0A12-485F-BA76-72E9BEC312DA}"/>
    <cellStyle name="Normal 3 2 6 2 3 3" xfId="18365" xr:uid="{B9FB9513-44FE-4754-B62C-8593CE5B342C}"/>
    <cellStyle name="Normal 3 2 6 2 4" xfId="18366" xr:uid="{33ACCE00-A1D5-4CF8-9F03-5BB82F74745E}"/>
    <cellStyle name="Normal 3 2 6 2 4 2" xfId="18367" xr:uid="{9CC93BF0-34F6-4695-8AAE-E50D83E17D94}"/>
    <cellStyle name="Normal 3 2 6 2 5" xfId="18368" xr:uid="{A9593314-E528-4FB8-B59E-8180B4FD238B}"/>
    <cellStyle name="Normal 3 2 6 3" xfId="18369" xr:uid="{304099FF-9252-4D5F-9F7C-A13BA22C995A}"/>
    <cellStyle name="Normal 3 2 6 3 2" xfId="18370" xr:uid="{8FCFB86A-0FD3-4706-9DDD-ED47CC588443}"/>
    <cellStyle name="Normal 3 2 6 3 2 2" xfId="18371" xr:uid="{D8AC0E75-967C-45DB-A2CC-DED70CAECF1E}"/>
    <cellStyle name="Normal 3 2 6 3 2 2 2" xfId="18372" xr:uid="{F2DC588C-A307-4028-80E8-212DA476E46F}"/>
    <cellStyle name="Normal 3 2 6 3 2 3" xfId="18373" xr:uid="{F18086B2-F6FC-44B0-A229-8E33572BBDA7}"/>
    <cellStyle name="Normal 3 2 6 3 3" xfId="18374" xr:uid="{0D8635D4-6BA5-4304-A974-DBA2ED48C55D}"/>
    <cellStyle name="Normal 3 2 6 3 3 2" xfId="18375" xr:uid="{D4CD35BF-5AE7-4440-9B31-EED26F6D6A47}"/>
    <cellStyle name="Normal 3 2 6 3 4" xfId="18376" xr:uid="{D4A96906-E5A3-41E2-B50B-799F92635500}"/>
    <cellStyle name="Normal 3 2 6 4" xfId="18377" xr:uid="{CA6317FC-6DDE-4550-BDF0-EF37CBEA48D3}"/>
    <cellStyle name="Normal 3 2 6 4 2" xfId="18378" xr:uid="{578EFFAB-74AB-4275-863D-7D09F9EE56A6}"/>
    <cellStyle name="Normal 3 2 6 4 2 2" xfId="18379" xr:uid="{82E6BFA6-E8D2-49D1-BE06-5577B7999E3C}"/>
    <cellStyle name="Normal 3 2 6 4 3" xfId="18380" xr:uid="{4FBF02CF-81F2-4A54-9B34-B947A7FDB268}"/>
    <cellStyle name="Normal 3 2 6 5" xfId="18381" xr:uid="{D9F1DFCE-64FB-4B0F-B58E-8FF974061A39}"/>
    <cellStyle name="Normal 3 2 6 5 2" xfId="18382" xr:uid="{87387D1B-BDB2-45DF-AF2C-F32E31D4CE85}"/>
    <cellStyle name="Normal 3 2 6 6" xfId="18383" xr:uid="{E64C894E-DC3F-4274-BCF8-BF70F92A84A4}"/>
    <cellStyle name="Normal 3 2 6 7" xfId="18384" xr:uid="{BEF6D4E1-7575-415F-A139-79C0ACD74FE4}"/>
    <cellStyle name="Normal 3 2 7" xfId="18385" xr:uid="{9544AE65-9A1F-4108-B6AB-532F6A36B470}"/>
    <cellStyle name="Normal 3 2 7 2" xfId="18386" xr:uid="{3F7BBE2C-C7E6-4265-83D4-46D5A8358674}"/>
    <cellStyle name="Normal 3 2 7 2 2" xfId="18387" xr:uid="{F46F5C04-6D9A-4BAE-86CC-1E242D0DE8F7}"/>
    <cellStyle name="Normal 3 2 7 2 2 2" xfId="18388" xr:uid="{FF3BC91C-2F8B-4605-8D75-F5A11EC4DF3F}"/>
    <cellStyle name="Normal 3 2 7 2 2 2 2" xfId="18389" xr:uid="{422867C5-7FC7-44BB-ADB4-0CF01781EB30}"/>
    <cellStyle name="Normal 3 2 7 2 2 3" xfId="18390" xr:uid="{4F774344-BEE3-4E55-A116-BD45759D03C3}"/>
    <cellStyle name="Normal 3 2 7 2 3" xfId="18391" xr:uid="{BCD3DE23-C273-4935-BCC1-E47C5FF59554}"/>
    <cellStyle name="Normal 3 2 7 2 3 2" xfId="18392" xr:uid="{343EBBD3-37CC-45AA-BB0A-941ABE8351A8}"/>
    <cellStyle name="Normal 3 2 7 2 4" xfId="18393" xr:uid="{6DDB58B3-789E-40CD-B9FC-E4DC5919432C}"/>
    <cellStyle name="Normal 3 2 7 3" xfId="18394" xr:uid="{798FC4AB-6E00-4B12-B456-15EC4271CF5C}"/>
    <cellStyle name="Normal 3 2 7 3 2" xfId="18395" xr:uid="{6AF1DE2F-A521-416C-8F41-802CE9311963}"/>
    <cellStyle name="Normal 3 2 7 3 2 2" xfId="18396" xr:uid="{5417611E-AF89-44B2-BB2F-EA78E78CB4F2}"/>
    <cellStyle name="Normal 3 2 7 3 3" xfId="18397" xr:uid="{DB62C8B1-A9B0-4BA9-A7A2-9B2E5523194D}"/>
    <cellStyle name="Normal 3 2 7 4" xfId="18398" xr:uid="{E2060C2C-D76C-4FE1-8C3C-08089F512D49}"/>
    <cellStyle name="Normal 3 2 7 4 2" xfId="18399" xr:uid="{5AE4EFEF-7705-4CA7-A06D-EE99BEA93B15}"/>
    <cellStyle name="Normal 3 2 7 5" xfId="18400" xr:uid="{5B886B70-7898-45DE-B7E9-5C9157398914}"/>
    <cellStyle name="Normal 3 2 7 6" xfId="18401" xr:uid="{1A78CC30-A36B-4130-8586-A9171EA2AD28}"/>
    <cellStyle name="Normal 3 2 8" xfId="18402" xr:uid="{0015B87E-6D38-492E-8D34-816B9D016742}"/>
    <cellStyle name="Normal 3 2 8 2" xfId="18403" xr:uid="{B53CAB8B-0ECF-40F3-9100-9169EDF241FC}"/>
    <cellStyle name="Normal 3 2 8 2 2" xfId="18404" xr:uid="{2D104AFD-939A-4CCA-956D-F6079468D786}"/>
    <cellStyle name="Normal 3 2 8 2 2 2" xfId="18405" xr:uid="{AB8A2F48-3543-47D1-A1D3-58FA38378D25}"/>
    <cellStyle name="Normal 3 2 8 2 2 2 2" xfId="18406" xr:uid="{656781E1-337A-4934-A5B0-43F67CACB0AA}"/>
    <cellStyle name="Normal 3 2 8 2 2 3" xfId="18407" xr:uid="{3449F88E-683F-46C0-9B54-5FEFAE418137}"/>
    <cellStyle name="Normal 3 2 8 2 3" xfId="18408" xr:uid="{70F7653A-7078-4464-A601-45C2DEF3CA86}"/>
    <cellStyle name="Normal 3 2 8 2 3 2" xfId="18409" xr:uid="{A61F9E43-8816-4CE4-BA21-E3C0931519D9}"/>
    <cellStyle name="Normal 3 2 8 2 4" xfId="18410" xr:uid="{8B991B5B-EE46-4D5A-80BB-3BB2007FDDF2}"/>
    <cellStyle name="Normal 3 2 8 3" xfId="18411" xr:uid="{80CB63BD-886C-4611-A01D-B0E632DFF80B}"/>
    <cellStyle name="Normal 3 2 8 3 2" xfId="18412" xr:uid="{37B0553B-629A-43A1-BB91-F5E18460A76F}"/>
    <cellStyle name="Normal 3 2 8 3 2 2" xfId="18413" xr:uid="{21618A4A-CFED-4074-9ECA-EFC5A2779AC3}"/>
    <cellStyle name="Normal 3 2 8 3 3" xfId="18414" xr:uid="{BD3C5EDF-8423-4FF2-AB0B-04A3E0B2BF25}"/>
    <cellStyle name="Normal 3 2 8 4" xfId="18415" xr:uid="{6EC7A776-1513-40A3-985A-C6961C9C1FC1}"/>
    <cellStyle name="Normal 3 2 8 4 2" xfId="18416" xr:uid="{8E08ABA0-7002-4FD4-8E60-8296893706D4}"/>
    <cellStyle name="Normal 3 2 8 5" xfId="18417" xr:uid="{28E61FA3-948F-4FAE-959B-57145AF31AA6}"/>
    <cellStyle name="Normal 3 2 8 6" xfId="18418" xr:uid="{40A69582-11B7-456F-B83F-DE9A0452758C}"/>
    <cellStyle name="Normal 3 2 9" xfId="18419" xr:uid="{8C7B7557-6AC0-453B-84CC-6914A0A7B495}"/>
    <cellStyle name="Normal 3 2 9 2" xfId="18420" xr:uid="{EBD2B7CB-13E4-43DF-B46A-CCB7D221C655}"/>
    <cellStyle name="Normal 3 2 9 2 2" xfId="18421" xr:uid="{BD67733D-F648-41B6-9011-6C10CA1B0152}"/>
    <cellStyle name="Normal 3 2 9 2 2 2" xfId="18422" xr:uid="{DDD3FE55-940A-4303-8BF2-F6F39C95DF96}"/>
    <cellStyle name="Normal 3 2 9 2 3" xfId="18423" xr:uid="{DA5CE194-79D0-4AD4-8FA8-3168FC9C8F0F}"/>
    <cellStyle name="Normal 3 2 9 3" xfId="18424" xr:uid="{2675041D-A108-4F8F-B9B2-9F6E05FB79EF}"/>
    <cellStyle name="Normal 3 2 9 3 2" xfId="18425" xr:uid="{0ED9F155-0190-4855-8590-DE3962067544}"/>
    <cellStyle name="Normal 3 2 9 4" xfId="18426" xr:uid="{2026F32B-57D2-445F-9AEA-825C8CA4C5C2}"/>
    <cellStyle name="Normal 3 2 9 5" xfId="18427" xr:uid="{BCB08117-AEEB-4EBB-A521-506B91CE6617}"/>
    <cellStyle name="Normal 3 20" xfId="18428" xr:uid="{9B884240-BC02-4321-BDD7-B9D73CB12677}"/>
    <cellStyle name="Normal 3 21" xfId="18429" xr:uid="{AB86EBD3-1DB5-40A4-9F30-87D6DBEF9DEB}"/>
    <cellStyle name="Normal 3 22" xfId="18430" xr:uid="{8A6496F9-A875-4BE3-AE50-49FC6D58FFC6}"/>
    <cellStyle name="Normal 3 3" xfId="18431" xr:uid="{A7909280-10AC-4458-A6B3-CA34265BA852}"/>
    <cellStyle name="Normal 3 3 2" xfId="18432" xr:uid="{79A7EA1B-3507-4086-AA51-6B8385246F38}"/>
    <cellStyle name="Normal 3 3 2 2" xfId="18433" xr:uid="{A4F7E194-A4E5-4F5B-847E-04616B5D9F9A}"/>
    <cellStyle name="Normal 3 3 2 2 2" xfId="18434" xr:uid="{28716481-4BB9-4D71-AB7E-B1AD5394DFDE}"/>
    <cellStyle name="Normal 3 3 2 2 2 2" xfId="18435" xr:uid="{246A3EAF-1D2A-44A8-872D-28258028607F}"/>
    <cellStyle name="Normal 3 3 2 2 2 2 2" xfId="18436" xr:uid="{DBC7D9A2-1148-4AE1-93AF-8E7DDC61B492}"/>
    <cellStyle name="Normal 3 3 2 2 2 3" xfId="18437" xr:uid="{D9B6859F-C16A-48DE-ADD6-2F9E165D76D8}"/>
    <cellStyle name="Normal 3 3 2 2 3" xfId="18438" xr:uid="{702938DC-36F0-4E38-9C8C-7BE8FC2FF847}"/>
    <cellStyle name="Normal 3 3 2 2 3 2" xfId="18439" xr:uid="{FC60EDC7-2D3B-47DA-9DBE-C3909E8FB1DE}"/>
    <cellStyle name="Normal 3 3 2 2 4" xfId="18440" xr:uid="{B6C2A578-178C-4871-A9E6-37DAD2C353A6}"/>
    <cellStyle name="Normal 3 3 2 3" xfId="18441" xr:uid="{3DF00676-4FF1-4272-8F26-E8D244624509}"/>
    <cellStyle name="Normal 3 3 2 3 2" xfId="18442" xr:uid="{5CE3FD1A-DEC1-4A71-821B-842BBAD83A0A}"/>
    <cellStyle name="Normal 3 3 2 3 2 2" xfId="18443" xr:uid="{5AC5CF2D-CF20-4ACF-A349-DADD82AAC192}"/>
    <cellStyle name="Normal 3 3 2 3 3" xfId="18444" xr:uid="{ACAC546E-B137-4FD8-9C23-6BD38DA3A3BB}"/>
    <cellStyle name="Normal 3 3 2 4" xfId="18445" xr:uid="{9E176662-5DAD-49A5-9BDD-F0A5FBC7153A}"/>
    <cellStyle name="Normal 3 3 2 4 2" xfId="18446" xr:uid="{DFE93ECC-86E5-4771-976F-D739A196541E}"/>
    <cellStyle name="Normal 3 3 2 4 3" xfId="18447" xr:uid="{9D01F19A-AA9C-4C6E-8F94-25D0689A07B5}"/>
    <cellStyle name="Normal 3 3 2 5" xfId="18448" xr:uid="{26F8131A-1A19-41F6-B807-F0A6E2E35D09}"/>
    <cellStyle name="Normal 3 3 3" xfId="18449" xr:uid="{30E1421F-39C9-4DAA-AE53-7D00588923E5}"/>
    <cellStyle name="Normal 3 3 3 2" xfId="18450" xr:uid="{6D89C15C-5ADD-4C3C-9229-566CC7639DBA}"/>
    <cellStyle name="Normal 3 3 3 2 2" xfId="18451" xr:uid="{03D1B8D6-3947-4CC8-9DC5-6BEAB38FB167}"/>
    <cellStyle name="Normal 3 3 3 2 2 2" xfId="18452" xr:uid="{233E5D1F-27DA-4B53-9508-4DAF60BD5303}"/>
    <cellStyle name="Normal 3 3 3 2 2 2 2" xfId="18453" xr:uid="{CF2A02FE-89CA-43A6-8CAE-3DC260443193}"/>
    <cellStyle name="Normal 3 3 3 2 2 3" xfId="18454" xr:uid="{72760282-6827-4587-AD99-2FA6710E0E4D}"/>
    <cellStyle name="Normal 3 3 3 2 3" xfId="18455" xr:uid="{0360E0CF-1700-4657-91DF-EBDAFAECD38D}"/>
    <cellStyle name="Normal 3 3 3 2 3 2" xfId="18456" xr:uid="{64AA9187-574E-44AE-8909-D0D53550E6DA}"/>
    <cellStyle name="Normal 3 3 3 2 4" xfId="18457" xr:uid="{879E311E-ADBD-40AC-9850-AB458DE017DA}"/>
    <cellStyle name="Normal 3 3 3 3" xfId="18458" xr:uid="{AEBC5A60-5073-4479-B977-EA796B92361B}"/>
    <cellStyle name="Normal 3 3 3 3 2" xfId="18459" xr:uid="{C18E1745-ED9D-45B9-8411-ED8D5E49BA2F}"/>
    <cellStyle name="Normal 3 3 3 3 2 2" xfId="18460" xr:uid="{268BAEE4-9436-4405-97FE-277C801E791F}"/>
    <cellStyle name="Normal 3 3 3 3 3" xfId="18461" xr:uid="{0BB3BA57-6D63-4577-8420-0487A5CBBCAD}"/>
    <cellStyle name="Normal 3 3 3 4" xfId="18462" xr:uid="{C34E64D7-650A-431C-A841-068A01ADEFBA}"/>
    <cellStyle name="Normal 3 3 3 4 2" xfId="18463" xr:uid="{F66D725C-E7F8-4BC1-9BC8-B9D78F1FEA19}"/>
    <cellStyle name="Normal 3 3 3 5" xfId="18464" xr:uid="{74AD2644-348A-41C3-AF4F-6734CFC23426}"/>
    <cellStyle name="Normal 3 3 3 6" xfId="18465" xr:uid="{C222362C-C58C-4947-B290-E82C952816EE}"/>
    <cellStyle name="Normal 3 3 4" xfId="18466" xr:uid="{F5309525-FD09-4F55-9FC7-394FF2CB8300}"/>
    <cellStyle name="Normal 3 3 4 2" xfId="18467" xr:uid="{CBF74275-D685-4982-8A85-3011BDF45904}"/>
    <cellStyle name="Normal 3 3 5" xfId="18468" xr:uid="{A24A0346-81DD-4C33-ACC0-FA6AADFF38DD}"/>
    <cellStyle name="Normal 3 3 6" xfId="18469" xr:uid="{9D037020-A61F-45B2-953D-CDAC41FDCF30}"/>
    <cellStyle name="Normal 3 4" xfId="18470" xr:uid="{0CF754E5-18E5-4BD9-8D99-AA32A46491F8}"/>
    <cellStyle name="Normal 3 4 10" xfId="18471" xr:uid="{325966F4-4633-4338-8E7E-B5B327200F96}"/>
    <cellStyle name="Normal 3 4 11" xfId="18472" xr:uid="{76D07968-C22E-4C28-B1AA-DB0ED3B79248}"/>
    <cellStyle name="Normal 3 4 12" xfId="18473" xr:uid="{B3C21F72-CCBA-4BEF-AF3B-17D29A6F8C24}"/>
    <cellStyle name="Normal 3 4 13" xfId="18474" xr:uid="{CE904811-512C-4750-9759-382A95098D0F}"/>
    <cellStyle name="Normal 3 4 2" xfId="18475" xr:uid="{509CDB23-4013-4CB2-8168-9D6CFE419032}"/>
    <cellStyle name="Normal 3 4 2 10" xfId="18476" xr:uid="{3C8BB8F7-D55F-4E5D-A178-8124508B7C70}"/>
    <cellStyle name="Normal 3 4 2 2" xfId="18477" xr:uid="{E6E2F940-608E-4771-8E31-8145E071971F}"/>
    <cellStyle name="Normal 3 4 2 2 2" xfId="18478" xr:uid="{A11E0CF5-D3F8-41DB-97A3-EEEC88553108}"/>
    <cellStyle name="Normal 3 4 2 2 2 2" xfId="18479" xr:uid="{C76A4FC6-6E35-4719-8618-B0D28F1A07A6}"/>
    <cellStyle name="Normal 3 4 2 2 2 2 2" xfId="18480" xr:uid="{E56C8495-0320-4508-86ED-2B08C8B72E38}"/>
    <cellStyle name="Normal 3 4 2 2 2 2 2 2" xfId="18481" xr:uid="{C3F664F2-1F9B-409B-AF5A-4F2623C45BD2}"/>
    <cellStyle name="Normal 3 4 2 2 2 2 2 2 2" xfId="18482" xr:uid="{48D1C2A8-C816-4166-B033-90B926DBCF2C}"/>
    <cellStyle name="Normal 3 4 2 2 2 2 2 3" xfId="18483" xr:uid="{BDBB4F58-701B-47AA-AB7C-A8AD905C097E}"/>
    <cellStyle name="Normal 3 4 2 2 2 2 3" xfId="18484" xr:uid="{1CC5B76C-FA05-49DB-AC82-CEDE94758BA1}"/>
    <cellStyle name="Normal 3 4 2 2 2 2 3 2" xfId="18485" xr:uid="{EBA2D2E9-66EA-461E-9B8E-C736E9613BB8}"/>
    <cellStyle name="Normal 3 4 2 2 2 2 4" xfId="18486" xr:uid="{11551517-D2D9-4E26-B264-4F5CAC58C236}"/>
    <cellStyle name="Normal 3 4 2 2 2 3" xfId="18487" xr:uid="{33FE4881-DDFD-49D5-A72A-8CD5035FDDFB}"/>
    <cellStyle name="Normal 3 4 2 2 2 3 2" xfId="18488" xr:uid="{365717E7-BE39-474C-AE21-FBCA41EB2B45}"/>
    <cellStyle name="Normal 3 4 2 2 2 3 2 2" xfId="18489" xr:uid="{FD739D98-B5A0-4B93-B523-B7D69448B2D8}"/>
    <cellStyle name="Normal 3 4 2 2 2 3 3" xfId="18490" xr:uid="{69A17389-1376-4D09-9FA7-CDBEEBA4BB45}"/>
    <cellStyle name="Normal 3 4 2 2 2 4" xfId="18491" xr:uid="{69BAD354-6CBB-4657-AED2-38EDE3A65DAC}"/>
    <cellStyle name="Normal 3 4 2 2 2 4 2" xfId="18492" xr:uid="{A2AA3251-89A2-439F-9949-00A6E7D21742}"/>
    <cellStyle name="Normal 3 4 2 2 2 5" xfId="18493" xr:uid="{C2423A24-33AC-4BFB-AB2E-78F571429CCD}"/>
    <cellStyle name="Normal 3 4 2 2 3" xfId="18494" xr:uid="{0CEDB77A-C4D1-4DB1-B6A4-8EC3B2DAB941}"/>
    <cellStyle name="Normal 3 4 2 2 3 2" xfId="18495" xr:uid="{D2BD55A9-D874-4E01-8157-3B47C62AAFCA}"/>
    <cellStyle name="Normal 3 4 2 2 3 2 2" xfId="18496" xr:uid="{D01C8430-2CD0-4477-BBBD-57AEB4ABBAB8}"/>
    <cellStyle name="Normal 3 4 2 2 3 2 2 2" xfId="18497" xr:uid="{16E6EF93-A8BA-4528-A492-01B450D0CBBF}"/>
    <cellStyle name="Normal 3 4 2 2 3 2 2 2 2" xfId="18498" xr:uid="{0F86F41D-25A6-4554-BDC1-36E4B9CF75C3}"/>
    <cellStyle name="Normal 3 4 2 2 3 2 2 3" xfId="18499" xr:uid="{F3C24F3A-CB0F-4B0D-A5BB-4F33FEA0AA5A}"/>
    <cellStyle name="Normal 3 4 2 2 3 2 3" xfId="18500" xr:uid="{5E711F24-45AD-4619-B8CD-D934443AB59F}"/>
    <cellStyle name="Normal 3 4 2 2 3 2 3 2" xfId="18501" xr:uid="{D9530DFC-7D49-4FA2-8940-E4CAE823D120}"/>
    <cellStyle name="Normal 3 4 2 2 3 2 4" xfId="18502" xr:uid="{3873DB8F-6B4F-475D-BD62-1A80546823CD}"/>
    <cellStyle name="Normal 3 4 2 2 3 3" xfId="18503" xr:uid="{CD1248AE-A90F-4DF8-814F-EF70C4393C5B}"/>
    <cellStyle name="Normal 3 4 2 2 3 3 2" xfId="18504" xr:uid="{5A2B9905-2FBB-4B4E-B878-7C157DDA9105}"/>
    <cellStyle name="Normal 3 4 2 2 3 3 2 2" xfId="18505" xr:uid="{665B205B-27FC-4D81-B5BA-9000044E3440}"/>
    <cellStyle name="Normal 3 4 2 2 3 3 3" xfId="18506" xr:uid="{019698FC-6E4E-44DF-9129-36CF01E722EC}"/>
    <cellStyle name="Normal 3 4 2 2 3 4" xfId="18507" xr:uid="{7BC9AD6D-9739-419D-BAEC-E361C60A8FFE}"/>
    <cellStyle name="Normal 3 4 2 2 3 4 2" xfId="18508" xr:uid="{D244527F-B810-4F29-8109-B162BFF8AB65}"/>
    <cellStyle name="Normal 3 4 2 2 3 5" xfId="18509" xr:uid="{785D59E8-B4E0-4F5A-8C70-3A54757B8CC6}"/>
    <cellStyle name="Normal 3 4 2 2 4" xfId="18510" xr:uid="{678B0171-1CC0-4F6E-B1C5-674742D25D43}"/>
    <cellStyle name="Normal 3 4 2 2 4 2" xfId="18511" xr:uid="{F149B518-4164-4C59-BA75-484B2564DF65}"/>
    <cellStyle name="Normal 3 4 2 2 4 2 2" xfId="18512" xr:uid="{FE25A8F8-1D8A-4862-9C1C-23B7BE0E4811}"/>
    <cellStyle name="Normal 3 4 2 2 4 2 2 2" xfId="18513" xr:uid="{73C5D2AA-9D73-4C47-A22F-4BA9150BFD15}"/>
    <cellStyle name="Normal 3 4 2 2 4 2 3" xfId="18514" xr:uid="{053E5FCB-030B-41FF-ADB6-AE62415E7372}"/>
    <cellStyle name="Normal 3 4 2 2 4 3" xfId="18515" xr:uid="{FFC13521-EE2D-44A9-B0A3-6F7CE031A847}"/>
    <cellStyle name="Normal 3 4 2 2 4 3 2" xfId="18516" xr:uid="{1D19376A-60FE-4352-B126-F3EB66200A0B}"/>
    <cellStyle name="Normal 3 4 2 2 4 4" xfId="18517" xr:uid="{9EF4204F-EF7C-4280-8211-AB1AF683A53C}"/>
    <cellStyle name="Normal 3 4 2 2 5" xfId="18518" xr:uid="{614747E0-434D-4D43-A59B-5BAE66601404}"/>
    <cellStyle name="Normal 3 4 2 2 5 2" xfId="18519" xr:uid="{22FEC7A9-4487-4A16-ABAA-4CD1C26292EA}"/>
    <cellStyle name="Normal 3 4 2 2 5 2 2" xfId="18520" xr:uid="{EC86F336-B4D4-4495-881E-27A4DF68EA27}"/>
    <cellStyle name="Normal 3 4 2 2 5 3" xfId="18521" xr:uid="{3348596C-91BA-4CBC-82F3-42983E4A2D60}"/>
    <cellStyle name="Normal 3 4 2 2 6" xfId="18522" xr:uid="{92204040-0ECB-4211-B145-29B075D5DCEE}"/>
    <cellStyle name="Normal 3 4 2 2 6 2" xfId="18523" xr:uid="{79B22F7C-1271-41AA-95FE-B9153B015028}"/>
    <cellStyle name="Normal 3 4 2 2 7" xfId="18524" xr:uid="{BB913397-5D45-45B6-9E34-E6C07ECC2AF5}"/>
    <cellStyle name="Normal 3 4 2 3" xfId="18525" xr:uid="{A5B1ADC3-1EDE-4B56-BE29-640F87A13CC1}"/>
    <cellStyle name="Normal 3 4 2 3 2" xfId="18526" xr:uid="{6FDA3E9E-997E-4BAC-99FF-F07DC8960756}"/>
    <cellStyle name="Normal 3 4 2 3 2 2" xfId="18527" xr:uid="{887EB24F-6594-47B9-BBEE-638073A37079}"/>
    <cellStyle name="Normal 3 4 2 3 2 2 2" xfId="18528" xr:uid="{F8DECD9E-0385-4EFC-B9C7-7142D8B39C1D}"/>
    <cellStyle name="Normal 3 4 2 3 2 2 2 2" xfId="18529" xr:uid="{3EC0F0F6-577A-43F5-8DC1-869867EA0BFF}"/>
    <cellStyle name="Normal 3 4 2 3 2 2 3" xfId="18530" xr:uid="{5775F610-257E-4C9F-8D7D-5B2697ED8CEE}"/>
    <cellStyle name="Normal 3 4 2 3 2 3" xfId="18531" xr:uid="{72EB5FFE-CE56-48DF-BE3B-BCB81851FF8D}"/>
    <cellStyle name="Normal 3 4 2 3 2 3 2" xfId="18532" xr:uid="{6B1DF0D5-421C-4144-98DB-475A9E5F3CD0}"/>
    <cellStyle name="Normal 3 4 2 3 2 4" xfId="18533" xr:uid="{78C6B556-B010-47FB-AF1C-9208BF474C38}"/>
    <cellStyle name="Normal 3 4 2 3 3" xfId="18534" xr:uid="{82A3A7B2-DCBE-4AB6-BD61-D40317311EBA}"/>
    <cellStyle name="Normal 3 4 2 3 3 2" xfId="18535" xr:uid="{7B4B9783-9037-45E8-BA0A-F3914C14DE6A}"/>
    <cellStyle name="Normal 3 4 2 3 3 2 2" xfId="18536" xr:uid="{7C743365-A27B-41CC-9210-641981081F93}"/>
    <cellStyle name="Normal 3 4 2 3 3 3" xfId="18537" xr:uid="{A5B560A5-51C1-4B1F-A2AA-BF04AE4E64F5}"/>
    <cellStyle name="Normal 3 4 2 3 4" xfId="18538" xr:uid="{450F0648-DA92-4FF1-A84C-1080E0252E8B}"/>
    <cellStyle name="Normal 3 4 2 3 4 2" xfId="18539" xr:uid="{7659405F-9FD3-4C1E-8CFC-367BDBDFEE4E}"/>
    <cellStyle name="Normal 3 4 2 3 5" xfId="18540" xr:uid="{D75FB51A-A234-4D49-B2EB-4BCDF724700A}"/>
    <cellStyle name="Normal 3 4 2 4" xfId="18541" xr:uid="{69D7845C-223E-431C-8A37-B9B75A7F23AE}"/>
    <cellStyle name="Normal 3 4 2 4 2" xfId="18542" xr:uid="{207B245C-7E91-4DDF-B2C6-35D64DD4A6D7}"/>
    <cellStyle name="Normal 3 4 2 4 2 2" xfId="18543" xr:uid="{FC868E73-2F38-4D6E-A172-D8A1F28D906E}"/>
    <cellStyle name="Normal 3 4 2 4 2 2 2" xfId="18544" xr:uid="{083B8B9C-C9C0-42B8-9268-A7A05AA3040F}"/>
    <cellStyle name="Normal 3 4 2 4 2 2 2 2" xfId="18545" xr:uid="{567BC946-9447-4332-A8A8-1B1F6F6D7281}"/>
    <cellStyle name="Normal 3 4 2 4 2 2 3" xfId="18546" xr:uid="{BE2F7168-94AA-40C4-9E1D-E0E5402013FF}"/>
    <cellStyle name="Normal 3 4 2 4 2 3" xfId="18547" xr:uid="{44C9BA28-ABCB-4A78-B797-E08421351CAE}"/>
    <cellStyle name="Normal 3 4 2 4 2 3 2" xfId="18548" xr:uid="{6561AFB4-A8EE-491B-9562-6C7DAEAAAE00}"/>
    <cellStyle name="Normal 3 4 2 4 2 4" xfId="18549" xr:uid="{7F1EDBA9-350D-4C4B-A448-B8F2FFC1C584}"/>
    <cellStyle name="Normal 3 4 2 4 3" xfId="18550" xr:uid="{925F2DA6-FA0C-44FD-85BC-BD82D1CCDAD1}"/>
    <cellStyle name="Normal 3 4 2 4 3 2" xfId="18551" xr:uid="{B5396178-9CB5-4C0D-8484-282BA4B45C65}"/>
    <cellStyle name="Normal 3 4 2 4 3 2 2" xfId="18552" xr:uid="{E6B8F6A7-D523-4E48-BB6D-E52384FA1167}"/>
    <cellStyle name="Normal 3 4 2 4 3 3" xfId="18553" xr:uid="{9B1CA118-4E21-44D2-B6FE-FDF07CBEDF67}"/>
    <cellStyle name="Normal 3 4 2 4 4" xfId="18554" xr:uid="{45587D00-53C6-4A65-9935-7589122D0AEA}"/>
    <cellStyle name="Normal 3 4 2 4 4 2" xfId="18555" xr:uid="{A1D5581D-4EA6-40AA-83D3-B421FA10FAA4}"/>
    <cellStyle name="Normal 3 4 2 4 5" xfId="18556" xr:uid="{AE192B09-A693-44AB-875F-D9899132A539}"/>
    <cellStyle name="Normal 3 4 2 5" xfId="18557" xr:uid="{3D8A3FB7-35D6-4198-9B2F-227B98D6E7BF}"/>
    <cellStyle name="Normal 3 4 2 5 2" xfId="18558" xr:uid="{74E70B0E-6790-4C01-8095-DCFC2EB603EA}"/>
    <cellStyle name="Normal 3 4 2 5 2 2" xfId="18559" xr:uid="{AA4EF059-5541-4295-A60F-4CD72579DE80}"/>
    <cellStyle name="Normal 3 4 2 5 2 2 2" xfId="18560" xr:uid="{EA028C65-BC50-4F15-833F-D9F126342240}"/>
    <cellStyle name="Normal 3 4 2 5 2 3" xfId="18561" xr:uid="{5120A8D7-C2B2-49D0-9761-37BB92C7290E}"/>
    <cellStyle name="Normal 3 4 2 5 3" xfId="18562" xr:uid="{D1790A41-4279-4994-ACF2-B8A554748D67}"/>
    <cellStyle name="Normal 3 4 2 5 3 2" xfId="18563" xr:uid="{EFA86C03-CF1D-41A9-8AF2-53C67892F81C}"/>
    <cellStyle name="Normal 3 4 2 5 4" xfId="18564" xr:uid="{29A3B181-8920-4318-AD1D-C3A1B3DDB02F}"/>
    <cellStyle name="Normal 3 4 2 6" xfId="18565" xr:uid="{A6CEBAD0-AF2E-4FBA-911A-90C66734CE8F}"/>
    <cellStyle name="Normal 3 4 2 6 2" xfId="18566" xr:uid="{00F8E50C-A4A5-462D-BBBF-749B31C24B15}"/>
    <cellStyle name="Normal 3 4 2 6 2 2" xfId="18567" xr:uid="{7FF0AFFE-82F2-4764-B37A-FB1B877A29F1}"/>
    <cellStyle name="Normal 3 4 2 6 3" xfId="18568" xr:uid="{3EEC4D76-B7DA-4100-BC0B-FFE611BFADCE}"/>
    <cellStyle name="Normal 3 4 2 7" xfId="18569" xr:uid="{F7966E55-6F16-4376-9E42-8066C8AB1D86}"/>
    <cellStyle name="Normal 3 4 2 7 2" xfId="18570" xr:uid="{581AEE20-E555-4864-9241-5DF124E8BF0A}"/>
    <cellStyle name="Normal 3 4 2 8" xfId="18571" xr:uid="{A9EF010D-D8BD-49BC-AEBF-E5259DFBAEF3}"/>
    <cellStyle name="Normal 3 4 2 9" xfId="18572" xr:uid="{12D172D4-FDC6-4FED-834D-E645792991DC}"/>
    <cellStyle name="Normal 3 4 3" xfId="18573" xr:uid="{18F5B32C-DA54-457C-BF6B-A4FD05C84208}"/>
    <cellStyle name="Normal 3 4 3 2" xfId="18574" xr:uid="{B93DDA76-DB70-45A2-A0F7-FD8B67B61EAA}"/>
    <cellStyle name="Normal 3 4 3 2 2" xfId="18575" xr:uid="{1CFCF1C0-007A-4172-8FFE-07B8C5A94926}"/>
    <cellStyle name="Normal 3 4 3 2 2 2" xfId="18576" xr:uid="{F9D55352-C297-474F-8ABF-D7E8F7ECEEDB}"/>
    <cellStyle name="Normal 3 4 3 2 2 2 2" xfId="18577" xr:uid="{C2C80315-AEDD-4D17-B2F1-A0EBEBEC263D}"/>
    <cellStyle name="Normal 3 4 3 2 2 2 2 2" xfId="18578" xr:uid="{32E8389C-6D54-40E0-9211-2F1CEA04FE7E}"/>
    <cellStyle name="Normal 3 4 3 2 2 2 3" xfId="18579" xr:uid="{BCE4C023-4196-408A-97EA-FA02CF8DC4E2}"/>
    <cellStyle name="Normal 3 4 3 2 2 3" xfId="18580" xr:uid="{B98E76EE-88D5-43D8-9294-E520642C71DD}"/>
    <cellStyle name="Normal 3 4 3 2 2 3 2" xfId="18581" xr:uid="{EAD25056-3EDF-4148-98E9-6CE1B7ADF8F1}"/>
    <cellStyle name="Normal 3 4 3 2 2 4" xfId="18582" xr:uid="{107B6A42-C27F-4637-BB8E-78A8535B3563}"/>
    <cellStyle name="Normal 3 4 3 2 3" xfId="18583" xr:uid="{918C0DD3-0D6E-4F75-8308-59AC7146B60E}"/>
    <cellStyle name="Normal 3 4 3 2 3 2" xfId="18584" xr:uid="{C994D6DB-F489-46DC-A1DE-F730CDE33A5A}"/>
    <cellStyle name="Normal 3 4 3 2 3 2 2" xfId="18585" xr:uid="{AFA4A5A9-CD47-4582-84F2-B99505ABB6C7}"/>
    <cellStyle name="Normal 3 4 3 2 3 3" xfId="18586" xr:uid="{1D012D41-4622-4CFB-8552-7979EB37B13F}"/>
    <cellStyle name="Normal 3 4 3 2 4" xfId="18587" xr:uid="{253E220D-2868-4AFA-A32E-5914F6ACED59}"/>
    <cellStyle name="Normal 3 4 3 2 4 2" xfId="18588" xr:uid="{D4632316-A188-42C7-B940-D7EB68C9D294}"/>
    <cellStyle name="Normal 3 4 3 2 5" xfId="18589" xr:uid="{EB784713-50F0-4A9A-9FF4-FED8D7E1EFAB}"/>
    <cellStyle name="Normal 3 4 3 3" xfId="18590" xr:uid="{79B0BA70-A8E7-4254-867F-D892B7A1EF07}"/>
    <cellStyle name="Normal 3 4 3 3 2" xfId="18591" xr:uid="{0515E61F-B64E-4242-B459-DABB485CB151}"/>
    <cellStyle name="Normal 3 4 3 3 2 2" xfId="18592" xr:uid="{A87FAD32-BF0B-43F3-B98B-28149F34E0BB}"/>
    <cellStyle name="Normal 3 4 3 3 2 2 2" xfId="18593" xr:uid="{FF3E0EE8-61B0-4F29-9200-8E451EDC41F0}"/>
    <cellStyle name="Normal 3 4 3 3 2 2 2 2" xfId="18594" xr:uid="{7FD6F102-9F44-4043-9683-D0B2A6E7B0CE}"/>
    <cellStyle name="Normal 3 4 3 3 2 2 3" xfId="18595" xr:uid="{78234EBA-165F-4963-8D39-C97D60FAB3E3}"/>
    <cellStyle name="Normal 3 4 3 3 2 3" xfId="18596" xr:uid="{BADC0370-A401-4D12-93E5-14B7A54A5215}"/>
    <cellStyle name="Normal 3 4 3 3 2 3 2" xfId="18597" xr:uid="{1938B3F4-EB16-43DB-AB54-4EFAADCFB63C}"/>
    <cellStyle name="Normal 3 4 3 3 2 4" xfId="18598" xr:uid="{7457ADD5-DBAC-4430-A516-D146731F937E}"/>
    <cellStyle name="Normal 3 4 3 3 3" xfId="18599" xr:uid="{0D326658-C983-4C10-B961-DDD25D997568}"/>
    <cellStyle name="Normal 3 4 3 3 3 2" xfId="18600" xr:uid="{3255B565-FC0B-46F4-9CBA-306BDF6CDD66}"/>
    <cellStyle name="Normal 3 4 3 3 3 2 2" xfId="18601" xr:uid="{8C63A381-0A08-4DA9-A407-68799807ADE6}"/>
    <cellStyle name="Normal 3 4 3 3 3 3" xfId="18602" xr:uid="{D8148659-57E4-44DD-A745-ED44AC9503BF}"/>
    <cellStyle name="Normal 3 4 3 3 4" xfId="18603" xr:uid="{CF316A71-46AF-4DB5-B97F-7F1E21F4190D}"/>
    <cellStyle name="Normal 3 4 3 3 4 2" xfId="18604" xr:uid="{2F58CA08-158D-4F1B-9C76-73F24C674ECD}"/>
    <cellStyle name="Normal 3 4 3 3 5" xfId="18605" xr:uid="{F5786F59-AF52-4520-BAC7-24FEF19877F9}"/>
    <cellStyle name="Normal 3 4 3 4" xfId="18606" xr:uid="{7FB54788-4DFD-474A-B518-D1D576BE35A6}"/>
    <cellStyle name="Normal 3 4 3 4 2" xfId="18607" xr:uid="{8E1AC51D-29C2-40A4-83BD-93B8D7D6BF26}"/>
    <cellStyle name="Normal 3 4 3 4 2 2" xfId="18608" xr:uid="{FE9CF0C7-F367-44DF-AEE5-1E48E92E1A20}"/>
    <cellStyle name="Normal 3 4 3 4 2 2 2" xfId="18609" xr:uid="{CB77B759-1D20-4F23-ABC1-ADB8510E4500}"/>
    <cellStyle name="Normal 3 4 3 4 2 3" xfId="18610" xr:uid="{CA47A252-56C9-4BE0-A319-983A2DB1A294}"/>
    <cellStyle name="Normal 3 4 3 4 3" xfId="18611" xr:uid="{EC9660DD-D946-4EC9-9616-6AEF48F0A041}"/>
    <cellStyle name="Normal 3 4 3 4 3 2" xfId="18612" xr:uid="{E1FA8DB6-87E4-4F82-A0DB-7FBEF929E782}"/>
    <cellStyle name="Normal 3 4 3 4 4" xfId="18613" xr:uid="{EC1DF325-C0FE-4C1B-BEE2-8BA016928A59}"/>
    <cellStyle name="Normal 3 4 3 5" xfId="18614" xr:uid="{C21E40ED-AFCE-4F24-8FF3-9CE3838C536B}"/>
    <cellStyle name="Normal 3 4 3 5 2" xfId="18615" xr:uid="{7D826488-E180-4FD6-A5A2-E174903EEC37}"/>
    <cellStyle name="Normal 3 4 3 5 2 2" xfId="18616" xr:uid="{063317B3-5124-44A5-8EE0-73E1BA12CE38}"/>
    <cellStyle name="Normal 3 4 3 5 3" xfId="18617" xr:uid="{8250F8C7-36AA-4050-A235-D2FC089D1E5D}"/>
    <cellStyle name="Normal 3 4 3 6" xfId="18618" xr:uid="{F2604D81-CFBD-42EB-AC10-1FF1BFBA85DB}"/>
    <cellStyle name="Normal 3 4 3 6 2" xfId="18619" xr:uid="{F422315A-252E-403F-B97D-43FF970026A0}"/>
    <cellStyle name="Normal 3 4 3 7" xfId="18620" xr:uid="{CF986989-5AD6-466F-AB8F-6F7D7F36B953}"/>
    <cellStyle name="Normal 3 4 3 8" xfId="18621" xr:uid="{5CD5C2FA-7EBD-49F3-99F6-1888D0870846}"/>
    <cellStyle name="Normal 3 4 3 9" xfId="18622" xr:uid="{41D3FA4F-6E3A-471D-9526-D22A0D840344}"/>
    <cellStyle name="Normal 3 4 4" xfId="18623" xr:uid="{825F8FB2-5188-4EDB-BAE2-E51B288EA59D}"/>
    <cellStyle name="Normal 3 4 4 2" xfId="18624" xr:uid="{9BACECF2-20C0-4ACF-91E2-490EFE91F837}"/>
    <cellStyle name="Normal 3 4 4 2 2" xfId="18625" xr:uid="{23AA6315-80DD-4205-ABAB-3187A6BAC413}"/>
    <cellStyle name="Normal 3 4 4 2 2 2" xfId="18626" xr:uid="{C37F4F95-A2DD-49D5-B0FF-940165E1D495}"/>
    <cellStyle name="Normal 3 4 4 2 2 2 2" xfId="18627" xr:uid="{A214DE79-8AB3-4DA3-A0C3-942E9032C153}"/>
    <cellStyle name="Normal 3 4 4 2 2 3" xfId="18628" xr:uid="{BFB2E2AE-1448-4FFE-B615-8C27EFB7A260}"/>
    <cellStyle name="Normal 3 4 4 2 3" xfId="18629" xr:uid="{51009108-3D77-4FE7-B2B5-A820FA2C3837}"/>
    <cellStyle name="Normal 3 4 4 2 3 2" xfId="18630" xr:uid="{01CA0852-CBDC-4AAF-93A7-387772BFE717}"/>
    <cellStyle name="Normal 3 4 4 2 4" xfId="18631" xr:uid="{A97A8A84-1DED-4B56-874C-C5F25034AB93}"/>
    <cellStyle name="Normal 3 4 4 3" xfId="18632" xr:uid="{CD7A0036-6390-4FAF-A342-0683DC02B0FB}"/>
    <cellStyle name="Normal 3 4 4 3 2" xfId="18633" xr:uid="{132F0DE4-EDC4-4FD1-A254-26C7EA0C003E}"/>
    <cellStyle name="Normal 3 4 4 3 2 2" xfId="18634" xr:uid="{7BF6DEF8-872B-4B4E-9FBE-323068B0F25D}"/>
    <cellStyle name="Normal 3 4 4 3 3" xfId="18635" xr:uid="{BB77DE12-AE4D-4021-B682-3B2C736C7C06}"/>
    <cellStyle name="Normal 3 4 4 4" xfId="18636" xr:uid="{90C843BC-FE46-4B09-ACB3-68D817DE1B28}"/>
    <cellStyle name="Normal 3 4 4 4 2" xfId="18637" xr:uid="{0953E596-8245-40B7-9C43-BBF56F44C134}"/>
    <cellStyle name="Normal 3 4 4 5" xfId="18638" xr:uid="{9EB094A7-958F-44A6-A0EA-0F7C87939308}"/>
    <cellStyle name="Normal 3 4 5" xfId="18639" xr:uid="{CE49C62A-852D-4D06-A0C6-E4EB41232EF8}"/>
    <cellStyle name="Normal 3 4 5 2" xfId="18640" xr:uid="{857D3F6A-5E49-4925-90ED-FD63A7723079}"/>
    <cellStyle name="Normal 3 4 5 2 2" xfId="18641" xr:uid="{6D4F5EA1-CC5B-49DC-BEEC-549C9D26AACA}"/>
    <cellStyle name="Normal 3 4 5 2 2 2" xfId="18642" xr:uid="{88ADE946-C960-4D9D-9BF8-AC309E3569A8}"/>
    <cellStyle name="Normal 3 4 5 2 2 2 2" xfId="18643" xr:uid="{113BAA9F-78D5-46C8-AA61-F33E7AAAAC04}"/>
    <cellStyle name="Normal 3 4 5 2 2 3" xfId="18644" xr:uid="{F5840CEB-E8BE-464A-B4EC-59DB5BD8CC3F}"/>
    <cellStyle name="Normal 3 4 5 2 3" xfId="18645" xr:uid="{073CBF92-61EC-4BAB-B69C-F43B49070E62}"/>
    <cellStyle name="Normal 3 4 5 2 3 2" xfId="18646" xr:uid="{38E6D5C5-B8BE-498B-8A3A-F72CBF421DC0}"/>
    <cellStyle name="Normal 3 4 5 2 4" xfId="18647" xr:uid="{1F2DFCC1-ADAB-49FF-A423-C4D000141C28}"/>
    <cellStyle name="Normal 3 4 5 3" xfId="18648" xr:uid="{07CC9432-2415-4D64-A9EC-E1B3114EA9E1}"/>
    <cellStyle name="Normal 3 4 5 3 2" xfId="18649" xr:uid="{EEC7D182-D170-4E42-854F-7C9D88B7A464}"/>
    <cellStyle name="Normal 3 4 5 3 2 2" xfId="18650" xr:uid="{AA4EFC01-E6E3-49C6-B41E-411A303BF20E}"/>
    <cellStyle name="Normal 3 4 5 3 3" xfId="18651" xr:uid="{082063CA-6BDF-4148-99AA-B7BDCF085237}"/>
    <cellStyle name="Normal 3 4 5 4" xfId="18652" xr:uid="{F02134F7-6F01-417B-B20C-931DF39E751F}"/>
    <cellStyle name="Normal 3 4 5 4 2" xfId="18653" xr:uid="{F79AF490-9079-41B2-B773-2D607BA36013}"/>
    <cellStyle name="Normal 3 4 5 5" xfId="18654" xr:uid="{1F675E2E-80A4-4EB9-92FF-253ED6953AC3}"/>
    <cellStyle name="Normal 3 4 6" xfId="18655" xr:uid="{768A3DEA-22D0-4957-8D6A-324B1392349C}"/>
    <cellStyle name="Normal 3 4 6 2" xfId="18656" xr:uid="{5C36C077-70E3-4B74-9DBC-D90204552405}"/>
    <cellStyle name="Normal 3 4 6 2 2" xfId="18657" xr:uid="{F0B970CF-A18C-46EF-9B2C-0592C197E093}"/>
    <cellStyle name="Normal 3 4 6 2 2 2" xfId="18658" xr:uid="{E1E30946-558F-4938-A20C-9B4F3605B9AA}"/>
    <cellStyle name="Normal 3 4 6 2 3" xfId="18659" xr:uid="{7000D887-2C2E-4F72-910B-95CCA748B50F}"/>
    <cellStyle name="Normal 3 4 6 3" xfId="18660" xr:uid="{8F7F67AF-4FC5-44F0-86AF-B34CC859C9C3}"/>
    <cellStyle name="Normal 3 4 6 3 2" xfId="18661" xr:uid="{37773CE3-374A-40B7-A717-5C110885C834}"/>
    <cellStyle name="Normal 3 4 6 4" xfId="18662" xr:uid="{2CEBC7AE-C25B-488C-8C9B-12EE0A3F9826}"/>
    <cellStyle name="Normal 3 4 7" xfId="18663" xr:uid="{42D88A17-F6D3-4C79-B8CA-31D00392C401}"/>
    <cellStyle name="Normal 3 4 7 2" xfId="18664" xr:uid="{5A26AD0F-37D0-420B-97E0-4CA7136D4E52}"/>
    <cellStyle name="Normal 3 4 7 2 2" xfId="18665" xr:uid="{EE59FF03-0DE2-45A1-BC4E-29B126C41C00}"/>
    <cellStyle name="Normal 3 4 7 3" xfId="18666" xr:uid="{7C7FBA5D-CDDC-4840-9B08-5F25E89F1493}"/>
    <cellStyle name="Normal 3 4 8" xfId="18667" xr:uid="{1C77122B-B913-4B0B-832E-31F24FEF97AE}"/>
    <cellStyle name="Normal 3 4 8 2" xfId="18668" xr:uid="{BA6626CB-356C-4751-B19C-5B4765BE81DC}"/>
    <cellStyle name="Normal 3 4 9" xfId="18669" xr:uid="{01C6C7AB-51C9-4D0D-B5AC-C2060B9D50BA}"/>
    <cellStyle name="Normal 3 5" xfId="18670" xr:uid="{EC3EF359-8FA3-40D8-8B85-41CF9E64FEBB}"/>
    <cellStyle name="Normal 3 5 10" xfId="18671" xr:uid="{26A4C281-DC7F-40DB-B894-B845C9B035A7}"/>
    <cellStyle name="Normal 3 5 11" xfId="18672" xr:uid="{F0E11370-39DC-4940-AD96-CB9E71F102AC}"/>
    <cellStyle name="Normal 3 5 2" xfId="18673" xr:uid="{D191D585-DEA9-4FE5-A9A9-88AB8AFD287F}"/>
    <cellStyle name="Normal 3 5 2 10" xfId="18674" xr:uid="{8BD86307-7E0C-4A19-81F0-248075D6768C}"/>
    <cellStyle name="Normal 3 5 2 2" xfId="18675" xr:uid="{EE0201BF-3E76-4716-9B6C-13092884EEF6}"/>
    <cellStyle name="Normal 3 5 2 2 2" xfId="18676" xr:uid="{8C893AEF-969D-4068-B444-0ED89008186E}"/>
    <cellStyle name="Normal 3 5 2 2 2 2" xfId="18677" xr:uid="{729CB2CD-7A77-4A3D-9E04-4E960AD10B2F}"/>
    <cellStyle name="Normal 3 5 2 2 2 2 2" xfId="18678" xr:uid="{17C28DE1-A2E2-4DCE-B73F-3081F9C466C1}"/>
    <cellStyle name="Normal 3 5 2 2 2 2 2 2" xfId="18679" xr:uid="{CED6D99A-9C31-4655-AAD4-A8B030954900}"/>
    <cellStyle name="Normal 3 5 2 2 2 2 2 2 2" xfId="18680" xr:uid="{9DED56F2-84B1-4BEA-80BE-F1E8BF2203C5}"/>
    <cellStyle name="Normal 3 5 2 2 2 2 2 3" xfId="18681" xr:uid="{8F8F7F6E-41AF-4FE2-B039-79D41DA17654}"/>
    <cellStyle name="Normal 3 5 2 2 2 2 3" xfId="18682" xr:uid="{48BB5865-EEEF-4EA6-8C4F-CC7E95EC1D2D}"/>
    <cellStyle name="Normal 3 5 2 2 2 2 3 2" xfId="18683" xr:uid="{F7E2C272-861E-4404-9DE1-52F5CEBB5CFA}"/>
    <cellStyle name="Normal 3 5 2 2 2 2 4" xfId="18684" xr:uid="{0658AFD8-ECC7-497A-8A85-1F071C065F2E}"/>
    <cellStyle name="Normal 3 5 2 2 2 3" xfId="18685" xr:uid="{33DA44C2-8CE4-442C-B4C6-7E23D53D47F8}"/>
    <cellStyle name="Normal 3 5 2 2 2 3 2" xfId="18686" xr:uid="{1DF97EA4-DF2E-48F8-A067-865073D225C8}"/>
    <cellStyle name="Normal 3 5 2 2 2 3 2 2" xfId="18687" xr:uid="{DE564FB0-9DEA-426A-9114-256DA1515D70}"/>
    <cellStyle name="Normal 3 5 2 2 2 3 3" xfId="18688" xr:uid="{EB7BA465-CF62-4256-B8BC-54DFE2EDA408}"/>
    <cellStyle name="Normal 3 5 2 2 2 4" xfId="18689" xr:uid="{61DE5B86-021A-4CC8-ADB4-E02275AD0E75}"/>
    <cellStyle name="Normal 3 5 2 2 2 4 2" xfId="18690" xr:uid="{F1EE79A9-67C6-4389-9FCA-68848F9DD3C7}"/>
    <cellStyle name="Normal 3 5 2 2 2 5" xfId="18691" xr:uid="{5EA7340C-6F24-4E56-B82E-B2848A1DDC91}"/>
    <cellStyle name="Normal 3 5 2 2 3" xfId="18692" xr:uid="{0F74C1D6-8F85-41D0-A3F8-2C20123A28EB}"/>
    <cellStyle name="Normal 3 5 2 2 3 2" xfId="18693" xr:uid="{58030046-74AC-415D-9CEB-FA2BCE7DFBAF}"/>
    <cellStyle name="Normal 3 5 2 2 3 2 2" xfId="18694" xr:uid="{9D9B05BB-C214-4F73-862A-0615594C70D0}"/>
    <cellStyle name="Normal 3 5 2 2 3 2 2 2" xfId="18695" xr:uid="{56E42DC6-545A-464D-B725-F11C35594774}"/>
    <cellStyle name="Normal 3 5 2 2 3 2 2 2 2" xfId="18696" xr:uid="{120B2BF1-7D47-4507-A9C4-DD2CF82BE830}"/>
    <cellStyle name="Normal 3 5 2 2 3 2 2 3" xfId="18697" xr:uid="{2DBFD50C-6419-4454-BEEC-76C410D7B209}"/>
    <cellStyle name="Normal 3 5 2 2 3 2 3" xfId="18698" xr:uid="{D69913E7-C125-43C2-B2E5-CB308CED60BB}"/>
    <cellStyle name="Normal 3 5 2 2 3 2 3 2" xfId="18699" xr:uid="{42B959CC-A867-48BD-A028-EA094BF80477}"/>
    <cellStyle name="Normal 3 5 2 2 3 2 4" xfId="18700" xr:uid="{01953B49-CD56-4B8A-8E2C-2119488C5D09}"/>
    <cellStyle name="Normal 3 5 2 2 3 3" xfId="18701" xr:uid="{22B43543-CA0A-4557-8223-EBB642CD0B58}"/>
    <cellStyle name="Normal 3 5 2 2 3 3 2" xfId="18702" xr:uid="{914CCFAB-32BE-4789-A1A0-290262F815E3}"/>
    <cellStyle name="Normal 3 5 2 2 3 3 2 2" xfId="18703" xr:uid="{8E33AE69-7152-404E-8DFC-67105C2EDE05}"/>
    <cellStyle name="Normal 3 5 2 2 3 3 3" xfId="18704" xr:uid="{1B12E7D0-45B8-4EAB-AD17-15F88E2ED186}"/>
    <cellStyle name="Normal 3 5 2 2 3 4" xfId="18705" xr:uid="{A0E137C1-FC79-436A-8051-BC843C68C5C6}"/>
    <cellStyle name="Normal 3 5 2 2 3 4 2" xfId="18706" xr:uid="{5E731DD9-6B95-4C25-99EE-D36A910A53BB}"/>
    <cellStyle name="Normal 3 5 2 2 3 5" xfId="18707" xr:uid="{B5C7CFFA-90CD-4AC1-B610-4CA979294C1F}"/>
    <cellStyle name="Normal 3 5 2 2 4" xfId="18708" xr:uid="{308A3D56-1546-4494-AA2D-CFF0EEC78499}"/>
    <cellStyle name="Normal 3 5 2 2 4 2" xfId="18709" xr:uid="{271341EF-726D-469E-9810-A91AD0CF46F6}"/>
    <cellStyle name="Normal 3 5 2 2 4 2 2" xfId="18710" xr:uid="{008894A8-528B-49C8-B24B-0FAB24E61D66}"/>
    <cellStyle name="Normal 3 5 2 2 4 2 2 2" xfId="18711" xr:uid="{967FB6AC-9C28-41C5-922B-7B70BBCAC3D8}"/>
    <cellStyle name="Normal 3 5 2 2 4 2 3" xfId="18712" xr:uid="{EF519C64-635E-44FE-8A37-D7AE6E1643FC}"/>
    <cellStyle name="Normal 3 5 2 2 4 3" xfId="18713" xr:uid="{1678F007-2CA1-4537-B6E5-FBD8A07B1BA2}"/>
    <cellStyle name="Normal 3 5 2 2 4 3 2" xfId="18714" xr:uid="{3136360D-6FDF-4A42-B0B8-8FF58972136C}"/>
    <cellStyle name="Normal 3 5 2 2 4 4" xfId="18715" xr:uid="{6DD537A1-D9C2-4E31-92F5-17A0F81047C2}"/>
    <cellStyle name="Normal 3 5 2 2 5" xfId="18716" xr:uid="{FB6DB389-0545-4432-B429-5145AF19CB00}"/>
    <cellStyle name="Normal 3 5 2 2 5 2" xfId="18717" xr:uid="{250B3574-2F7E-4337-B771-895825C0EEAF}"/>
    <cellStyle name="Normal 3 5 2 2 5 2 2" xfId="18718" xr:uid="{743AF53C-5953-44D4-8B3A-5461460E4F6E}"/>
    <cellStyle name="Normal 3 5 2 2 5 3" xfId="18719" xr:uid="{A41FEA6C-F3A0-448A-A099-A43FAC90B912}"/>
    <cellStyle name="Normal 3 5 2 2 6" xfId="18720" xr:uid="{9170C821-DE0A-4D78-AD11-9A592585519F}"/>
    <cellStyle name="Normal 3 5 2 2 6 2" xfId="18721" xr:uid="{1EE0DA50-230D-4FE1-8D5F-485541D857FB}"/>
    <cellStyle name="Normal 3 5 2 2 7" xfId="18722" xr:uid="{58B26820-EF35-4644-800A-77A7B0543218}"/>
    <cellStyle name="Normal 3 5 2 3" xfId="18723" xr:uid="{09195840-3780-48F7-A63C-574949115130}"/>
    <cellStyle name="Normal 3 5 2 3 2" xfId="18724" xr:uid="{ADFE94FD-EC51-4DA7-81AE-7A77B22ABCA6}"/>
    <cellStyle name="Normal 3 5 2 3 2 2" xfId="18725" xr:uid="{52A38761-D9B0-463E-B971-B286412F0F3E}"/>
    <cellStyle name="Normal 3 5 2 3 2 2 2" xfId="18726" xr:uid="{EBC15D65-5838-4358-86E6-03D7CEEC2DF1}"/>
    <cellStyle name="Normal 3 5 2 3 2 2 2 2" xfId="18727" xr:uid="{D8F724CB-A5F2-48D1-ACC5-28E24ACA2A9B}"/>
    <cellStyle name="Normal 3 5 2 3 2 2 3" xfId="18728" xr:uid="{AFB57ED0-1257-4C59-BE17-E1007B816672}"/>
    <cellStyle name="Normal 3 5 2 3 2 3" xfId="18729" xr:uid="{F0300219-D835-4699-8CF0-9F1E1A879783}"/>
    <cellStyle name="Normal 3 5 2 3 2 3 2" xfId="18730" xr:uid="{E31A87DF-EF00-45F7-B336-18B2D680F0A0}"/>
    <cellStyle name="Normal 3 5 2 3 2 4" xfId="18731" xr:uid="{BE701D03-D917-4D5A-A745-7FF022D643CE}"/>
    <cellStyle name="Normal 3 5 2 3 3" xfId="18732" xr:uid="{A661D37C-3D15-4CC7-B124-25F4BEC2A436}"/>
    <cellStyle name="Normal 3 5 2 3 3 2" xfId="18733" xr:uid="{E88A213D-B7ED-4278-9EB0-59A0A0C730B9}"/>
    <cellStyle name="Normal 3 5 2 3 3 2 2" xfId="18734" xr:uid="{3A275C26-BB0C-4C43-BF13-19F80BAD0D71}"/>
    <cellStyle name="Normal 3 5 2 3 3 3" xfId="18735" xr:uid="{60B7107C-15DA-4D57-BC90-067D1525D435}"/>
    <cellStyle name="Normal 3 5 2 3 4" xfId="18736" xr:uid="{E280BC44-85E4-4755-AEE2-31B0C6572049}"/>
    <cellStyle name="Normal 3 5 2 3 4 2" xfId="18737" xr:uid="{A20E48C4-3226-401D-899A-8C34E65E2F7E}"/>
    <cellStyle name="Normal 3 5 2 3 5" xfId="18738" xr:uid="{8C785ED0-FF13-4FDE-8536-7B640957E56D}"/>
    <cellStyle name="Normal 3 5 2 4" xfId="18739" xr:uid="{97565175-E275-412B-B65C-61E17B1CE406}"/>
    <cellStyle name="Normal 3 5 2 4 2" xfId="18740" xr:uid="{EAA2D466-68BF-4545-A7B8-04A13714525A}"/>
    <cellStyle name="Normal 3 5 2 4 2 2" xfId="18741" xr:uid="{175AE497-EEF3-4513-BA47-057A48855022}"/>
    <cellStyle name="Normal 3 5 2 4 2 2 2" xfId="18742" xr:uid="{15978A65-D8A3-4BE9-A9E7-815C0143E920}"/>
    <cellStyle name="Normal 3 5 2 4 2 2 2 2" xfId="18743" xr:uid="{EEE954AF-CB73-4B02-AE76-20AA3C6610E5}"/>
    <cellStyle name="Normal 3 5 2 4 2 2 3" xfId="18744" xr:uid="{5C150278-1C11-4D64-9439-BF12CED6DF5A}"/>
    <cellStyle name="Normal 3 5 2 4 2 3" xfId="18745" xr:uid="{85A42CCF-21FF-4BC7-AF3E-966EC617D73F}"/>
    <cellStyle name="Normal 3 5 2 4 2 3 2" xfId="18746" xr:uid="{7C3E22E5-D57D-4512-9B88-CD6E6118C770}"/>
    <cellStyle name="Normal 3 5 2 4 2 4" xfId="18747" xr:uid="{38D5F172-15A9-46E3-8ECA-9D7CEF752CE5}"/>
    <cellStyle name="Normal 3 5 2 4 3" xfId="18748" xr:uid="{95CC19D0-0C2B-4BBA-BEEF-48C1125C5BE5}"/>
    <cellStyle name="Normal 3 5 2 4 3 2" xfId="18749" xr:uid="{00E4B22E-133F-4B5D-96F9-9586F264A58E}"/>
    <cellStyle name="Normal 3 5 2 4 3 2 2" xfId="18750" xr:uid="{A41ADDD7-15DD-4FDB-BAC8-1259CE7DDDB3}"/>
    <cellStyle name="Normal 3 5 2 4 3 3" xfId="18751" xr:uid="{6E67F0B9-A484-4080-A2F2-027F440D0424}"/>
    <cellStyle name="Normal 3 5 2 4 4" xfId="18752" xr:uid="{74E603C3-CB16-41E3-8F56-5D09528D046B}"/>
    <cellStyle name="Normal 3 5 2 4 4 2" xfId="18753" xr:uid="{AE4A67C1-8CE5-4FC4-BB81-674477BFA97A}"/>
    <cellStyle name="Normal 3 5 2 4 5" xfId="18754" xr:uid="{7F789CA2-29A6-4DFB-AB95-8C6660D95493}"/>
    <cellStyle name="Normal 3 5 2 5" xfId="18755" xr:uid="{BF188ED4-9FD6-4968-8BD3-34716125E7FE}"/>
    <cellStyle name="Normal 3 5 2 5 2" xfId="18756" xr:uid="{26DCD864-1DCB-4D53-9219-3EFF7C80936E}"/>
    <cellStyle name="Normal 3 5 2 5 2 2" xfId="18757" xr:uid="{D6FBA482-9717-4B26-B5B1-F2EBEB881975}"/>
    <cellStyle name="Normal 3 5 2 5 2 2 2" xfId="18758" xr:uid="{7EE83F52-E642-4797-8D32-B7FA48ABB072}"/>
    <cellStyle name="Normal 3 5 2 5 2 3" xfId="18759" xr:uid="{EF01FAAD-83D2-428A-AE3E-557FF1F275C9}"/>
    <cellStyle name="Normal 3 5 2 5 3" xfId="18760" xr:uid="{9164C81B-9CB1-4C92-9C6F-35FA1EEF05E3}"/>
    <cellStyle name="Normal 3 5 2 5 3 2" xfId="18761" xr:uid="{298DB7AA-5B21-436B-BCE6-CAF99C0C8F05}"/>
    <cellStyle name="Normal 3 5 2 5 4" xfId="18762" xr:uid="{54A4E486-D121-4991-8B99-C9500C08A362}"/>
    <cellStyle name="Normal 3 5 2 6" xfId="18763" xr:uid="{BFB2976A-E8A7-4921-9E64-F1D13048BD2A}"/>
    <cellStyle name="Normal 3 5 2 6 2" xfId="18764" xr:uid="{9DF47E3E-FAA0-4D30-8899-3A011A45CC7C}"/>
    <cellStyle name="Normal 3 5 2 6 2 2" xfId="18765" xr:uid="{A4C9B3DD-BB45-46C9-ADB6-C40C6BE4A7F3}"/>
    <cellStyle name="Normal 3 5 2 6 3" xfId="18766" xr:uid="{AA719EF4-60F1-44B2-801B-5BA99B98DF3A}"/>
    <cellStyle name="Normal 3 5 2 7" xfId="18767" xr:uid="{EECA6D42-3BE2-4A74-972C-2CA38E37245B}"/>
    <cellStyle name="Normal 3 5 2 7 2" xfId="18768" xr:uid="{E7D95333-43E8-41A8-BE73-DEE4F5376810}"/>
    <cellStyle name="Normal 3 5 2 8" xfId="18769" xr:uid="{B1389E13-BF6B-4151-94B3-CB22ED65B385}"/>
    <cellStyle name="Normal 3 5 2 9" xfId="18770" xr:uid="{915895B9-F49D-4A72-8032-2AD545A78F95}"/>
    <cellStyle name="Normal 3 5 3" xfId="18771" xr:uid="{21CFA052-6832-4C68-83A2-67A06EA57CB6}"/>
    <cellStyle name="Normal 3 5 3 2" xfId="18772" xr:uid="{C3AEEE60-BE52-493A-AD9C-E58BE809336C}"/>
    <cellStyle name="Normal 3 5 3 2 2" xfId="18773" xr:uid="{091B0CCB-BA77-440C-9F2B-DEC3C197A6FD}"/>
    <cellStyle name="Normal 3 5 3 2 2 2" xfId="18774" xr:uid="{1A0386EB-57E4-4FC9-8614-10C0517705F8}"/>
    <cellStyle name="Normal 3 5 3 2 2 2 2" xfId="18775" xr:uid="{34D2E452-9671-449C-AE97-5D5BA7F92AD6}"/>
    <cellStyle name="Normal 3 5 3 2 2 2 2 2" xfId="18776" xr:uid="{C23CF18C-CF1B-4687-87CE-694EF75F85FC}"/>
    <cellStyle name="Normal 3 5 3 2 2 2 3" xfId="18777" xr:uid="{26C774D1-CABA-4413-8F61-7648779C59B5}"/>
    <cellStyle name="Normal 3 5 3 2 2 3" xfId="18778" xr:uid="{1145CF52-6958-42F0-8870-512719474DA8}"/>
    <cellStyle name="Normal 3 5 3 2 2 3 2" xfId="18779" xr:uid="{24A98D5F-1FF2-4C89-90C6-4958779280C8}"/>
    <cellStyle name="Normal 3 5 3 2 2 4" xfId="18780" xr:uid="{A2A0845B-7B3F-4569-822C-2B7CB46DACC8}"/>
    <cellStyle name="Normal 3 5 3 2 3" xfId="18781" xr:uid="{F4D442E0-013E-428F-9BF3-2474B8CEB879}"/>
    <cellStyle name="Normal 3 5 3 2 3 2" xfId="18782" xr:uid="{EBA96AC7-231D-4641-A819-5F985B238218}"/>
    <cellStyle name="Normal 3 5 3 2 3 2 2" xfId="18783" xr:uid="{C9670817-3CE9-47CA-99EE-6FA09F1C13AA}"/>
    <cellStyle name="Normal 3 5 3 2 3 3" xfId="18784" xr:uid="{E5433AFE-0AEA-4D43-B47B-61094E512711}"/>
    <cellStyle name="Normal 3 5 3 2 4" xfId="18785" xr:uid="{36C2494F-B59A-473E-8914-A50754D3F347}"/>
    <cellStyle name="Normal 3 5 3 2 4 2" xfId="18786" xr:uid="{878875BD-432E-4DA8-A067-6BBA074368C3}"/>
    <cellStyle name="Normal 3 5 3 2 5" xfId="18787" xr:uid="{D41893BA-85E8-4895-AE71-86362B53989E}"/>
    <cellStyle name="Normal 3 5 3 3" xfId="18788" xr:uid="{DCD2CBDE-2512-4F58-938C-657DAA88EEB8}"/>
    <cellStyle name="Normal 3 5 3 3 2" xfId="18789" xr:uid="{7DB6C13B-19F9-42A6-A6B0-0779E9CE9337}"/>
    <cellStyle name="Normal 3 5 3 3 2 2" xfId="18790" xr:uid="{905F31F8-F284-4C72-BD70-8DC245F40CF6}"/>
    <cellStyle name="Normal 3 5 3 3 2 2 2" xfId="18791" xr:uid="{3EF87F2A-FB2B-44C9-8D32-98F1BE5DDCAE}"/>
    <cellStyle name="Normal 3 5 3 3 2 2 2 2" xfId="18792" xr:uid="{8BB18658-D0CB-42BB-A2B5-433A9A860C65}"/>
    <cellStyle name="Normal 3 5 3 3 2 2 3" xfId="18793" xr:uid="{2B10430C-469C-42B8-A923-D826A09056F9}"/>
    <cellStyle name="Normal 3 5 3 3 2 3" xfId="18794" xr:uid="{92C4B193-393D-48ED-9085-B2631139B447}"/>
    <cellStyle name="Normal 3 5 3 3 2 3 2" xfId="18795" xr:uid="{D4C915B7-1978-4D39-ADBB-4071238F3009}"/>
    <cellStyle name="Normal 3 5 3 3 2 4" xfId="18796" xr:uid="{1AB68B83-3DAA-4F0D-9AAE-218D6218C957}"/>
    <cellStyle name="Normal 3 5 3 3 3" xfId="18797" xr:uid="{8CE74855-73E0-4640-AECB-025044AE4368}"/>
    <cellStyle name="Normal 3 5 3 3 3 2" xfId="18798" xr:uid="{D53E4808-A90E-44CD-9087-8ECAA75732BA}"/>
    <cellStyle name="Normal 3 5 3 3 3 2 2" xfId="18799" xr:uid="{D01C9743-7E46-4C78-80B8-6E0FA88D3399}"/>
    <cellStyle name="Normal 3 5 3 3 3 3" xfId="18800" xr:uid="{432926A9-DADA-4CAA-B99A-A2D0D29F8D9F}"/>
    <cellStyle name="Normal 3 5 3 3 4" xfId="18801" xr:uid="{0C58AE79-C7E7-4CFB-8B78-7DD6FC8AC15E}"/>
    <cellStyle name="Normal 3 5 3 3 4 2" xfId="18802" xr:uid="{6FA75AC6-F008-42A8-8429-39A98C550B80}"/>
    <cellStyle name="Normal 3 5 3 3 5" xfId="18803" xr:uid="{0DD33427-4933-43E7-9E87-3E47786FE627}"/>
    <cellStyle name="Normal 3 5 3 4" xfId="18804" xr:uid="{3F6DED4D-8E50-4619-BBE2-AAC08F5767D5}"/>
    <cellStyle name="Normal 3 5 3 4 2" xfId="18805" xr:uid="{07B2C5F8-783D-4904-8CEE-E930EF59A089}"/>
    <cellStyle name="Normal 3 5 3 4 2 2" xfId="18806" xr:uid="{2409FB6F-86F4-418E-B39D-2F99103B70DD}"/>
    <cellStyle name="Normal 3 5 3 4 2 2 2" xfId="18807" xr:uid="{65F959D2-896F-4806-8668-922C4C76841C}"/>
    <cellStyle name="Normal 3 5 3 4 2 3" xfId="18808" xr:uid="{757B3FD0-EB19-41AE-80E6-EE4B100506F2}"/>
    <cellStyle name="Normal 3 5 3 4 3" xfId="18809" xr:uid="{27C52E97-AEAB-47ED-AB4F-157784C9E7DB}"/>
    <cellStyle name="Normal 3 5 3 4 3 2" xfId="18810" xr:uid="{9F69241E-AC79-4F87-A1EA-00E9D184DA9F}"/>
    <cellStyle name="Normal 3 5 3 4 4" xfId="18811" xr:uid="{18514E1A-03BA-44A8-84E0-DFED573B4A30}"/>
    <cellStyle name="Normal 3 5 3 5" xfId="18812" xr:uid="{2AC05E61-8E8B-4F6A-8BBE-4C05CACFDF19}"/>
    <cellStyle name="Normal 3 5 3 5 2" xfId="18813" xr:uid="{ED1A4025-27D3-40FC-83E3-5883FA2A4A89}"/>
    <cellStyle name="Normal 3 5 3 5 2 2" xfId="18814" xr:uid="{54F6C936-4018-4B3E-9A35-D8F3F7E8F2CE}"/>
    <cellStyle name="Normal 3 5 3 5 3" xfId="18815" xr:uid="{0FE8F349-D9D1-425A-B767-E5AAB624C21E}"/>
    <cellStyle name="Normal 3 5 3 6" xfId="18816" xr:uid="{7DD25A85-DDA4-4F4F-B296-857DCB670C5B}"/>
    <cellStyle name="Normal 3 5 3 6 2" xfId="18817" xr:uid="{FCAD3EFB-CE44-46C2-8A36-48289FC7BB34}"/>
    <cellStyle name="Normal 3 5 3 7" xfId="18818" xr:uid="{F8D86619-31E8-429C-9B33-9605316B3DBC}"/>
    <cellStyle name="Normal 3 5 3 8" xfId="18819" xr:uid="{ADE67BB6-4F9E-445C-AFAD-09082C5BF546}"/>
    <cellStyle name="Normal 3 5 4" xfId="18820" xr:uid="{81F03C5F-2108-4F3A-9184-4B754AD25607}"/>
    <cellStyle name="Normal 3 5 4 2" xfId="18821" xr:uid="{4D6135D9-821F-47C5-8161-722837DE4A54}"/>
    <cellStyle name="Normal 3 5 4 2 2" xfId="18822" xr:uid="{5A59505A-F445-4419-A53A-ACCEA88E53F3}"/>
    <cellStyle name="Normal 3 5 4 2 2 2" xfId="18823" xr:uid="{4EE453F6-DAAD-4E7A-8AA4-6447DD727BEF}"/>
    <cellStyle name="Normal 3 5 4 2 2 2 2" xfId="18824" xr:uid="{7DEF94C1-ACBF-4700-9CEB-363898426936}"/>
    <cellStyle name="Normal 3 5 4 2 2 3" xfId="18825" xr:uid="{988A0B8C-4FBD-4258-8135-398B70A938C3}"/>
    <cellStyle name="Normal 3 5 4 2 3" xfId="18826" xr:uid="{0BF509A4-F878-445F-8036-6E40AE8701F3}"/>
    <cellStyle name="Normal 3 5 4 2 3 2" xfId="18827" xr:uid="{80DB8490-B7A1-49A7-B418-A6DC7B62FEB0}"/>
    <cellStyle name="Normal 3 5 4 2 4" xfId="18828" xr:uid="{37D8EE64-F609-4CEA-88AD-3E8D0257D133}"/>
    <cellStyle name="Normal 3 5 4 3" xfId="18829" xr:uid="{C4AFD609-265E-4FC7-8BC2-7AB412FD72F9}"/>
    <cellStyle name="Normal 3 5 4 3 2" xfId="18830" xr:uid="{06778679-4B08-470B-8420-F10B94FF80B0}"/>
    <cellStyle name="Normal 3 5 4 3 2 2" xfId="18831" xr:uid="{4D9BCF80-C531-4B48-9C1F-152D2CD62049}"/>
    <cellStyle name="Normal 3 5 4 3 3" xfId="18832" xr:uid="{138B17CA-62BD-4ABA-AF18-D0C1E0C4AA1A}"/>
    <cellStyle name="Normal 3 5 4 4" xfId="18833" xr:uid="{431DC23F-A6FF-4596-8B78-77E821ED9CC2}"/>
    <cellStyle name="Normal 3 5 4 4 2" xfId="18834" xr:uid="{CA5CE358-0837-40C8-AD98-60223E46E86D}"/>
    <cellStyle name="Normal 3 5 4 5" xfId="18835" xr:uid="{31E92EB8-704B-4016-96A4-B141E4FE17A7}"/>
    <cellStyle name="Normal 3 5 5" xfId="18836" xr:uid="{882EAA8E-67E0-4261-8DBC-B9B69E896010}"/>
    <cellStyle name="Normal 3 5 5 2" xfId="18837" xr:uid="{BDF75B7D-507D-485D-AF34-76556CD7CC2E}"/>
    <cellStyle name="Normal 3 5 5 2 2" xfId="18838" xr:uid="{8DB222D5-9170-4870-A189-A9FEADD24C62}"/>
    <cellStyle name="Normal 3 5 5 2 2 2" xfId="18839" xr:uid="{EE5FFC02-DD07-45E5-8B01-F5BBDD70E8D2}"/>
    <cellStyle name="Normal 3 5 5 2 2 2 2" xfId="18840" xr:uid="{51CE07C8-8921-4798-A9F8-9919BAC3C067}"/>
    <cellStyle name="Normal 3 5 5 2 2 3" xfId="18841" xr:uid="{A2A239C4-59D5-4C5F-AF7F-C91AC445514E}"/>
    <cellStyle name="Normal 3 5 5 2 3" xfId="18842" xr:uid="{7937EB5F-288A-46DE-956E-3998F4B28E4F}"/>
    <cellStyle name="Normal 3 5 5 2 3 2" xfId="18843" xr:uid="{FE07F21C-F057-429F-9F70-02B788E6EB82}"/>
    <cellStyle name="Normal 3 5 5 2 4" xfId="18844" xr:uid="{B7281A10-186F-45C6-819A-841E0552C3A0}"/>
    <cellStyle name="Normal 3 5 5 3" xfId="18845" xr:uid="{87FDFDDD-23D5-40AC-8A98-6D855573D753}"/>
    <cellStyle name="Normal 3 5 5 3 2" xfId="18846" xr:uid="{15E280FE-1EE8-4351-B533-07AD7BBEAEEF}"/>
    <cellStyle name="Normal 3 5 5 3 2 2" xfId="18847" xr:uid="{17989BAD-1A9B-4443-846A-991179A96E5B}"/>
    <cellStyle name="Normal 3 5 5 3 3" xfId="18848" xr:uid="{DA3D4649-8984-4D14-BE11-8F5921A3E240}"/>
    <cellStyle name="Normal 3 5 5 4" xfId="18849" xr:uid="{F75FE7B7-0780-4C6E-88A8-40C495B44C82}"/>
    <cellStyle name="Normal 3 5 5 4 2" xfId="18850" xr:uid="{A9BD8948-AFB8-40D6-B5DC-0A2E834F27B9}"/>
    <cellStyle name="Normal 3 5 5 5" xfId="18851" xr:uid="{418304F6-0D68-4E45-A160-F0A33B8CEE05}"/>
    <cellStyle name="Normal 3 5 6" xfId="18852" xr:uid="{C8BF51E9-4134-437E-9EFE-F0F37858A72D}"/>
    <cellStyle name="Normal 3 5 6 2" xfId="18853" xr:uid="{BC6FF00F-5A42-44FA-B30B-75313D830DE8}"/>
    <cellStyle name="Normal 3 5 6 2 2" xfId="18854" xr:uid="{9C3F672E-0BAE-44C9-BFFF-E8EB28D1643E}"/>
    <cellStyle name="Normal 3 5 6 2 2 2" xfId="18855" xr:uid="{C0C57984-6008-4A9F-BBE5-827016855F60}"/>
    <cellStyle name="Normal 3 5 6 2 3" xfId="18856" xr:uid="{BC6A7439-8304-4BF9-9D93-FD62542585B8}"/>
    <cellStyle name="Normal 3 5 6 3" xfId="18857" xr:uid="{17209A3B-DD96-4F58-A2FC-92AA9FAE8D43}"/>
    <cellStyle name="Normal 3 5 6 3 2" xfId="18858" xr:uid="{34A6C80A-D137-4581-972C-12A2114E81C0}"/>
    <cellStyle name="Normal 3 5 6 4" xfId="18859" xr:uid="{9DFDB925-49A1-4D1A-8E25-1C938F7AA643}"/>
    <cellStyle name="Normal 3 5 7" xfId="18860" xr:uid="{66202DC1-407B-45AD-A2A6-A91342C59C78}"/>
    <cellStyle name="Normal 3 5 7 2" xfId="18861" xr:uid="{2EF8EE21-1211-4619-9C19-1E62E31C4C78}"/>
    <cellStyle name="Normal 3 5 7 2 2" xfId="18862" xr:uid="{A03E2C60-1CF4-4628-81F5-FCBCE5A7CA3D}"/>
    <cellStyle name="Normal 3 5 7 3" xfId="18863" xr:uid="{69187265-72C1-4845-99FE-95225BEB0703}"/>
    <cellStyle name="Normal 3 5 8" xfId="18864" xr:uid="{829550CF-37CA-4E62-AF6B-34914B3E5229}"/>
    <cellStyle name="Normal 3 5 8 2" xfId="18865" xr:uid="{E02BE153-BC8A-47F0-9642-43C9B0CCE465}"/>
    <cellStyle name="Normal 3 5 9" xfId="18866" xr:uid="{BEE44B2B-FBE3-4D87-9018-D49B1D804D41}"/>
    <cellStyle name="Normal 3 6" xfId="18867" xr:uid="{0DC52A8C-48B1-4FB2-A042-4FC9D22D5B16}"/>
    <cellStyle name="Normal 3 6 2" xfId="18868" xr:uid="{476C964F-565A-452B-90B2-5D0630AB6A63}"/>
    <cellStyle name="Normal 3 7" xfId="18869" xr:uid="{7E4DE7BB-CFE5-4E33-A17E-A60901BBEB88}"/>
    <cellStyle name="Normal 3 7 2" xfId="18870" xr:uid="{F7FB4887-74AD-4687-850A-F45E0B15C5CD}"/>
    <cellStyle name="Normal 3 8" xfId="18871" xr:uid="{E2FF3E9C-7474-493C-8EE3-FA953ED6A979}"/>
    <cellStyle name="Normal 3 8 2" xfId="18872" xr:uid="{1561BDD5-A340-44E4-BD22-AE8919610B41}"/>
    <cellStyle name="Normal 3 8 2 2" xfId="18873" xr:uid="{A66327A8-7283-40C9-802C-D09D26E02822}"/>
    <cellStyle name="Normal 3 8 2 2 2" xfId="18874" xr:uid="{AC851854-7800-4116-A7FA-52EFDED183E0}"/>
    <cellStyle name="Normal 3 8 2 2 2 2" xfId="18875" xr:uid="{A8CC73E4-127D-4A5E-A943-FE8BF53AA825}"/>
    <cellStyle name="Normal 3 8 2 2 3" xfId="18876" xr:uid="{DE50540D-4746-4FE6-9F86-4AD28DF1E349}"/>
    <cellStyle name="Normal 3 8 2 3" xfId="18877" xr:uid="{77DEAB35-1A08-44AA-B436-E58D4660D579}"/>
    <cellStyle name="Normal 3 8 2 3 2" xfId="18878" xr:uid="{D9B19EC8-B791-48AF-8460-DE23D10E1573}"/>
    <cellStyle name="Normal 3 8 2 4" xfId="18879" xr:uid="{8CCCB3F1-A25F-48E0-9BB9-E5262579EED6}"/>
    <cellStyle name="Normal 3 8 3" xfId="18880" xr:uid="{2E593C5F-7BB1-4D4B-B93F-A83622A915EF}"/>
    <cellStyle name="Normal 3 8 3 2" xfId="18881" xr:uid="{FFB37A21-CD79-4C73-A8F8-463F3C8B26B0}"/>
    <cellStyle name="Normal 3 8 3 2 2" xfId="18882" xr:uid="{CA97958A-9DB4-4CEE-A4C4-766A3B230CCB}"/>
    <cellStyle name="Normal 3 8 3 3" xfId="18883" xr:uid="{E3D54BF4-DF28-42E3-AFDE-177963ABDF67}"/>
    <cellStyle name="Normal 3 8 4" xfId="18884" xr:uid="{A49B7A87-2752-4BA9-A45B-16002FD1A8E5}"/>
    <cellStyle name="Normal 3 8 4 2" xfId="18885" xr:uid="{900A3B93-10C3-420E-BB7F-BE9A04F17729}"/>
    <cellStyle name="Normal 3 8 5" xfId="18886" xr:uid="{9C127249-8CBF-426C-B554-05453EFDE51C}"/>
    <cellStyle name="Normal 3 8 6" xfId="18887" xr:uid="{4CEEC905-4803-48EE-9FCE-70CE682E87CF}"/>
    <cellStyle name="Normal 3 9" xfId="18888" xr:uid="{E40DE1D1-71E3-47E4-A636-F85644324AAB}"/>
    <cellStyle name="Normal 3 9 2" xfId="18889" xr:uid="{B83D70EB-02C1-421D-8301-A0DD2A78FA55}"/>
    <cellStyle name="Normal 3 9 2 2" xfId="18890" xr:uid="{5469BFA5-1C2E-4C05-8485-55109D589795}"/>
    <cellStyle name="Normal 3 9 3" xfId="18891" xr:uid="{93AF2D9B-25B2-4CD4-82AE-973153BD2088}"/>
    <cellStyle name="Normal 3_Actual" xfId="18892" xr:uid="{F38789DF-9E03-4227-A0B1-EB60A31CB6BA}"/>
    <cellStyle name="Normal 30" xfId="18893" xr:uid="{86E62C1A-5E89-4E31-9C0E-DF90F9921B8C}"/>
    <cellStyle name="Normal 30 10" xfId="18894" xr:uid="{8C955A5A-38E9-4FF6-86AB-6B88E6BC357A}"/>
    <cellStyle name="Normal 30 11" xfId="18895" xr:uid="{81B17EDF-850C-4F30-BD14-AF628FC0BD29}"/>
    <cellStyle name="Normal 30 12" xfId="18896" xr:uid="{3D1F3E4D-2C51-44C4-B8F5-87A8F05A31DD}"/>
    <cellStyle name="Normal 30 2" xfId="18897" xr:uid="{D136E8C9-7A7D-42DD-BAF6-25017FC05139}"/>
    <cellStyle name="Normal 30 2 2" xfId="18898" xr:uid="{82F4E550-22F6-49BC-8895-AC1143329D1A}"/>
    <cellStyle name="Normal 30 2 2 2" xfId="18899" xr:uid="{05279F3C-B38C-45F1-9C26-F15089C42417}"/>
    <cellStyle name="Normal 30 2 3" xfId="18900" xr:uid="{458B4613-E8D8-4580-864F-2716E371EDF9}"/>
    <cellStyle name="Normal 30 2 3 2" xfId="18901" xr:uid="{51D7210A-9EB4-43B0-A3C2-7032387C9C35}"/>
    <cellStyle name="Normal 30 2 4" xfId="18902" xr:uid="{F921F71A-4C24-4301-8544-0F1EAA742806}"/>
    <cellStyle name="Normal 30 2 4 2" xfId="18903" xr:uid="{46C949FE-FB70-4270-8240-0EFF52262AA7}"/>
    <cellStyle name="Normal 30 2 5" xfId="18904" xr:uid="{25390DA3-6E54-4EB6-8A89-43DADC5F5F69}"/>
    <cellStyle name="Normal 30 2 5 2" xfId="18905" xr:uid="{5648A276-6E70-43A7-A5ED-4A92B400AC91}"/>
    <cellStyle name="Normal 30 2 6" xfId="18906" xr:uid="{E0767895-2740-4EB2-99D2-51EF7AB659F5}"/>
    <cellStyle name="Normal 30 2 6 2" xfId="18907" xr:uid="{C0EE540E-60EB-460E-ABCD-05725EA64E97}"/>
    <cellStyle name="Normal 30 2 7" xfId="18908" xr:uid="{F94EF148-4B08-4D84-B614-36C55BD40520}"/>
    <cellStyle name="Normal 30 3" xfId="18909" xr:uid="{7274DA57-5CDD-496F-8C37-A5929B171064}"/>
    <cellStyle name="Normal 30 3 2" xfId="18910" xr:uid="{B39204CE-EE60-4AA1-AAEE-C10DB0D69A75}"/>
    <cellStyle name="Normal 30 3 2 2" xfId="18911" xr:uid="{2B406043-C885-4624-A73D-97FAA6FC0DAE}"/>
    <cellStyle name="Normal 30 3 3" xfId="18912" xr:uid="{54E4270A-5406-4F3D-BF90-6601EAD124A4}"/>
    <cellStyle name="Normal 30 3 3 2" xfId="18913" xr:uid="{F8004A4A-CC39-4230-9A2F-E0F2FF761F9E}"/>
    <cellStyle name="Normal 30 3 4" xfId="18914" xr:uid="{B338B51E-1066-4503-95E5-387E2C11787D}"/>
    <cellStyle name="Normal 30 3 4 2" xfId="18915" xr:uid="{4034F025-A5F0-496E-B9EB-3B230A14A986}"/>
    <cellStyle name="Normal 30 3 5" xfId="18916" xr:uid="{C64D181A-2FB7-4891-B125-8B1680F423C2}"/>
    <cellStyle name="Normal 30 3 5 2" xfId="18917" xr:uid="{11BD8024-8A31-4049-AC02-B598A1DFD82C}"/>
    <cellStyle name="Normal 30 3 6" xfId="18918" xr:uid="{E3A2A03F-DA00-4BAD-BB7A-5B614593913C}"/>
    <cellStyle name="Normal 30 3 6 2" xfId="18919" xr:uid="{D49643F1-D446-405E-B841-AF748E042088}"/>
    <cellStyle name="Normal 30 3 7" xfId="18920" xr:uid="{BD44C95B-5260-4741-A445-6434CF3E15F3}"/>
    <cellStyle name="Normal 30 3 7 2" xfId="18921" xr:uid="{1C64B0F7-6158-48BA-B9F8-19A72E1137B1}"/>
    <cellStyle name="Normal 30 3 8" xfId="18922" xr:uid="{ABA5C8F7-6649-4442-B48A-106F099FD9E2}"/>
    <cellStyle name="Normal 30 4" xfId="18923" xr:uid="{CB2EE90C-ECCD-412E-8AA0-DE0D275D87C6}"/>
    <cellStyle name="Normal 30 4 2" xfId="18924" xr:uid="{FA517751-5A05-4C81-BD44-D7A74FA9D3E2}"/>
    <cellStyle name="Normal 30 5" xfId="18925" xr:uid="{AA9F974F-A0DC-436D-8245-A5450AA116B8}"/>
    <cellStyle name="Normal 30 5 2" xfId="18926" xr:uid="{1307C8B6-3987-406C-AAEA-40260CFCE861}"/>
    <cellStyle name="Normal 30 6" xfId="18927" xr:uid="{1874B8C4-1D20-493F-AC1D-FCA1387E5F56}"/>
    <cellStyle name="Normal 30 6 2" xfId="18928" xr:uid="{DFEE143F-6DDC-4830-A168-444555FCADFF}"/>
    <cellStyle name="Normal 30 7" xfId="18929" xr:uid="{E31EB4BD-3C32-4D22-9F31-F5B443368306}"/>
    <cellStyle name="Normal 30 7 2" xfId="18930" xr:uid="{7C0C4CC6-C2FE-403B-8C54-C0D442C6713E}"/>
    <cellStyle name="Normal 30 8" xfId="18931" xr:uid="{143810B5-FC9D-4291-84BA-99142B6F25A1}"/>
    <cellStyle name="Normal 30 8 2" xfId="18932" xr:uid="{A8105F20-CFA7-4218-9387-3881780AD0DD}"/>
    <cellStyle name="Normal 30 9" xfId="18933" xr:uid="{7AEB0D0E-80F0-43D4-9182-E0A5C7307F5E}"/>
    <cellStyle name="Normal 30 9 2" xfId="18934" xr:uid="{BBD2E8F5-2E43-4B44-B9C9-66C958B45FDF}"/>
    <cellStyle name="Normal 31" xfId="18935" xr:uid="{81E9283D-46DF-4031-95BC-58EA5DC30F43}"/>
    <cellStyle name="Normal 31 10" xfId="18936" xr:uid="{46385868-C31F-49D2-B114-35C023FACC98}"/>
    <cellStyle name="Normal 31 11" xfId="18937" xr:uid="{11148A6D-01F7-47A5-8667-9CF891AC598D}"/>
    <cellStyle name="Normal 31 12" xfId="18938" xr:uid="{E7BB601F-0E89-42CE-95B6-3086D46A7332}"/>
    <cellStyle name="Normal 31 2" xfId="18939" xr:uid="{FEAF316C-1810-4AD0-A80C-F8BD43458C88}"/>
    <cellStyle name="Normal 31 2 2" xfId="18940" xr:uid="{ADC32747-D00B-43E1-9C5D-D9AA97712A41}"/>
    <cellStyle name="Normal 31 2 2 2" xfId="18941" xr:uid="{DD7831F7-7F8D-4026-BE1B-B3DF07B7C2F5}"/>
    <cellStyle name="Normal 31 2 3" xfId="18942" xr:uid="{E3F61FBD-C5C2-4A57-A80C-E08BBBDCBD62}"/>
    <cellStyle name="Normal 31 2 4" xfId="18943" xr:uid="{7CFAE206-3F5A-4187-9DEC-9693BC5228FA}"/>
    <cellStyle name="Normal 31 2 5" xfId="18944" xr:uid="{A9D3A36C-799C-4D8C-BB09-80727B486F06}"/>
    <cellStyle name="Normal 31 2 6" xfId="18945" xr:uid="{D0B030EB-B952-434A-A993-31A0581D5151}"/>
    <cellStyle name="Normal 31 2 7" xfId="18946" xr:uid="{B649BCF7-407F-4790-BCB0-D50E9A32EFC1}"/>
    <cellStyle name="Normal 31 2 8" xfId="18947" xr:uid="{A7B31134-35C7-4049-844A-A48E60CA50CD}"/>
    <cellStyle name="Normal 31 3" xfId="18948" xr:uid="{A2C7BB7E-20DD-4AB9-823B-63981C175143}"/>
    <cellStyle name="Normal 31 3 2" xfId="18949" xr:uid="{28529BC5-E74A-482E-9C8B-220EA220A294}"/>
    <cellStyle name="Normal 31 4" xfId="18950" xr:uid="{3FC07251-E384-4822-A86B-25162835923F}"/>
    <cellStyle name="Normal 31 5" xfId="18951" xr:uid="{AF594675-83B9-44E7-AA9C-1E3D434D61A3}"/>
    <cellStyle name="Normal 31 6" xfId="18952" xr:uid="{97D3BE01-D416-49ED-9607-203E01B72401}"/>
    <cellStyle name="Normal 31 7" xfId="18953" xr:uid="{4B97F937-9449-4055-BDE8-3637BC75608C}"/>
    <cellStyle name="Normal 31 8" xfId="18954" xr:uid="{E8514839-A149-48B3-9642-911C84C04CA6}"/>
    <cellStyle name="Normal 31 9" xfId="18955" xr:uid="{05FF6D0C-A758-47F6-A6F7-08D6FD2E9D28}"/>
    <cellStyle name="Normal 32" xfId="18956" xr:uid="{AD341CAA-E308-4483-B572-59C2894E40E1}"/>
    <cellStyle name="Normal 32 10" xfId="18957" xr:uid="{570E1881-5CBC-4D64-B48E-787E8FB753A9}"/>
    <cellStyle name="Normal 32 10 2" xfId="18958" xr:uid="{DBF0E8A1-E9A0-4BA5-BA16-003EEFEA7383}"/>
    <cellStyle name="Normal 32 11" xfId="18959" xr:uid="{EF7A5858-846C-4415-8ECF-F38426224FC3}"/>
    <cellStyle name="Normal 32 2" xfId="18960" xr:uid="{7797F93B-CF35-4C79-B7DA-21B7FD6EDEBA}"/>
    <cellStyle name="Normal 32 2 2" xfId="18961" xr:uid="{2C41609A-EE7D-4D10-968F-8784A0AB8CC5}"/>
    <cellStyle name="Normal 32 2 2 2" xfId="18962" xr:uid="{DBF45963-D43F-43A8-A77E-E6A20217AEFD}"/>
    <cellStyle name="Normal 32 2 2 2 2" xfId="18963" xr:uid="{58CF883D-66BC-455C-A3A3-62A1157C3C50}"/>
    <cellStyle name="Normal 32 2 2 2 2 2" xfId="18964" xr:uid="{D47C7A7A-44CB-4AC5-8D04-E523A978474A}"/>
    <cellStyle name="Normal 32 2 2 2 2 2 2" xfId="18965" xr:uid="{02BD6DE0-7537-41E2-B97B-649843ED36B5}"/>
    <cellStyle name="Normal 32 2 2 2 2 3" xfId="18966" xr:uid="{836BAC28-F45F-4EDA-82BA-8552B1A0A5CC}"/>
    <cellStyle name="Normal 32 2 2 2 2 4" xfId="18967" xr:uid="{895AB124-BE72-4100-8C4F-727ADD92457F}"/>
    <cellStyle name="Normal 32 2 2 2 3" xfId="18968" xr:uid="{B39244FA-6DE3-4C3A-B204-2132C9C98998}"/>
    <cellStyle name="Normal 32 2 2 2 3 2" xfId="18969" xr:uid="{ABEFD9EB-555F-4E61-85BA-47A8A4402BC2}"/>
    <cellStyle name="Normal 32 2 2 2 4" xfId="18970" xr:uid="{CB6543A0-C8DD-4A28-887D-57AC3AC1ADEA}"/>
    <cellStyle name="Normal 32 2 2 2 5" xfId="18971" xr:uid="{A7AE3469-E52F-4EF4-8AF3-E3032E6A50EC}"/>
    <cellStyle name="Normal 32 2 2 3" xfId="18972" xr:uid="{97C04E89-F67A-44A8-8AA6-0F9F6773BC93}"/>
    <cellStyle name="Normal 32 2 2 3 2" xfId="18973" xr:uid="{6E073922-BB3E-49A8-8EFA-7F3CE3081D3C}"/>
    <cellStyle name="Normal 32 2 2 3 2 2" xfId="18974" xr:uid="{B95377FB-759B-4C17-97A4-076DE01A8BE7}"/>
    <cellStyle name="Normal 32 2 2 3 3" xfId="18975" xr:uid="{C3B87BFC-9A58-4FAB-9189-E292196BA65D}"/>
    <cellStyle name="Normal 32 2 2 3 4" xfId="18976" xr:uid="{AEEAF070-1C8A-4E02-8C7D-7DACEA3E657F}"/>
    <cellStyle name="Normal 32 2 2 4" xfId="18977" xr:uid="{998A385F-1DA7-442F-959C-3D17FF577271}"/>
    <cellStyle name="Normal 32 2 2 4 2" xfId="18978" xr:uid="{F89098AA-17D6-42F1-A01E-0322A7479640}"/>
    <cellStyle name="Normal 32 2 2 5" xfId="18979" xr:uid="{9ED92D18-2BF1-4A6C-8323-3602FD806CF9}"/>
    <cellStyle name="Normal 32 2 2 6" xfId="18980" xr:uid="{90E2C74E-C43C-4FA7-B560-1D03D8F52394}"/>
    <cellStyle name="Normal 32 2 3" xfId="18981" xr:uid="{06DB75CB-3917-44F3-AEEE-2E680ECB893C}"/>
    <cellStyle name="Normal 32 2 3 2" xfId="18982" xr:uid="{F0730CD5-E6F8-4CEA-80B7-87C74C28ACA8}"/>
    <cellStyle name="Normal 32 2 3 2 2" xfId="18983" xr:uid="{2C88CA2D-B488-425B-A270-06AFBDCE52F0}"/>
    <cellStyle name="Normal 32 2 3 2 2 2" xfId="18984" xr:uid="{FFA0646F-C81D-42BD-9CF7-9D27C8CA9EE7}"/>
    <cellStyle name="Normal 32 2 3 2 2 2 2" xfId="18985" xr:uid="{EFB02E24-A8C3-4E06-A3B8-10D24D551B93}"/>
    <cellStyle name="Normal 32 2 3 2 2 3" xfId="18986" xr:uid="{0118256D-F4DD-490A-8660-12FDA16943B5}"/>
    <cellStyle name="Normal 32 2 3 2 3" xfId="18987" xr:uid="{3FC42891-D438-4404-BA9A-8E88D8182525}"/>
    <cellStyle name="Normal 32 2 3 2 3 2" xfId="18988" xr:uid="{9978C0A0-535A-4E17-AFC4-28B2971BCFF7}"/>
    <cellStyle name="Normal 32 2 3 2 4" xfId="18989" xr:uid="{57EF3135-81CB-4728-A464-B8AF3AB10466}"/>
    <cellStyle name="Normal 32 2 3 3" xfId="18990" xr:uid="{7C06E421-88FA-4F89-8A88-767434EB781D}"/>
    <cellStyle name="Normal 32 2 3 3 2" xfId="18991" xr:uid="{77AD5A5E-A5D0-4E37-A676-0D7DB40D024A}"/>
    <cellStyle name="Normal 32 2 3 3 2 2" xfId="18992" xr:uid="{8FFB7D2B-27FB-42B3-9A34-CE669EB99D6E}"/>
    <cellStyle name="Normal 32 2 3 3 3" xfId="18993" xr:uid="{76211DC2-2458-4B3D-A45B-BFBC7A5AACDB}"/>
    <cellStyle name="Normal 32 2 3 4" xfId="18994" xr:uid="{B10FC3E9-2F21-4BB3-B9E8-6193DC1E427A}"/>
    <cellStyle name="Normal 32 2 3 4 2" xfId="18995" xr:uid="{DA75B245-D09A-4D47-AB80-B57C424CC59F}"/>
    <cellStyle name="Normal 32 2 3 5" xfId="18996" xr:uid="{2B39F371-87A1-49FA-AF4D-AE2AF9507781}"/>
    <cellStyle name="Normal 32 2 3 6" xfId="18997" xr:uid="{7E4B27F4-41C5-4F4B-BB70-5AB671C77F6B}"/>
    <cellStyle name="Normal 32 2 4" xfId="18998" xr:uid="{9B69C25A-1FF0-42C9-8C4E-0599E36F34AF}"/>
    <cellStyle name="Normal 32 2 4 2" xfId="18999" xr:uid="{4CCE4907-C7FB-4C7A-A45E-96902162A1BC}"/>
    <cellStyle name="Normal 32 2 4 2 2" xfId="19000" xr:uid="{1E55F2DB-EA59-428B-BD14-416D80370C62}"/>
    <cellStyle name="Normal 32 2 4 2 2 2" xfId="19001" xr:uid="{3E5242A5-F6CB-413E-AABD-6645C30BD0DD}"/>
    <cellStyle name="Normal 32 2 4 2 3" xfId="19002" xr:uid="{CE35EDF3-0913-4B5C-97CE-8F8E2E3541E7}"/>
    <cellStyle name="Normal 32 2 4 3" xfId="19003" xr:uid="{72EABCDF-5B73-486F-BFE5-8F6D6528E083}"/>
    <cellStyle name="Normal 32 2 4 3 2" xfId="19004" xr:uid="{5CF962C2-8549-4547-8875-3328E9FE9323}"/>
    <cellStyle name="Normal 32 2 4 4" xfId="19005" xr:uid="{1A806934-D5C8-4D7F-B0CC-80391FA09042}"/>
    <cellStyle name="Normal 32 2 4 5" xfId="19006" xr:uid="{DF5A59B3-9922-42FC-AA67-6116C71003A3}"/>
    <cellStyle name="Normal 32 2 5" xfId="19007" xr:uid="{6CDA5E25-A6FF-4D9D-8F7A-8B33F01BDCCC}"/>
    <cellStyle name="Normal 32 2 5 2" xfId="19008" xr:uid="{33B4308D-C4E5-4249-BBE4-367F6403D205}"/>
    <cellStyle name="Normal 32 2 5 2 2" xfId="19009" xr:uid="{B84EC0C3-FEE0-471F-A42D-89646372870F}"/>
    <cellStyle name="Normal 32 2 5 3" xfId="19010" xr:uid="{4DC75AE3-70E3-482D-83BD-FBD9777917CF}"/>
    <cellStyle name="Normal 32 2 5 4" xfId="19011" xr:uid="{F46E5E12-DA9A-4E11-B806-05F85250D41B}"/>
    <cellStyle name="Normal 32 2 6" xfId="19012" xr:uid="{BE8C2527-057A-40B1-8BD1-FAC06C8FD8DF}"/>
    <cellStyle name="Normal 32 2 6 2" xfId="19013" xr:uid="{82D79EE6-1F5D-423A-A35D-854FA2F94D33}"/>
    <cellStyle name="Normal 32 2 6 3" xfId="19014" xr:uid="{D7613C88-A721-4058-8CBE-A59D8A7328D4}"/>
    <cellStyle name="Normal 32 2 7" xfId="19015" xr:uid="{FF315D47-E8A5-4DF2-A9D7-E80EA3AE956E}"/>
    <cellStyle name="Normal 32 2 7 2" xfId="19016" xr:uid="{10C352FB-8C51-4BC5-9DC7-6D963F01911E}"/>
    <cellStyle name="Normal 32 2 8" xfId="19017" xr:uid="{76457B67-7118-4D48-91A9-4E91C179C153}"/>
    <cellStyle name="Normal 32 3" xfId="19018" xr:uid="{4DAD6592-85DD-4C8F-91ED-D77CA36E91DE}"/>
    <cellStyle name="Normal 32 3 2" xfId="19019" xr:uid="{94725000-D3FF-4F83-81E5-2A7CBE94E02F}"/>
    <cellStyle name="Normal 32 3 2 2" xfId="19020" xr:uid="{7040F8F7-08C0-40E7-93A0-F2D87F1C5DF6}"/>
    <cellStyle name="Normal 32 3 2 2 2" xfId="19021" xr:uid="{8BC50F0D-55B7-4B10-A61A-19B703B44044}"/>
    <cellStyle name="Normal 32 3 2 2 2 2" xfId="19022" xr:uid="{83546179-26C8-436E-A52E-5F41E550A4A2}"/>
    <cellStyle name="Normal 32 3 2 2 3" xfId="19023" xr:uid="{7B5E89CC-CDD5-4F54-A8A7-5E63C94A7737}"/>
    <cellStyle name="Normal 32 3 2 3" xfId="19024" xr:uid="{3BE358F6-918F-445B-87A4-7301D1E888BC}"/>
    <cellStyle name="Normal 32 3 2 3 2" xfId="19025" xr:uid="{1B8FB1DF-3B76-4EA6-B173-EB0D491D2A51}"/>
    <cellStyle name="Normal 32 3 2 4" xfId="19026" xr:uid="{33308892-512F-42E2-91AD-F2D6D4DBE0B8}"/>
    <cellStyle name="Normal 32 3 3" xfId="19027" xr:uid="{26A9E2DC-0A26-4F8E-9646-81D75CB4E16E}"/>
    <cellStyle name="Normal 32 3 3 2" xfId="19028" xr:uid="{170C476F-9CAA-441D-B5BA-7E5A99176087}"/>
    <cellStyle name="Normal 32 3 3 2 2" xfId="19029" xr:uid="{014576C6-F44B-4083-AEE5-EAC1C0A12DC6}"/>
    <cellStyle name="Normal 32 3 3 3" xfId="19030" xr:uid="{C938BF74-F152-4871-9299-5D93BACB4EF5}"/>
    <cellStyle name="Normal 32 3 4" xfId="19031" xr:uid="{17BC3B83-EF7A-4AC8-8AD1-68E1B282B568}"/>
    <cellStyle name="Normal 32 3 4 2" xfId="19032" xr:uid="{7A7C76CF-0F22-4781-BE08-E385A1526ACE}"/>
    <cellStyle name="Normal 32 3 5" xfId="19033" xr:uid="{8F9FEDB9-FD01-4907-8A48-B7CF85A1D6FF}"/>
    <cellStyle name="Normal 32 3 6" xfId="19034" xr:uid="{DAF9039B-7A2C-48E7-A34F-CC496C6AE6B9}"/>
    <cellStyle name="Normal 32 4" xfId="19035" xr:uid="{3A169250-A6B7-4E62-B3E1-608F0FCB7C7A}"/>
    <cellStyle name="Normal 32 4 2" xfId="19036" xr:uid="{D19BF01C-C2A6-480B-804B-3D16E2B47130}"/>
    <cellStyle name="Normal 32 4 2 2" xfId="19037" xr:uid="{BF1D5ACD-D722-4BBC-ABC3-5A561EDD40DD}"/>
    <cellStyle name="Normal 32 4 2 2 2" xfId="19038" xr:uid="{28952932-C183-46E6-84F8-E2DF8396EF2D}"/>
    <cellStyle name="Normal 32 4 2 2 2 2" xfId="19039" xr:uid="{5DE823E3-74A3-4E72-A344-873A4CDD7623}"/>
    <cellStyle name="Normal 32 4 2 2 3" xfId="19040" xr:uid="{0F84B078-99A3-400D-B1D0-23A15BCABD52}"/>
    <cellStyle name="Normal 32 4 2 3" xfId="19041" xr:uid="{34E77424-E41C-4701-ABBD-B4E384D431BF}"/>
    <cellStyle name="Normal 32 4 2 3 2" xfId="19042" xr:uid="{2FE61118-BA47-4631-A50F-628D15091CE5}"/>
    <cellStyle name="Normal 32 4 2 4" xfId="19043" xr:uid="{8BB391DB-52F2-4871-A0CD-44FC5BCFE7CE}"/>
    <cellStyle name="Normal 32 4 3" xfId="19044" xr:uid="{FEBB4286-6598-4E9A-BB29-6EAE44325F56}"/>
    <cellStyle name="Normal 32 4 3 2" xfId="19045" xr:uid="{3B187A0B-69FF-4A05-8214-9A81294C8DDC}"/>
    <cellStyle name="Normal 32 4 3 2 2" xfId="19046" xr:uid="{B9B7C67A-892E-4EB3-BB66-F6CF9787BF9B}"/>
    <cellStyle name="Normal 32 4 3 3" xfId="19047" xr:uid="{01EBDFC0-BB7A-41B2-B508-D5CE621B9624}"/>
    <cellStyle name="Normal 32 4 4" xfId="19048" xr:uid="{7634E2BD-5B6F-4601-B636-42E32D5AA517}"/>
    <cellStyle name="Normal 32 4 4 2" xfId="19049" xr:uid="{FC82285C-74F9-4FE2-B001-8E7A1DFE051D}"/>
    <cellStyle name="Normal 32 4 5" xfId="19050" xr:uid="{B8AEC824-372C-46FA-936D-B2348D0AEE3A}"/>
    <cellStyle name="Normal 32 4 6" xfId="19051" xr:uid="{A916DF05-ABB7-479D-97D4-8A10B530196C}"/>
    <cellStyle name="Normal 32 5" xfId="19052" xr:uid="{0F75953E-AAB7-4E11-8776-960C2F3C67DD}"/>
    <cellStyle name="Normal 32 5 2" xfId="19053" xr:uid="{93F4D8A4-0666-478C-A1F0-ECB70D96E876}"/>
    <cellStyle name="Normal 32 5 2 2" xfId="19054" xr:uid="{8BAD4F67-5662-4DBE-BE38-89BF3DF78144}"/>
    <cellStyle name="Normal 32 5 2 2 2" xfId="19055" xr:uid="{1E29CD17-3D4B-460D-A7B9-7C5A9C262884}"/>
    <cellStyle name="Normal 32 5 2 3" xfId="19056" xr:uid="{1992EBA4-B7B9-4ACD-B19F-A701C008C474}"/>
    <cellStyle name="Normal 32 5 3" xfId="19057" xr:uid="{E95BDD1E-CE8C-4E6A-9891-9C864D8E24D8}"/>
    <cellStyle name="Normal 32 5 3 2" xfId="19058" xr:uid="{B6F203C9-4185-4550-80C2-559A85DD449E}"/>
    <cellStyle name="Normal 32 5 4" xfId="19059" xr:uid="{339CDB16-CA2A-4856-8CC8-85033FF5019E}"/>
    <cellStyle name="Normal 32 5 5" xfId="19060" xr:uid="{0C82EB3F-3EB9-4359-B020-80004A937BFC}"/>
    <cellStyle name="Normal 32 6" xfId="19061" xr:uid="{F246B497-E73E-4BE1-905C-8E2895B61B8D}"/>
    <cellStyle name="Normal 32 6 2" xfId="19062" xr:uid="{EA2020D5-63CB-4E4F-B3E3-4034F16E6B31}"/>
    <cellStyle name="Normal 32 6 2 2" xfId="19063" xr:uid="{1BC301A1-E0F3-42FB-A3C9-B5369BF99E98}"/>
    <cellStyle name="Normal 32 6 3" xfId="19064" xr:uid="{6801E86A-D08E-47CA-BDA4-94626F716057}"/>
    <cellStyle name="Normal 32 6 4" xfId="19065" xr:uid="{0EB297D5-2DB6-4F53-A70B-5630BE601534}"/>
    <cellStyle name="Normal 32 7" xfId="19066" xr:uid="{757F353F-20F6-4ABB-8D9C-2969A2911815}"/>
    <cellStyle name="Normal 32 7 2" xfId="19067" xr:uid="{BDE79927-E4D9-49BC-8CA2-8B77B34C8C27}"/>
    <cellStyle name="Normal 32 7 3" xfId="19068" xr:uid="{A4C7C7D5-3F38-49B0-B23F-0F8866AFC5E0}"/>
    <cellStyle name="Normal 32 8" xfId="19069" xr:uid="{4CF7D3CB-24E5-4DD8-ACC9-24DF4C0F1FF7}"/>
    <cellStyle name="Normal 32 9" xfId="19070" xr:uid="{5D0CB5BC-94B7-44D5-AF3C-A69AACB30B37}"/>
    <cellStyle name="Normal 32 9 2" xfId="19071" xr:uid="{FD3147DA-B47B-43CF-BF66-6502B2509C3F}"/>
    <cellStyle name="Normal 33" xfId="19072" xr:uid="{EF739CEC-A18C-4EF1-8822-0B905447DDF8}"/>
    <cellStyle name="Normal 33 10" xfId="19073" xr:uid="{1608874C-21BB-4B04-8187-FFAD68A76EB2}"/>
    <cellStyle name="Normal 33 11" xfId="19074" xr:uid="{0E8B0B9E-A371-46F1-8C54-E781E8CB9746}"/>
    <cellStyle name="Normal 33 12" xfId="19075" xr:uid="{7F231DFB-60A5-4467-87F3-D1ADE6E26C11}"/>
    <cellStyle name="Normal 33 2" xfId="19076" xr:uid="{67B437E2-E5C7-471C-BBAE-EEEEB164357E}"/>
    <cellStyle name="Normal 33 2 2" xfId="19077" xr:uid="{EB4E72DE-5EC9-40EB-894B-AC2E009A7787}"/>
    <cellStyle name="Normal 33 2 2 2" xfId="19078" xr:uid="{8BE623C5-67B7-4853-A5DE-437F1CDBF00E}"/>
    <cellStyle name="Normal 33 2 3" xfId="19079" xr:uid="{DE9A771F-8085-4071-86C6-A8590D491521}"/>
    <cellStyle name="Normal 33 2 4" xfId="19080" xr:uid="{CA6BDB99-0B9A-48E9-842E-72F854C23726}"/>
    <cellStyle name="Normal 33 2 5" xfId="19081" xr:uid="{F2A893DC-2B84-4924-A9ED-5C63286C25C4}"/>
    <cellStyle name="Normal 33 2 6" xfId="19082" xr:uid="{543CFD00-511D-45CB-BAF7-1D3BB9A32F77}"/>
    <cellStyle name="Normal 33 3" xfId="19083" xr:uid="{5942767C-77FE-40E2-AFBF-80397B0950E8}"/>
    <cellStyle name="Normal 33 3 2" xfId="19084" xr:uid="{024E5979-C487-4448-B4F4-A6A226FEBB83}"/>
    <cellStyle name="Normal 33 4" xfId="19085" xr:uid="{311A7E10-7E49-4D10-AB27-61EBF0113487}"/>
    <cellStyle name="Normal 33 5" xfId="19086" xr:uid="{32B8BCE7-1FC0-4D90-9DDF-FCCBB994F24F}"/>
    <cellStyle name="Normal 33 6" xfId="19087" xr:uid="{2BEC9BE3-E5BE-42BC-B081-F46B4FD50466}"/>
    <cellStyle name="Normal 33 7" xfId="19088" xr:uid="{183CD132-2E3E-41EE-88BF-C42DDF4F8EE9}"/>
    <cellStyle name="Normal 33 8" xfId="19089" xr:uid="{BF3EB28C-CEC1-4836-971E-6B199F0ADBEA}"/>
    <cellStyle name="Normal 33 9" xfId="19090" xr:uid="{EEB888D1-CC96-4C80-86D7-7DA6B25C9AF4}"/>
    <cellStyle name="Normal 34" xfId="19091" xr:uid="{2EB4C9F0-CE91-4990-9FA9-82D2541903DC}"/>
    <cellStyle name="Normal 34 10" xfId="19092" xr:uid="{169C9652-EB20-4D2D-ACF1-365B77E639D6}"/>
    <cellStyle name="Normal 34 11" xfId="19093" xr:uid="{ECA9F044-7F16-4FC6-AEA4-821A2AFC2E97}"/>
    <cellStyle name="Normal 34 12" xfId="19094" xr:uid="{30E0A697-B37A-44CC-BCF5-E9F36E6BE577}"/>
    <cellStyle name="Normal 34 2" xfId="19095" xr:uid="{D7230E58-E2FC-410B-B971-0165BA86B5A5}"/>
    <cellStyle name="Normal 34 2 2" xfId="19096" xr:uid="{1D27B812-68FB-44A6-9355-EAF86CEA3FCD}"/>
    <cellStyle name="Normal 34 2 2 2" xfId="19097" xr:uid="{E6D4B8AF-FA6A-498B-AFA9-EDFB49BFAD29}"/>
    <cellStyle name="Normal 34 2 3" xfId="19098" xr:uid="{2CCFC362-A239-4BB3-8F00-66878BF5CFE8}"/>
    <cellStyle name="Normal 34 2 4" xfId="19099" xr:uid="{D4288B0A-F42E-469C-A5D3-F6D5449134B0}"/>
    <cellStyle name="Normal 34 3" xfId="19100" xr:uid="{0B770EB4-1668-4EAC-99C3-74E9F2C388DC}"/>
    <cellStyle name="Normal 34 3 2" xfId="19101" xr:uid="{2EF64652-8F97-4AC0-8B1A-F3C4CD2AC8CE}"/>
    <cellStyle name="Normal 34 4" xfId="19102" xr:uid="{E1B0CA73-FA16-494D-8AA0-52E4E099A395}"/>
    <cellStyle name="Normal 34 4 2" xfId="19103" xr:uid="{C1B14221-979E-4CCE-9724-53067A892640}"/>
    <cellStyle name="Normal 34 5" xfId="19104" xr:uid="{7DE1349F-8EAC-412D-A235-1DDB55266F64}"/>
    <cellStyle name="Normal 34 5 2" xfId="19105" xr:uid="{E1ABE4A3-A604-4788-8079-3246B90139B9}"/>
    <cellStyle name="Normal 34 6" xfId="19106" xr:uid="{AA084695-31D3-4F39-8997-965BC328C368}"/>
    <cellStyle name="Normal 34 6 2" xfId="19107" xr:uid="{4E651081-7B0F-4831-B84C-6F4ADA4A8715}"/>
    <cellStyle name="Normal 34 7" xfId="19108" xr:uid="{CDE998BC-B4CE-4F2A-9BD9-3B301F088C79}"/>
    <cellStyle name="Normal 34 7 2" xfId="19109" xr:uid="{FD877747-CC22-4963-876A-7D251D9FB0CC}"/>
    <cellStyle name="Normal 34 8" xfId="19110" xr:uid="{438E36FC-E4B8-4085-B32B-E11CB24F01A7}"/>
    <cellStyle name="Normal 34 8 2" xfId="19111" xr:uid="{41B9676D-E1EF-4B7B-BE39-5C38AFE1CDBF}"/>
    <cellStyle name="Normal 34 9" xfId="19112" xr:uid="{F4C85EE0-40BF-4A61-BA8F-CC5CDB03F549}"/>
    <cellStyle name="Normal 35" xfId="19113" xr:uid="{460891FF-6901-4041-BB1A-4822B25566E6}"/>
    <cellStyle name="Normal 35 2" xfId="19114" xr:uid="{57D20EDF-3459-4B9C-823B-F7D22EF43568}"/>
    <cellStyle name="Normal 35 2 2" xfId="19115" xr:uid="{7735AD1B-3526-4CF9-9E95-B2BEC4DF7E63}"/>
    <cellStyle name="Normal 35 2 3" xfId="19116" xr:uid="{93F1692F-69EB-4D98-B398-87FC203420A2}"/>
    <cellStyle name="Normal 35 3" xfId="19117" xr:uid="{16BEE456-34C8-44E4-93DD-1BFEDB0E2DFA}"/>
    <cellStyle name="Normal 35 3 2" xfId="19118" xr:uid="{C435C1FF-ED0F-45A2-8DAD-6746BB667811}"/>
    <cellStyle name="Normal 35 4" xfId="19119" xr:uid="{D699A471-DAF1-4D74-A79C-20149F67EB5C}"/>
    <cellStyle name="Normal 35 4 2" xfId="19120" xr:uid="{85502CBF-F23E-4FE5-94C9-EA3334D83AA8}"/>
    <cellStyle name="Normal 35 5" xfId="19121" xr:uid="{72A2580D-9BFF-4655-8E50-4A4F836D78ED}"/>
    <cellStyle name="Normal 35 5 2" xfId="19122" xr:uid="{AD9E9D86-A04C-4EA5-ACE9-3AFA6692190A}"/>
    <cellStyle name="Normal 35 6" xfId="19123" xr:uid="{0116EF3E-7277-4CDF-BEDC-35ADC24F0B6E}"/>
    <cellStyle name="Normal 35 6 2" xfId="19124" xr:uid="{39D9C589-A0CA-4691-884B-7528687B3D84}"/>
    <cellStyle name="Normal 35 7" xfId="19125" xr:uid="{D5E49D07-BBE3-4D5B-9462-690B2C65E1DB}"/>
    <cellStyle name="Normal 35 8" xfId="19126" xr:uid="{B47CD490-FF2B-4C16-8EBD-FB38B00A8442}"/>
    <cellStyle name="Normal 36" xfId="19127" xr:uid="{EB25FD92-01FC-4F62-A7CC-7D99311C5772}"/>
    <cellStyle name="Normal 36 2" xfId="19128" xr:uid="{73A0FEF7-4197-482D-B3A5-E9FE0DCBD4C2}"/>
    <cellStyle name="Normal 36 2 2" xfId="19129" xr:uid="{9935BA64-869E-4428-8362-C3FD1F425D6D}"/>
    <cellStyle name="Normal 36 3" xfId="19130" xr:uid="{D70F118F-5FC4-403C-80B5-52C25D6149B0}"/>
    <cellStyle name="Normal 36 4" xfId="19131" xr:uid="{817BA805-0696-4D47-AC7C-C0348AED5E47}"/>
    <cellStyle name="Normal 37" xfId="19132" xr:uid="{F242E310-7620-4FC5-97F3-65C073C5B3BB}"/>
    <cellStyle name="Normal 37 2" xfId="19133" xr:uid="{0D56350E-7F3E-46C8-84EA-6B3856D8FABE}"/>
    <cellStyle name="Normal 37 2 2" xfId="19134" xr:uid="{2C8B5EAD-B23C-4C51-A877-309DE7760B6B}"/>
    <cellStyle name="Normal 37 2 3" xfId="19135" xr:uid="{EC0FEB21-BD99-44BF-9839-76FCF0E84BF2}"/>
    <cellStyle name="Normal 37 3" xfId="19136" xr:uid="{108F35B6-0C47-4443-B80F-6FAC60873167}"/>
    <cellStyle name="Normal 37 3 2" xfId="19137" xr:uid="{C85DE095-2403-4CD6-B55E-CFDF56C33413}"/>
    <cellStyle name="Normal 37 4" xfId="19138" xr:uid="{E84ECC42-CBC5-4E80-AD5F-48A0F667046A}"/>
    <cellStyle name="Normal 37 4 2" xfId="19139" xr:uid="{7B0A9397-B018-4C07-A2AF-DF25287FE6E6}"/>
    <cellStyle name="Normal 37 5" xfId="19140" xr:uid="{A9DF1924-F268-478E-AE6D-776C1DF8FDA9}"/>
    <cellStyle name="Normal 37 5 2" xfId="19141" xr:uid="{9A38527E-B0CD-46EB-AC06-310378B64127}"/>
    <cellStyle name="Normal 37 6" xfId="19142" xr:uid="{1D1D9581-2371-47C4-97F4-C6F5D5C774A8}"/>
    <cellStyle name="Normal 37 6 2" xfId="19143" xr:uid="{B2A39B56-66A4-4470-89DD-FE2A77AF7CFE}"/>
    <cellStyle name="Normal 37 7" xfId="19144" xr:uid="{5117E01A-4331-4882-B3F4-FF5010C23074}"/>
    <cellStyle name="Normal 37 8" xfId="19145" xr:uid="{4048EA53-AF47-49CA-965B-F056EB3D6AFE}"/>
    <cellStyle name="Normal 38" xfId="19146" xr:uid="{785A1FB8-B35D-42C4-9F07-2FB33B4B2A6B}"/>
    <cellStyle name="Normal 38 10" xfId="19147" xr:uid="{DD64297F-A716-4F63-9BF3-7ECAFB9D6DA4}"/>
    <cellStyle name="Normal 38 11" xfId="19148" xr:uid="{A66C82F9-7A6A-46CE-BF52-B626AC08E632}"/>
    <cellStyle name="Normal 38 2" xfId="19149" xr:uid="{887DEBD2-7FE5-468E-9FC0-50A5334BF4ED}"/>
    <cellStyle name="Normal 38 2 2" xfId="19150" xr:uid="{7272D23A-0D8A-4492-B935-AAAA947CF28A}"/>
    <cellStyle name="Normal 38 2 2 2" xfId="19151" xr:uid="{8D076394-E823-443F-A32D-DD0F6045938B}"/>
    <cellStyle name="Normal 38 2 3" xfId="19152" xr:uid="{B4465047-9F92-421B-8F25-EDF25633F0ED}"/>
    <cellStyle name="Normal 38 2 4" xfId="19153" xr:uid="{45AC01D4-C27E-4763-A6BD-D676DAF47D15}"/>
    <cellStyle name="Normal 38 3" xfId="19154" xr:uid="{10253074-F802-47A2-BBD4-7C5CC6D1608B}"/>
    <cellStyle name="Normal 38 3 2" xfId="19155" xr:uid="{74597C38-4502-4562-A78A-718DABFB9ACC}"/>
    <cellStyle name="Normal 38 4" xfId="19156" xr:uid="{062A297D-8BFF-4E02-875C-034CC4F90303}"/>
    <cellStyle name="Normal 38 5" xfId="19157" xr:uid="{B9B62B82-4A3C-478D-9092-0E8D6909B675}"/>
    <cellStyle name="Normal 38 6" xfId="19158" xr:uid="{9F206EDD-11D9-4FA4-A47B-BFFD6A07FAAE}"/>
    <cellStyle name="Normal 38 7" xfId="19159" xr:uid="{D691D9FE-2D14-4040-88D7-EE29C80E8697}"/>
    <cellStyle name="Normal 38 8" xfId="19160" xr:uid="{ED4D5561-0BBB-4660-B8CF-959572324697}"/>
    <cellStyle name="Normal 38 9" xfId="19161" xr:uid="{D4119E39-F6FD-4E25-841C-5925059784F4}"/>
    <cellStyle name="Normal 39" xfId="19162" xr:uid="{234C2314-7286-4230-B98B-2370F27AB6DA}"/>
    <cellStyle name="Normal 39 10" xfId="19163" xr:uid="{4A30840A-57F5-4A8A-AC92-51AF52CF97F0}"/>
    <cellStyle name="Normal 39 11" xfId="19164" xr:uid="{F93FBC21-306E-4046-B563-EC508CF6B2A3}"/>
    <cellStyle name="Normal 39 2" xfId="19165" xr:uid="{608ED125-7157-41C3-8DAA-2491A50C08C1}"/>
    <cellStyle name="Normal 39 2 2" xfId="19166" xr:uid="{34E32B2D-C355-47FD-961A-5B035F1654E8}"/>
    <cellStyle name="Normal 39 2 2 2" xfId="19167" xr:uid="{BF8EA0B6-0AEE-4BE7-80BE-451C73125637}"/>
    <cellStyle name="Normal 39 2 3" xfId="19168" xr:uid="{A80368FD-04C7-40C3-9AAD-72D9F0419B76}"/>
    <cellStyle name="Normal 39 2 4" xfId="19169" xr:uid="{7940AA25-8AAC-4A68-8442-0750D89BAB15}"/>
    <cellStyle name="Normal 39 3" xfId="19170" xr:uid="{92634673-AE40-4023-BB2B-B7E3AAEE4B8B}"/>
    <cellStyle name="Normal 39 3 2" xfId="19171" xr:uid="{22E40039-4511-416C-B9D2-ED39B6AD7D39}"/>
    <cellStyle name="Normal 39 3 2 2" xfId="19172" xr:uid="{C4ED5B47-DD69-437A-AE09-315525E02897}"/>
    <cellStyle name="Normal 39 3 3" xfId="19173" xr:uid="{7FBE3A3F-2156-4B16-8065-2797EF960BCB}"/>
    <cellStyle name="Normal 39 4" xfId="19174" xr:uid="{42A4088F-7346-47F7-802C-9CA70A646406}"/>
    <cellStyle name="Normal 39 4 2" xfId="19175" xr:uid="{AA3F0247-58AB-4270-B2C9-620D9AF40AF8}"/>
    <cellStyle name="Normal 39 5" xfId="19176" xr:uid="{A97C225A-5A66-4109-8787-67FCF256C0E7}"/>
    <cellStyle name="Normal 39 6" xfId="19177" xr:uid="{F589EA9C-79F2-4240-A7DA-AE5299F1155F}"/>
    <cellStyle name="Normal 39 7" xfId="19178" xr:uid="{54B69FCF-CEA3-4911-9985-D4DDA9316D50}"/>
    <cellStyle name="Normal 39 8" xfId="19179" xr:uid="{65F649FA-7518-49C3-BE20-BD675658A181}"/>
    <cellStyle name="Normal 39 9" xfId="19180" xr:uid="{16742FCC-5E18-4B59-AA9B-9FD2D648BEA0}"/>
    <cellStyle name="Normal 4" xfId="19181" xr:uid="{E885EAB5-75DA-4E12-923F-79879F80C0E6}"/>
    <cellStyle name="Normal 4 10" xfId="19182" xr:uid="{8B54D510-AB93-408C-8784-98FEB5631380}"/>
    <cellStyle name="Normal 4 11" xfId="19183" xr:uid="{A25E2F4A-4E55-462B-A057-B0A2203C1855}"/>
    <cellStyle name="Normal 4 2" xfId="19184" xr:uid="{B2F379CF-4139-481E-AA05-7CD287C8C35F}"/>
    <cellStyle name="Normal 4 2 2" xfId="19185" xr:uid="{C4767CDD-5218-4442-9A67-E83AC65468A6}"/>
    <cellStyle name="Normal 4 2 2 2" xfId="19186" xr:uid="{9A856982-0037-41EA-BA41-199F60A631B8}"/>
    <cellStyle name="Normal 4 2 3" xfId="19187" xr:uid="{50C84A01-73C6-41DE-8680-20B2C4DC073A}"/>
    <cellStyle name="Normal 4 2 4" xfId="19188" xr:uid="{CAA27782-CE84-4BF7-B4D2-9625FE51C81D}"/>
    <cellStyle name="Normal 4 2 5" xfId="19189" xr:uid="{5A068232-D1BC-4B69-BA20-D2F95DA21728}"/>
    <cellStyle name="Normal 4 2 6" xfId="19190" xr:uid="{7DC1E218-ECF9-4470-A694-1FBEF6EEDE80}"/>
    <cellStyle name="Normal 4 3" xfId="19191" xr:uid="{19B9586B-0504-40BB-9F76-2083BD3813A3}"/>
    <cellStyle name="Normal 4 3 10" xfId="19192" xr:uid="{70638B17-4467-4316-BDF4-DA06AFD38D0D}"/>
    <cellStyle name="Normal 4 3 11" xfId="19193" xr:uid="{3E186E9E-AE48-480B-825B-32FF70940832}"/>
    <cellStyle name="Normal 4 3 2" xfId="19194" xr:uid="{65D13D7C-CD34-4FF5-8654-10F4745A131E}"/>
    <cellStyle name="Normal 4 3 3" xfId="19195" xr:uid="{B2C3B1A3-2907-422D-8A56-70DC64B17614}"/>
    <cellStyle name="Normal 4 3 4" xfId="19196" xr:uid="{FA4189DF-3E50-4FDA-B80A-86AD3D599660}"/>
    <cellStyle name="Normal 4 3 5" xfId="19197" xr:uid="{9CF1B9EF-905B-495A-939F-C4C7628A7328}"/>
    <cellStyle name="Normal 4 3 6" xfId="19198" xr:uid="{191EEB80-354D-47D5-8C40-0473B713D94D}"/>
    <cellStyle name="Normal 4 3 7" xfId="19199" xr:uid="{F51EC417-CF47-4630-956D-B016D30DC420}"/>
    <cellStyle name="Normal 4 3 8" xfId="19200" xr:uid="{B480DD23-26C9-4AF8-BF4A-956B7EB56E71}"/>
    <cellStyle name="Normal 4 3 9" xfId="19201" xr:uid="{A07E6400-3F2C-4347-B59B-233D8A6CF1BE}"/>
    <cellStyle name="Normal 4 4" xfId="19202" xr:uid="{22630ED1-D608-4679-A293-1CA8C0F4B1A8}"/>
    <cellStyle name="Normal 4 4 2" xfId="19203" xr:uid="{41942A9F-23EC-4229-BB7E-7A0AFC915673}"/>
    <cellStyle name="Normal 4 4 2 2" xfId="19204" xr:uid="{F21D56F8-FD35-435E-B20A-7DE46F5D9CA1}"/>
    <cellStyle name="Normal 4 4 2 2 2" xfId="19205" xr:uid="{B111009D-482C-4859-B27A-B61B12F8A092}"/>
    <cellStyle name="Normal 4 4 2 2 2 2" xfId="19206" xr:uid="{0FE56C46-7AF5-41CE-8BBA-1580C975B243}"/>
    <cellStyle name="Normal 4 4 2 2 3" xfId="19207" xr:uid="{4C679C1A-C1E5-415F-9A19-CADBFCC4A38C}"/>
    <cellStyle name="Normal 4 4 2 3" xfId="19208" xr:uid="{5D49C0B2-0493-4152-A65D-9E04CAAF16D9}"/>
    <cellStyle name="Normal 4 4 2 3 2" xfId="19209" xr:uid="{4EBA78DA-B6B9-47A9-A673-6B37EF5321C5}"/>
    <cellStyle name="Normal 4 4 2 4" xfId="19210" xr:uid="{93797D46-A63A-4BFD-B89C-D401438E014E}"/>
    <cellStyle name="Normal 4 4 2 5" xfId="19211" xr:uid="{99C0A785-4477-49DF-8953-68F6A1FCB356}"/>
    <cellStyle name="Normal 4 4 3" xfId="19212" xr:uid="{0AB39513-2B8E-42CA-99D5-80E8F5731A64}"/>
    <cellStyle name="Normal 4 4 3 2" xfId="19213" xr:uid="{4AEBACD3-4BF7-410F-BC0A-2651796E4459}"/>
    <cellStyle name="Normal 4 4 3 2 2" xfId="19214" xr:uid="{D66E31BA-2D6E-4E78-BBFA-2EFB61E6D042}"/>
    <cellStyle name="Normal 4 4 3 3" xfId="19215" xr:uid="{85DED2E3-79B1-47ED-B196-4458FE5CBC20}"/>
    <cellStyle name="Normal 4 4 3 4" xfId="19216" xr:uid="{E9FD2820-F20B-4B2A-9F45-0EDFE44F4BC8}"/>
    <cellStyle name="Normal 4 4 4" xfId="19217" xr:uid="{3B781D45-79DE-402D-99D8-874BCA17C406}"/>
    <cellStyle name="Normal 4 4 4 2" xfId="19218" xr:uid="{6A2B9371-93E7-43DF-A281-22F9E2C16075}"/>
    <cellStyle name="Normal 4 4 4 3" xfId="19219" xr:uid="{8984FEB0-CA84-4E43-AB5E-004321F3C179}"/>
    <cellStyle name="Normal 4 4 5" xfId="19220" xr:uid="{19CB8A7F-BA1E-4DBF-B328-BE96BE2C5DF8}"/>
    <cellStyle name="Normal 4 4 6" xfId="19221" xr:uid="{9DA8C8A8-4052-4062-8890-0392A7F95845}"/>
    <cellStyle name="Normal 4 4 7" xfId="19222" xr:uid="{0CB40D77-89AB-4411-9D46-112D7FAFEBA6}"/>
    <cellStyle name="Normal 4 5" xfId="19223" xr:uid="{729B836E-29B1-40F9-A022-8AFD7C1B680D}"/>
    <cellStyle name="Normal 4 5 2" xfId="19224" xr:uid="{29DF9733-B13C-4AFD-8A3A-E9A38F97D300}"/>
    <cellStyle name="Normal 4 5 3" xfId="19225" xr:uid="{DC961925-2BC2-44C2-9210-4F02F3E798A6}"/>
    <cellStyle name="Normal 4 5 4" xfId="19226" xr:uid="{FD525395-ACF2-4948-ADCE-FD1A78CAC884}"/>
    <cellStyle name="Normal 4 6" xfId="19227" xr:uid="{F8C09BE5-F23F-4945-848F-016967E43010}"/>
    <cellStyle name="Normal 4 6 2" xfId="19228" xr:uid="{D7B54702-6070-486E-88A3-56008D8B1E4D}"/>
    <cellStyle name="Normal 4 7" xfId="19229" xr:uid="{B6D006FF-31F3-48BB-A2E0-15E6BFC97183}"/>
    <cellStyle name="Normal 4 7 2" xfId="19230" xr:uid="{579EE74C-27E0-4855-9CA8-D9C6D0495695}"/>
    <cellStyle name="Normal 4 8" xfId="19231" xr:uid="{1B4D1023-8879-4860-880B-3CE21BDFAF9F}"/>
    <cellStyle name="Normal 4 8 2" xfId="19232" xr:uid="{26797F80-520A-4FEE-9C85-3B7B442C89F2}"/>
    <cellStyle name="Normal 4 9" xfId="19233" xr:uid="{53A6A1CE-49A4-455C-A5AB-2D7E1EC39999}"/>
    <cellStyle name="Normal 4_Book12" xfId="19234" xr:uid="{0807A37E-9373-469F-9BA4-CF272C4A9864}"/>
    <cellStyle name="Normal 40" xfId="19235" xr:uid="{A1B0A6B9-8BBD-4EA0-9F5E-A8A382B9D709}"/>
    <cellStyle name="Normal 40 10" xfId="19236" xr:uid="{663E44CC-11E4-4CFB-87F7-BED53C0C9BD2}"/>
    <cellStyle name="Normal 40 11" xfId="19237" xr:uid="{88855162-8909-413F-B478-9F6484F323E3}"/>
    <cellStyle name="Normal 40 2" xfId="19238" xr:uid="{A7B3C06B-3DAC-4AC0-BFAB-52468DB4AEBE}"/>
    <cellStyle name="Normal 40 2 2" xfId="19239" xr:uid="{05327BAD-6390-43BA-9084-4CA38B8BB51D}"/>
    <cellStyle name="Normal 40 2 2 2" xfId="19240" xr:uid="{C73E08B7-C3EE-4507-94D2-98EE8D403877}"/>
    <cellStyle name="Normal 40 2 3" xfId="19241" xr:uid="{BC55D22B-B798-491F-9CAD-9F5A13A26D12}"/>
    <cellStyle name="Normal 40 2 4" xfId="19242" xr:uid="{926F067B-95E0-425B-9383-F227961C7A69}"/>
    <cellStyle name="Normal 40 3" xfId="19243" xr:uid="{712DBF9B-361D-46A4-8D90-41A078E0C398}"/>
    <cellStyle name="Normal 40 3 2" xfId="19244" xr:uid="{3A626051-AC19-4031-95AD-5063B91BF28F}"/>
    <cellStyle name="Normal 40 4" xfId="19245" xr:uid="{F9DCD35F-C494-4995-A8C0-2C461DE1012F}"/>
    <cellStyle name="Normal 40 4 2" xfId="19246" xr:uid="{10A0A220-4087-441F-A4A0-F3AF75EBE4C6}"/>
    <cellStyle name="Normal 40 5" xfId="19247" xr:uid="{0BC0118B-D81C-47B1-B88F-073455E13D09}"/>
    <cellStyle name="Normal 40 5 2" xfId="19248" xr:uid="{1BC17F04-2215-4991-8DAE-6DD566B29F79}"/>
    <cellStyle name="Normal 40 6" xfId="19249" xr:uid="{9A33A8D8-2D1E-4444-B4AC-322E5732AA3F}"/>
    <cellStyle name="Normal 40 6 2" xfId="19250" xr:uid="{1B16A440-E275-4345-8E45-699762B3FBA3}"/>
    <cellStyle name="Normal 40 7" xfId="19251" xr:uid="{9A45E8B8-B86F-4AD9-8507-3DCEC0164569}"/>
    <cellStyle name="Normal 40 7 2" xfId="19252" xr:uid="{DB3DF7E4-991E-408B-A6B8-B31264483869}"/>
    <cellStyle name="Normal 40 8" xfId="19253" xr:uid="{4AC33B0B-1A1F-409C-AF87-DC27CC12CD52}"/>
    <cellStyle name="Normal 40 8 2" xfId="19254" xr:uid="{81AA78DA-CC92-4A0D-BC2A-5311C8E8385F}"/>
    <cellStyle name="Normal 40 9" xfId="19255" xr:uid="{F1E50BDF-9E93-4C04-9DE5-EA87AAB48409}"/>
    <cellStyle name="Normal 41" xfId="19256" xr:uid="{C857F388-F970-4704-8E2C-F7F56DC86DFC}"/>
    <cellStyle name="Normal 41 10" xfId="19257" xr:uid="{DD8DB48D-D982-4A7A-8EA9-C571DEA2EBA1}"/>
    <cellStyle name="Normal 41 11" xfId="19258" xr:uid="{A4EAF4AA-2453-4D40-8A8B-F592CA4599FC}"/>
    <cellStyle name="Normal 41 2" xfId="19259" xr:uid="{265A1253-24DC-404B-94EE-448589ED8A46}"/>
    <cellStyle name="Normal 41 2 2" xfId="19260" xr:uid="{E4F98ABD-6DFD-49B7-89A9-4845BC42B400}"/>
    <cellStyle name="Normal 41 2 2 2" xfId="19261" xr:uid="{698FBC4B-FA2C-499C-873F-20B34E9CE71C}"/>
    <cellStyle name="Normal 41 2 3" xfId="19262" xr:uid="{D004F00A-840A-464D-9498-9008BE45A97C}"/>
    <cellStyle name="Normal 41 2 4" xfId="19263" xr:uid="{FC63B3E0-2F2A-42E2-B68A-4F0EEBDC5F8A}"/>
    <cellStyle name="Normal 41 3" xfId="19264" xr:uid="{B96B95F9-53C0-4C67-A38A-B793DA4FD900}"/>
    <cellStyle name="Normal 41 3 2" xfId="19265" xr:uid="{ED902769-EFEE-44B5-849F-1F630908B69A}"/>
    <cellStyle name="Normal 41 4" xfId="19266" xr:uid="{89421B39-9CF8-4DC4-A785-8BE526C89419}"/>
    <cellStyle name="Normal 41 5" xfId="19267" xr:uid="{F164E2AC-F610-4166-B31F-7A034E7627DB}"/>
    <cellStyle name="Normal 41 6" xfId="19268" xr:uid="{B35F276B-73D5-4AFE-A0FD-9007DCA1A3FE}"/>
    <cellStyle name="Normal 41 7" xfId="19269" xr:uid="{EC4254D3-BC8B-4547-BCAA-B423F3B83D12}"/>
    <cellStyle name="Normal 41 8" xfId="19270" xr:uid="{95596E8A-E8C7-405F-A5A1-F7E71CA155F6}"/>
    <cellStyle name="Normal 41 9" xfId="19271" xr:uid="{43AB7AC0-74C2-4649-9D73-9E1BF2D533DA}"/>
    <cellStyle name="Normal 42" xfId="19272" xr:uid="{2247682C-9E2C-4949-BDBB-E2EE3162B72C}"/>
    <cellStyle name="Normal 42 10" xfId="19273" xr:uid="{91421C4A-DEDB-4375-B586-DD9A6238EB5E}"/>
    <cellStyle name="Normal 42 2" xfId="19274" xr:uid="{3829E018-173E-4418-855A-B622D0ACF87A}"/>
    <cellStyle name="Normal 42 2 2" xfId="19275" xr:uid="{22046835-25C4-4AA9-93AA-C78D4F9DF503}"/>
    <cellStyle name="Normal 42 3" xfId="19276" xr:uid="{AF250C67-3FAE-4176-973E-159EAC0C7E65}"/>
    <cellStyle name="Normal 42 3 2" xfId="19277" xr:uid="{C85984A8-5D79-4FAF-8943-45161736181F}"/>
    <cellStyle name="Normal 42 4" xfId="19278" xr:uid="{8A78AFA0-C153-4E93-95A9-22358622B97F}"/>
    <cellStyle name="Normal 42 4 2" xfId="19279" xr:uid="{4BF01F94-E0DF-454B-8EB5-EF696A863A20}"/>
    <cellStyle name="Normal 42 5" xfId="19280" xr:uid="{6F248DD0-60F9-4A69-9838-98D34576298C}"/>
    <cellStyle name="Normal 42 5 2" xfId="19281" xr:uid="{ECC5AFA0-77FD-4232-AB07-A3F3F803642A}"/>
    <cellStyle name="Normal 42 6" xfId="19282" xr:uid="{13A8A7F9-05FC-4285-B7EF-8232D9C517D8}"/>
    <cellStyle name="Normal 42 6 2" xfId="19283" xr:uid="{E204BE54-F479-4C9C-89AF-1D86C118B271}"/>
    <cellStyle name="Normal 42 7" xfId="19284" xr:uid="{FFCB61ED-4B77-4FB4-B7E2-03D400F3A3B3}"/>
    <cellStyle name="Normal 42 7 2" xfId="19285" xr:uid="{66D36F54-04FC-4990-8CB4-D437BDC15985}"/>
    <cellStyle name="Normal 42 8" xfId="19286" xr:uid="{E9882064-4368-4306-BA84-6887869DF348}"/>
    <cellStyle name="Normal 42 9" xfId="19287" xr:uid="{67E0DAB1-C2E7-485F-ADA1-BCE544146587}"/>
    <cellStyle name="Normal 43" xfId="19288" xr:uid="{45533AAB-DE6A-4382-8C11-3AE805BDABA0}"/>
    <cellStyle name="Normal 43 10" xfId="19289" xr:uid="{CFCF8638-C89F-4BA9-B32E-B3FEDA403584}"/>
    <cellStyle name="Normal 43 11" xfId="19290" xr:uid="{BD3199F1-5102-4FE8-9E8C-98C3B3412B80}"/>
    <cellStyle name="Normal 43 2" xfId="19291" xr:uid="{9E66D9E2-A0B1-499B-9C04-28BDB92771DF}"/>
    <cellStyle name="Normal 43 2 2" xfId="19292" xr:uid="{6147E2DB-EB5D-4ADB-B808-5077A556DD07}"/>
    <cellStyle name="Normal 43 2 2 2" xfId="19293" xr:uid="{F8DF525A-542D-4A1A-8AF4-E68713120748}"/>
    <cellStyle name="Normal 43 2 2 2 2" xfId="19294" xr:uid="{0155E453-7449-4E22-AE91-DFA8EAD4E255}"/>
    <cellStyle name="Normal 43 2 2 3" xfId="19295" xr:uid="{6B3C2396-B385-4D63-BBCA-102F54479C38}"/>
    <cellStyle name="Normal 43 2 3" xfId="19296" xr:uid="{E828E314-83D2-4F99-83F9-BEDFF1CB27C6}"/>
    <cellStyle name="Normal 43 2 3 2" xfId="19297" xr:uid="{54FD8C00-A316-4D1C-9DCB-FB6ED9B18F28}"/>
    <cellStyle name="Normal 43 2 4" xfId="19298" xr:uid="{E9EB0E6C-0CE9-4B81-B306-14D731D4D1C6}"/>
    <cellStyle name="Normal 43 2 5" xfId="19299" xr:uid="{5EF92A36-8174-4D9C-9877-2D0BEA0F00C7}"/>
    <cellStyle name="Normal 43 3" xfId="19300" xr:uid="{DE0C902F-506D-4CDA-A709-2BF15CC23F61}"/>
    <cellStyle name="Normal 43 3 2" xfId="19301" xr:uid="{E6822C34-B6F2-4D71-85F9-4A7F485681B2}"/>
    <cellStyle name="Normal 43 3 2 2" xfId="19302" xr:uid="{CB3854F3-E959-4ABB-9583-79995615F68D}"/>
    <cellStyle name="Normal 43 3 3" xfId="19303" xr:uid="{AFE1AB46-D0E5-4387-953A-BCE1B3B74625}"/>
    <cellStyle name="Normal 43 4" xfId="19304" xr:uid="{576031BF-F56B-465B-8722-51E9E9C4F28D}"/>
    <cellStyle name="Normal 43 4 2" xfId="19305" xr:uid="{A24676ED-2BCC-4ECB-9DB2-2A27492FF75A}"/>
    <cellStyle name="Normal 43 4 2 2" xfId="19306" xr:uid="{0DB36247-CE89-4AED-AEA3-1BA3856CFF75}"/>
    <cellStyle name="Normal 43 4 3" xfId="19307" xr:uid="{67CCA571-1F6B-4391-83C6-101DF9BC5896}"/>
    <cellStyle name="Normal 43 5" xfId="19308" xr:uid="{9A08CDB7-F829-43A4-B5CF-FA359A73A0D6}"/>
    <cellStyle name="Normal 43 5 2" xfId="19309" xr:uid="{91C0F00A-B321-44FD-AA2D-7C3F138E4491}"/>
    <cellStyle name="Normal 43 5 3" xfId="19310" xr:uid="{3F0B9C3D-9FC6-4FB4-A220-AC50B4190BC3}"/>
    <cellStyle name="Normal 43 6" xfId="19311" xr:uid="{07FEBA30-1279-4907-8EDC-B40C819C9CE8}"/>
    <cellStyle name="Normal 43 6 2" xfId="19312" xr:uid="{7EDDE008-AEE8-42C3-9E87-4262AB35A84F}"/>
    <cellStyle name="Normal 43 7" xfId="19313" xr:uid="{5EAE8CA7-C8A8-4DFF-8C14-76847A2EDEA0}"/>
    <cellStyle name="Normal 43 7 2" xfId="19314" xr:uid="{A2ADEB44-9CB5-4992-9F63-05534B2237E7}"/>
    <cellStyle name="Normal 43 8" xfId="19315" xr:uid="{235A86EA-E4B6-4291-A55F-2ACE113B29A2}"/>
    <cellStyle name="Normal 43 8 2" xfId="19316" xr:uid="{5C223D41-3400-49C6-9275-241E4D7E9EF2}"/>
    <cellStyle name="Normal 43 9" xfId="19317" xr:uid="{126A0112-F7E8-4CA2-BAA8-E7663252DBBD}"/>
    <cellStyle name="Normal 44" xfId="19318" xr:uid="{88B43ED1-130A-4A33-890E-74D6C790D2C9}"/>
    <cellStyle name="Normal 44 2" xfId="19319" xr:uid="{64194AC4-A127-4669-8791-8A2E450AE2B4}"/>
    <cellStyle name="Normal 44 3" xfId="19320" xr:uid="{5FC4DFD6-42DE-4601-BFA2-2B1352AAE059}"/>
    <cellStyle name="Normal 44 4" xfId="19321" xr:uid="{54942CE7-D2BF-4AFD-98FB-80AD4F08DB29}"/>
    <cellStyle name="Normal 45" xfId="19322" xr:uid="{B0B4C18D-36B8-443C-80CB-B1C684E66F71}"/>
    <cellStyle name="Normal 45 10" xfId="19323" xr:uid="{5172510B-BCA3-44BF-84D4-243E0912C726}"/>
    <cellStyle name="Normal 45 11" xfId="19324" xr:uid="{5CD05A73-A021-4CFE-8A48-611FE98B55CE}"/>
    <cellStyle name="Normal 45 2" xfId="19325" xr:uid="{BA41A52E-5F70-4E61-95AA-9E9E5337F44D}"/>
    <cellStyle name="Normal 45 2 2" xfId="19326" xr:uid="{48051092-8F13-4D9F-ACD7-41493173A9FC}"/>
    <cellStyle name="Normal 45 2 2 2" xfId="19327" xr:uid="{2DADAC33-0F18-4E74-A71C-0ED7570795B6}"/>
    <cellStyle name="Normal 45 2 3" xfId="19328" xr:uid="{4F9DDDDE-C988-4BB3-9DB2-B02ED18F79DA}"/>
    <cellStyle name="Normal 45 3" xfId="19329" xr:uid="{A66CE3B3-83C7-44AC-A74A-3449AD625CFC}"/>
    <cellStyle name="Normal 45 3 2" xfId="19330" xr:uid="{BFEC9476-A669-4581-9C8F-A6DD8ED141DB}"/>
    <cellStyle name="Normal 45 4" xfId="19331" xr:uid="{1305EF79-5D1F-41BF-B59D-D0AC5C36D63B}"/>
    <cellStyle name="Normal 45 4 2" xfId="19332" xr:uid="{C4111DB7-676C-447D-A3B3-0BE4FD7BC587}"/>
    <cellStyle name="Normal 45 5" xfId="19333" xr:uid="{44919D06-9D30-4488-A7B0-350CF1F2C768}"/>
    <cellStyle name="Normal 45 5 2" xfId="19334" xr:uid="{75B4F997-A715-4CD1-96DF-4896C32DDDBF}"/>
    <cellStyle name="Normal 45 6" xfId="19335" xr:uid="{DAC76172-B27B-4432-94BA-A0C50BEC6C51}"/>
    <cellStyle name="Normal 45 6 2" xfId="19336" xr:uid="{90318087-44A9-492F-97DC-DE16267988F0}"/>
    <cellStyle name="Normal 45 7" xfId="19337" xr:uid="{77A4C59F-76B9-44DF-8E7E-8139C9B1F6FD}"/>
    <cellStyle name="Normal 45 7 2" xfId="19338" xr:uid="{68CBE85C-07E3-4656-A53D-B82DB1AA2C52}"/>
    <cellStyle name="Normal 45 8" xfId="19339" xr:uid="{18EDA0F7-3BC4-406D-BCFC-254ECC03625C}"/>
    <cellStyle name="Normal 45 8 2" xfId="19340" xr:uid="{AA093E7A-1B19-40AE-8894-D2EC94D5984D}"/>
    <cellStyle name="Normal 45 9" xfId="19341" xr:uid="{2063BA64-1B05-4E85-9CCF-F9950AED1F36}"/>
    <cellStyle name="Normal 46" xfId="19342" xr:uid="{63ACA419-5E76-4086-9C18-B7F1AFFCD10C}"/>
    <cellStyle name="Normal 46 10" xfId="19343" xr:uid="{2C54EE28-AE03-43ED-A6A0-A6B63318F476}"/>
    <cellStyle name="Normal 46 11" xfId="19344" xr:uid="{E5B355A0-63E4-429D-BB76-3796448ED2AD}"/>
    <cellStyle name="Normal 46 2" xfId="19345" xr:uid="{94C67359-8944-4527-AD17-72E90AE0D70C}"/>
    <cellStyle name="Normal 46 2 2" xfId="19346" xr:uid="{3937108E-F274-4D8A-B419-D4648F17FC30}"/>
    <cellStyle name="Normal 46 2 2 2" xfId="19347" xr:uid="{CE0056B2-000C-4361-8E48-6FB9C89DD0B9}"/>
    <cellStyle name="Normal 46 2 3" xfId="19348" xr:uid="{19384DDB-79D7-4347-A8B3-D091051D9955}"/>
    <cellStyle name="Normal 46 3" xfId="19349" xr:uid="{FAAB63F6-B898-4506-87E9-6A39BDB68A7A}"/>
    <cellStyle name="Normal 46 3 2" xfId="19350" xr:uid="{8F1F9872-AF38-43C9-9712-2D7D2EA2D030}"/>
    <cellStyle name="Normal 46 4" xfId="19351" xr:uid="{405131DB-8E1F-4621-8EC3-364F556F3531}"/>
    <cellStyle name="Normal 46 5" xfId="19352" xr:uid="{B211DF56-79E3-421C-B2D5-6FBFD5A6DFC5}"/>
    <cellStyle name="Normal 46 6" xfId="19353" xr:uid="{0F2E6CB7-6CAE-41BB-A5A4-3DA34D77090D}"/>
    <cellStyle name="Normal 46 7" xfId="19354" xr:uid="{DC75286F-8170-43B1-A515-1CF33904962B}"/>
    <cellStyle name="Normal 46 8" xfId="19355" xr:uid="{7CBA896B-FD8E-4E50-8649-588D2C752621}"/>
    <cellStyle name="Normal 46 9" xfId="19356" xr:uid="{04FC9D6E-76B2-43B5-B6B5-09A00B2FA5DD}"/>
    <cellStyle name="Normal 47" xfId="19357" xr:uid="{6FD13FDC-7BB8-4AEC-82C1-21723A4E76B4}"/>
    <cellStyle name="Normal 47 10" xfId="19358" xr:uid="{4D4F37FB-1918-474C-97AA-1660E42ACF42}"/>
    <cellStyle name="Normal 47 2" xfId="19359" xr:uid="{670A4CCE-8AC8-49F2-82C2-D3CF953E07CB}"/>
    <cellStyle name="Normal 47 2 2" xfId="19360" xr:uid="{BA4AF167-88A1-4848-8B0A-BD8AA89B2914}"/>
    <cellStyle name="Normal 47 2 3" xfId="19361" xr:uid="{D6DD85D4-1114-4703-BBE5-38623218F389}"/>
    <cellStyle name="Normal 47 3" xfId="19362" xr:uid="{0280F8B5-B985-4EF9-B46C-BB43F66B3574}"/>
    <cellStyle name="Normal 47 3 2" xfId="19363" xr:uid="{2C83066C-E787-438E-B368-BAA3B9838952}"/>
    <cellStyle name="Normal 47 4" xfId="19364" xr:uid="{E0E2A842-4A00-458E-A95B-DF33DC333249}"/>
    <cellStyle name="Normal 47 4 2" xfId="19365" xr:uid="{5F24FC1F-6AAC-49FD-B3F5-858CB7C47624}"/>
    <cellStyle name="Normal 47 5" xfId="19366" xr:uid="{945E5152-A9F1-4509-BE31-C6BBE36E18CF}"/>
    <cellStyle name="Normal 47 5 2" xfId="19367" xr:uid="{2CF6CC04-D85B-44E2-A088-1F796AE61547}"/>
    <cellStyle name="Normal 47 6" xfId="19368" xr:uid="{6E8FB691-6DA3-41BC-82A9-9DB0E8ECE736}"/>
    <cellStyle name="Normal 47 6 2" xfId="19369" xr:uid="{F8020142-39FD-43E1-8266-F3B2440B0CAE}"/>
    <cellStyle name="Normal 47 7" xfId="19370" xr:uid="{F2DEDC46-2A91-490D-94E2-2B1C3866F26D}"/>
    <cellStyle name="Normal 47 7 2" xfId="19371" xr:uid="{09BDD620-973F-4388-8037-4D157B6E8D9E}"/>
    <cellStyle name="Normal 47 8" xfId="19372" xr:uid="{5836CF5C-769A-4C90-8D1F-4BBD464198AE}"/>
    <cellStyle name="Normal 47 9" xfId="19373" xr:uid="{13839C57-8BC7-437A-856E-86F2DC5B2A04}"/>
    <cellStyle name="Normal 48" xfId="19374" xr:uid="{D7BAF726-D3BE-4DE9-B4B6-5418E6C14E9F}"/>
    <cellStyle name="Normal 48 10" xfId="19375" xr:uid="{22C4C0A3-F335-409D-B287-C2FFCACEEB84}"/>
    <cellStyle name="Normal 48 2" xfId="19376" xr:uid="{CA66C5A1-D270-48DC-867F-C579DEB4B45E}"/>
    <cellStyle name="Normal 48 2 2" xfId="19377" xr:uid="{3629D230-29E8-48DF-A755-200D9AC16438}"/>
    <cellStyle name="Normal 48 3" xfId="19378" xr:uid="{996DE044-91D6-4EAE-863F-A35594BC3C11}"/>
    <cellStyle name="Normal 48 3 2" xfId="19379" xr:uid="{2269721D-39E7-49E6-A16D-40DC573D3257}"/>
    <cellStyle name="Normal 48 4" xfId="19380" xr:uid="{773212B0-154B-4607-8F38-8D83E69AF2DF}"/>
    <cellStyle name="Normal 48 4 2" xfId="19381" xr:uid="{FA9A1844-29BC-4E0C-8447-5C612F3DB27A}"/>
    <cellStyle name="Normal 48 5" xfId="19382" xr:uid="{074F0CDA-36DD-48E0-BD3B-6A0308403FD1}"/>
    <cellStyle name="Normal 48 5 2" xfId="19383" xr:uid="{3BA80C7E-580F-4CB1-BEC1-4A4E70809039}"/>
    <cellStyle name="Normal 48 6" xfId="19384" xr:uid="{0296D704-4DF6-4646-89E9-AE5D8F62CA21}"/>
    <cellStyle name="Normal 48 6 2" xfId="19385" xr:uid="{1D726D51-0B09-4EE3-9A0D-F1FC3554E443}"/>
    <cellStyle name="Normal 48 7" xfId="19386" xr:uid="{41812051-60BC-43FD-AE94-9F8469BFC212}"/>
    <cellStyle name="Normal 48 7 2" xfId="19387" xr:uid="{6F53F7BC-E22B-4E99-8474-7311C52BD410}"/>
    <cellStyle name="Normal 48 8" xfId="19388" xr:uid="{48A22927-46F3-45F7-9A2B-D0D7908469C5}"/>
    <cellStyle name="Normal 48 9" xfId="19389" xr:uid="{AD87FEDC-5389-4BB1-8C32-41CC8E1A1952}"/>
    <cellStyle name="Normal 49" xfId="19390" xr:uid="{4DA80B33-67DA-46C8-B240-DF7B297E9451}"/>
    <cellStyle name="Normal 49 10" xfId="19391" xr:uid="{1A07A138-D9E6-48B3-8F54-DC91942FF382}"/>
    <cellStyle name="Normal 49 2" xfId="19392" xr:uid="{A37A5495-ECF4-4DB5-B05C-D1FA851237DE}"/>
    <cellStyle name="Normal 49 2 2" xfId="19393" xr:uid="{7426ABA0-0BF9-47F0-BB35-9C6F271D9D26}"/>
    <cellStyle name="Normal 49 3" xfId="19394" xr:uid="{DFE016ED-785E-48CA-AA06-754D5AEF24F4}"/>
    <cellStyle name="Normal 49 4" xfId="19395" xr:uid="{34238EFA-0697-4D3C-A16A-5E72D5AC5235}"/>
    <cellStyle name="Normal 49 5" xfId="19396" xr:uid="{C477E1AD-1035-4206-AFF6-2846D79245B5}"/>
    <cellStyle name="Normal 49 6" xfId="19397" xr:uid="{0F2F5200-76B0-4B06-ADC5-DFFBA41FCC94}"/>
    <cellStyle name="Normal 49 7" xfId="19398" xr:uid="{6D0CCCD1-79BE-41A7-AC66-D015C64B917B}"/>
    <cellStyle name="Normal 49 8" xfId="19399" xr:uid="{AD6283A6-40EC-4A2D-A2AC-410ABD86A147}"/>
    <cellStyle name="Normal 49 9" xfId="19400" xr:uid="{2F7CD2CD-5823-4684-9922-B6D040D64ED8}"/>
    <cellStyle name="Normal 5" xfId="19401" xr:uid="{430A991A-EC85-4461-8C9A-5C4F2AF6F610}"/>
    <cellStyle name="Normal 5 10" xfId="19402" xr:uid="{24DE7AFE-1138-4660-809A-8085E65C03ED}"/>
    <cellStyle name="Normal 5 10 2" xfId="19403" xr:uid="{B3A95929-C83B-4C61-BE3C-710C55FBD3B2}"/>
    <cellStyle name="Normal 5 11" xfId="19404" xr:uid="{C29E0B4A-B129-4A41-BA7B-2AC0DF6AC119}"/>
    <cellStyle name="Normal 5 12" xfId="19405" xr:uid="{4960F13D-5D74-460E-8ED8-DE246006D9BA}"/>
    <cellStyle name="Normal 5 2" xfId="19406" xr:uid="{118A82DB-1D5C-4166-BE20-83CD0815B163}"/>
    <cellStyle name="Normal 5 2 2" xfId="19407" xr:uid="{EB05325C-77EC-4795-B012-BDDDBA432046}"/>
    <cellStyle name="Normal 5 2 2 2" xfId="19408" xr:uid="{A6029EE7-5277-4DC4-BBEA-688BA84AA1D4}"/>
    <cellStyle name="Normal 5 2 3" xfId="19409" xr:uid="{525926BE-5327-4F36-B0F8-816A5DABE727}"/>
    <cellStyle name="Normal 5 2 4" xfId="19410" xr:uid="{91E1EDDD-388C-4BD7-9705-70B045B4EF43}"/>
    <cellStyle name="Normal 5 2 5" xfId="19411" xr:uid="{C40E40A4-9AAD-4658-91F0-83029787F92E}"/>
    <cellStyle name="Normal 5 2 6" xfId="19412" xr:uid="{90527118-CBAA-4AAF-BFE1-FD47B736C0F9}"/>
    <cellStyle name="Normal 5 3" xfId="19413" xr:uid="{16C61564-E5C1-4943-97D6-9EED00BCFCDF}"/>
    <cellStyle name="Normal 5 3 2" xfId="19414" xr:uid="{251F6587-1798-48DD-9948-C6E905EBBB6B}"/>
    <cellStyle name="Normal 5 3 2 2" xfId="19415" xr:uid="{927AC67D-2425-4E67-980A-DA46B7E44FD7}"/>
    <cellStyle name="Normal 5 3 3" xfId="19416" xr:uid="{88833C9A-1FD7-4DB8-B9A5-AA45BC9C15A5}"/>
    <cellStyle name="Normal 5 3 4" xfId="19417" xr:uid="{9AE4EC17-5CB5-46B7-8E65-86F0830F9B5A}"/>
    <cellStyle name="Normal 5 4" xfId="19418" xr:uid="{01F8C2CA-0511-4FA6-ABA6-4B28F318C4B7}"/>
    <cellStyle name="Normal 5 4 10" xfId="19419" xr:uid="{05A28797-CDEF-4656-8E5A-781BC4D7767B}"/>
    <cellStyle name="Normal 5 4 2" xfId="19420" xr:uid="{66469159-49F1-4A43-9704-9EC0C62D3C50}"/>
    <cellStyle name="Normal 5 4 2 2" xfId="19421" xr:uid="{7055E458-FBDE-4236-A979-8E805EA10C9C}"/>
    <cellStyle name="Normal 5 4 2 2 2" xfId="19422" xr:uid="{D7864DB0-49C2-4927-8EFA-FC909170E81B}"/>
    <cellStyle name="Normal 5 4 2 2 2 2" xfId="19423" xr:uid="{427E7E85-2DB8-4724-A258-44AF86506208}"/>
    <cellStyle name="Normal 5 4 2 2 2 2 2" xfId="19424" xr:uid="{101480F5-D5CF-4FB3-B6CA-33D6B5745A9F}"/>
    <cellStyle name="Normal 5 4 2 2 2 2 2 2" xfId="19425" xr:uid="{E282E693-B21B-448C-BEF1-E6C84CF009FC}"/>
    <cellStyle name="Normal 5 4 2 2 2 2 3" xfId="19426" xr:uid="{A38B061B-2E27-47FD-9114-15401A2EF55C}"/>
    <cellStyle name="Normal 5 4 2 2 2 3" xfId="19427" xr:uid="{69204C07-DE57-4B4E-809E-10580C36126B}"/>
    <cellStyle name="Normal 5 4 2 2 2 3 2" xfId="19428" xr:uid="{134E2EC0-B892-45CB-959C-717C72F53673}"/>
    <cellStyle name="Normal 5 4 2 2 2 4" xfId="19429" xr:uid="{9E1CE4C9-7D69-41AE-946E-BEBD38D41031}"/>
    <cellStyle name="Normal 5 4 2 2 3" xfId="19430" xr:uid="{FFD4A882-8AA0-46EF-A4A4-DEF814591D9E}"/>
    <cellStyle name="Normal 5 4 2 2 3 2" xfId="19431" xr:uid="{7BE727E3-87A6-49BB-AD49-8833528BB2C9}"/>
    <cellStyle name="Normal 5 4 2 2 3 2 2" xfId="19432" xr:uid="{323C4DB4-BFD4-4B13-B448-78FB1A7F57DB}"/>
    <cellStyle name="Normal 5 4 2 2 3 3" xfId="19433" xr:uid="{E11F8109-13AB-4D5F-A944-5E1D69110943}"/>
    <cellStyle name="Normal 5 4 2 2 4" xfId="19434" xr:uid="{D8A4ACED-69F0-4CC7-903D-62C8625985F3}"/>
    <cellStyle name="Normal 5 4 2 2 4 2" xfId="19435" xr:uid="{28D94B91-BD28-4FCD-B3D2-B912CAB854A3}"/>
    <cellStyle name="Normal 5 4 2 2 5" xfId="19436" xr:uid="{4B7682F1-339D-4039-AFCE-F5710F3DCCE3}"/>
    <cellStyle name="Normal 5 4 2 3" xfId="19437" xr:uid="{23EAE4C1-C724-463A-AC56-8C0200C9B011}"/>
    <cellStyle name="Normal 5 4 2 3 2" xfId="19438" xr:uid="{15655841-516F-4C60-9752-2BFF32FD3DC0}"/>
    <cellStyle name="Normal 5 4 2 3 2 2" xfId="19439" xr:uid="{03E4E070-59B9-432A-84DD-113EE8072C4F}"/>
    <cellStyle name="Normal 5 4 2 3 2 2 2" xfId="19440" xr:uid="{50E05242-4BE8-4891-8522-CF8DE4D28B1D}"/>
    <cellStyle name="Normal 5 4 2 3 2 2 2 2" xfId="19441" xr:uid="{9BAB9C23-C0DE-4D14-964D-6EF9D6AF371F}"/>
    <cellStyle name="Normal 5 4 2 3 2 2 3" xfId="19442" xr:uid="{F07996CA-E197-4A7E-9C8E-C268D369A3D7}"/>
    <cellStyle name="Normal 5 4 2 3 2 3" xfId="19443" xr:uid="{8584D809-A912-4F1A-B331-55407462C0FC}"/>
    <cellStyle name="Normal 5 4 2 3 2 3 2" xfId="19444" xr:uid="{6B9B8DD0-87D4-4E0F-8C62-C2A6BF027331}"/>
    <cellStyle name="Normal 5 4 2 3 2 4" xfId="19445" xr:uid="{37D03203-9EF3-4786-82C1-28305DA88D4A}"/>
    <cellStyle name="Normal 5 4 2 3 3" xfId="19446" xr:uid="{80B69867-EF50-4DAD-B1CE-3F44CC46B8E3}"/>
    <cellStyle name="Normal 5 4 2 3 3 2" xfId="19447" xr:uid="{9EA0241C-826E-4DDF-9B51-97FDEEA04F3D}"/>
    <cellStyle name="Normal 5 4 2 3 3 2 2" xfId="19448" xr:uid="{5838C8F0-2DF0-4BCB-96D2-6B2FAC20DDF1}"/>
    <cellStyle name="Normal 5 4 2 3 3 3" xfId="19449" xr:uid="{0FF31EA5-49D3-4127-B8F1-97626BDDA914}"/>
    <cellStyle name="Normal 5 4 2 3 4" xfId="19450" xr:uid="{E5E271F4-F897-40C7-964B-C020D7A16A72}"/>
    <cellStyle name="Normal 5 4 2 3 4 2" xfId="19451" xr:uid="{DE277AFC-0F07-4677-936B-54702B448E8F}"/>
    <cellStyle name="Normal 5 4 2 3 5" xfId="19452" xr:uid="{2B40240F-60A9-4455-AA31-3CC9FDFA6349}"/>
    <cellStyle name="Normal 5 4 2 4" xfId="19453" xr:uid="{429931B4-0432-4A4A-A046-A8F8EFDD0768}"/>
    <cellStyle name="Normal 5 4 2 4 2" xfId="19454" xr:uid="{0EDDB210-C30C-4D02-8A69-443835F32F2B}"/>
    <cellStyle name="Normal 5 4 2 4 2 2" xfId="19455" xr:uid="{0445A61B-B942-4AF3-8110-B59B8F38C3B0}"/>
    <cellStyle name="Normal 5 4 2 4 2 2 2" xfId="19456" xr:uid="{5125D948-6645-432A-A2EB-EE9C3DB8B31A}"/>
    <cellStyle name="Normal 5 4 2 4 2 3" xfId="19457" xr:uid="{3CEA600B-D227-43E5-BF57-4A03D4773975}"/>
    <cellStyle name="Normal 5 4 2 4 3" xfId="19458" xr:uid="{AFED1F70-EFAE-4241-95B0-C4DB2F385641}"/>
    <cellStyle name="Normal 5 4 2 4 3 2" xfId="19459" xr:uid="{DFFBB8E0-DF9F-4A4D-B86E-AD48542BC0BD}"/>
    <cellStyle name="Normal 5 4 2 4 4" xfId="19460" xr:uid="{2A7B92A1-734E-4090-A4C6-6DE720ADFE77}"/>
    <cellStyle name="Normal 5 4 2 5" xfId="19461" xr:uid="{0F78267D-C903-4030-82C9-60FFAE527988}"/>
    <cellStyle name="Normal 5 4 2 5 2" xfId="19462" xr:uid="{EA35DAAE-CDA2-4E2E-AFFF-8E1A9DE3861B}"/>
    <cellStyle name="Normal 5 4 2 5 2 2" xfId="19463" xr:uid="{1435BF99-31EA-494F-A6DA-46A90699812E}"/>
    <cellStyle name="Normal 5 4 2 5 3" xfId="19464" xr:uid="{A7A4E4C5-EDB3-4991-AE6B-865571129B03}"/>
    <cellStyle name="Normal 5 4 2 6" xfId="19465" xr:uid="{1714FD61-8BC7-4259-8D36-91F31E36CFD8}"/>
    <cellStyle name="Normal 5 4 2 6 2" xfId="19466" xr:uid="{D2D3E971-1097-441F-967E-1B9719BA90A8}"/>
    <cellStyle name="Normal 5 4 2 7" xfId="19467" xr:uid="{FBF90AFC-51C3-4A26-9C84-C87BB4CB8192}"/>
    <cellStyle name="Normal 5 4 3" xfId="19468" xr:uid="{D6F19CA5-4E4A-4D58-B827-D7C245577279}"/>
    <cellStyle name="Normal 5 4 3 2" xfId="19469" xr:uid="{2397AB8B-EF0A-416D-B06A-A76B9A83D583}"/>
    <cellStyle name="Normal 5 4 3 2 2" xfId="19470" xr:uid="{249B41F0-7838-4E13-BBA1-EC4AB08A26A7}"/>
    <cellStyle name="Normal 5 4 3 2 2 2" xfId="19471" xr:uid="{24737527-B76B-4DC7-9D2D-1D8A750A8D2A}"/>
    <cellStyle name="Normal 5 4 3 2 2 2 2" xfId="19472" xr:uid="{6787CE36-C1B7-4F78-A97D-D79EEBCDD22E}"/>
    <cellStyle name="Normal 5 4 3 2 2 3" xfId="19473" xr:uid="{598AD301-123B-44F7-9D47-0E7B79931D60}"/>
    <cellStyle name="Normal 5 4 3 2 3" xfId="19474" xr:uid="{11F49397-45FB-4D4B-B962-E0D9DF23F6C1}"/>
    <cellStyle name="Normal 5 4 3 2 3 2" xfId="19475" xr:uid="{CAC2124D-69B2-486D-ACAB-43FE9D168F72}"/>
    <cellStyle name="Normal 5 4 3 2 4" xfId="19476" xr:uid="{3217D733-2044-4528-A078-CCD834026D07}"/>
    <cellStyle name="Normal 5 4 3 3" xfId="19477" xr:uid="{50F10FAB-7699-47B4-8A1B-F167C7B8AD1B}"/>
    <cellStyle name="Normal 5 4 3 3 2" xfId="19478" xr:uid="{7C5F175B-BBEF-4D34-8D25-20A2F8E2807F}"/>
    <cellStyle name="Normal 5 4 3 3 2 2" xfId="19479" xr:uid="{BA4B4423-4FAE-4207-B37C-E1794882DB71}"/>
    <cellStyle name="Normal 5 4 3 3 3" xfId="19480" xr:uid="{D94A7272-4D75-4223-8749-C399F9F824AA}"/>
    <cellStyle name="Normal 5 4 3 4" xfId="19481" xr:uid="{C36EC0B8-81C2-4F49-8522-F9F4E8850CA1}"/>
    <cellStyle name="Normal 5 4 3 4 2" xfId="19482" xr:uid="{06D621EC-B099-419F-ACB8-773D6FD6EF4C}"/>
    <cellStyle name="Normal 5 4 3 5" xfId="19483" xr:uid="{EE14FD6A-65ED-48AF-8037-12EA797D205E}"/>
    <cellStyle name="Normal 5 4 4" xfId="19484" xr:uid="{28D696D9-53DA-45EC-9EA3-501C40019C09}"/>
    <cellStyle name="Normal 5 4 4 2" xfId="19485" xr:uid="{F2B0B206-4DB9-4828-939A-C0A982634281}"/>
    <cellStyle name="Normal 5 4 4 2 2" xfId="19486" xr:uid="{EDA45616-A55A-4FBE-962E-C9F80F2880C9}"/>
    <cellStyle name="Normal 5 4 4 2 2 2" xfId="19487" xr:uid="{D4A35483-5693-4FFD-8AFD-3B2BC01EE72A}"/>
    <cellStyle name="Normal 5 4 4 2 2 2 2" xfId="19488" xr:uid="{50591708-A789-4490-BEE8-DF596ED3AA85}"/>
    <cellStyle name="Normal 5 4 4 2 2 3" xfId="19489" xr:uid="{6766408E-EB17-48C1-8FCE-6B027246A17A}"/>
    <cellStyle name="Normal 5 4 4 2 3" xfId="19490" xr:uid="{AA0A9F00-8084-4225-BEED-AB734EA3B0CF}"/>
    <cellStyle name="Normal 5 4 4 2 3 2" xfId="19491" xr:uid="{D85823A6-B25A-4B25-AD28-2C4E2B452AC5}"/>
    <cellStyle name="Normal 5 4 4 2 4" xfId="19492" xr:uid="{0B38DDD6-E978-4319-A87F-8ABB60EFD99A}"/>
    <cellStyle name="Normal 5 4 4 3" xfId="19493" xr:uid="{EE64E9E3-CFF6-4F74-AFF3-5738D3C2BF00}"/>
    <cellStyle name="Normal 5 4 4 3 2" xfId="19494" xr:uid="{0E8003BA-30C8-4A5D-8ED8-8183EC744D80}"/>
    <cellStyle name="Normal 5 4 4 3 2 2" xfId="19495" xr:uid="{39347385-E08B-421A-A0F2-37030E504FF3}"/>
    <cellStyle name="Normal 5 4 4 3 3" xfId="19496" xr:uid="{AF4DA9B9-B2EE-4BA7-B825-00380E591ECD}"/>
    <cellStyle name="Normal 5 4 4 4" xfId="19497" xr:uid="{03B88ABE-8585-41C7-9A2D-D749E7DE427B}"/>
    <cellStyle name="Normal 5 4 4 4 2" xfId="19498" xr:uid="{1D052A3D-50AE-4ECE-BD8B-581E5401CFF2}"/>
    <cellStyle name="Normal 5 4 4 5" xfId="19499" xr:uid="{2EFCDB00-B112-43A3-A66B-16B65C4175CB}"/>
    <cellStyle name="Normal 5 4 5" xfId="19500" xr:uid="{B40B2590-5698-4ACB-B922-68E3E8636244}"/>
    <cellStyle name="Normal 5 4 5 2" xfId="19501" xr:uid="{5632910C-41C1-4798-A0B8-DA36B75703EB}"/>
    <cellStyle name="Normal 5 4 5 2 2" xfId="19502" xr:uid="{A7DE6E8D-40C4-4A8A-A77B-308067F4F840}"/>
    <cellStyle name="Normal 5 4 5 2 2 2" xfId="19503" xr:uid="{63B74341-374B-4A86-AA01-D2A94CD85B11}"/>
    <cellStyle name="Normal 5 4 5 2 3" xfId="19504" xr:uid="{284B01B4-048D-4F19-B04A-F66B9D1AB11F}"/>
    <cellStyle name="Normal 5 4 5 3" xfId="19505" xr:uid="{965A1878-00EF-4928-BFDB-7CE7BB70AD92}"/>
    <cellStyle name="Normal 5 4 5 3 2" xfId="19506" xr:uid="{8F06990E-5B93-4EED-AE2C-22AA2CB3918E}"/>
    <cellStyle name="Normal 5 4 5 4" xfId="19507" xr:uid="{789BCEC6-8F5D-41C4-953B-919B0090E77E}"/>
    <cellStyle name="Normal 5 4 6" xfId="19508" xr:uid="{9AE6E783-F6B1-4F3F-A558-2A5FFDFD8E67}"/>
    <cellStyle name="Normal 5 4 6 2" xfId="19509" xr:uid="{53A0F774-D1CB-4FCA-BFF8-80173B97EB30}"/>
    <cellStyle name="Normal 5 4 6 2 2" xfId="19510" xr:uid="{3696B7AE-0B6A-43EC-904E-7B4BE2AAD026}"/>
    <cellStyle name="Normal 5 4 6 3" xfId="19511" xr:uid="{FE507B18-65A2-46F9-B83B-DCCB28B2CC1B}"/>
    <cellStyle name="Normal 5 4 7" xfId="19512" xr:uid="{C124EAF4-1E64-4F70-90B1-AC46AF19EC70}"/>
    <cellStyle name="Normal 5 4 7 2" xfId="19513" xr:uid="{0DC80F8F-783B-4A5C-8128-CD1AA0539245}"/>
    <cellStyle name="Normal 5 4 8" xfId="19514" xr:uid="{21A9CABE-E2DC-4E10-899B-345AC44208BC}"/>
    <cellStyle name="Normal 5 4 9" xfId="19515" xr:uid="{0F15086E-997B-46C0-848E-BD241210422B}"/>
    <cellStyle name="Normal 5 5" xfId="19516" xr:uid="{DB139581-FE11-4F7A-9C15-17300BD8025E}"/>
    <cellStyle name="Normal 5 5 2" xfId="19517" xr:uid="{FBF9F4FF-D952-43C9-A447-D6B181F0EFEB}"/>
    <cellStyle name="Normal 5 5 2 2" xfId="19518" xr:uid="{54B8A280-2A8F-4618-AC0B-FD565E0D1518}"/>
    <cellStyle name="Normal 5 5 2 2 2" xfId="19519" xr:uid="{90DCA3E2-D439-42B4-B6F6-03A0CCD9A6CA}"/>
    <cellStyle name="Normal 5 5 2 2 2 2" xfId="19520" xr:uid="{6273EA36-F0DF-48F6-BDB4-53ECA16DD8AD}"/>
    <cellStyle name="Normal 5 5 2 2 2 2 2" xfId="19521" xr:uid="{54DCD10F-3DAD-447A-9887-EDB668F62D2B}"/>
    <cellStyle name="Normal 5 5 2 2 2 3" xfId="19522" xr:uid="{B41A6C60-81C3-4A05-AC54-F37EBF89A73B}"/>
    <cellStyle name="Normal 5 5 2 2 3" xfId="19523" xr:uid="{70515949-05DB-4F91-AF61-14B1301A2E0E}"/>
    <cellStyle name="Normal 5 5 2 2 3 2" xfId="19524" xr:uid="{7E3B06F5-B067-4D40-9FD6-0C8F03AEE91D}"/>
    <cellStyle name="Normal 5 5 2 2 4" xfId="19525" xr:uid="{6B7AED21-E2B0-4A9F-94FD-494BFA9F3AB0}"/>
    <cellStyle name="Normal 5 5 2 3" xfId="19526" xr:uid="{118598D6-6B8F-4284-B421-6F3F3808A58E}"/>
    <cellStyle name="Normal 5 5 2 3 2" xfId="19527" xr:uid="{C45D1B1B-214A-4087-BA6E-219C1B9A9AC9}"/>
    <cellStyle name="Normal 5 5 2 3 2 2" xfId="19528" xr:uid="{CA666E98-07C3-4262-8BE2-73011E1674AB}"/>
    <cellStyle name="Normal 5 5 2 3 3" xfId="19529" xr:uid="{2DB9FD81-8267-4696-BDEE-D8015F61E2C5}"/>
    <cellStyle name="Normal 5 5 2 4" xfId="19530" xr:uid="{35F76631-7391-4BA9-984A-7607A7522728}"/>
    <cellStyle name="Normal 5 5 2 4 2" xfId="19531" xr:uid="{DA7407C4-856F-41DC-9515-F676F67F18A4}"/>
    <cellStyle name="Normal 5 5 2 5" xfId="19532" xr:uid="{949C6221-FD9A-459D-A6F1-8752FF3B33B7}"/>
    <cellStyle name="Normal 5 5 3" xfId="19533" xr:uid="{46F8FBB5-CF8B-454C-A878-DABEE5200642}"/>
    <cellStyle name="Normal 5 5 3 2" xfId="19534" xr:uid="{E0B8A28A-F785-4260-817D-B626FD9D7C38}"/>
    <cellStyle name="Normal 5 5 3 2 2" xfId="19535" xr:uid="{53B94876-EF57-48FB-AC5E-1781DAB3A1A2}"/>
    <cellStyle name="Normal 5 5 3 2 2 2" xfId="19536" xr:uid="{9381F605-B5E9-489D-9F5F-F8EB7C6089BC}"/>
    <cellStyle name="Normal 5 5 3 2 2 2 2" xfId="19537" xr:uid="{544E1665-5F8F-4AD5-9C51-9E432B6FEA3B}"/>
    <cellStyle name="Normal 5 5 3 2 2 3" xfId="19538" xr:uid="{5F10CB38-8336-49B8-A822-09C87F3FEDCC}"/>
    <cellStyle name="Normal 5 5 3 2 3" xfId="19539" xr:uid="{E98AA71E-2787-4E6B-8709-A9B09EB0AA2D}"/>
    <cellStyle name="Normal 5 5 3 2 3 2" xfId="19540" xr:uid="{0F92907A-F62D-489A-A2CE-1E977B78AF61}"/>
    <cellStyle name="Normal 5 5 3 2 4" xfId="19541" xr:uid="{A1940F5A-24C5-43BF-B7B4-AE36EB8F379F}"/>
    <cellStyle name="Normal 5 5 3 3" xfId="19542" xr:uid="{07F9D4C1-1F10-4D39-9055-37700A6E8B20}"/>
    <cellStyle name="Normal 5 5 3 3 2" xfId="19543" xr:uid="{AB860BF0-ABD2-47CE-A005-E4D8281B221B}"/>
    <cellStyle name="Normal 5 5 3 3 2 2" xfId="19544" xr:uid="{3B7A92B2-4E3A-43F3-A4CB-A8DAEAB1279B}"/>
    <cellStyle name="Normal 5 5 3 3 3" xfId="19545" xr:uid="{06226124-776C-41D6-A100-64515831F814}"/>
    <cellStyle name="Normal 5 5 3 4" xfId="19546" xr:uid="{9B4EC48D-37E9-4D31-871E-CAF1A7297450}"/>
    <cellStyle name="Normal 5 5 3 4 2" xfId="19547" xr:uid="{2FDF4362-6D70-4FF4-8C68-E65B407455CB}"/>
    <cellStyle name="Normal 5 5 3 5" xfId="19548" xr:uid="{D0D77254-E61A-4E38-B509-A2A212CCE57F}"/>
    <cellStyle name="Normal 5 5 4" xfId="19549" xr:uid="{7FC6E377-4ED9-4023-AF85-CEFF50C2217F}"/>
    <cellStyle name="Normal 5 5 4 2" xfId="19550" xr:uid="{BAAA0BFC-7D2B-4E3E-9DB2-0DBA94D6CCC4}"/>
    <cellStyle name="Normal 5 5 4 2 2" xfId="19551" xr:uid="{126AC59E-27CB-4879-903B-7F4EB0011C98}"/>
    <cellStyle name="Normal 5 5 4 2 2 2" xfId="19552" xr:uid="{B937333E-5EA8-49AA-AF63-1586FBC7A87E}"/>
    <cellStyle name="Normal 5 5 4 2 3" xfId="19553" xr:uid="{6B6A3F3A-4AE5-4CBF-9D94-1ED8064B40EA}"/>
    <cellStyle name="Normal 5 5 4 3" xfId="19554" xr:uid="{5FE1EFC6-F8D0-4B6E-B830-546C873A2D9E}"/>
    <cellStyle name="Normal 5 5 4 3 2" xfId="19555" xr:uid="{1FA383B2-D0AC-4605-8335-C936B672CA93}"/>
    <cellStyle name="Normal 5 5 4 4" xfId="19556" xr:uid="{80FEF2F2-73BE-4CAC-80A9-CC307B01FE5E}"/>
    <cellStyle name="Normal 5 5 5" xfId="19557" xr:uid="{F7050155-A104-4006-AC65-76DE5A3B650F}"/>
    <cellStyle name="Normal 5 5 5 2" xfId="19558" xr:uid="{5AEB51CB-CD30-401A-BDAF-4E82ED7E36AB}"/>
    <cellStyle name="Normal 5 5 5 2 2" xfId="19559" xr:uid="{F6B7F767-9351-4E8B-B168-4A1A24490F25}"/>
    <cellStyle name="Normal 5 5 5 3" xfId="19560" xr:uid="{5E866F57-63C3-454D-9266-98F0A8DE4BF1}"/>
    <cellStyle name="Normal 5 5 6" xfId="19561" xr:uid="{4168EF08-0244-46E8-B6D2-CE27EAD9445B}"/>
    <cellStyle name="Normal 5 5 6 2" xfId="19562" xr:uid="{38F065D7-B9AF-4F6D-B71B-7F2A522FCE1D}"/>
    <cellStyle name="Normal 5 5 7" xfId="19563" xr:uid="{EE97EEF7-7731-47BE-93BF-17A9DA502832}"/>
    <cellStyle name="Normal 5 5 8" xfId="19564" xr:uid="{7FC9AC24-A2C5-42C0-9FE4-D86F86B7D498}"/>
    <cellStyle name="Normal 5 5 9" xfId="19565" xr:uid="{D9781B99-E793-43DD-8481-C737CDFF15E0}"/>
    <cellStyle name="Normal 5 6" xfId="19566" xr:uid="{10196590-5223-4CB5-8DD3-E2B761538A9D}"/>
    <cellStyle name="Normal 5 6 2" xfId="19567" xr:uid="{B36E727F-869E-48B0-BFBC-064514C86390}"/>
    <cellStyle name="Normal 5 7" xfId="19568" xr:uid="{1D99541B-BB0C-4CA9-8681-ABC8F72C2922}"/>
    <cellStyle name="Normal 5 7 2" xfId="19569" xr:uid="{BDCDAA54-FCDD-41FA-9AF6-579D5A10388C}"/>
    <cellStyle name="Normal 5 7 2 2" xfId="19570" xr:uid="{3583FB88-3649-422A-86DC-90D073E60B6A}"/>
    <cellStyle name="Normal 5 7 2 2 2" xfId="19571" xr:uid="{129CE873-B0B4-43B5-BC32-10B9F692CBDE}"/>
    <cellStyle name="Normal 5 7 2 3" xfId="19572" xr:uid="{8947E567-CBB9-489C-B85F-6231FA4F4342}"/>
    <cellStyle name="Normal 5 7 3" xfId="19573" xr:uid="{1A04F369-AAFC-423C-874D-8ACA25090DCB}"/>
    <cellStyle name="Normal 5 7 3 2" xfId="19574" xr:uid="{C8B5AAB0-FD53-486A-85DE-AC88D8E78195}"/>
    <cellStyle name="Normal 5 7 4" xfId="19575" xr:uid="{A74CB2B4-0AE9-4CA0-8736-A3212209EA63}"/>
    <cellStyle name="Normal 5 7 5" xfId="19576" xr:uid="{C17569D9-3EFC-4312-97F7-7FDEF2DABAE7}"/>
    <cellStyle name="Normal 5 8" xfId="19577" xr:uid="{D16EB96A-A8D2-488C-8230-66BA151303EB}"/>
    <cellStyle name="Normal 5 8 2" xfId="19578" xr:uid="{5A336354-72C4-4BC3-A757-BD14A203B175}"/>
    <cellStyle name="Normal 5 8 2 2" xfId="19579" xr:uid="{872796E8-C1BF-4F8A-A938-772F4C568630}"/>
    <cellStyle name="Normal 5 8 3" xfId="19580" xr:uid="{E05D4B7E-6BC2-4F25-9082-A443D3F1B902}"/>
    <cellStyle name="Normal 5 8 4" xfId="19581" xr:uid="{727F1D79-85F1-4BF4-A990-52831A76BFB6}"/>
    <cellStyle name="Normal 5 9" xfId="19582" xr:uid="{EADDCC4B-A671-4F87-8C22-A3BC53AB0B44}"/>
    <cellStyle name="Normal 5 9 2" xfId="19583" xr:uid="{3BB52716-6B64-49B9-82E2-3DF6F2A8281D}"/>
    <cellStyle name="Normal 5 9 3" xfId="19584" xr:uid="{6D356343-7BF3-4614-89F1-537BD4C36CB4}"/>
    <cellStyle name="Normal 5_Booth 14-2014 update 24-3-14" xfId="19585" xr:uid="{7A5EBF8E-207E-4770-B5D7-38916649EDC8}"/>
    <cellStyle name="Normal 50" xfId="19586" xr:uid="{92699D77-D4EF-40A5-BCE9-41CFB87ECADA}"/>
    <cellStyle name="Normal 50 2" xfId="19587" xr:uid="{36B1D35E-EC42-4346-B929-180FE21E0369}"/>
    <cellStyle name="Normal 50 2 2" xfId="19588" xr:uid="{167C5CE5-2A2C-4379-A6D6-D273E20EB64B}"/>
    <cellStyle name="Normal 50 2 2 2" xfId="19589" xr:uid="{47F84675-9231-44DD-AD40-5A5FDFE146BB}"/>
    <cellStyle name="Normal 50 2 2 3" xfId="19590" xr:uid="{BABD4AE2-B4AC-4F76-9681-F8C2659C8E6C}"/>
    <cellStyle name="Normal 50 2 3" xfId="19591" xr:uid="{C167DC50-8738-4109-9182-EC47893E3647}"/>
    <cellStyle name="Normal 50 2 3 2" xfId="19592" xr:uid="{67829E70-8E46-446C-B0AA-BB1A86262A54}"/>
    <cellStyle name="Normal 50 2 4" xfId="19593" xr:uid="{EACAE4FD-A3E6-4898-8307-A0FB7E43FF81}"/>
    <cellStyle name="Normal 50 2 5" xfId="19594" xr:uid="{05EC4382-752E-475F-B9B9-460049FF1F63}"/>
    <cellStyle name="Normal 50 3" xfId="19595" xr:uid="{98417FD6-D29E-442D-8860-93BBB4157F39}"/>
    <cellStyle name="Normal 50 3 2" xfId="19596" xr:uid="{AF415115-8A50-4585-B3E0-88E81BE7F501}"/>
    <cellStyle name="Normal 50 4" xfId="19597" xr:uid="{41DED381-D7AD-440F-B674-EE8F24605E47}"/>
    <cellStyle name="Normal 50 4 2" xfId="19598" xr:uid="{DE93C6EF-28DB-4B70-BF6A-1796C065D66C}"/>
    <cellStyle name="Normal 50 5" xfId="19599" xr:uid="{61848410-9E8A-4243-9008-523FD06BA505}"/>
    <cellStyle name="Normal 50 5 2" xfId="19600" xr:uid="{4B3FE941-3D98-4553-83B9-AAA937D4E1D4}"/>
    <cellStyle name="Normal 50 6" xfId="19601" xr:uid="{1589ED9B-1294-46C7-BE9A-4BC662C3A5E8}"/>
    <cellStyle name="Normal 50 6 2" xfId="19602" xr:uid="{32041046-0D83-4190-BA14-3C140CEBFFB0}"/>
    <cellStyle name="Normal 50 7" xfId="19603" xr:uid="{2257B6FE-34D6-4038-B29D-529DA0680CFF}"/>
    <cellStyle name="Normal 50 8" xfId="19604" xr:uid="{36014C7A-92A1-4697-A91F-9B44A1478B7C}"/>
    <cellStyle name="Normal 51" xfId="19605" xr:uid="{E71D0BD5-2757-4C43-9D52-4B402B8698DE}"/>
    <cellStyle name="Normal 51 2" xfId="19606" xr:uid="{498D129C-1E1F-48F3-9EBC-EA30CE683429}"/>
    <cellStyle name="Normal 51 2 2" xfId="19607" xr:uid="{78D500FC-565D-42B7-8FB7-EBABFDB6D775}"/>
    <cellStyle name="Normal 51 2 3" xfId="19608" xr:uid="{1C4E29E0-00F0-4F06-8FDF-ED51D3A34D7B}"/>
    <cellStyle name="Normal 51 3" xfId="19609" xr:uid="{3ABA877F-037D-40A2-978A-784C45D2CE57}"/>
    <cellStyle name="Normal 51 3 2" xfId="19610" xr:uid="{A7333509-F0DF-4CAD-B8F3-6FBACE838246}"/>
    <cellStyle name="Normal 51 4" xfId="19611" xr:uid="{C9EDC15D-2E74-4816-848D-CA4C00E0F06A}"/>
    <cellStyle name="Normal 51 4 2" xfId="19612" xr:uid="{AA580D6D-376A-45EC-8C54-7F1374BEA8CD}"/>
    <cellStyle name="Normal 51 5" xfId="19613" xr:uid="{0A179E3A-407B-48B0-9232-2C612E8AA209}"/>
    <cellStyle name="Normal 51 5 2" xfId="19614" xr:uid="{91A6E5B7-034B-4CF6-A3D3-0DF8316546F6}"/>
    <cellStyle name="Normal 51 6" xfId="19615" xr:uid="{6F78710D-F73F-42B7-BC08-84A3044AB9E2}"/>
    <cellStyle name="Normal 51 6 2" xfId="19616" xr:uid="{5D3D9E35-E073-466D-94DE-C735420E25F3}"/>
    <cellStyle name="Normal 51 7" xfId="19617" xr:uid="{661B6E00-4D4F-470C-9567-4F97309D9B99}"/>
    <cellStyle name="Normal 51 8" xfId="19618" xr:uid="{66A39CAE-B675-4968-8720-7DACFAEEA928}"/>
    <cellStyle name="Normal 52" xfId="19619" xr:uid="{E5D86017-378C-4904-A2B9-71AEE8144392}"/>
    <cellStyle name="Normal 52 2" xfId="19620" xr:uid="{8B6C99F4-B5CA-441C-AC06-18A8DD55DF39}"/>
    <cellStyle name="Normal 52 2 2" xfId="19621" xr:uid="{4AFE1EAE-E76E-4478-A609-C2751AD68334}"/>
    <cellStyle name="Normal 52 2 3" xfId="19622" xr:uid="{75721456-070E-4A3D-9A4A-F2C4BE00EC17}"/>
    <cellStyle name="Normal 52 3" xfId="19623" xr:uid="{2B852ACA-EEE5-4EB7-AC1E-721730F0FF10}"/>
    <cellStyle name="Normal 52 3 2" xfId="19624" xr:uid="{8166C332-14D3-4191-B66B-FF58C4DD888D}"/>
    <cellStyle name="Normal 52 4" xfId="19625" xr:uid="{5A7F3827-65E4-48E8-A5CD-C8B00E9240F2}"/>
    <cellStyle name="Normal 52 4 2" xfId="19626" xr:uid="{DC3716D7-8C31-404C-BB30-EC941012D996}"/>
    <cellStyle name="Normal 52 5" xfId="19627" xr:uid="{E887AE4B-08B0-45CF-92EE-57A6F8F804E1}"/>
    <cellStyle name="Normal 52 5 2" xfId="19628" xr:uid="{F9C64B4A-0AA2-4A1A-BDCF-3563EA3D0557}"/>
    <cellStyle name="Normal 52 6" xfId="19629" xr:uid="{EF896B4E-AE76-40B8-A055-A4DEC69C01B5}"/>
    <cellStyle name="Normal 52 6 2" xfId="19630" xr:uid="{EF3FC9C7-B97F-4D58-8BED-A595FBF7BAAF}"/>
    <cellStyle name="Normal 52 7" xfId="19631" xr:uid="{F5FCF210-6753-43D1-8FCE-369B49E88A59}"/>
    <cellStyle name="Normal 52 8" xfId="19632" xr:uid="{0F29DDF6-F198-48C3-A8F1-160E1470D01E}"/>
    <cellStyle name="Normal 53" xfId="19633" xr:uid="{7730B091-A275-4DF5-BF0B-0B46C4B655CA}"/>
    <cellStyle name="Normal 53 2" xfId="19634" xr:uid="{43ED8FD3-559C-47D3-AACD-96EB5B64EC3D}"/>
    <cellStyle name="Normal 53 2 2" xfId="19635" xr:uid="{86F5BB86-306B-4098-81D7-066F0449EAA0}"/>
    <cellStyle name="Normal 53 2 3" xfId="19636" xr:uid="{3E54145E-A2DC-4708-A66B-530A78BA1145}"/>
    <cellStyle name="Normal 53 3" xfId="19637" xr:uid="{106AC72A-60C5-4735-AAA5-0C0E2B6B3AB1}"/>
    <cellStyle name="Normal 53 3 2" xfId="19638" xr:uid="{73BCAB95-CEE2-4B1F-BB4A-A31D283AB19F}"/>
    <cellStyle name="Normal 53 4" xfId="19639" xr:uid="{4F443448-222B-48AA-A246-7E10832B989F}"/>
    <cellStyle name="Normal 53 4 2" xfId="19640" xr:uid="{E78C9285-2516-4C15-8240-F58097D0ECC4}"/>
    <cellStyle name="Normal 53 5" xfId="19641" xr:uid="{2BEDAC05-D980-4259-B646-3C01DECD1E8D}"/>
    <cellStyle name="Normal 53 5 2" xfId="19642" xr:uid="{ADD4F41C-BE2A-4292-91A8-1943F30A29CD}"/>
    <cellStyle name="Normal 53 6" xfId="19643" xr:uid="{4EA2718B-1D8F-4205-AA85-D833E1D205DA}"/>
    <cellStyle name="Normal 53 6 2" xfId="19644" xr:uid="{72C916C4-6F19-4F8E-852B-4BE08E390DBE}"/>
    <cellStyle name="Normal 53 7" xfId="19645" xr:uid="{EFBB6514-5E7C-435D-BFEA-61ADF32AD2F1}"/>
    <cellStyle name="Normal 53 8" xfId="19646" xr:uid="{293AABC5-3771-4511-BB07-593E65EB24E0}"/>
    <cellStyle name="Normal 53 9" xfId="19647" xr:uid="{281A507F-25FE-4462-BBE8-6861ACA216A8}"/>
    <cellStyle name="Normal 54" xfId="19648" xr:uid="{E0A606EF-0E55-47D1-B079-33A74DA4E37C}"/>
    <cellStyle name="Normal 54 2" xfId="19649" xr:uid="{DB77F84F-2315-45A6-9D72-5CEA3B482EC8}"/>
    <cellStyle name="Normal 54 3" xfId="19650" xr:uid="{51292611-E426-44F4-98D7-613C7FCF9CC5}"/>
    <cellStyle name="Normal 54 4" xfId="19651" xr:uid="{29C2836F-FDC9-4C47-B7E4-B9285E27FD44}"/>
    <cellStyle name="Normal 54 5" xfId="19652" xr:uid="{5F4156AA-F788-4B4D-84AB-9509874F42F3}"/>
    <cellStyle name="Normal 54 6" xfId="19653" xr:uid="{693DC45B-5E9B-451D-8A40-CCE931F5C58A}"/>
    <cellStyle name="Normal 54 7" xfId="19654" xr:uid="{70E42AAA-18B3-4577-A2C2-47431D591DFF}"/>
    <cellStyle name="Normal 54 8" xfId="19655" xr:uid="{9E0DAAC9-00BA-44CF-9E2F-7151B2ED323E}"/>
    <cellStyle name="Normal 54 9" xfId="19656" xr:uid="{EA5DDA48-9FC3-4457-823E-42EA7AD4961D}"/>
    <cellStyle name="Normal 55" xfId="19657" xr:uid="{A6DE877E-CA1D-4D17-874D-C1DC7DDD16E1}"/>
    <cellStyle name="Normal 55 2" xfId="19658" xr:uid="{ECD0FE59-A872-49F2-BF84-435F7AF0C434}"/>
    <cellStyle name="Normal 55 2 2" xfId="19659" xr:uid="{D0A288DE-6826-41F9-8BCB-9C34D67500AE}"/>
    <cellStyle name="Normal 55 3" xfId="19660" xr:uid="{DFB948C4-D968-419A-9158-65F3EA6BCDD8}"/>
    <cellStyle name="Normal 55 3 2" xfId="19661" xr:uid="{280FEEBC-57EA-4B4A-8342-145CA3AB0DF8}"/>
    <cellStyle name="Normal 55 4" xfId="19662" xr:uid="{E36A2CEF-9164-4986-A2FC-3F3DA5BE0799}"/>
    <cellStyle name="Normal 55 4 2" xfId="19663" xr:uid="{B94A5FF6-C382-4D7B-8E44-5FEEE219FEE1}"/>
    <cellStyle name="Normal 55 5" xfId="19664" xr:uid="{FDC762E5-54C5-44EF-9C54-7A90843C3049}"/>
    <cellStyle name="Normal 55 5 2" xfId="19665" xr:uid="{B1CC75E1-EBB2-42E3-A7BD-F24E22B1832B}"/>
    <cellStyle name="Normal 55 6" xfId="19666" xr:uid="{F6FE1AE8-F918-4937-8B7A-BD9C4890CA7E}"/>
    <cellStyle name="Normal 55 6 2" xfId="19667" xr:uid="{80EB130D-424C-414A-94FD-01C8136C2690}"/>
    <cellStyle name="Normal 55 7" xfId="19668" xr:uid="{A4641FEF-12A3-491A-9E9B-C12C12B23AF8}"/>
    <cellStyle name="Normal 55 8" xfId="19669" xr:uid="{566C0E0C-96FB-4693-B35C-0631B691430F}"/>
    <cellStyle name="Normal 56" xfId="19670" xr:uid="{93FD1FBA-8784-437A-910C-0E0BAE480A5B}"/>
    <cellStyle name="Normal 56 2" xfId="19671" xr:uid="{53E802F5-67B8-48A3-B57A-65583E00B428}"/>
    <cellStyle name="Normal 56 3" xfId="19672" xr:uid="{C3558657-5D4B-4E05-A411-A9A123956247}"/>
    <cellStyle name="Normal 56 4" xfId="19673" xr:uid="{308907EE-18B4-4F42-9B0B-B63561E4DCEC}"/>
    <cellStyle name="Normal 56 5" xfId="19674" xr:uid="{2C29663B-5893-40A6-BD93-058492E586D2}"/>
    <cellStyle name="Normal 56 6" xfId="19675" xr:uid="{9C991DE7-28BE-4ED7-9835-9EEA1CA71264}"/>
    <cellStyle name="Normal 56 7" xfId="19676" xr:uid="{F1B906C4-DF99-43AB-8495-F9EC0108C004}"/>
    <cellStyle name="Normal 56 8" xfId="19677" xr:uid="{E21F0BC8-302D-4E5A-A08B-477C42E8DD83}"/>
    <cellStyle name="Normal 56 9" xfId="19678" xr:uid="{588E2FF2-2651-4391-8D9C-9C38C00FC83E}"/>
    <cellStyle name="Normal 57" xfId="19679" xr:uid="{3F9AC626-396C-466B-8E4F-D0F93BE9D629}"/>
    <cellStyle name="Normal 57 2" xfId="19680" xr:uid="{A0948D0A-A62E-4678-B217-9CF242042AED}"/>
    <cellStyle name="Normal 57 3" xfId="19681" xr:uid="{48423FEC-C075-4831-BAA6-6C698AC52463}"/>
    <cellStyle name="Normal 57 4" xfId="19682" xr:uid="{51E862C2-43CC-4407-A57F-2E8BF3950E7E}"/>
    <cellStyle name="Normal 57 5" xfId="19683" xr:uid="{B15478E9-B2A3-4474-AA6A-37F922BE66B4}"/>
    <cellStyle name="Normal 57 6" xfId="19684" xr:uid="{04B37CA8-8BE8-4BBB-AF5D-2115D2CFEB90}"/>
    <cellStyle name="Normal 57 7" xfId="19685" xr:uid="{546DFA7C-3336-4796-B531-1AA91A3C715F}"/>
    <cellStyle name="Normal 57 8" xfId="19686" xr:uid="{B7859874-0F53-470D-A8F9-1D0B8FE4DFF1}"/>
    <cellStyle name="Normal 57 9" xfId="19687" xr:uid="{495DD9AD-621F-4779-8689-DA5D94C9FBB0}"/>
    <cellStyle name="Normal 58" xfId="19688" xr:uid="{17BE59E7-F9FE-471D-986A-F99F82836549}"/>
    <cellStyle name="Normal 58 2" xfId="19689" xr:uid="{B97BAA73-2E52-4106-9C24-E231D8DE0089}"/>
    <cellStyle name="Normal 58 3" xfId="19690" xr:uid="{22757062-14FE-481A-B325-239D28DC1C16}"/>
    <cellStyle name="Normal 58 4" xfId="19691" xr:uid="{E316BF9F-9B23-422F-9B49-6A8E16ED34CC}"/>
    <cellStyle name="Normal 59" xfId="19692" xr:uid="{2A159D73-41CF-4988-9A53-B4B98C157595}"/>
    <cellStyle name="Normal 59 2" xfId="19693" xr:uid="{98CF3642-FE3C-41A4-85C0-CF8DC7A3813C}"/>
    <cellStyle name="Normal 59 3" xfId="19694" xr:uid="{F2CF61D8-DB6F-41C7-9FAD-681A1D753803}"/>
    <cellStyle name="Normal 59 4" xfId="19695" xr:uid="{A0543D28-150E-4755-9823-2CE156497F04}"/>
    <cellStyle name="Normal 6" xfId="19696" xr:uid="{9F7A333F-6B8A-49EB-8ACA-950AD2301471}"/>
    <cellStyle name="Normal 6 2" xfId="19697" xr:uid="{A833B91C-F045-499C-AACE-A130F921BCC1}"/>
    <cellStyle name="Normal 6 2 2" xfId="19698" xr:uid="{6A35AFD8-201E-403A-85BD-F9525B162B01}"/>
    <cellStyle name="Normal 6 2 2 2" xfId="19699" xr:uid="{D4ECA9C9-2AE7-4B6E-AFFC-03EEC7FB7A7E}"/>
    <cellStyle name="Normal 6 2 3" xfId="19700" xr:uid="{9E5FBD9E-6470-4868-9E2D-7A36A93EF630}"/>
    <cellStyle name="Normal 6 2 3 2" xfId="19701" xr:uid="{2F9C4CC1-D7C4-4F7C-B661-43A6ACA2AC94}"/>
    <cellStyle name="Normal 6 2 3 3" xfId="19702" xr:uid="{BDCA87C2-EA0E-483E-BD0A-D68276CFFBF4}"/>
    <cellStyle name="Normal 6 2 4" xfId="19703" xr:uid="{A3F94E4B-1F50-42CC-A740-C6958477E581}"/>
    <cellStyle name="Normal 6 2 5" xfId="19704" xr:uid="{1AD5C8FB-AB74-4FFC-ADCA-8BA8778C7960}"/>
    <cellStyle name="Normal 6 2 6" xfId="19705" xr:uid="{625BD9AD-C58D-473F-976D-098E482736D3}"/>
    <cellStyle name="Normal 6 3" xfId="19706" xr:uid="{E28B04CA-2730-4092-9A87-616A2E3B1A76}"/>
    <cellStyle name="Normal 6 3 2" xfId="19707" xr:uid="{CCA67184-03F0-45BC-942E-1DA2B939D386}"/>
    <cellStyle name="Normal 6 3 3" xfId="19708" xr:uid="{4A35FE24-D1E1-4961-8A6D-F97D34D9E06C}"/>
    <cellStyle name="Normal 6 4" xfId="19709" xr:uid="{9D80436C-83FA-46FB-A400-7684FA89FAAC}"/>
    <cellStyle name="Normal 6 4 2" xfId="19710" xr:uid="{4CF239FC-B093-4CF9-AE2B-051B2202E96D}"/>
    <cellStyle name="Normal 6 4 2 2" xfId="19711" xr:uid="{A6F6576D-EB58-41B2-9823-EDBC862AAC2F}"/>
    <cellStyle name="Normal 6 4 3" xfId="19712" xr:uid="{1C505EAA-1E5C-4361-AE8D-E8EE6B09E38A}"/>
    <cellStyle name="Normal 6 5" xfId="19713" xr:uid="{B15C6490-9FFE-4DEA-9F86-EA9C1CC172DC}"/>
    <cellStyle name="Normal 6 5 2" xfId="19714" xr:uid="{3DA92024-BEC4-4F64-A68B-BAF790537EF9}"/>
    <cellStyle name="Normal 6 6" xfId="19715" xr:uid="{2298B6A9-9362-43EE-BB94-93109C21C99C}"/>
    <cellStyle name="Normal 6 6 2" xfId="19716" xr:uid="{B86C91F3-C736-4514-8AED-A34249E91045}"/>
    <cellStyle name="Normal 6 7" xfId="19717" xr:uid="{5FA56C9A-E3B0-4604-902C-583FBF2BD6BB}"/>
    <cellStyle name="Normal 6 7 2" xfId="19718" xr:uid="{09EF35B8-B5BB-481D-A655-47AE4186EB24}"/>
    <cellStyle name="Normal 6_Book12" xfId="19719" xr:uid="{DED41248-96CB-4E54-B3AD-457C43BBE639}"/>
    <cellStyle name="Normal 60" xfId="19720" xr:uid="{F7306D65-F9E4-42B8-8562-1ACDCF716A48}"/>
    <cellStyle name="Normal 60 2" xfId="19721" xr:uid="{81860C54-7C0D-428A-90C6-D10AA189E916}"/>
    <cellStyle name="Normal 60 2 5" xfId="19722" xr:uid="{0ABC6D96-B17D-4586-B9E9-60F049CFF6E2}"/>
    <cellStyle name="Normal 60 2 5 2" xfId="19723" xr:uid="{225CB0DE-1769-47D7-9242-DCA763BAF0AF}"/>
    <cellStyle name="Normal 60 3" xfId="19724" xr:uid="{486A0882-7DE4-42F8-BAB3-B0EB676F93AE}"/>
    <cellStyle name="Normal 60 4" xfId="19725" xr:uid="{123CD1B9-403A-4ADF-AD37-323ECA5FC69B}"/>
    <cellStyle name="Normal 61" xfId="19726" xr:uid="{707ACF4A-4511-4E6A-9DBB-CB91EF39D0DF}"/>
    <cellStyle name="Normal 61 2" xfId="19727" xr:uid="{C46D95EA-4FC9-4F9B-9A98-AAA3DDC9AEAF}"/>
    <cellStyle name="Normal 61 3" xfId="19728" xr:uid="{59B8B097-6DDF-4C61-8A30-937FA8EAAACB}"/>
    <cellStyle name="Normal 61 4" xfId="19729" xr:uid="{D8FC0C05-5412-45E1-BB02-1D8D87D842B8}"/>
    <cellStyle name="Normal 61 5" xfId="19730" xr:uid="{2E28F7A0-53C3-4C5A-950D-9F50EF1D600F}"/>
    <cellStyle name="Normal 62" xfId="19731" xr:uid="{225DF146-DCC2-4FEC-A18A-460124431EB0}"/>
    <cellStyle name="Normal 62 2" xfId="19732" xr:uid="{F1CBD759-2A78-44A4-82E7-84B3E705AB3E}"/>
    <cellStyle name="Normal 62 3" xfId="19733" xr:uid="{04C767FA-54C3-4D5F-A0F4-26C9FD44D21D}"/>
    <cellStyle name="Normal 62 4" xfId="19734" xr:uid="{F0C6E91F-B426-4A9C-879D-1DDAF5EBDD4B}"/>
    <cellStyle name="Normal 63" xfId="19735" xr:uid="{FBFA012F-87F6-409C-A077-3AF8D4A761EF}"/>
    <cellStyle name="Normal 63 2" xfId="19736" xr:uid="{51E3E6A1-0063-488E-AC3E-8400345B5DF2}"/>
    <cellStyle name="Normal 63 3" xfId="19737" xr:uid="{E494BB72-F084-4596-A09C-2477DB4BCBF8}"/>
    <cellStyle name="Normal 63 4" xfId="19738" xr:uid="{6785B610-4E97-4A4D-8505-2ABCB8039966}"/>
    <cellStyle name="Normal 64" xfId="19739" xr:uid="{1042BBE0-9657-436A-BB52-CE8C5A8D33B4}"/>
    <cellStyle name="Normal 64 2" xfId="19740" xr:uid="{F66BFAE5-499C-4D0F-B0BB-5DC532BE4572}"/>
    <cellStyle name="Normal 64 3" xfId="19741" xr:uid="{2AE43861-DB25-45E4-AC4E-D8F2EC8EF2DA}"/>
    <cellStyle name="Normal 65" xfId="19742" xr:uid="{DC942E50-7FF4-4481-ACB0-81E2711640E9}"/>
    <cellStyle name="Normal 65 2" xfId="19743" xr:uid="{641C238A-2C3F-42B4-B0A2-1F10DC40EB98}"/>
    <cellStyle name="Normal 65 3" xfId="19744" xr:uid="{66657099-EA50-436E-8165-FEA425F75267}"/>
    <cellStyle name="Normal 66" xfId="19745" xr:uid="{D68842B5-6433-400D-8BEA-097ED4E07B9B}"/>
    <cellStyle name="Normal 66 2" xfId="19746" xr:uid="{0B741C98-5475-4F03-BC78-108461B946B3}"/>
    <cellStyle name="Normal 66 3" xfId="19747" xr:uid="{73276B1E-20C0-4312-BFAD-EADD2B118E18}"/>
    <cellStyle name="Normal 67" xfId="19748" xr:uid="{1AD2D5AB-8F18-4533-AFAC-B1D18AFF5FFC}"/>
    <cellStyle name="Normal 67 2" xfId="19749" xr:uid="{17DCFBCF-CF16-455E-B0B5-FE501465A633}"/>
    <cellStyle name="Normal 68" xfId="19750" xr:uid="{5D096D5F-0B27-4A4D-8058-5BB13A0AF92F}"/>
    <cellStyle name="Normal 68 2" xfId="19751" xr:uid="{283EB0DC-D5AE-46FA-8717-A34360504F07}"/>
    <cellStyle name="Normal 68 3" xfId="19752" xr:uid="{A064D954-99E6-435D-83E1-1AA19AAE5B38}"/>
    <cellStyle name="Normal 69" xfId="19753" xr:uid="{F5066D55-1B11-4D55-ABDB-6B7A48580802}"/>
    <cellStyle name="Normal 69 2" xfId="19754" xr:uid="{8C11A3F8-1ECC-4C51-8FDD-47CFA85B7F5B}"/>
    <cellStyle name="Normal 69 3" xfId="19755" xr:uid="{1D6D44CD-FE40-4B24-A0DB-F2F847A2B21F}"/>
    <cellStyle name="Normal 7" xfId="19756" xr:uid="{8C12B988-AF9F-4365-A9F0-238C67C9403A}"/>
    <cellStyle name="Normal 7 2" xfId="19757" xr:uid="{B7A773E5-5F46-490A-9FD0-AECFE8280248}"/>
    <cellStyle name="Normal 7 2 10" xfId="19758" xr:uid="{D7B12B84-2DEC-478D-B644-BF67BF0F93AC}"/>
    <cellStyle name="Normal 7 2 11" xfId="19759" xr:uid="{1D0875F1-FBEC-4877-BCBC-FE990EF39CF4}"/>
    <cellStyle name="Normal 7 2 12" xfId="19760" xr:uid="{A7855614-F9A4-4931-A423-2958B271A6B1}"/>
    <cellStyle name="Normal 7 2 2" xfId="19761" xr:uid="{7F0CB77D-3B3E-4D77-951E-390FBAFE7C9F}"/>
    <cellStyle name="Normal 7 2 2 2" xfId="19762" xr:uid="{E60C8759-3B9C-42EF-A128-C5AE9A56AC5C}"/>
    <cellStyle name="Normal 7 2 2 3" xfId="19763" xr:uid="{7FC35BE9-8BD1-47F5-9A12-CFC47E609927}"/>
    <cellStyle name="Normal 7 2 3" xfId="19764" xr:uid="{105247B8-5E82-4856-BA1F-026ED59D001C}"/>
    <cellStyle name="Normal 7 2 4" xfId="19765" xr:uid="{88A4DCFB-65A1-4F5D-9364-5887BCFEF017}"/>
    <cellStyle name="Normal 7 2 5" xfId="19766" xr:uid="{8A46FD6C-5991-4123-801E-4CB18F504F0D}"/>
    <cellStyle name="Normal 7 2 6" xfId="19767" xr:uid="{F52A936E-15B0-4E49-A0F4-AF784B462030}"/>
    <cellStyle name="Normal 7 2 7" xfId="19768" xr:uid="{A1B86546-57A4-4DE9-87C9-850FB915E7DD}"/>
    <cellStyle name="Normal 7 2 8" xfId="19769" xr:uid="{73A5A1D6-1045-450B-A6F9-42EA28AB8D9E}"/>
    <cellStyle name="Normal 7 2 9" xfId="19770" xr:uid="{FDE1AADF-A763-44B1-A05A-7EC496F87671}"/>
    <cellStyle name="Normal 7 3" xfId="19771" xr:uid="{CF7D939F-816A-4F94-94DE-F726F7C8F246}"/>
    <cellStyle name="Normal 7 3 2" xfId="19772" xr:uid="{AE927EE1-A30B-450A-B984-CBD41E774E6D}"/>
    <cellStyle name="Normal 7 3 3" xfId="19773" xr:uid="{0FEBA9D5-5CDE-47DD-BE3A-82D618CF1672}"/>
    <cellStyle name="Normal 7 3 4" xfId="19774" xr:uid="{7D738AA2-45C4-4B1A-9850-30A8D624D799}"/>
    <cellStyle name="Normal 7 3 5" xfId="19775" xr:uid="{890A1F50-2878-415A-8BEE-97430CF3478F}"/>
    <cellStyle name="Normal 7 4" xfId="19776" xr:uid="{87722504-25E5-4BCB-9448-2CBF47B547FC}"/>
    <cellStyle name="Normal 7 4 2" xfId="19777" xr:uid="{D50F2B0E-4B77-4810-B274-286BE9F3076E}"/>
    <cellStyle name="Normal 7 4 3" xfId="19778" xr:uid="{E34C8921-1926-4F13-892B-781B6381A8E2}"/>
    <cellStyle name="Normal 7 5" xfId="19779" xr:uid="{82596C4C-7ACE-4843-BB15-150C9F6AFC85}"/>
    <cellStyle name="Normal 7 5 2" xfId="19780" xr:uid="{442D68CB-CEF7-4C2F-A067-FC8E172AAAD7}"/>
    <cellStyle name="Normal 7 6" xfId="19781" xr:uid="{0133C31E-24FF-4B49-BFC4-F3BED72B749F}"/>
    <cellStyle name="Normal 7 6 2" xfId="19782" xr:uid="{83C0D144-CF1C-4EC8-A648-DDA68C1DF4D9}"/>
    <cellStyle name="Normal 7 7" xfId="19783" xr:uid="{C6BED323-87C1-433C-B6DD-CF7A3E732340}"/>
    <cellStyle name="Normal 7 7 2" xfId="19784" xr:uid="{E530C9F9-D4EC-4F7A-8CAE-2CCC9B28D0D6}"/>
    <cellStyle name="Normal 7 8" xfId="19785" xr:uid="{97817E12-7C16-45F0-8785-0174C639BFE4}"/>
    <cellStyle name="Normal 7 9" xfId="19786" xr:uid="{8C9B83DC-927E-4901-A6FD-AB64F6DCE776}"/>
    <cellStyle name="Normal 7_Booth 14-2014 update 24-3-14" xfId="19787" xr:uid="{CFC660AE-4FB3-4144-BBCE-CC1BD0BB9986}"/>
    <cellStyle name="Normal 70" xfId="19788" xr:uid="{BA693A57-2786-45D5-A0FC-DD97409FFFB3}"/>
    <cellStyle name="Normal 70 2" xfId="19789" xr:uid="{669443F6-9CF6-4CA5-9E85-0FE03B825E2E}"/>
    <cellStyle name="Normal 71" xfId="19790" xr:uid="{CFE8F90F-86BB-4272-B090-9BFD893EAAE4}"/>
    <cellStyle name="Normal 71 2" xfId="19791" xr:uid="{7A097FBA-2AF7-4D49-9816-D4CA1FEF1FAF}"/>
    <cellStyle name="Normal 71 3" xfId="19792" xr:uid="{7E086358-8551-4B5A-A88C-6133589009C3}"/>
    <cellStyle name="Normal 72" xfId="19793" xr:uid="{228AEFC0-54DF-4E55-B389-15ADAC87B79C}"/>
    <cellStyle name="Normal 72 2" xfId="19794" xr:uid="{FA88268F-A22C-43F8-8778-5AADC8EE625B}"/>
    <cellStyle name="Normal 73" xfId="19795" xr:uid="{F6A2D96D-8693-4E87-9E46-4BB2135AC9F3}"/>
    <cellStyle name="Normal 73 2" xfId="19796" xr:uid="{CD4666C2-F23F-44BD-A1BB-3E47124D0DF4}"/>
    <cellStyle name="Normal 74" xfId="19797" xr:uid="{F2C412EA-EB7E-4302-92C2-7BE10F075896}"/>
    <cellStyle name="Normal 74 2" xfId="19798" xr:uid="{B75B56B3-87CE-459D-ABE0-3C4562429DF6}"/>
    <cellStyle name="Normal 75" xfId="19799" xr:uid="{67AF6919-2A56-4020-A202-DE66B5151C18}"/>
    <cellStyle name="Normal 75 2" xfId="19800" xr:uid="{970124C0-96B4-4B58-A11D-9D4A53E1864E}"/>
    <cellStyle name="Normal 76" xfId="19801" xr:uid="{3132A878-E033-4AA9-8316-EC5FABF644EF}"/>
    <cellStyle name="Normal 76 2" xfId="19802" xr:uid="{9EEEBD1B-4408-465A-BD8C-179116E18826}"/>
    <cellStyle name="Normal 77" xfId="19803" xr:uid="{49AC5B70-D5C0-4B1D-8DC8-AA8090B7D739}"/>
    <cellStyle name="Normal 77 2" xfId="19804" xr:uid="{FE947C04-C076-45F0-993D-A02D4CB30C84}"/>
    <cellStyle name="Normal 78" xfId="19805" xr:uid="{AC5B5BC0-2FF3-4951-91BF-9872BD06AD56}"/>
    <cellStyle name="Normal 78 2" xfId="19806" xr:uid="{01A07706-A5FC-443A-A6E8-8F639DA607E2}"/>
    <cellStyle name="Normal 79" xfId="19807" xr:uid="{156F9D6D-467A-4AFC-A748-27C5E1508252}"/>
    <cellStyle name="Normal 79 2" xfId="19808" xr:uid="{05EF6D42-9742-409F-8BFB-722EBC887B02}"/>
    <cellStyle name="Normal 8" xfId="19809" xr:uid="{D0E56C03-4390-4DED-80C7-957C917918F3}"/>
    <cellStyle name="Normal 8 10" xfId="19810" xr:uid="{6A77541E-FA68-4563-B886-EE3BE41AD092}"/>
    <cellStyle name="Normal 8 2" xfId="19811" xr:uid="{879BB484-9A7F-496A-A2DB-517A66D9C970}"/>
    <cellStyle name="Normal 8 2 2" xfId="19812" xr:uid="{01D9DB4B-342F-4A46-B691-775D42F2B093}"/>
    <cellStyle name="Normal 8 2 3" xfId="19813" xr:uid="{5F527E0A-BEBF-4089-9441-D592BCF13C67}"/>
    <cellStyle name="Normal 8 2 4" xfId="19814" xr:uid="{3F527520-74B3-4326-AA78-7DDB4E60D9D3}"/>
    <cellStyle name="Normal 8 2 5" xfId="19815" xr:uid="{8207D3A3-FEA0-4F29-8374-DFDAE9415777}"/>
    <cellStyle name="Normal 8 2 6" xfId="19816" xr:uid="{25ECCD09-140F-461A-95AA-9C9896D6A993}"/>
    <cellStyle name="Normal 8 3" xfId="19817" xr:uid="{3F3FCB21-F493-4970-A032-A81089DF5F35}"/>
    <cellStyle name="Normal 8 3 2" xfId="19818" xr:uid="{F1516C27-5D31-4F2D-BCDA-CEBE855AD030}"/>
    <cellStyle name="Normal 8 3 3" xfId="19819" xr:uid="{F625513A-476D-4F50-BF50-77799026645A}"/>
    <cellStyle name="Normal 8 3 4" xfId="19820" xr:uid="{5F12CED0-464F-4B01-B44A-7F19D2642074}"/>
    <cellStyle name="Normal 8 3 5" xfId="19821" xr:uid="{0E1940E8-C8CC-4B30-B9F2-491ED22DAC42}"/>
    <cellStyle name="Normal 8 4" xfId="19822" xr:uid="{A6D244E6-2E83-40E5-95B9-92912B555310}"/>
    <cellStyle name="Normal 8 4 2" xfId="19823" xr:uid="{1BE513EB-5A53-4DC9-9108-59CC287DACB7}"/>
    <cellStyle name="Normal 8 4 3" xfId="19824" xr:uid="{2BE9DC62-1CDE-4523-A157-53B37559476C}"/>
    <cellStyle name="Normal 8 4 4" xfId="19825" xr:uid="{0DC44721-FCBB-4E11-98A8-309CF5F812A5}"/>
    <cellStyle name="Normal 8 5" xfId="19826" xr:uid="{DDC35194-8096-45D2-943F-C624E1BFDDBC}"/>
    <cellStyle name="Normal 8 5 2" xfId="19827" xr:uid="{1B476A80-C9F7-4D9F-9B32-3E79DED7A6B4}"/>
    <cellStyle name="Normal 8 5 2 2" xfId="19828" xr:uid="{8C2DB2B5-989B-4594-81AA-1D9ADF271DE9}"/>
    <cellStyle name="Normal 8 5 2 3" xfId="19829" xr:uid="{3A72935F-979A-4412-BD79-A4B280114700}"/>
    <cellStyle name="Normal 8 5 3" xfId="19830" xr:uid="{DF8E4DC1-8ACF-4353-BB8C-0A89B0EEB57F}"/>
    <cellStyle name="Normal 8 5 4" xfId="19831" xr:uid="{F8C8C8EC-25A1-4E25-9562-E9FA87790415}"/>
    <cellStyle name="Normal 8 5 5" xfId="19832" xr:uid="{F8BFBC45-FD3C-4029-A0FB-160B317BC1EC}"/>
    <cellStyle name="Normal 8 6" xfId="19833" xr:uid="{40EC87C9-1FD1-4B64-9427-6EFFF1836215}"/>
    <cellStyle name="Normal 8 6 2" xfId="19834" xr:uid="{14BA6E48-CC05-4366-9D9F-CCADDE78DB8D}"/>
    <cellStyle name="Normal 8 6 2 2" xfId="19835" xr:uid="{A0194848-C78A-4F1E-9BBE-A122FAF8F65A}"/>
    <cellStyle name="Normal 8 6 3" xfId="19836" xr:uid="{23EFB831-6051-4857-A759-49FDCA9D4B28}"/>
    <cellStyle name="Normal 8 7" xfId="19837" xr:uid="{E2E1580E-6CA4-432F-8785-33DBE96BFDA3}"/>
    <cellStyle name="Normal 8 7 2" xfId="19838" xr:uid="{99E0C070-0F49-4FB7-A345-7ADCE7014EE3}"/>
    <cellStyle name="Normal 8 8" xfId="19839" xr:uid="{27D6A39F-371A-4B3D-9EB7-B83A4D9B9241}"/>
    <cellStyle name="Normal 8 9" xfId="19840" xr:uid="{69B4D145-2950-47B3-A0FD-4D7AC5F5ADE1}"/>
    <cellStyle name="Normal 80" xfId="19841" xr:uid="{3B297D07-5D15-4880-9E07-60BF8703E089}"/>
    <cellStyle name="Normal 80 2" xfId="19842" xr:uid="{23CA9B16-AAA0-4DD2-B72F-B951A6BEACA2}"/>
    <cellStyle name="Normal 81" xfId="19843" xr:uid="{40C3AD90-0563-40BB-A326-5CBC97DCB56A}"/>
    <cellStyle name="Normal 81 2" xfId="19844" xr:uid="{44DBAB51-22D1-4E35-A172-96CB1A902CEF}"/>
    <cellStyle name="Normal 82" xfId="19845" xr:uid="{34175627-B457-44E0-BCF5-C80510EB8993}"/>
    <cellStyle name="Normal 82 2" xfId="19846" xr:uid="{C888DA03-2750-43DF-8406-2E0C61503CAA}"/>
    <cellStyle name="Normal 83" xfId="19847" xr:uid="{C9FCB567-8222-4F1E-B5CF-5192E84CB65A}"/>
    <cellStyle name="Normal 83 2" xfId="19848" xr:uid="{79F6C6DC-B2AF-46F5-B097-D3768DDF3BE6}"/>
    <cellStyle name="Normal 84" xfId="19849" xr:uid="{7912BE62-688E-4471-BF4C-31AB2B427AEB}"/>
    <cellStyle name="Normal 85" xfId="19850" xr:uid="{7AD7C1CD-C550-44DF-94EC-319ED8143B66}"/>
    <cellStyle name="Normal 86" xfId="19851" xr:uid="{4F18522A-A392-4D55-A492-02B415A94123}"/>
    <cellStyle name="Normal 87" xfId="19852" xr:uid="{D5346F80-82B3-4B63-8391-A7667DF76FD9}"/>
    <cellStyle name="Normal 88" xfId="19853" xr:uid="{9BD40A15-C629-4850-A06B-8E15303C06F3}"/>
    <cellStyle name="Normal 89" xfId="19854" xr:uid="{CF593E03-26D4-4DF9-848E-9FE06E5321C8}"/>
    <cellStyle name="Normal 9" xfId="19855" xr:uid="{D2368F10-C08D-458E-B0F4-E55B38E79E3E}"/>
    <cellStyle name="Normal 9 2" xfId="19856" xr:uid="{AED6E6ED-7B32-468F-B088-AA90ACD84687}"/>
    <cellStyle name="Normal 9 2 2" xfId="19857" xr:uid="{5C543C51-6030-4F47-9488-C71F2D63564E}"/>
    <cellStyle name="Normal 9 2 3" xfId="19858" xr:uid="{5230D93E-CF79-477D-BA7F-608AA8DF3260}"/>
    <cellStyle name="Normal 9 3" xfId="19859" xr:uid="{77970660-F2BF-4984-A565-CF5E0D52C985}"/>
    <cellStyle name="Normal 9 3 2" xfId="19860" xr:uid="{D51EF24B-3C32-447F-8F58-9242A35CDD4E}"/>
    <cellStyle name="Normal 9 3 3" xfId="19861" xr:uid="{00091ED7-722A-4126-9E3B-F20589A22349}"/>
    <cellStyle name="Normal 9 4" xfId="19862" xr:uid="{D0020314-3F1B-4EF0-915D-DC6269431B29}"/>
    <cellStyle name="Normal 9 4 2" xfId="19863" xr:uid="{9A27E2D5-F16B-4396-8DF7-C687B32A369F}"/>
    <cellStyle name="Normal 9 5" xfId="19864" xr:uid="{74617A73-D4FF-498C-8873-D3B044D0F42C}"/>
    <cellStyle name="Normal 9 5 2" xfId="19865" xr:uid="{BE60CB55-01AB-49EE-9CDE-798518C00815}"/>
    <cellStyle name="Normal 9 6" xfId="19866" xr:uid="{3F782DFA-FE45-4AFE-AF30-5F20784EA6E3}"/>
    <cellStyle name="Normal 9 7" xfId="19867" xr:uid="{F64CD3E2-AF2E-4EE8-97E7-42DB31F1EDEB}"/>
    <cellStyle name="Normal 9 8" xfId="19868" xr:uid="{603475B8-49A7-45E0-9231-C7CE7BB37DAA}"/>
    <cellStyle name="Normal 90" xfId="19869" xr:uid="{B82DD39E-FC23-4A13-AC87-BEC8B8CC4C38}"/>
    <cellStyle name="Normal 91" xfId="19870" xr:uid="{5C3C1259-EFD4-456C-BB66-CD86DEF81A07}"/>
    <cellStyle name="Normal 92" xfId="19871" xr:uid="{19D4D9CF-AA38-46B4-9C39-C74FB00A5773}"/>
    <cellStyle name="Normal 93" xfId="19872" xr:uid="{DB3041A3-A90E-45D4-8DCB-7613B2A07F95}"/>
    <cellStyle name="Normal 94" xfId="19873" xr:uid="{4ADD27A0-4424-4B2C-9F25-0597C4B0F6E7}"/>
    <cellStyle name="Normal 95" xfId="19874" xr:uid="{3545CEA8-E893-4E4C-91C3-FE43D546D9C8}"/>
    <cellStyle name="Normal 96" xfId="19875" xr:uid="{3CC72D6C-93A4-4E6D-BD9A-F93A36C0AACC}"/>
    <cellStyle name="Normal 97" xfId="19876" xr:uid="{B95A0BBD-A6D7-47F4-949C-1D5556D6DF16}"/>
    <cellStyle name="Normal 98" xfId="19877" xr:uid="{F3A0DC08-FB0D-49B2-B85B-5CD97A5C0FE6}"/>
    <cellStyle name="Normal 99" xfId="19878" xr:uid="{8C936CDB-BEB5-40E8-BF51-4D8D7269D948}"/>
    <cellStyle name="Normale_9639A02C" xfId="19879" xr:uid="{F933CD86-3DB2-40BA-AF61-E50E49B8C5B9}"/>
    <cellStyle name="Note 2" xfId="19880" xr:uid="{4CE535E0-1040-4019-BB55-68FE88DE53D7}"/>
    <cellStyle name="Note 2 10" xfId="19881" xr:uid="{8DD17247-8137-41C3-94E9-08E055D5ECDD}"/>
    <cellStyle name="Note 2 10 2" xfId="19882" xr:uid="{2C6ECE27-EE8C-4A5E-98B0-6E6C0A6DDEF8}"/>
    <cellStyle name="Note 2 10 2 2" xfId="19883" xr:uid="{17B2C44B-8F3E-4AE0-8210-8C263ECA7B9E}"/>
    <cellStyle name="Note 2 10 2 2 2" xfId="19884" xr:uid="{9EE1E116-0558-44E5-BE82-D84ED480C96A}"/>
    <cellStyle name="Note 2 10 2 2 3" xfId="19885" xr:uid="{6E8B6D7C-DE76-4A9C-84DF-A4C06F6B7C6B}"/>
    <cellStyle name="Note 2 10 2 3" xfId="19886" xr:uid="{B2088DB9-DF94-4CA1-B2B8-AB7D78ECFD99}"/>
    <cellStyle name="Note 2 10 2 3 2" xfId="19887" xr:uid="{2C3074ED-A081-41B3-BC86-9D4E000C2062}"/>
    <cellStyle name="Note 2 10 2 3 3" xfId="19888" xr:uid="{F3DC5430-0087-4AD7-AF12-B0512A8BB7D3}"/>
    <cellStyle name="Note 2 10 2 4" xfId="19889" xr:uid="{FA8274DB-C8D8-46DB-A019-ADEEC9587EBD}"/>
    <cellStyle name="Note 2 10 2 4 2" xfId="19890" xr:uid="{BF4C4E6C-4C02-4231-B099-B26161EDD66B}"/>
    <cellStyle name="Note 2 10 2 4 3" xfId="19891" xr:uid="{4B78C76E-661B-4691-8B2A-865351415B72}"/>
    <cellStyle name="Note 2 10 2 5" xfId="19892" xr:uid="{06F6FAE9-9AAE-4A3A-8104-5DD4164144A9}"/>
    <cellStyle name="Note 2 10 2 6" xfId="19893" xr:uid="{6C3B8396-4E9A-4A6A-90EF-989CA57E101F}"/>
    <cellStyle name="Note 2 10 3" xfId="19894" xr:uid="{C91D04D9-FF6A-4B70-9589-4922D0FB0E76}"/>
    <cellStyle name="Note 2 10 3 2" xfId="19895" xr:uid="{F960F1E3-7888-4874-9DDD-92B3FC5DBAD4}"/>
    <cellStyle name="Note 2 10 3 2 2" xfId="19896" xr:uid="{FB20D1AD-E2E2-4444-9FFA-117D3E2D1A51}"/>
    <cellStyle name="Note 2 10 3 2 3" xfId="19897" xr:uid="{CA415D62-99AD-41BB-86CC-735B7A353467}"/>
    <cellStyle name="Note 2 10 3 3" xfId="19898" xr:uid="{B1375CCB-1D31-439B-A038-B7E6A2C4C7A1}"/>
    <cellStyle name="Note 2 10 3 3 2" xfId="19899" xr:uid="{1BCAF032-CA0B-4FBC-B491-EAB12AEE6873}"/>
    <cellStyle name="Note 2 10 3 3 3" xfId="19900" xr:uid="{86908A80-3643-4CD0-AABE-4BCE44E8EEA2}"/>
    <cellStyle name="Note 2 10 3 4" xfId="19901" xr:uid="{0C67838A-A00B-41D9-9317-08C67E851065}"/>
    <cellStyle name="Note 2 10 3 4 2" xfId="19902" xr:uid="{A828443C-71FE-41F4-AB6B-43E1E79DCB2F}"/>
    <cellStyle name="Note 2 10 3 4 3" xfId="19903" xr:uid="{DDE87F44-6EE1-48DA-80DC-E5FCF2905157}"/>
    <cellStyle name="Note 2 10 3 5" xfId="19904" xr:uid="{6DEE4ABF-600A-4E1A-BF55-C1F28874B18C}"/>
    <cellStyle name="Note 2 10 3 6" xfId="19905" xr:uid="{AC242232-BB54-4D6A-AD6B-3A75B344EAED}"/>
    <cellStyle name="Note 2 10 4" xfId="19906" xr:uid="{F9046E83-6C8E-4AAC-8B65-6A6CACD2CE69}"/>
    <cellStyle name="Note 2 10 4 2" xfId="19907" xr:uid="{3D008391-AB7E-450A-8EF8-BAF7E1E67056}"/>
    <cellStyle name="Note 2 10 4 2 2" xfId="19908" xr:uid="{BF3AFCBE-21D0-42CC-BA0B-562B42E4CB0F}"/>
    <cellStyle name="Note 2 10 4 2 3" xfId="19909" xr:uid="{6BE6993E-7433-4C2F-928B-C672394C90E6}"/>
    <cellStyle name="Note 2 10 4 3" xfId="19910" xr:uid="{4304AAAB-A8B4-4AE4-AAF7-93D9D1B5DA4B}"/>
    <cellStyle name="Note 2 10 4 3 2" xfId="19911" xr:uid="{BC8368D6-E113-4579-B3B1-1820F8F107D3}"/>
    <cellStyle name="Note 2 10 4 3 3" xfId="19912" xr:uid="{632471FC-E534-424F-8AF6-3753E7B12777}"/>
    <cellStyle name="Note 2 10 4 4" xfId="19913" xr:uid="{6D9D490C-0832-48F4-9D09-BE03F1654711}"/>
    <cellStyle name="Note 2 10 4 4 2" xfId="19914" xr:uid="{23BE29B7-C43A-448D-8FF2-E6BEEA0C2EB7}"/>
    <cellStyle name="Note 2 10 4 4 3" xfId="19915" xr:uid="{250D7865-08BE-4795-B7FF-B4E710F17F22}"/>
    <cellStyle name="Note 2 10 4 5" xfId="19916" xr:uid="{FDAE6F73-0F7C-447D-B537-010FD81295C1}"/>
    <cellStyle name="Note 2 10 4 6" xfId="19917" xr:uid="{C630617A-EE5C-45F0-8D0E-9BEF2C8B67FA}"/>
    <cellStyle name="Note 2 10 5" xfId="19918" xr:uid="{F29AE044-F655-4E92-978D-BCEA45A48C18}"/>
    <cellStyle name="Note 2 10 5 2" xfId="19919" xr:uid="{C94D88D6-71D7-4F92-9D1A-CA7AE4644C51}"/>
    <cellStyle name="Note 2 10 5 3" xfId="19920" xr:uid="{99CF171C-57D7-4ECC-9F37-E29BA63AFAA8}"/>
    <cellStyle name="Note 2 10 6" xfId="19921" xr:uid="{DEF1DD5C-AB07-4855-80A9-47D1C03D3EDB}"/>
    <cellStyle name="Note 2 10 6 2" xfId="19922" xr:uid="{508404D2-75D3-4916-A727-686F7015A8D5}"/>
    <cellStyle name="Note 2 10 6 3" xfId="19923" xr:uid="{FC6D54F2-6D42-4EE6-AF23-B74A5479019E}"/>
    <cellStyle name="Note 2 10 7" xfId="19924" xr:uid="{854CAB90-C6DF-4D2E-AD75-51F639AAEAEF}"/>
    <cellStyle name="Note 2 10 7 2" xfId="19925" xr:uid="{01965DD5-D402-4790-A7EE-FE37D5B155C5}"/>
    <cellStyle name="Note 2 10 7 3" xfId="19926" xr:uid="{DB00E143-BA86-402F-8513-421E348469C7}"/>
    <cellStyle name="Note 2 10 8" xfId="19927" xr:uid="{59C36FE1-5B5D-488E-A653-EC33F9C1990B}"/>
    <cellStyle name="Note 2 10 9" xfId="19928" xr:uid="{4BDE20CE-ACD3-4C72-9880-EDA6E432AAB2}"/>
    <cellStyle name="Note 2 11" xfId="19929" xr:uid="{C299BC13-D306-4C22-A45B-AB1CCC488A14}"/>
    <cellStyle name="Note 2 11 2" xfId="19930" xr:uid="{1B1B85EE-4718-48B8-A0E3-26D2375E7410}"/>
    <cellStyle name="Note 2 11 2 2" xfId="19931" xr:uid="{FD717AC9-C166-4AAB-B0A9-3ADC12312C99}"/>
    <cellStyle name="Note 2 11 2 2 2" xfId="19932" xr:uid="{CD7EE45A-E376-463C-8CA5-2120AF6DE2A1}"/>
    <cellStyle name="Note 2 11 2 2 3" xfId="19933" xr:uid="{DC78AAB0-2754-45E7-AF24-0F2895216498}"/>
    <cellStyle name="Note 2 11 2 3" xfId="19934" xr:uid="{30207D2D-CBBF-4B1E-BBDC-A03D9E4121A5}"/>
    <cellStyle name="Note 2 11 2 3 2" xfId="19935" xr:uid="{6A5FEC7E-AD7B-48F0-A0B1-D7649112BB9C}"/>
    <cellStyle name="Note 2 11 2 3 3" xfId="19936" xr:uid="{29688FC6-ABED-4361-B196-AA52FCBB9551}"/>
    <cellStyle name="Note 2 11 2 4" xfId="19937" xr:uid="{BF342EAA-8DDB-4BFB-9B51-C20998D98908}"/>
    <cellStyle name="Note 2 11 2 4 2" xfId="19938" xr:uid="{F566C909-3E63-467E-93A5-8D9CE8C52D15}"/>
    <cellStyle name="Note 2 11 2 4 3" xfId="19939" xr:uid="{3075C362-FACE-4D1A-8966-9926775AACE4}"/>
    <cellStyle name="Note 2 11 2 5" xfId="19940" xr:uid="{77F62A46-07F1-4F66-9C7A-CCD96105A33D}"/>
    <cellStyle name="Note 2 11 2 6" xfId="19941" xr:uid="{7AED701B-749E-4C8F-9430-84BFDFD6ED00}"/>
    <cellStyle name="Note 2 11 3" xfId="19942" xr:uid="{BE629D6A-5564-426D-9B76-1840A7D0A388}"/>
    <cellStyle name="Note 2 11 3 2" xfId="19943" xr:uid="{4B95BDBD-8B59-435F-A513-BF1C3606A721}"/>
    <cellStyle name="Note 2 11 3 2 2" xfId="19944" xr:uid="{4872FC90-9753-4131-BDDE-0A4BC81D6BE0}"/>
    <cellStyle name="Note 2 11 3 2 3" xfId="19945" xr:uid="{25E9129F-A795-4123-BD4E-B1A9FBA12846}"/>
    <cellStyle name="Note 2 11 3 3" xfId="19946" xr:uid="{74DD7C56-CD2F-46AD-BA97-BA855CFB76F8}"/>
    <cellStyle name="Note 2 11 3 3 2" xfId="19947" xr:uid="{26D3011E-C7E7-41FE-AFB0-B7C2055B9154}"/>
    <cellStyle name="Note 2 11 3 3 3" xfId="19948" xr:uid="{E057D2D2-8800-4C12-BCA8-1B170BDEDEB5}"/>
    <cellStyle name="Note 2 11 3 4" xfId="19949" xr:uid="{7FAEDBBD-1B16-44A8-873E-E52603B56A4C}"/>
    <cellStyle name="Note 2 11 3 4 2" xfId="19950" xr:uid="{E8942C33-A32F-4D64-8D92-6F965D5BD801}"/>
    <cellStyle name="Note 2 11 3 4 3" xfId="19951" xr:uid="{47A02462-8301-48CF-AE60-271081FBA2BF}"/>
    <cellStyle name="Note 2 11 3 5" xfId="19952" xr:uid="{D9164AC1-A9DE-4EDE-A9C1-CBDEA6BD9666}"/>
    <cellStyle name="Note 2 11 3 6" xfId="19953" xr:uid="{FD3993F0-F01E-4C0E-8770-7648D98AECB6}"/>
    <cellStyle name="Note 2 11 4" xfId="19954" xr:uid="{A106707D-DC9F-4337-8857-99BEFFD4CA50}"/>
    <cellStyle name="Note 2 11 4 2" xfId="19955" xr:uid="{3803CB22-A96C-474C-A6F4-22241FE3C171}"/>
    <cellStyle name="Note 2 11 4 2 2" xfId="19956" xr:uid="{0BF422D0-6EE2-4963-BBB1-1A9F5E662F5F}"/>
    <cellStyle name="Note 2 11 4 2 3" xfId="19957" xr:uid="{C80A7A41-01E6-4D1E-A994-4FB7AEAED402}"/>
    <cellStyle name="Note 2 11 4 3" xfId="19958" xr:uid="{9B120E8D-7C58-4322-AEE6-66301B870270}"/>
    <cellStyle name="Note 2 11 4 3 2" xfId="19959" xr:uid="{EEFB8390-5725-4478-9F66-548311FFEB87}"/>
    <cellStyle name="Note 2 11 4 3 3" xfId="19960" xr:uid="{AC210157-34F7-4C8F-AB68-3A0EB7385BD8}"/>
    <cellStyle name="Note 2 11 4 4" xfId="19961" xr:uid="{134E0FE8-3A5B-446C-A13B-E4794163ED24}"/>
    <cellStyle name="Note 2 11 4 4 2" xfId="19962" xr:uid="{70144430-A7BF-4655-B94C-43470E2117FB}"/>
    <cellStyle name="Note 2 11 4 4 3" xfId="19963" xr:uid="{6C0CFD8D-3700-4BEE-87E7-717DFA7CED9A}"/>
    <cellStyle name="Note 2 11 4 5" xfId="19964" xr:uid="{8F1D6755-7B9A-4CC8-B146-C0B12D259E2D}"/>
    <cellStyle name="Note 2 11 4 6" xfId="19965" xr:uid="{6DA68E46-DE14-4B2C-886F-0EF1672B3A42}"/>
    <cellStyle name="Note 2 11 5" xfId="19966" xr:uid="{D232BC12-F782-41D0-B739-7BB4B10AF240}"/>
    <cellStyle name="Note 2 11 5 2" xfId="19967" xr:uid="{411D2F3D-B674-4B1B-9AD2-FB9CFA275448}"/>
    <cellStyle name="Note 2 11 5 3" xfId="19968" xr:uid="{83BD9251-F4E9-424E-86DF-F2E3FA70760C}"/>
    <cellStyle name="Note 2 11 6" xfId="19969" xr:uid="{1CF6F606-4B9D-4779-A780-A3D10E9C9CBE}"/>
    <cellStyle name="Note 2 11 6 2" xfId="19970" xr:uid="{1D2A0A74-1273-407B-A2A1-3703E80C6F19}"/>
    <cellStyle name="Note 2 11 6 3" xfId="19971" xr:uid="{45C1384E-8769-45FF-B462-44BB25123816}"/>
    <cellStyle name="Note 2 11 7" xfId="19972" xr:uid="{8455ADE4-21C0-4CDB-A228-C5543E46C620}"/>
    <cellStyle name="Note 2 11 7 2" xfId="19973" xr:uid="{F694E609-B3EB-4975-8E1D-96C4EC4CECF9}"/>
    <cellStyle name="Note 2 11 7 3" xfId="19974" xr:uid="{1361CC79-2A57-4249-8CBF-25255D39582F}"/>
    <cellStyle name="Note 2 11 8" xfId="19975" xr:uid="{054B1F0A-5064-4B39-85CE-BF34B79F2BEB}"/>
    <cellStyle name="Note 2 11 9" xfId="19976" xr:uid="{022A27D3-2701-4008-BA1F-F2984657253D}"/>
    <cellStyle name="Note 2 12" xfId="19977" xr:uid="{6E9B7BE5-B312-40C1-9D36-1079CD73888C}"/>
    <cellStyle name="Note 2 12 2" xfId="19978" xr:uid="{488C2EE4-12E2-4586-B644-81417F587A24}"/>
    <cellStyle name="Note 2 12 2 2" xfId="19979" xr:uid="{FB88FD66-7C81-4733-AF91-3A196C59AB2C}"/>
    <cellStyle name="Note 2 12 2 2 2" xfId="19980" xr:uid="{B7F16C92-6EE0-4B55-BA5C-1D95122CDF19}"/>
    <cellStyle name="Note 2 12 2 2 3" xfId="19981" xr:uid="{18946F0C-9619-4A17-A378-15A6957CD9EB}"/>
    <cellStyle name="Note 2 12 2 3" xfId="19982" xr:uid="{04C8C814-0DE6-4CDE-AC0C-BAE6CE7DF141}"/>
    <cellStyle name="Note 2 12 2 3 2" xfId="19983" xr:uid="{C7504598-8655-456E-8947-79CD3D216023}"/>
    <cellStyle name="Note 2 12 2 3 3" xfId="19984" xr:uid="{2ABFB993-EF57-4C9C-ADDB-959C82F4832D}"/>
    <cellStyle name="Note 2 12 2 4" xfId="19985" xr:uid="{048FB916-2565-453D-A86E-C68498FA684F}"/>
    <cellStyle name="Note 2 12 2 4 2" xfId="19986" xr:uid="{4EDD56F0-2FFF-4E32-BD04-FFB2226E0CC6}"/>
    <cellStyle name="Note 2 12 2 4 3" xfId="19987" xr:uid="{51AAADE5-AB76-4BC0-AF42-264F7E5DFDEA}"/>
    <cellStyle name="Note 2 12 2 5" xfId="19988" xr:uid="{20B8525E-94DB-4218-A1FA-4D5B2A26B6FA}"/>
    <cellStyle name="Note 2 12 2 6" xfId="19989" xr:uid="{FDD63FE0-225A-4986-9326-5B154EF415B9}"/>
    <cellStyle name="Note 2 12 3" xfId="19990" xr:uid="{E502534D-8B65-4317-AAAF-C027A725979D}"/>
    <cellStyle name="Note 2 12 3 2" xfId="19991" xr:uid="{6A8BD419-D506-4D8F-B145-E619A46AF242}"/>
    <cellStyle name="Note 2 12 3 2 2" xfId="19992" xr:uid="{011BCC9D-7569-476D-9CE4-DCF8F896489A}"/>
    <cellStyle name="Note 2 12 3 2 3" xfId="19993" xr:uid="{1285D041-70C6-4E47-ADBD-BAAF0FC479C0}"/>
    <cellStyle name="Note 2 12 3 3" xfId="19994" xr:uid="{E00D0A31-7D0E-4735-ABE6-7878F302EBD7}"/>
    <cellStyle name="Note 2 12 3 3 2" xfId="19995" xr:uid="{0FD1AC11-13BA-4E39-AAA8-7EDFBF625337}"/>
    <cellStyle name="Note 2 12 3 3 3" xfId="19996" xr:uid="{CED55AE8-D4E6-4BCF-ABBF-099075DB2769}"/>
    <cellStyle name="Note 2 12 3 4" xfId="19997" xr:uid="{790B5BF4-D4E5-4C91-9C87-919B0F8D3C26}"/>
    <cellStyle name="Note 2 12 3 4 2" xfId="19998" xr:uid="{255ABC54-460B-4C72-ADF4-C323C6624C9E}"/>
    <cellStyle name="Note 2 12 3 4 3" xfId="19999" xr:uid="{D70D74EC-0667-405F-8DFE-1F6BB4C93CBD}"/>
    <cellStyle name="Note 2 12 3 5" xfId="20000" xr:uid="{F66D339C-3E5B-471F-B81C-ECCBD3D95530}"/>
    <cellStyle name="Note 2 12 3 6" xfId="20001" xr:uid="{9854D9D2-6765-44A7-B6ED-C9B780FEFBAC}"/>
    <cellStyle name="Note 2 12 4" xfId="20002" xr:uid="{0B3C4F62-A349-4C01-8E47-DF0FAFE8FCEB}"/>
    <cellStyle name="Note 2 12 4 2" xfId="20003" xr:uid="{EC79F435-7C1D-4128-9F21-E29136A19297}"/>
    <cellStyle name="Note 2 12 4 2 2" xfId="20004" xr:uid="{D510B229-7A27-43D2-BC2E-9661A8F8D308}"/>
    <cellStyle name="Note 2 12 4 2 3" xfId="20005" xr:uid="{9D4B98D0-8724-4E47-9FF6-B0F0A59CF183}"/>
    <cellStyle name="Note 2 12 4 3" xfId="20006" xr:uid="{AA450F33-276F-4F97-BC1C-1CCAC7EF9DA0}"/>
    <cellStyle name="Note 2 12 4 3 2" xfId="20007" xr:uid="{55770B82-0D5E-4BD2-A4B8-523E6E447F2B}"/>
    <cellStyle name="Note 2 12 4 3 3" xfId="20008" xr:uid="{F07AE641-1F2E-4A2C-827C-5D65B6556FDF}"/>
    <cellStyle name="Note 2 12 4 4" xfId="20009" xr:uid="{F91D2344-D491-4EB1-B2C0-A7B51C0A0F60}"/>
    <cellStyle name="Note 2 12 4 4 2" xfId="20010" xr:uid="{A1F19FA6-ACDA-4B9A-8434-C5FD631AE97B}"/>
    <cellStyle name="Note 2 12 4 4 3" xfId="20011" xr:uid="{9EA2AB75-0BD0-476F-88B1-01EF313A8B76}"/>
    <cellStyle name="Note 2 12 4 5" xfId="20012" xr:uid="{C5C06437-7D6D-4965-98F1-5210303827AB}"/>
    <cellStyle name="Note 2 12 4 6" xfId="20013" xr:uid="{80BFF983-A7D9-4CB3-AAD1-C4C7C67E840F}"/>
    <cellStyle name="Note 2 12 5" xfId="20014" xr:uid="{23361F3B-8268-40DE-AED2-1994AB843086}"/>
    <cellStyle name="Note 2 12 5 2" xfId="20015" xr:uid="{3DC17E9E-94F9-4DA4-A296-60031028099A}"/>
    <cellStyle name="Note 2 12 5 3" xfId="20016" xr:uid="{F5467D19-38E2-4F78-B708-4257346B1B72}"/>
    <cellStyle name="Note 2 12 6" xfId="20017" xr:uid="{450EA5D3-115B-4D31-9DE5-06293B6438C5}"/>
    <cellStyle name="Note 2 12 6 2" xfId="20018" xr:uid="{1549C571-637C-4DD2-9957-1C835995CB4C}"/>
    <cellStyle name="Note 2 12 6 3" xfId="20019" xr:uid="{28F15B15-FFCE-4B35-9C5B-9C1CE3E3529F}"/>
    <cellStyle name="Note 2 12 7" xfId="20020" xr:uid="{904074B2-C8CD-4573-8181-0A8F85936ADC}"/>
    <cellStyle name="Note 2 12 7 2" xfId="20021" xr:uid="{8B37E553-BC8C-4448-A48C-F9969F3DF7E8}"/>
    <cellStyle name="Note 2 12 7 3" xfId="20022" xr:uid="{D90A8149-F4C8-47B8-B41C-BD5EA523C01C}"/>
    <cellStyle name="Note 2 12 8" xfId="20023" xr:uid="{38CA9172-459B-45A6-8A37-AC27A8D263C2}"/>
    <cellStyle name="Note 2 12 9" xfId="20024" xr:uid="{D82F6AE9-8BB2-4B23-82AA-4AC02E6E9559}"/>
    <cellStyle name="Note 2 13" xfId="20025" xr:uid="{7772E8A5-BB2A-450D-B9FD-7B887970914E}"/>
    <cellStyle name="Note 2 13 2" xfId="20026" xr:uid="{4013BCBD-16F5-40E7-B9EA-10CD34B375CF}"/>
    <cellStyle name="Note 2 13 2 2" xfId="20027" xr:uid="{F8016A1F-D3CC-443D-A510-1043BBA5599E}"/>
    <cellStyle name="Note 2 13 2 2 2" xfId="20028" xr:uid="{BE0031CD-14E1-4F0A-9C0E-7B628FC9020E}"/>
    <cellStyle name="Note 2 13 2 2 3" xfId="20029" xr:uid="{1F063CE8-5FEB-4314-900A-2FE4328D4F14}"/>
    <cellStyle name="Note 2 13 2 3" xfId="20030" xr:uid="{ABE0B701-215D-4694-813C-AC65B60C3142}"/>
    <cellStyle name="Note 2 13 2 3 2" xfId="20031" xr:uid="{54DBA4D7-719F-4295-8372-85B425B02D9E}"/>
    <cellStyle name="Note 2 13 2 3 3" xfId="20032" xr:uid="{37FD4441-B57B-4852-B21E-E51781A6C7A7}"/>
    <cellStyle name="Note 2 13 2 4" xfId="20033" xr:uid="{E626090C-0B4F-4C95-A929-91F80C994154}"/>
    <cellStyle name="Note 2 13 2 4 2" xfId="20034" xr:uid="{EF2C3B06-90D9-4C1D-954B-2BBF4544A81E}"/>
    <cellStyle name="Note 2 13 2 4 3" xfId="20035" xr:uid="{E97CBECC-027D-402B-899C-7DD49EF4C602}"/>
    <cellStyle name="Note 2 13 2 5" xfId="20036" xr:uid="{B5B1F200-EC92-4120-9C87-F699304A4BB2}"/>
    <cellStyle name="Note 2 13 2 6" xfId="20037" xr:uid="{19DDFDB5-7CFE-4535-BACF-A4403323C8D6}"/>
    <cellStyle name="Note 2 13 3" xfId="20038" xr:uid="{7C1567D2-79DE-482A-87C9-5DCD63715E07}"/>
    <cellStyle name="Note 2 13 3 2" xfId="20039" xr:uid="{F5F0A89C-7ED1-4303-AAED-2ABABE034514}"/>
    <cellStyle name="Note 2 13 3 2 2" xfId="20040" xr:uid="{846DBD14-9738-4F66-ACD2-5F1251D4802F}"/>
    <cellStyle name="Note 2 13 3 2 3" xfId="20041" xr:uid="{5A69AF65-3BFB-4ECB-A466-E2149E88604D}"/>
    <cellStyle name="Note 2 13 3 3" xfId="20042" xr:uid="{E7AEB4D4-2C18-415E-8A37-BB62A02F1850}"/>
    <cellStyle name="Note 2 13 3 3 2" xfId="20043" xr:uid="{097AD14A-2FDC-42C1-AF34-49541FB02B24}"/>
    <cellStyle name="Note 2 13 3 3 3" xfId="20044" xr:uid="{7439E0E7-C3FD-41E7-82D4-75E7215B1067}"/>
    <cellStyle name="Note 2 13 3 4" xfId="20045" xr:uid="{F3110740-E80C-40F8-8F9A-C375F9F272BB}"/>
    <cellStyle name="Note 2 13 3 4 2" xfId="20046" xr:uid="{99B40714-FBB6-449B-B098-5C9E2999576C}"/>
    <cellStyle name="Note 2 13 3 4 3" xfId="20047" xr:uid="{89723661-22F7-4436-8B26-A5CA89F44411}"/>
    <cellStyle name="Note 2 13 3 5" xfId="20048" xr:uid="{49DB2D2E-B9E0-4449-84DF-A0FC14C223C8}"/>
    <cellStyle name="Note 2 13 3 6" xfId="20049" xr:uid="{A8E1B0BF-BFE7-4EDB-A730-855B645B5A02}"/>
    <cellStyle name="Note 2 13 4" xfId="20050" xr:uid="{D858DB5D-B3B9-4853-956C-F59D32624646}"/>
    <cellStyle name="Note 2 13 4 2" xfId="20051" xr:uid="{C110CEA7-845F-453F-A6FF-B8612B4DCA24}"/>
    <cellStyle name="Note 2 13 4 2 2" xfId="20052" xr:uid="{FB69F1D5-2591-42EB-B0B9-9B42B41E7BA0}"/>
    <cellStyle name="Note 2 13 4 2 3" xfId="20053" xr:uid="{7FB0B670-6AAD-4AD7-B6C8-B8C714FD7D43}"/>
    <cellStyle name="Note 2 13 4 3" xfId="20054" xr:uid="{71C4E620-5DC5-42B0-9D0D-BD2CFE420E54}"/>
    <cellStyle name="Note 2 13 4 3 2" xfId="20055" xr:uid="{ECCD7E36-FAF3-4D76-9C94-586E9F3DFEEB}"/>
    <cellStyle name="Note 2 13 4 3 3" xfId="20056" xr:uid="{9BD0C94B-9F72-473F-B952-611EDAD21BDE}"/>
    <cellStyle name="Note 2 13 4 4" xfId="20057" xr:uid="{9D79B38D-0913-4594-8A78-D66315C79140}"/>
    <cellStyle name="Note 2 13 4 4 2" xfId="20058" xr:uid="{E3FC8466-472E-4855-9892-F3658159EDEC}"/>
    <cellStyle name="Note 2 13 4 4 3" xfId="20059" xr:uid="{2F19AC9E-8562-49B5-9AC7-49CD6E896A29}"/>
    <cellStyle name="Note 2 13 4 5" xfId="20060" xr:uid="{BCA7F1A4-C0BE-4CDE-9C06-3F31EDE6433E}"/>
    <cellStyle name="Note 2 13 4 6" xfId="20061" xr:uid="{4A54C390-C525-4882-96F2-3264BD8E7487}"/>
    <cellStyle name="Note 2 13 5" xfId="20062" xr:uid="{105C7A13-2676-4F17-B087-2FEB32506ADD}"/>
    <cellStyle name="Note 2 13 5 2" xfId="20063" xr:uid="{1E1D89C2-5958-4101-B1EB-8BDA8566DA3C}"/>
    <cellStyle name="Note 2 13 5 3" xfId="20064" xr:uid="{CA952028-75A7-4C42-8DB3-C694E8685ED3}"/>
    <cellStyle name="Note 2 13 6" xfId="20065" xr:uid="{DD08E0FF-3960-4389-B983-1CB9787AC2F8}"/>
    <cellStyle name="Note 2 13 6 2" xfId="20066" xr:uid="{161EF06D-ED7B-41BA-80A9-E927390D4DCF}"/>
    <cellStyle name="Note 2 13 6 3" xfId="20067" xr:uid="{3E3AB891-EA87-4D99-AD16-FA3B9B5B95A6}"/>
    <cellStyle name="Note 2 13 7" xfId="20068" xr:uid="{258BE4A9-DF01-46E9-B3CC-710B726EDDD7}"/>
    <cellStyle name="Note 2 13 7 2" xfId="20069" xr:uid="{77620BF6-5A5F-474F-8CAE-ECE99BD4F3A0}"/>
    <cellStyle name="Note 2 13 7 3" xfId="20070" xr:uid="{27A114A6-9AEC-47DD-A203-681383FBA4F9}"/>
    <cellStyle name="Note 2 13 8" xfId="20071" xr:uid="{F41827BD-3A13-4CC5-A535-75F1C21C8C28}"/>
    <cellStyle name="Note 2 13 9" xfId="20072" xr:uid="{4E78C92A-DE66-4B9B-90FE-C5555F2A5936}"/>
    <cellStyle name="Note 2 14" xfId="20073" xr:uid="{7F427C00-BAC1-4EEC-AD41-27248934588C}"/>
    <cellStyle name="Note 2 14 2" xfId="20074" xr:uid="{157EA55F-2187-4A02-99B1-F23F41942B66}"/>
    <cellStyle name="Note 2 14 2 2" xfId="20075" xr:uid="{A8E25F0B-1E9F-4D97-B32D-93C926D58312}"/>
    <cellStyle name="Note 2 14 2 2 2" xfId="20076" xr:uid="{91AB2C10-2181-45A6-AEFB-DAC90F2FBF57}"/>
    <cellStyle name="Note 2 14 2 2 3" xfId="20077" xr:uid="{C238A046-81B9-42AF-9E14-ABD0DAE0FD24}"/>
    <cellStyle name="Note 2 14 2 3" xfId="20078" xr:uid="{A8C3D1C0-F433-4191-9C88-0763B1EB177F}"/>
    <cellStyle name="Note 2 14 2 3 2" xfId="20079" xr:uid="{C4065C83-DCB4-4F15-BFCB-3E227326A0E0}"/>
    <cellStyle name="Note 2 14 2 3 3" xfId="20080" xr:uid="{56132A70-2D0F-4E5A-BFB5-F045A77FAA86}"/>
    <cellStyle name="Note 2 14 2 4" xfId="20081" xr:uid="{852E29E0-7AF9-4F86-8513-17C7A860CEDB}"/>
    <cellStyle name="Note 2 14 2 4 2" xfId="20082" xr:uid="{F1F23412-B294-47C5-A0FE-7269E632E93B}"/>
    <cellStyle name="Note 2 14 2 4 3" xfId="20083" xr:uid="{7B5FCAB5-AEB2-449C-9115-2CE89F6AD628}"/>
    <cellStyle name="Note 2 14 2 5" xfId="20084" xr:uid="{789FD157-9905-4484-94D5-94C7CEEA4CC8}"/>
    <cellStyle name="Note 2 14 2 6" xfId="20085" xr:uid="{5FB758BA-EBE4-49CA-BD65-6FAB131C26BD}"/>
    <cellStyle name="Note 2 14 3" xfId="20086" xr:uid="{8265DE71-86B6-4CE0-939D-33F32D02FBE6}"/>
    <cellStyle name="Note 2 14 3 2" xfId="20087" xr:uid="{C0714863-E592-4202-BB51-F4A647595790}"/>
    <cellStyle name="Note 2 14 3 2 2" xfId="20088" xr:uid="{DB5ACF02-088B-4177-80BC-53D43916413E}"/>
    <cellStyle name="Note 2 14 3 2 3" xfId="20089" xr:uid="{F2A58343-474A-427F-9AD5-24CB02E9A07F}"/>
    <cellStyle name="Note 2 14 3 3" xfId="20090" xr:uid="{A80D625E-8EE7-436A-A233-5636D184F410}"/>
    <cellStyle name="Note 2 14 3 3 2" xfId="20091" xr:uid="{AC4518EB-C32D-4A4D-983C-2779F3F07E25}"/>
    <cellStyle name="Note 2 14 3 3 3" xfId="20092" xr:uid="{10579CAE-0700-43A6-94A6-33B1DB7FE808}"/>
    <cellStyle name="Note 2 14 3 4" xfId="20093" xr:uid="{1F0F2E23-7D48-46FE-9C26-E1005A719E24}"/>
    <cellStyle name="Note 2 14 3 4 2" xfId="20094" xr:uid="{2C9DD4EC-195F-4F9D-888E-D2A5327002D6}"/>
    <cellStyle name="Note 2 14 3 4 3" xfId="20095" xr:uid="{388C7608-8857-4C42-A7C2-520DE4399B30}"/>
    <cellStyle name="Note 2 14 3 5" xfId="20096" xr:uid="{8DB5E8D9-5743-44D1-B04E-6CA2F4499DBF}"/>
    <cellStyle name="Note 2 14 3 6" xfId="20097" xr:uid="{20953EF3-65FC-4C47-A0CB-4F94FEEE02E3}"/>
    <cellStyle name="Note 2 14 4" xfId="20098" xr:uid="{1D32FCEF-2C38-4836-9F5A-A44CBABDC4B8}"/>
    <cellStyle name="Note 2 14 4 2" xfId="20099" xr:uid="{EC38A62D-AA89-4354-A8FB-8C18E60DC480}"/>
    <cellStyle name="Note 2 14 4 2 2" xfId="20100" xr:uid="{95CE3F40-9041-45A5-B012-7564152B8421}"/>
    <cellStyle name="Note 2 14 4 2 3" xfId="20101" xr:uid="{0929C67F-593C-4F8E-BD84-05414560141B}"/>
    <cellStyle name="Note 2 14 4 3" xfId="20102" xr:uid="{F20D8E81-7CF1-4864-84B5-C09C8520CC0D}"/>
    <cellStyle name="Note 2 14 4 3 2" xfId="20103" xr:uid="{82CD7624-2FE2-47DB-A164-757EE895B31F}"/>
    <cellStyle name="Note 2 14 4 3 3" xfId="20104" xr:uid="{F519AC19-AC61-48DD-BA22-E1F16C545580}"/>
    <cellStyle name="Note 2 14 4 4" xfId="20105" xr:uid="{0260B273-C8E0-4D02-A4DE-42168CA42992}"/>
    <cellStyle name="Note 2 14 4 4 2" xfId="20106" xr:uid="{B0060F9C-7FB0-4FC3-B36F-56CEB1017552}"/>
    <cellStyle name="Note 2 14 4 4 3" xfId="20107" xr:uid="{98016A07-87D7-47DA-B104-1BACDA9CA693}"/>
    <cellStyle name="Note 2 14 4 5" xfId="20108" xr:uid="{B2FD0C93-F889-4AA8-938F-575E850A77BE}"/>
    <cellStyle name="Note 2 14 4 6" xfId="20109" xr:uid="{BD649906-6DE9-427D-9FD4-DF0D475FA8C7}"/>
    <cellStyle name="Note 2 14 5" xfId="20110" xr:uid="{D796E938-AE38-4934-9B08-903DE1A9D9D7}"/>
    <cellStyle name="Note 2 14 5 2" xfId="20111" xr:uid="{9592905E-C822-47AA-914F-8EBD88B75523}"/>
    <cellStyle name="Note 2 14 5 3" xfId="20112" xr:uid="{40A47BCE-4D6F-4FA8-987E-4337078B8615}"/>
    <cellStyle name="Note 2 14 6" xfId="20113" xr:uid="{BB538C79-7F90-4277-B2CF-D38AEAFF85CE}"/>
    <cellStyle name="Note 2 14 6 2" xfId="20114" xr:uid="{B5AB6A76-BAE2-4F14-B918-4F69A03F3A98}"/>
    <cellStyle name="Note 2 14 6 3" xfId="20115" xr:uid="{EC3C9FA1-3771-4EAA-B895-FF3E4E0D879C}"/>
    <cellStyle name="Note 2 14 7" xfId="20116" xr:uid="{52EB6468-8488-4ED3-BD5B-31D51E23E30D}"/>
    <cellStyle name="Note 2 14 7 2" xfId="20117" xr:uid="{5B463E57-D903-460B-87D7-69FF29183AE9}"/>
    <cellStyle name="Note 2 14 7 3" xfId="20118" xr:uid="{9F81F2A0-CCEF-4D74-84CE-6D421A1CDAE0}"/>
    <cellStyle name="Note 2 14 8" xfId="20119" xr:uid="{9C2CEDD4-5016-48C7-89A2-00495B4D318D}"/>
    <cellStyle name="Note 2 14 9" xfId="20120" xr:uid="{837421EF-DFB5-4E51-B8D0-E74418B531BB}"/>
    <cellStyle name="Note 2 15" xfId="20121" xr:uid="{B26B919B-1922-468C-A1BE-7ADC1B9DB0A6}"/>
    <cellStyle name="Note 2 2" xfId="20122" xr:uid="{21A2188D-169C-4067-93E6-9AC48274D6CE}"/>
    <cellStyle name="Note 2 2 10" xfId="20123" xr:uid="{467A6FEB-5F2D-452D-99AD-8ACEEAE4D785}"/>
    <cellStyle name="Note 2 2 10 2" xfId="20124" xr:uid="{B807FA85-FC89-4189-BAAE-B9BBD7389E01}"/>
    <cellStyle name="Note 2 2 10 2 2" xfId="20125" xr:uid="{5BA75D97-ABBB-4F8E-840B-1C15269C114A}"/>
    <cellStyle name="Note 2 2 10 2 2 2" xfId="20126" xr:uid="{D194E22B-0A76-47E3-AD60-0891B28CEBC6}"/>
    <cellStyle name="Note 2 2 10 2 2 3" xfId="20127" xr:uid="{8D632E79-4446-4B35-8E24-70618F33CE24}"/>
    <cellStyle name="Note 2 2 10 2 3" xfId="20128" xr:uid="{260F6F18-29B8-4BD3-910A-6288DCFD2612}"/>
    <cellStyle name="Note 2 2 10 2 3 2" xfId="20129" xr:uid="{0EBE6A75-54FC-49B5-B19C-00A1F8CAD626}"/>
    <cellStyle name="Note 2 2 10 2 3 3" xfId="20130" xr:uid="{6B9A293C-9112-4EBF-BE91-34FE1BE59306}"/>
    <cellStyle name="Note 2 2 10 2 4" xfId="20131" xr:uid="{F7945AB6-16E2-4B5D-BB0B-C2A8F0FA0228}"/>
    <cellStyle name="Note 2 2 10 2 4 2" xfId="20132" xr:uid="{AC4DBEA4-BB17-4206-8ECA-C4D4C89FFD07}"/>
    <cellStyle name="Note 2 2 10 2 4 3" xfId="20133" xr:uid="{E9239ABB-8E72-49CD-A887-3EEB37695D99}"/>
    <cellStyle name="Note 2 2 10 2 5" xfId="20134" xr:uid="{D300EF0A-505A-4B22-879C-664BE38FC15A}"/>
    <cellStyle name="Note 2 2 10 2 6" xfId="20135" xr:uid="{0BEAB347-F2D9-4467-AA8D-539D418DBF6E}"/>
    <cellStyle name="Note 2 2 10 3" xfId="20136" xr:uid="{16D6262A-E5EC-438F-AFF6-789992BEAB84}"/>
    <cellStyle name="Note 2 2 10 3 2" xfId="20137" xr:uid="{208030D4-0D5F-438E-87A7-AC1E2D682940}"/>
    <cellStyle name="Note 2 2 10 3 2 2" xfId="20138" xr:uid="{F0652925-E4BE-44D3-B159-3BFBBAF52F44}"/>
    <cellStyle name="Note 2 2 10 3 2 3" xfId="20139" xr:uid="{73BFF518-4948-4966-A529-F88CB501D799}"/>
    <cellStyle name="Note 2 2 10 3 3" xfId="20140" xr:uid="{714AD9B7-F25B-4D40-BAFA-319E509F18B5}"/>
    <cellStyle name="Note 2 2 10 3 3 2" xfId="20141" xr:uid="{30742AFC-4949-4BC8-8AAA-EC8E165CB410}"/>
    <cellStyle name="Note 2 2 10 3 3 3" xfId="20142" xr:uid="{1A10D45D-66C0-4F84-896C-87252949240A}"/>
    <cellStyle name="Note 2 2 10 3 4" xfId="20143" xr:uid="{4C7982D4-C192-4229-B5E3-CC569FB0753E}"/>
    <cellStyle name="Note 2 2 10 3 4 2" xfId="20144" xr:uid="{D909547F-58D4-4F5A-BFE6-F849DEB5FD80}"/>
    <cellStyle name="Note 2 2 10 3 4 3" xfId="20145" xr:uid="{188C579F-6B66-47C9-B12F-12A6F45915B3}"/>
    <cellStyle name="Note 2 2 10 3 5" xfId="20146" xr:uid="{1677D240-FECB-43C5-B148-816213D376F9}"/>
    <cellStyle name="Note 2 2 10 3 6" xfId="20147" xr:uid="{7B4A1DFA-F78E-403F-A632-FA8BC61D9252}"/>
    <cellStyle name="Note 2 2 10 4" xfId="20148" xr:uid="{587C35BF-5248-47BF-A5CA-11FECC7CD06A}"/>
    <cellStyle name="Note 2 2 10 4 2" xfId="20149" xr:uid="{FB34B8DB-4EE3-4B38-BDDA-F06D12D648C6}"/>
    <cellStyle name="Note 2 2 10 4 2 2" xfId="20150" xr:uid="{11D85BAC-788F-42E1-A825-0F37072FDC44}"/>
    <cellStyle name="Note 2 2 10 4 2 3" xfId="20151" xr:uid="{247B78CE-F9EE-462F-AC86-DFADBD332826}"/>
    <cellStyle name="Note 2 2 10 4 3" xfId="20152" xr:uid="{875C2CE5-3B14-4040-9515-D4A36AA6A747}"/>
    <cellStyle name="Note 2 2 10 4 3 2" xfId="20153" xr:uid="{C37C066E-C4EC-45D9-82C9-9BA0FAD84110}"/>
    <cellStyle name="Note 2 2 10 4 3 3" xfId="20154" xr:uid="{56287540-271A-4A10-80F9-3684DBD0478B}"/>
    <cellStyle name="Note 2 2 10 4 4" xfId="20155" xr:uid="{8D439BAC-54E7-44EC-B620-77448ECC0891}"/>
    <cellStyle name="Note 2 2 10 4 4 2" xfId="20156" xr:uid="{4A02A61C-A169-4547-AFC9-A8736F12FD85}"/>
    <cellStyle name="Note 2 2 10 4 4 3" xfId="20157" xr:uid="{B5F6C448-3643-462A-A5E0-148064224053}"/>
    <cellStyle name="Note 2 2 10 4 5" xfId="20158" xr:uid="{7E5D4706-564C-4038-9462-9361E200E274}"/>
    <cellStyle name="Note 2 2 10 4 6" xfId="20159" xr:uid="{5CCDA028-45A4-426F-B592-568BFD66DD4A}"/>
    <cellStyle name="Note 2 2 10 5" xfId="20160" xr:uid="{797D38F8-9672-4B80-AD8E-B0E78AEE4C0E}"/>
    <cellStyle name="Note 2 2 10 5 2" xfId="20161" xr:uid="{D575B40F-A541-41F7-A42B-53E36AB985DE}"/>
    <cellStyle name="Note 2 2 10 5 3" xfId="20162" xr:uid="{9001F40A-408F-4DA6-9F26-C90D470A334C}"/>
    <cellStyle name="Note 2 2 10 6" xfId="20163" xr:uid="{AC979455-916D-4A79-A389-7E9E0E02DCB9}"/>
    <cellStyle name="Note 2 2 10 6 2" xfId="20164" xr:uid="{FB7B2D72-DA0C-496E-8DA8-EFB10EFDD7EB}"/>
    <cellStyle name="Note 2 2 10 6 3" xfId="20165" xr:uid="{E69A19FE-0C9C-4EF4-BB93-F57F61973C21}"/>
    <cellStyle name="Note 2 2 10 7" xfId="20166" xr:uid="{1ED77DBC-9897-4FF2-8132-A24A12EE4379}"/>
    <cellStyle name="Note 2 2 10 7 2" xfId="20167" xr:uid="{FBD6915E-6441-4425-855C-7BE21EEEBAC8}"/>
    <cellStyle name="Note 2 2 10 7 3" xfId="20168" xr:uid="{F873417A-F7E2-4036-B574-E8ECC0A69BAB}"/>
    <cellStyle name="Note 2 2 10 8" xfId="20169" xr:uid="{EFCA5F67-717F-476B-8B37-C61FDD833F71}"/>
    <cellStyle name="Note 2 2 10 9" xfId="20170" xr:uid="{E75A359C-3241-4F15-8718-A8E113E5851B}"/>
    <cellStyle name="Note 2 2 11" xfId="20171" xr:uid="{8057740C-B185-4DD2-B463-C01B474E9A37}"/>
    <cellStyle name="Note 2 2 11 2" xfId="20172" xr:uid="{D6DCA615-64E7-4128-B0F0-B29C4FE876D3}"/>
    <cellStyle name="Note 2 2 11 2 2" xfId="20173" xr:uid="{1D093544-6860-4A88-B36D-D176ABE846EF}"/>
    <cellStyle name="Note 2 2 11 2 2 2" xfId="20174" xr:uid="{9EAC01F2-AFA2-467E-887D-D1BC6499BF05}"/>
    <cellStyle name="Note 2 2 11 2 2 3" xfId="20175" xr:uid="{D6206263-868D-4DF1-8413-C846791BFC72}"/>
    <cellStyle name="Note 2 2 11 2 3" xfId="20176" xr:uid="{00831113-9FE8-46E8-ACDA-9736BE8850A7}"/>
    <cellStyle name="Note 2 2 11 2 3 2" xfId="20177" xr:uid="{76082DEE-0724-464D-BC49-D0D7EE1B3255}"/>
    <cellStyle name="Note 2 2 11 2 3 3" xfId="20178" xr:uid="{E8F7BE4A-2776-4B0B-B3BA-B64F58520FA2}"/>
    <cellStyle name="Note 2 2 11 2 4" xfId="20179" xr:uid="{2750E384-91E7-415B-8DFE-B8DA50B23087}"/>
    <cellStyle name="Note 2 2 11 2 4 2" xfId="20180" xr:uid="{7C65EC4C-A073-4D3B-9AF5-A42AC6A7652B}"/>
    <cellStyle name="Note 2 2 11 2 4 3" xfId="20181" xr:uid="{C24744A3-AC78-46AE-818E-E95381E3ABF6}"/>
    <cellStyle name="Note 2 2 11 2 5" xfId="20182" xr:uid="{967DA41F-1AB5-42A8-BE16-5137CD35B2D8}"/>
    <cellStyle name="Note 2 2 11 2 6" xfId="20183" xr:uid="{36595FA8-1F58-4CEC-8F11-FC9732BBFC42}"/>
    <cellStyle name="Note 2 2 11 3" xfId="20184" xr:uid="{C0A65EE4-9C04-4A5F-B6F1-74F6FD263ECA}"/>
    <cellStyle name="Note 2 2 11 3 2" xfId="20185" xr:uid="{9D5AD70B-38D5-450C-B894-DD008B345702}"/>
    <cellStyle name="Note 2 2 11 3 2 2" xfId="20186" xr:uid="{B229F4B6-2D08-454A-B82D-E928DF35400D}"/>
    <cellStyle name="Note 2 2 11 3 2 3" xfId="20187" xr:uid="{361E487F-A1D5-444C-9626-69BCD27E53D3}"/>
    <cellStyle name="Note 2 2 11 3 3" xfId="20188" xr:uid="{F92C200B-E36B-4817-B47A-EE9700BD1BFC}"/>
    <cellStyle name="Note 2 2 11 3 3 2" xfId="20189" xr:uid="{3C0B0A7C-6FD1-4B1F-8A78-AAE7C5C6EE92}"/>
    <cellStyle name="Note 2 2 11 3 3 3" xfId="20190" xr:uid="{D919A6C6-EF84-48D5-8BFC-0321001A4709}"/>
    <cellStyle name="Note 2 2 11 3 4" xfId="20191" xr:uid="{164A14E6-E2C3-4179-B2F1-7F8CC2994936}"/>
    <cellStyle name="Note 2 2 11 3 4 2" xfId="20192" xr:uid="{8C739CDB-FCB9-41B8-B7BA-5FD9A0B2E20B}"/>
    <cellStyle name="Note 2 2 11 3 4 3" xfId="20193" xr:uid="{4A5DB9F4-467B-48BE-9C0C-EAEA5914B4A1}"/>
    <cellStyle name="Note 2 2 11 3 5" xfId="20194" xr:uid="{56E5EA1C-6634-4B01-A6CC-674C0EE3F857}"/>
    <cellStyle name="Note 2 2 11 3 6" xfId="20195" xr:uid="{A99453EA-4BB3-4287-B7E8-749FBE4409CE}"/>
    <cellStyle name="Note 2 2 11 4" xfId="20196" xr:uid="{07737AB7-6BE2-4B71-8213-0784C66A8483}"/>
    <cellStyle name="Note 2 2 11 4 2" xfId="20197" xr:uid="{FB0050BB-818C-4177-A06A-0B8CFDFC2353}"/>
    <cellStyle name="Note 2 2 11 4 2 2" xfId="20198" xr:uid="{358BF7EB-59B7-427F-BEFF-F569D5C2E80D}"/>
    <cellStyle name="Note 2 2 11 4 2 3" xfId="20199" xr:uid="{38DBC0A1-83D1-4C46-9B3C-737EA646989A}"/>
    <cellStyle name="Note 2 2 11 4 3" xfId="20200" xr:uid="{A8FC959D-6915-42B1-ABB2-2D14BB7FF7A2}"/>
    <cellStyle name="Note 2 2 11 4 3 2" xfId="20201" xr:uid="{810EC462-54FA-436C-B89F-9B2CA94EEE5B}"/>
    <cellStyle name="Note 2 2 11 4 3 3" xfId="20202" xr:uid="{79B851A4-8957-4E75-9CF4-DCA464576571}"/>
    <cellStyle name="Note 2 2 11 4 4" xfId="20203" xr:uid="{16DF4034-1E7E-44FA-963A-A964F0EDC459}"/>
    <cellStyle name="Note 2 2 11 4 4 2" xfId="20204" xr:uid="{779441DE-5551-44C3-A33A-E9F310654878}"/>
    <cellStyle name="Note 2 2 11 4 4 3" xfId="20205" xr:uid="{F82E6EAC-BEDF-4DE4-944C-1199E8237A3D}"/>
    <cellStyle name="Note 2 2 11 4 5" xfId="20206" xr:uid="{01FA1BA9-8758-4E45-8CEE-2BD8C43E671F}"/>
    <cellStyle name="Note 2 2 11 4 6" xfId="20207" xr:uid="{7C0FD544-B553-4618-9936-BB4071836DFD}"/>
    <cellStyle name="Note 2 2 11 5" xfId="20208" xr:uid="{06FDA690-916E-4F48-8FD8-E5EB2F9F7837}"/>
    <cellStyle name="Note 2 2 11 5 2" xfId="20209" xr:uid="{31BEBFA9-E0C2-4685-9FCF-D32B0F158E7D}"/>
    <cellStyle name="Note 2 2 11 5 3" xfId="20210" xr:uid="{B805D60E-D505-4ECC-9443-900AF2995595}"/>
    <cellStyle name="Note 2 2 11 6" xfId="20211" xr:uid="{C3ED993F-ACE3-459B-BE86-ED70DB31A15C}"/>
    <cellStyle name="Note 2 2 11 6 2" xfId="20212" xr:uid="{A658D00F-BBFF-4A30-828E-535311749BD4}"/>
    <cellStyle name="Note 2 2 11 6 3" xfId="20213" xr:uid="{19E13A0F-07FE-43A3-812A-99CCE813A654}"/>
    <cellStyle name="Note 2 2 11 7" xfId="20214" xr:uid="{777022DA-F942-4B7F-A678-6FD288306EBA}"/>
    <cellStyle name="Note 2 2 11 7 2" xfId="20215" xr:uid="{624A2840-B2FE-41CB-929D-4E5E4F8C407A}"/>
    <cellStyle name="Note 2 2 11 7 3" xfId="20216" xr:uid="{C77817EA-A95E-491A-841D-46BDB3A5C5D4}"/>
    <cellStyle name="Note 2 2 11 8" xfId="20217" xr:uid="{C8D2446E-3658-4CDE-B79F-94ECAD4DE3BF}"/>
    <cellStyle name="Note 2 2 11 9" xfId="20218" xr:uid="{66E85F42-FBE7-47DA-A6E9-DB459D31488E}"/>
    <cellStyle name="Note 2 2 12" xfId="20219" xr:uid="{B0622A59-02F9-47A7-9EBA-61A02EA9B501}"/>
    <cellStyle name="Note 2 2 12 2" xfId="20220" xr:uid="{7B6B6CC9-F2A5-4C9B-ABEF-280AC03CB982}"/>
    <cellStyle name="Note 2 2 12 2 2" xfId="20221" xr:uid="{A508ADD1-DF45-439D-90E1-7AFC89B41761}"/>
    <cellStyle name="Note 2 2 12 2 2 2" xfId="20222" xr:uid="{7F955840-2AED-47E1-A653-6EFC937384A1}"/>
    <cellStyle name="Note 2 2 12 2 2 3" xfId="20223" xr:uid="{7B4F353B-AE4E-4B20-B738-92A40C6FA44E}"/>
    <cellStyle name="Note 2 2 12 2 3" xfId="20224" xr:uid="{4ED68B79-E0BB-4BD7-A431-2A38F95FB42C}"/>
    <cellStyle name="Note 2 2 12 2 3 2" xfId="20225" xr:uid="{F3A3F283-E2EE-47C8-9391-76B57F21E47D}"/>
    <cellStyle name="Note 2 2 12 2 3 3" xfId="20226" xr:uid="{633E0DA3-A5B4-4F84-A552-EE4056242CBE}"/>
    <cellStyle name="Note 2 2 12 2 4" xfId="20227" xr:uid="{3CB3CE3B-3D96-47A6-97EE-ECE63B3AB103}"/>
    <cellStyle name="Note 2 2 12 2 4 2" xfId="20228" xr:uid="{B9C42010-2747-4F5E-AAE3-3D3B9D4AD80F}"/>
    <cellStyle name="Note 2 2 12 2 4 3" xfId="20229" xr:uid="{29FAB550-5897-4577-946F-8F45A097DA31}"/>
    <cellStyle name="Note 2 2 12 2 5" xfId="20230" xr:uid="{730E8B93-187D-4406-869A-201D2A5CD3A9}"/>
    <cellStyle name="Note 2 2 12 2 6" xfId="20231" xr:uid="{2FE3965E-B279-4B74-84F6-AAED9B892E2B}"/>
    <cellStyle name="Note 2 2 12 3" xfId="20232" xr:uid="{384E2C40-9E0C-4413-BA09-EB1C86AA2092}"/>
    <cellStyle name="Note 2 2 12 3 2" xfId="20233" xr:uid="{2897AB83-05F1-4C46-94D9-CC5F5FCCF64C}"/>
    <cellStyle name="Note 2 2 12 3 2 2" xfId="20234" xr:uid="{9773348F-4F4D-4443-B419-AB10AE7DE088}"/>
    <cellStyle name="Note 2 2 12 3 2 3" xfId="20235" xr:uid="{53E3CA08-4C8C-4997-900A-6784AA86C055}"/>
    <cellStyle name="Note 2 2 12 3 3" xfId="20236" xr:uid="{7EF40E10-10B4-47AE-9A71-5FB0631188EF}"/>
    <cellStyle name="Note 2 2 12 3 3 2" xfId="20237" xr:uid="{22EFCDCB-E991-4867-8553-4E3B7D30E3E6}"/>
    <cellStyle name="Note 2 2 12 3 3 3" xfId="20238" xr:uid="{D0C6D3CD-2202-4CBD-A1BF-1B99CD2EF0C5}"/>
    <cellStyle name="Note 2 2 12 3 4" xfId="20239" xr:uid="{D36E1518-4826-4924-AEC4-BCF245AB8183}"/>
    <cellStyle name="Note 2 2 12 3 4 2" xfId="20240" xr:uid="{19D4973E-9A77-4DB4-B118-154921024E80}"/>
    <cellStyle name="Note 2 2 12 3 4 3" xfId="20241" xr:uid="{D111B597-C620-4712-BCA7-9F36F2DB994D}"/>
    <cellStyle name="Note 2 2 12 3 5" xfId="20242" xr:uid="{DA508538-C590-4591-931D-D9771CA5F8CA}"/>
    <cellStyle name="Note 2 2 12 3 6" xfId="20243" xr:uid="{89A94540-4664-49A4-B73C-419CA1721023}"/>
    <cellStyle name="Note 2 2 12 4" xfId="20244" xr:uid="{28F715C1-1DEF-403F-974F-16C56CD7AC1B}"/>
    <cellStyle name="Note 2 2 12 4 2" xfId="20245" xr:uid="{4CB1CC1D-2934-44B5-B029-3ABBD65751BC}"/>
    <cellStyle name="Note 2 2 12 4 2 2" xfId="20246" xr:uid="{32E9AEAC-FF22-4FC5-8100-19579E6F44F4}"/>
    <cellStyle name="Note 2 2 12 4 2 3" xfId="20247" xr:uid="{D31DF9BB-078A-4E43-B082-C14649AED65A}"/>
    <cellStyle name="Note 2 2 12 4 3" xfId="20248" xr:uid="{4D30BAB1-EB51-42D2-A206-4509951C2AE9}"/>
    <cellStyle name="Note 2 2 12 4 3 2" xfId="20249" xr:uid="{D91FDD72-28CE-4DBB-9371-F058B1E6D66F}"/>
    <cellStyle name="Note 2 2 12 4 3 3" xfId="20250" xr:uid="{70E3F570-FE20-497B-9CEC-7D889F54A69B}"/>
    <cellStyle name="Note 2 2 12 4 4" xfId="20251" xr:uid="{64978973-EB9E-4331-A4C6-FAFE16FB989F}"/>
    <cellStyle name="Note 2 2 12 4 4 2" xfId="20252" xr:uid="{5190BB29-1760-40E2-B922-B46D711ED2F6}"/>
    <cellStyle name="Note 2 2 12 4 4 3" xfId="20253" xr:uid="{25D66D1A-21B8-48A9-88A9-27BB4028C878}"/>
    <cellStyle name="Note 2 2 12 4 5" xfId="20254" xr:uid="{5D2C27B1-DB94-48F0-90A8-7E2DEC5B444A}"/>
    <cellStyle name="Note 2 2 12 4 6" xfId="20255" xr:uid="{ABCA4D40-D4CB-44D8-97DE-C1C7E7478BE4}"/>
    <cellStyle name="Note 2 2 12 5" xfId="20256" xr:uid="{C0335E61-80BE-46C0-9D8F-24732DD86F0F}"/>
    <cellStyle name="Note 2 2 12 5 2" xfId="20257" xr:uid="{DF3CDFE8-64DC-4827-904A-68D23935AFC3}"/>
    <cellStyle name="Note 2 2 12 5 3" xfId="20258" xr:uid="{4AFAFDBF-3FA1-42F6-918A-D395024EBC8C}"/>
    <cellStyle name="Note 2 2 12 6" xfId="20259" xr:uid="{5D99A103-60F9-4129-9AE4-9BE0AA8B3592}"/>
    <cellStyle name="Note 2 2 12 6 2" xfId="20260" xr:uid="{97DA4880-D0CC-4BD7-BFB9-B8BD4F994B01}"/>
    <cellStyle name="Note 2 2 12 6 3" xfId="20261" xr:uid="{8BC30F74-725D-4E81-AAB6-5757ADADB382}"/>
    <cellStyle name="Note 2 2 12 7" xfId="20262" xr:uid="{869EC736-D0F5-4E75-90D3-EE1B05630CF2}"/>
    <cellStyle name="Note 2 2 12 7 2" xfId="20263" xr:uid="{CA9DDD11-A963-4862-B423-870601423837}"/>
    <cellStyle name="Note 2 2 12 7 3" xfId="20264" xr:uid="{6C3E74B8-91BE-4FB1-91CD-146F28B7E823}"/>
    <cellStyle name="Note 2 2 12 8" xfId="20265" xr:uid="{3BA624D8-4DD0-4E6B-9ECE-D091CD312746}"/>
    <cellStyle name="Note 2 2 12 9" xfId="20266" xr:uid="{A1B0674D-4A46-44A2-884D-F5E62B39264D}"/>
    <cellStyle name="Note 2 2 13" xfId="20267" xr:uid="{0A9FD617-BC83-4C5B-90ED-EF88E912FAB3}"/>
    <cellStyle name="Note 2 2 13 2" xfId="20268" xr:uid="{1C42EA7F-357F-45E8-BA8A-5CE9B5F3CA26}"/>
    <cellStyle name="Note 2 2 13 2 2" xfId="20269" xr:uid="{8F0839B0-D235-473B-9004-DA21C9F80B3F}"/>
    <cellStyle name="Note 2 2 13 2 2 2" xfId="20270" xr:uid="{8950EF67-3A49-4335-A366-671015CC486B}"/>
    <cellStyle name="Note 2 2 13 2 2 3" xfId="20271" xr:uid="{11986039-542E-457C-9621-DCC937B3E25D}"/>
    <cellStyle name="Note 2 2 13 2 3" xfId="20272" xr:uid="{3143A7EF-7650-4655-B0E4-C815B87CC0CE}"/>
    <cellStyle name="Note 2 2 13 2 3 2" xfId="20273" xr:uid="{2A5F7EF1-54EC-4D27-913A-435127108022}"/>
    <cellStyle name="Note 2 2 13 2 3 3" xfId="20274" xr:uid="{6CB3BF75-D3EB-4BC0-8BE8-FB5A4B55D8FE}"/>
    <cellStyle name="Note 2 2 13 2 4" xfId="20275" xr:uid="{BE53BA9D-0253-47BA-A919-B6F1574E771D}"/>
    <cellStyle name="Note 2 2 13 2 4 2" xfId="20276" xr:uid="{0B5F5F66-A3BB-482B-BE2C-F0C74B7F0751}"/>
    <cellStyle name="Note 2 2 13 2 4 3" xfId="20277" xr:uid="{0E16B04F-C935-4D0C-9BEF-2F47F5FF2579}"/>
    <cellStyle name="Note 2 2 13 2 5" xfId="20278" xr:uid="{5A793FF0-678C-4383-A454-83A06340E3E9}"/>
    <cellStyle name="Note 2 2 13 2 6" xfId="20279" xr:uid="{FB77F619-B320-46BF-B49A-7B1088047FB1}"/>
    <cellStyle name="Note 2 2 13 3" xfId="20280" xr:uid="{C110AC1D-D740-43ED-A29B-DBBE4F57D1A0}"/>
    <cellStyle name="Note 2 2 13 3 2" xfId="20281" xr:uid="{02AA09C3-AEAC-4698-9C7C-CFFF27335ECB}"/>
    <cellStyle name="Note 2 2 13 3 2 2" xfId="20282" xr:uid="{FFAB9E9B-D57D-4671-A5E4-E5134D3D16AB}"/>
    <cellStyle name="Note 2 2 13 3 2 3" xfId="20283" xr:uid="{3560A47F-68A6-4594-8976-4349783241A7}"/>
    <cellStyle name="Note 2 2 13 3 3" xfId="20284" xr:uid="{98953B5D-8280-4FC0-890B-7B453D7D64F2}"/>
    <cellStyle name="Note 2 2 13 3 3 2" xfId="20285" xr:uid="{4E866019-AED8-4509-B979-1FF0EBDBAD4F}"/>
    <cellStyle name="Note 2 2 13 3 3 3" xfId="20286" xr:uid="{6FFEBE04-D8AB-4957-B4F9-E4BB2A0F418D}"/>
    <cellStyle name="Note 2 2 13 3 4" xfId="20287" xr:uid="{F67DB663-56EF-450F-B685-A7B4931E4E3D}"/>
    <cellStyle name="Note 2 2 13 3 4 2" xfId="20288" xr:uid="{03482EDE-3D0B-4190-896E-4F2480E8CE59}"/>
    <cellStyle name="Note 2 2 13 3 4 3" xfId="20289" xr:uid="{F451A1DE-B284-4889-BF41-712EA691645F}"/>
    <cellStyle name="Note 2 2 13 3 5" xfId="20290" xr:uid="{14C55197-BEBA-47FA-ABC1-8BC01255CB8F}"/>
    <cellStyle name="Note 2 2 13 3 6" xfId="20291" xr:uid="{10DC8CEA-A359-4690-8D5D-8234C9274199}"/>
    <cellStyle name="Note 2 2 13 4" xfId="20292" xr:uid="{56B37E53-43CD-4AF3-89D8-1BEB4E4CED09}"/>
    <cellStyle name="Note 2 2 13 4 2" xfId="20293" xr:uid="{78E1879C-36D4-4FF5-BAAC-2369A3EC0C98}"/>
    <cellStyle name="Note 2 2 13 4 2 2" xfId="20294" xr:uid="{19076E4A-262B-414D-90E1-73B3953166EC}"/>
    <cellStyle name="Note 2 2 13 4 2 3" xfId="20295" xr:uid="{89381602-9495-4EC5-9C5E-A64AD2931D8A}"/>
    <cellStyle name="Note 2 2 13 4 3" xfId="20296" xr:uid="{B260C727-5759-4CF2-B959-18F1F970873B}"/>
    <cellStyle name="Note 2 2 13 4 3 2" xfId="20297" xr:uid="{AD923614-12E8-424A-ACD9-50B2A0FA90E2}"/>
    <cellStyle name="Note 2 2 13 4 3 3" xfId="20298" xr:uid="{8D63E1EF-19D1-46FA-B516-09AF86477507}"/>
    <cellStyle name="Note 2 2 13 4 4" xfId="20299" xr:uid="{754C18D9-30D1-44B8-9034-88E9A12C0359}"/>
    <cellStyle name="Note 2 2 13 4 4 2" xfId="20300" xr:uid="{F9424019-BB56-4946-875E-A16AE95EB729}"/>
    <cellStyle name="Note 2 2 13 4 4 3" xfId="20301" xr:uid="{5E4FAFE0-8423-47A5-A677-8F2992DF1B6C}"/>
    <cellStyle name="Note 2 2 13 4 5" xfId="20302" xr:uid="{D0BDFCEC-020D-4383-BDD7-D4A6A6D455B4}"/>
    <cellStyle name="Note 2 2 13 4 6" xfId="20303" xr:uid="{1A02DD3E-4D9C-4B1C-87B3-215C57D4D217}"/>
    <cellStyle name="Note 2 2 13 5" xfId="20304" xr:uid="{BE6FFD3C-C264-418F-A04E-6A7632C95EB2}"/>
    <cellStyle name="Note 2 2 13 5 2" xfId="20305" xr:uid="{5FBFCACC-55C1-4D60-BBDB-0763D0D02FBD}"/>
    <cellStyle name="Note 2 2 13 5 3" xfId="20306" xr:uid="{A671BBA9-4BCA-4EF8-BBED-B528B1D5FD3A}"/>
    <cellStyle name="Note 2 2 13 6" xfId="20307" xr:uid="{650D9268-AA8C-4473-96D5-26D37A95EDC0}"/>
    <cellStyle name="Note 2 2 13 6 2" xfId="20308" xr:uid="{41E86E8F-D8B9-4054-86B1-85A91C476892}"/>
    <cellStyle name="Note 2 2 13 6 3" xfId="20309" xr:uid="{5A71C368-0A98-4D6A-9748-467C71D90AA2}"/>
    <cellStyle name="Note 2 2 13 7" xfId="20310" xr:uid="{EE97FDB2-E69A-425C-970C-5452BD887E39}"/>
    <cellStyle name="Note 2 2 13 7 2" xfId="20311" xr:uid="{6C7F785E-E5FF-4508-A472-D5ADE4BD0916}"/>
    <cellStyle name="Note 2 2 13 7 3" xfId="20312" xr:uid="{05BD4995-A4F1-455A-856D-4D29C17A2EB9}"/>
    <cellStyle name="Note 2 2 13 8" xfId="20313" xr:uid="{882A8B68-396C-43CF-8E5F-48565BA553D7}"/>
    <cellStyle name="Note 2 2 13 9" xfId="20314" xr:uid="{1EF07A79-29A3-45DA-9EF0-ECF5EA9D57FD}"/>
    <cellStyle name="Note 2 2 14" xfId="20315" xr:uid="{CF4460CA-CF77-42F6-A504-CB27D93046F3}"/>
    <cellStyle name="Note 2 2 15" xfId="20316" xr:uid="{112F128A-B85F-4437-8A31-EEB6EF42489C}"/>
    <cellStyle name="Note 2 2 2" xfId="20317" xr:uid="{2A28B97C-706F-44D7-A5AB-C1E15AF4E7A9}"/>
    <cellStyle name="Note 2 2 2 10" xfId="20318" xr:uid="{5381D39B-1A65-4D25-B07F-FFC207B7CDB2}"/>
    <cellStyle name="Note 2 2 2 10 2" xfId="20319" xr:uid="{D74E42FF-ABE2-4DB1-BB14-794D793F1211}"/>
    <cellStyle name="Note 2 2 2 10 3" xfId="20320" xr:uid="{0B158E43-BD80-43C0-BCA2-067B3B9403A8}"/>
    <cellStyle name="Note 2 2 2 11" xfId="20321" xr:uid="{521E2DE5-DC22-419B-B3CB-8EC7A125A0CD}"/>
    <cellStyle name="Note 2 2 2 11 2" xfId="20322" xr:uid="{51C8A64F-5C23-4932-9200-B695AA02412B}"/>
    <cellStyle name="Note 2 2 2 11 3" xfId="20323" xr:uid="{2503E5BD-2484-49A9-91F9-F5D8BB370DBA}"/>
    <cellStyle name="Note 2 2 2 12" xfId="20324" xr:uid="{07632AF1-49AD-4112-88B1-34460DDF08DB}"/>
    <cellStyle name="Note 2 2 2 12 2" xfId="20325" xr:uid="{66449D89-B924-4C46-9527-038E72A88833}"/>
    <cellStyle name="Note 2 2 2 12 3" xfId="20326" xr:uid="{10923160-C333-486C-824E-59E86128ED98}"/>
    <cellStyle name="Note 2 2 2 13" xfId="20327" xr:uid="{0460AD2C-E835-4D4E-99A7-D4B2E0D3F2EB}"/>
    <cellStyle name="Note 2 2 2 14" xfId="20328" xr:uid="{03C0675D-0120-4A59-8EBF-F448CFDC6A0C}"/>
    <cellStyle name="Note 2 2 2 15" xfId="20329" xr:uid="{DE823196-A1C5-4151-815C-147E64144BA3}"/>
    <cellStyle name="Note 2 2 2 2" xfId="20330" xr:uid="{B6E983B6-51D5-45A4-A3EB-735DA65598E5}"/>
    <cellStyle name="Note 2 2 2 2 10" xfId="20331" xr:uid="{226820A5-346B-4CE9-BA69-A06DF854CD88}"/>
    <cellStyle name="Note 2 2 2 2 11" xfId="20332" xr:uid="{C14F7114-6198-48FB-9A8B-0B76775287A4}"/>
    <cellStyle name="Note 2 2 2 2 2" xfId="20333" xr:uid="{BFDFA2D1-8670-4C63-8263-B74980AFCDBE}"/>
    <cellStyle name="Note 2 2 2 2 2 2" xfId="20334" xr:uid="{38D69810-2653-4644-ADDB-A450B614FC05}"/>
    <cellStyle name="Note 2 2 2 2 2 2 2" xfId="20335" xr:uid="{4410C99D-088E-461E-A6EC-A21697E8D93D}"/>
    <cellStyle name="Note 2 2 2 2 2 2 2 2" xfId="20336" xr:uid="{65B980A2-9426-4DED-AE69-34A9384E64CE}"/>
    <cellStyle name="Note 2 2 2 2 2 2 2 3" xfId="20337" xr:uid="{E8BF9645-5A8B-40F7-935F-A40BBE0E967C}"/>
    <cellStyle name="Note 2 2 2 2 2 2 3" xfId="20338" xr:uid="{55159C6A-FE08-4E43-B357-7DAC717D0720}"/>
    <cellStyle name="Note 2 2 2 2 2 2 3 2" xfId="20339" xr:uid="{3762BA03-F2FF-45E1-8DEF-DACAA5976D77}"/>
    <cellStyle name="Note 2 2 2 2 2 2 3 3" xfId="20340" xr:uid="{5C1794D1-D161-4BC3-B0C7-65AC2C8A814B}"/>
    <cellStyle name="Note 2 2 2 2 2 2 4" xfId="20341" xr:uid="{3139CBE3-42D1-4573-B83E-8C9FF0493275}"/>
    <cellStyle name="Note 2 2 2 2 2 2 4 2" xfId="20342" xr:uid="{8ADE33C8-A240-4719-9C73-55FB9B12C689}"/>
    <cellStyle name="Note 2 2 2 2 2 2 4 3" xfId="20343" xr:uid="{D8C46CA2-70A5-4F3C-BC0B-2B11B98FD9FD}"/>
    <cellStyle name="Note 2 2 2 2 2 2 5" xfId="20344" xr:uid="{F8D31B49-6801-41E2-A08C-3F0347B3C718}"/>
    <cellStyle name="Note 2 2 2 2 2 2 6" xfId="20345" xr:uid="{5A8224EC-1131-44A5-9B55-CD7F2FFB2725}"/>
    <cellStyle name="Note 2 2 2 2 2 3" xfId="20346" xr:uid="{4A645637-3FDD-4361-AC7F-5BCD86D6F0FC}"/>
    <cellStyle name="Note 2 2 2 2 2 3 2" xfId="20347" xr:uid="{5D2C73AA-FD43-441A-A312-A793FDCA253F}"/>
    <cellStyle name="Note 2 2 2 2 2 3 2 2" xfId="20348" xr:uid="{3EB404F1-2A59-4625-94B8-7C9728EEDF14}"/>
    <cellStyle name="Note 2 2 2 2 2 3 2 3" xfId="20349" xr:uid="{1FA1020C-0574-4E70-A2B6-25193569428B}"/>
    <cellStyle name="Note 2 2 2 2 2 3 3" xfId="20350" xr:uid="{B3961D67-500F-47A0-BC6B-8CAAA9EF115E}"/>
    <cellStyle name="Note 2 2 2 2 2 3 3 2" xfId="20351" xr:uid="{0755B1AA-E8E6-46A8-BCAA-967A6725DE50}"/>
    <cellStyle name="Note 2 2 2 2 2 3 3 3" xfId="20352" xr:uid="{A0143475-CFE9-4F6C-A7F9-4B65C23D8DE6}"/>
    <cellStyle name="Note 2 2 2 2 2 3 4" xfId="20353" xr:uid="{2A3AA963-06AB-42E4-9837-50960BF5569F}"/>
    <cellStyle name="Note 2 2 2 2 2 3 4 2" xfId="20354" xr:uid="{B0D21C9C-1A12-4D20-935B-E3FEB51F97BF}"/>
    <cellStyle name="Note 2 2 2 2 2 3 4 3" xfId="20355" xr:uid="{431438B0-23FF-434C-93A2-04CC41D347AF}"/>
    <cellStyle name="Note 2 2 2 2 2 3 5" xfId="20356" xr:uid="{A38356B0-0BB3-43DB-A4F8-E3078358CFB7}"/>
    <cellStyle name="Note 2 2 2 2 2 3 6" xfId="20357" xr:uid="{0248FF15-9AC8-48A7-926D-CEC4FF4F657D}"/>
    <cellStyle name="Note 2 2 2 2 2 4" xfId="20358" xr:uid="{C86137FB-4692-4973-A871-E2F3F5934094}"/>
    <cellStyle name="Note 2 2 2 2 2 4 2" xfId="20359" xr:uid="{362DF889-C5FB-42EB-AED3-F48C95E7805C}"/>
    <cellStyle name="Note 2 2 2 2 2 4 2 2" xfId="20360" xr:uid="{5E106D10-17AE-4E04-8808-4CA87EBE3ADB}"/>
    <cellStyle name="Note 2 2 2 2 2 4 2 3" xfId="20361" xr:uid="{5802795F-B5AF-4E8B-9258-B8B4BDB7082C}"/>
    <cellStyle name="Note 2 2 2 2 2 4 3" xfId="20362" xr:uid="{B8E38A76-DF30-4E5F-9025-06CC1758DCC1}"/>
    <cellStyle name="Note 2 2 2 2 2 4 3 2" xfId="20363" xr:uid="{5B83B6E6-D68A-402D-8054-8A80FD7BF00E}"/>
    <cellStyle name="Note 2 2 2 2 2 4 3 3" xfId="20364" xr:uid="{853B6E1A-4890-45C2-B3C0-0853AEFAE446}"/>
    <cellStyle name="Note 2 2 2 2 2 4 4" xfId="20365" xr:uid="{3CFE75C2-7352-4D6E-AFA3-CB749D5B4C31}"/>
    <cellStyle name="Note 2 2 2 2 2 4 4 2" xfId="20366" xr:uid="{248E300C-3FDB-4615-B9AB-53622BA13634}"/>
    <cellStyle name="Note 2 2 2 2 2 4 4 3" xfId="20367" xr:uid="{C093C89C-D71F-4FE8-9FB6-AFFE8180F7DB}"/>
    <cellStyle name="Note 2 2 2 2 2 4 5" xfId="20368" xr:uid="{DE1B5CD7-A4F8-44D0-B488-B2095FEFF02C}"/>
    <cellStyle name="Note 2 2 2 2 2 4 6" xfId="20369" xr:uid="{A7971FB6-8980-40CA-929D-BF82AFB16AA1}"/>
    <cellStyle name="Note 2 2 2 2 2 5" xfId="20370" xr:uid="{63402F04-E49F-4A87-B803-1940D93841F5}"/>
    <cellStyle name="Note 2 2 2 2 2 5 2" xfId="20371" xr:uid="{ADE3FEE4-4C3F-4197-B746-896800A04CEC}"/>
    <cellStyle name="Note 2 2 2 2 2 5 3" xfId="20372" xr:uid="{194A00ED-BA33-4777-9ADA-A3CE0FC1CE1E}"/>
    <cellStyle name="Note 2 2 2 2 2 6" xfId="20373" xr:uid="{720D1168-EAE6-4DE3-B17E-5C07E0A95F79}"/>
    <cellStyle name="Note 2 2 2 2 2 6 2" xfId="20374" xr:uid="{2326F0FF-2EC8-486B-86D4-B7495C761872}"/>
    <cellStyle name="Note 2 2 2 2 2 6 3" xfId="20375" xr:uid="{64906A3C-E58E-4280-96FE-56354A3265CB}"/>
    <cellStyle name="Note 2 2 2 2 2 7" xfId="20376" xr:uid="{49CE9B8A-B133-4E1B-9112-66A58CB87BC3}"/>
    <cellStyle name="Note 2 2 2 2 2 7 2" xfId="20377" xr:uid="{6C565BAC-22B6-48CC-899B-4B14EAB32D12}"/>
    <cellStyle name="Note 2 2 2 2 2 7 3" xfId="20378" xr:uid="{4B4C70B4-026E-4B58-B5B2-5D1CDF34A321}"/>
    <cellStyle name="Note 2 2 2 2 2 8" xfId="20379" xr:uid="{75156712-9191-437D-9797-E119D91EE0BA}"/>
    <cellStyle name="Note 2 2 2 2 2 9" xfId="20380" xr:uid="{DFD35768-5D71-4CC4-B923-28BCAF456431}"/>
    <cellStyle name="Note 2 2 2 2 3" xfId="20381" xr:uid="{9CD1BACE-9F8C-42AA-A91A-CA151DED886D}"/>
    <cellStyle name="Note 2 2 2 2 3 2" xfId="20382" xr:uid="{B43470C6-0FCD-4F3F-BB31-2B3C4765F918}"/>
    <cellStyle name="Note 2 2 2 2 3 2 2" xfId="20383" xr:uid="{840C2BC3-CB21-423D-894A-35BE1AB76BBA}"/>
    <cellStyle name="Note 2 2 2 2 3 2 3" xfId="20384" xr:uid="{78566543-8BC4-4BFE-BD37-83B5D9CA11CF}"/>
    <cellStyle name="Note 2 2 2 2 3 3" xfId="20385" xr:uid="{4F576E1C-8A84-4888-9190-EFA18EF0FC47}"/>
    <cellStyle name="Note 2 2 2 2 3 3 2" xfId="20386" xr:uid="{1AED3CAB-F56B-41F4-A50C-6A801A0BBA29}"/>
    <cellStyle name="Note 2 2 2 2 3 3 3" xfId="20387" xr:uid="{70E03640-9C85-43FA-9D62-97B30F1E39DE}"/>
    <cellStyle name="Note 2 2 2 2 3 4" xfId="20388" xr:uid="{FC0C2974-7C30-4E12-9767-DC18899C5A94}"/>
    <cellStyle name="Note 2 2 2 2 3 4 2" xfId="20389" xr:uid="{3D3969DB-445E-42C4-9824-4768ABD81545}"/>
    <cellStyle name="Note 2 2 2 2 3 4 3" xfId="20390" xr:uid="{396449C1-D87A-4B10-89CC-5EDE4168A811}"/>
    <cellStyle name="Note 2 2 2 2 3 5" xfId="20391" xr:uid="{41366275-0476-4EC0-B49E-397FE3FA5E33}"/>
    <cellStyle name="Note 2 2 2 2 3 6" xfId="20392" xr:uid="{7C706324-B9E2-4CDF-A27E-455C3B90337F}"/>
    <cellStyle name="Note 2 2 2 2 4" xfId="20393" xr:uid="{57EB759E-1FD6-4E8E-8113-22567C35B4E6}"/>
    <cellStyle name="Note 2 2 2 2 4 2" xfId="20394" xr:uid="{BE5BF41A-E6E6-4A45-B1DC-2DDAB10BF64E}"/>
    <cellStyle name="Note 2 2 2 2 4 2 2" xfId="20395" xr:uid="{2B8A3BA9-0CD5-4643-8A1E-24497D7AA372}"/>
    <cellStyle name="Note 2 2 2 2 4 2 3" xfId="20396" xr:uid="{89741127-0B3F-4048-840A-5FED5CC39496}"/>
    <cellStyle name="Note 2 2 2 2 4 3" xfId="20397" xr:uid="{FA94A07A-FA25-4AF8-8BFC-9C304B54AB16}"/>
    <cellStyle name="Note 2 2 2 2 4 3 2" xfId="20398" xr:uid="{4ADBD5A9-1DF9-4D6A-87FD-B9EE7A31C772}"/>
    <cellStyle name="Note 2 2 2 2 4 3 3" xfId="20399" xr:uid="{C7879F18-45F5-4B45-9D80-EB775E40A24F}"/>
    <cellStyle name="Note 2 2 2 2 4 4" xfId="20400" xr:uid="{7A4A033E-7228-44D9-9BE3-72C6F215541A}"/>
    <cellStyle name="Note 2 2 2 2 4 4 2" xfId="20401" xr:uid="{3302F917-9E35-46B2-91E2-BA6A3F080FBF}"/>
    <cellStyle name="Note 2 2 2 2 4 4 3" xfId="20402" xr:uid="{287D19FD-6216-4CCB-892C-439D5835B35C}"/>
    <cellStyle name="Note 2 2 2 2 4 5" xfId="20403" xr:uid="{ABAFACCE-E988-47F6-8667-61F3C9C332F0}"/>
    <cellStyle name="Note 2 2 2 2 4 6" xfId="20404" xr:uid="{BC72E9B6-5F02-4726-B287-76F113150EF1}"/>
    <cellStyle name="Note 2 2 2 2 5" xfId="20405" xr:uid="{F0269121-B254-4B76-9244-E8414C3D5296}"/>
    <cellStyle name="Note 2 2 2 2 5 2" xfId="20406" xr:uid="{B31C2EAF-F4D1-4C33-B4EF-E1BB1B5711E2}"/>
    <cellStyle name="Note 2 2 2 2 5 2 2" xfId="20407" xr:uid="{1172878F-80AA-46F9-B552-B900FEB4E596}"/>
    <cellStyle name="Note 2 2 2 2 5 2 3" xfId="20408" xr:uid="{EB3F2069-A73F-4237-8DBD-B970F3571F4D}"/>
    <cellStyle name="Note 2 2 2 2 5 3" xfId="20409" xr:uid="{5F90B57B-D96E-4FB9-B7D5-92279398A64E}"/>
    <cellStyle name="Note 2 2 2 2 5 3 2" xfId="20410" xr:uid="{6C4E6ADD-F2D0-4F22-93AD-B575BBE869C8}"/>
    <cellStyle name="Note 2 2 2 2 5 3 3" xfId="20411" xr:uid="{7661939E-F6E6-4956-97A9-BE1BD35EF9CC}"/>
    <cellStyle name="Note 2 2 2 2 5 4" xfId="20412" xr:uid="{CA313B98-AFD2-4455-B555-1DEA0BD391FB}"/>
    <cellStyle name="Note 2 2 2 2 5 4 2" xfId="20413" xr:uid="{AC5A00FF-AA09-4D55-9D5A-8056C7881B21}"/>
    <cellStyle name="Note 2 2 2 2 5 4 3" xfId="20414" xr:uid="{E4C0B9DE-D96F-42F3-8381-528D2BF825A3}"/>
    <cellStyle name="Note 2 2 2 2 5 5" xfId="20415" xr:uid="{99E7764C-56E5-45C3-AAAF-0B2D8F6F2E40}"/>
    <cellStyle name="Note 2 2 2 2 5 6" xfId="20416" xr:uid="{78F6B281-55CA-4CA3-BD30-0BA7F0466761}"/>
    <cellStyle name="Note 2 2 2 2 6" xfId="20417" xr:uid="{AB2630FC-BCFE-4F40-A7E1-EA92420F9EC6}"/>
    <cellStyle name="Note 2 2 2 2 6 2" xfId="20418" xr:uid="{5C9068AC-5DE9-4D0D-9E6D-DC56970629B8}"/>
    <cellStyle name="Note 2 2 2 2 6 3" xfId="20419" xr:uid="{48312EF8-CB6A-4733-9F70-978552E90654}"/>
    <cellStyle name="Note 2 2 2 2 7" xfId="20420" xr:uid="{59532BAA-0E46-4301-8CED-72BB825E6FB4}"/>
    <cellStyle name="Note 2 2 2 2 7 2" xfId="20421" xr:uid="{2E41A3C7-E40B-412F-B6BE-8E2EF8050815}"/>
    <cellStyle name="Note 2 2 2 2 7 3" xfId="20422" xr:uid="{4CCD7DEF-BEF6-4FD6-AA80-8AEB60D591C2}"/>
    <cellStyle name="Note 2 2 2 2 8" xfId="20423" xr:uid="{9951DD24-D837-4DB6-A219-FAEE3C506030}"/>
    <cellStyle name="Note 2 2 2 2 8 2" xfId="20424" xr:uid="{8643716D-381D-48A7-AF27-DCF29C81ED99}"/>
    <cellStyle name="Note 2 2 2 2 8 3" xfId="20425" xr:uid="{0C5F09ED-A1A0-4E25-863E-80662CFDBE35}"/>
    <cellStyle name="Note 2 2 2 2 9" xfId="20426" xr:uid="{91F6C085-4004-460E-9AEA-DFDC030C67A6}"/>
    <cellStyle name="Note 2 2 2 3" xfId="20427" xr:uid="{280BE44B-E4E6-4120-8C91-4101240918C9}"/>
    <cellStyle name="Note 2 2 2 3 10" xfId="20428" xr:uid="{1965EC3D-056C-463D-BBAB-24D4CAECC253}"/>
    <cellStyle name="Note 2 2 2 3 2" xfId="20429" xr:uid="{73135D9B-EEFD-4F3F-B75C-C32972572D0D}"/>
    <cellStyle name="Note 2 2 2 3 2 2" xfId="20430" xr:uid="{C38A6584-88AE-4487-B902-B156CDBC7E06}"/>
    <cellStyle name="Note 2 2 2 3 2 2 2" xfId="20431" xr:uid="{F6EB34A8-5FAE-44A1-A81D-90BF37649F64}"/>
    <cellStyle name="Note 2 2 2 3 2 2 2 2" xfId="20432" xr:uid="{7EE56659-2811-4738-9BFC-558284B1288F}"/>
    <cellStyle name="Note 2 2 2 3 2 2 2 3" xfId="20433" xr:uid="{EC1FFE5E-2B20-4E05-98A7-F97D34BA2755}"/>
    <cellStyle name="Note 2 2 2 3 2 2 3" xfId="20434" xr:uid="{5AC80E9B-17A0-4CEC-9C63-9061BEF453EE}"/>
    <cellStyle name="Note 2 2 2 3 2 2 3 2" xfId="20435" xr:uid="{ECAF8DD9-7D6C-46DB-87B3-7368F7C6B259}"/>
    <cellStyle name="Note 2 2 2 3 2 2 3 3" xfId="20436" xr:uid="{DCBDA657-5443-4E9A-BFCD-9215476C0E5C}"/>
    <cellStyle name="Note 2 2 2 3 2 2 4" xfId="20437" xr:uid="{DAACD975-523F-495B-BD81-5C6F7C852C8E}"/>
    <cellStyle name="Note 2 2 2 3 2 2 4 2" xfId="20438" xr:uid="{93245FFA-626D-4BE0-A5D4-64941883A867}"/>
    <cellStyle name="Note 2 2 2 3 2 2 4 3" xfId="20439" xr:uid="{7CE302A3-E296-46D9-8421-3115F0363C7D}"/>
    <cellStyle name="Note 2 2 2 3 2 2 5" xfId="20440" xr:uid="{B40C7784-1F29-4120-9B27-3B0739A07D11}"/>
    <cellStyle name="Note 2 2 2 3 2 2 6" xfId="20441" xr:uid="{9009A89D-DEA6-40F0-A249-BECE8084A54E}"/>
    <cellStyle name="Note 2 2 2 3 2 3" xfId="20442" xr:uid="{AA6FA183-1DDC-4407-AFF8-0BD574F3DC85}"/>
    <cellStyle name="Note 2 2 2 3 2 3 2" xfId="20443" xr:uid="{7DB58287-C10D-4A9D-BA4A-6A62490D5E8E}"/>
    <cellStyle name="Note 2 2 2 3 2 3 2 2" xfId="20444" xr:uid="{106EB94E-5D24-47DF-82A0-695453D05C8C}"/>
    <cellStyle name="Note 2 2 2 3 2 3 2 3" xfId="20445" xr:uid="{DF5C6456-B869-4CA5-B6E4-4D8AA42D546E}"/>
    <cellStyle name="Note 2 2 2 3 2 3 3" xfId="20446" xr:uid="{74D41B8F-13B4-48AF-8746-4F8E5767672C}"/>
    <cellStyle name="Note 2 2 2 3 2 3 3 2" xfId="20447" xr:uid="{E7F64446-5CA0-4025-81E1-3296B51DF62F}"/>
    <cellStyle name="Note 2 2 2 3 2 3 3 3" xfId="20448" xr:uid="{14F5DC0B-5DE8-4DF9-8BCE-AE47762B4A3D}"/>
    <cellStyle name="Note 2 2 2 3 2 3 4" xfId="20449" xr:uid="{281B6F28-5DCE-4FA6-967F-B62F1869B031}"/>
    <cellStyle name="Note 2 2 2 3 2 3 4 2" xfId="20450" xr:uid="{908DF161-03D4-44A2-8230-43B9CBFDD8F7}"/>
    <cellStyle name="Note 2 2 2 3 2 3 4 3" xfId="20451" xr:uid="{2D160C52-A228-41FF-895E-16B28C4D0346}"/>
    <cellStyle name="Note 2 2 2 3 2 3 5" xfId="20452" xr:uid="{6494D409-C0B4-4A68-A229-C90A804C7D97}"/>
    <cellStyle name="Note 2 2 2 3 2 3 6" xfId="20453" xr:uid="{6BA80458-3A57-4A00-A3BB-997209B8866D}"/>
    <cellStyle name="Note 2 2 2 3 2 4" xfId="20454" xr:uid="{0E3C04D4-7B36-4E0D-83FD-B88BDA640B47}"/>
    <cellStyle name="Note 2 2 2 3 2 4 2" xfId="20455" xr:uid="{AE505CCA-51ED-4245-9629-461563092431}"/>
    <cellStyle name="Note 2 2 2 3 2 4 2 2" xfId="20456" xr:uid="{E976418B-CB82-4A72-9061-9D8591542D79}"/>
    <cellStyle name="Note 2 2 2 3 2 4 2 3" xfId="20457" xr:uid="{1E7BBF25-C9CD-4D78-805F-1B2442A70EA4}"/>
    <cellStyle name="Note 2 2 2 3 2 4 3" xfId="20458" xr:uid="{F2EA92DB-C520-4C19-B764-FA1526EB444E}"/>
    <cellStyle name="Note 2 2 2 3 2 4 3 2" xfId="20459" xr:uid="{C91011DC-96EE-4D28-9BDC-092035497089}"/>
    <cellStyle name="Note 2 2 2 3 2 4 3 3" xfId="20460" xr:uid="{837490B6-E566-4494-B651-147B951BC9C4}"/>
    <cellStyle name="Note 2 2 2 3 2 4 4" xfId="20461" xr:uid="{FE67BADB-BC0A-4D61-8E9C-6B59E3007450}"/>
    <cellStyle name="Note 2 2 2 3 2 4 4 2" xfId="20462" xr:uid="{64A17C6C-609E-4A20-8982-38572F875104}"/>
    <cellStyle name="Note 2 2 2 3 2 4 4 3" xfId="20463" xr:uid="{0D019582-5634-44CB-AEAD-72A70A717DCB}"/>
    <cellStyle name="Note 2 2 2 3 2 4 5" xfId="20464" xr:uid="{E14562BE-07D1-4BC7-BAB6-A8740E994E48}"/>
    <cellStyle name="Note 2 2 2 3 2 4 6" xfId="20465" xr:uid="{DD0752F0-076F-483B-8E6F-A2E2D307F538}"/>
    <cellStyle name="Note 2 2 2 3 2 5" xfId="20466" xr:uid="{355F58A7-E5C0-418A-8C3C-91C25D749A2E}"/>
    <cellStyle name="Note 2 2 2 3 2 5 2" xfId="20467" xr:uid="{D998C2FD-D95A-431C-8CCF-0D16E34FF4CE}"/>
    <cellStyle name="Note 2 2 2 3 2 5 3" xfId="20468" xr:uid="{1665A64E-1BC8-4824-956B-0909960CE985}"/>
    <cellStyle name="Note 2 2 2 3 2 6" xfId="20469" xr:uid="{DB3CD875-F622-46E0-AC6B-F591492E475B}"/>
    <cellStyle name="Note 2 2 2 3 2 6 2" xfId="20470" xr:uid="{D6FD6807-DF8D-4CBF-93D5-CC6ABD7EF2CD}"/>
    <cellStyle name="Note 2 2 2 3 2 6 3" xfId="20471" xr:uid="{C8EEB8CF-F188-4FCC-8F8C-18CD3D8800F1}"/>
    <cellStyle name="Note 2 2 2 3 2 7" xfId="20472" xr:uid="{71288436-F444-4AE4-83D8-3CD502E50E4A}"/>
    <cellStyle name="Note 2 2 2 3 2 7 2" xfId="20473" xr:uid="{FEC585BB-B0B9-4F4C-9B40-5B2084E90675}"/>
    <cellStyle name="Note 2 2 2 3 2 7 3" xfId="20474" xr:uid="{22961EB1-099D-4104-B470-A223180DD90C}"/>
    <cellStyle name="Note 2 2 2 3 2 8" xfId="20475" xr:uid="{D36EFAE6-2725-4438-A386-1B460D069A82}"/>
    <cellStyle name="Note 2 2 2 3 2 9" xfId="20476" xr:uid="{255D69A8-3448-42D1-AABB-8066437DA177}"/>
    <cellStyle name="Note 2 2 2 3 3" xfId="20477" xr:uid="{BA0045B3-630B-419D-98EA-077D6546DF4E}"/>
    <cellStyle name="Note 2 2 2 3 3 2" xfId="20478" xr:uid="{7A1E085F-16C3-4DF4-B6C4-F188D037C3BB}"/>
    <cellStyle name="Note 2 2 2 3 3 2 2" xfId="20479" xr:uid="{0488EC0F-DB5C-416E-9CB7-7EF6228ADB72}"/>
    <cellStyle name="Note 2 2 2 3 3 2 3" xfId="20480" xr:uid="{67B805FB-12EC-48E0-9F97-AC29672C9A2E}"/>
    <cellStyle name="Note 2 2 2 3 3 3" xfId="20481" xr:uid="{AC961389-D27A-4A48-B9E1-F1BB382C2C02}"/>
    <cellStyle name="Note 2 2 2 3 3 3 2" xfId="20482" xr:uid="{9C66F033-1A8F-4E09-844F-400D34132518}"/>
    <cellStyle name="Note 2 2 2 3 3 3 3" xfId="20483" xr:uid="{79EBEF01-2ABC-459A-852B-1970E9E34ACC}"/>
    <cellStyle name="Note 2 2 2 3 3 4" xfId="20484" xr:uid="{2CFE1775-1BD6-49A6-BB3E-B4FF8E1F5B5A}"/>
    <cellStyle name="Note 2 2 2 3 3 4 2" xfId="20485" xr:uid="{9AFB0213-19C4-4D72-8ACC-50AA1A695C6B}"/>
    <cellStyle name="Note 2 2 2 3 3 4 3" xfId="20486" xr:uid="{B709D8B7-CB36-44EA-B00F-EDC78F0F3410}"/>
    <cellStyle name="Note 2 2 2 3 3 5" xfId="20487" xr:uid="{EE84B7E0-0D65-4345-A34D-3FD297E9D9FD}"/>
    <cellStyle name="Note 2 2 2 3 3 6" xfId="20488" xr:uid="{B506C4E1-DDDD-4383-92FC-C2919D523D3E}"/>
    <cellStyle name="Note 2 2 2 3 4" xfId="20489" xr:uid="{3111ED3C-55B2-49B9-9BBB-5B68C1AAFB8A}"/>
    <cellStyle name="Note 2 2 2 3 4 2" xfId="20490" xr:uid="{2E77671E-5BA9-476D-9870-12FC8BB81926}"/>
    <cellStyle name="Note 2 2 2 3 4 2 2" xfId="20491" xr:uid="{503ADEAC-71B7-4541-9D4A-22887981F296}"/>
    <cellStyle name="Note 2 2 2 3 4 2 3" xfId="20492" xr:uid="{DED3C1CB-F1EE-4279-A0EF-7CE64F68ED05}"/>
    <cellStyle name="Note 2 2 2 3 4 3" xfId="20493" xr:uid="{29C1DFF9-60CB-4854-B4DC-1DA25A35A4F4}"/>
    <cellStyle name="Note 2 2 2 3 4 3 2" xfId="20494" xr:uid="{F8E8A27D-DDE8-44E0-9FA5-E67105AF0C24}"/>
    <cellStyle name="Note 2 2 2 3 4 3 3" xfId="20495" xr:uid="{B07973DA-02DC-4566-BE4F-984302060DEB}"/>
    <cellStyle name="Note 2 2 2 3 4 4" xfId="20496" xr:uid="{9D2689A8-1DAC-46E1-B402-C441744B8B45}"/>
    <cellStyle name="Note 2 2 2 3 4 4 2" xfId="20497" xr:uid="{C946639A-0F94-4952-A463-AEA00F5A9AFF}"/>
    <cellStyle name="Note 2 2 2 3 4 4 3" xfId="20498" xr:uid="{FCAF9EE0-7717-429D-9614-C826DBFE92BE}"/>
    <cellStyle name="Note 2 2 2 3 4 5" xfId="20499" xr:uid="{DC9E50E4-5A89-4ABD-86D7-4A7F52C81EC3}"/>
    <cellStyle name="Note 2 2 2 3 4 6" xfId="20500" xr:uid="{7674A29B-98CC-482B-B48B-18C676586F22}"/>
    <cellStyle name="Note 2 2 2 3 5" xfId="20501" xr:uid="{63A7EDD5-C649-4439-AC08-0DA78D16E4C5}"/>
    <cellStyle name="Note 2 2 2 3 5 2" xfId="20502" xr:uid="{5101BF99-40B3-45E4-AE3C-DC86E6C43645}"/>
    <cellStyle name="Note 2 2 2 3 5 2 2" xfId="20503" xr:uid="{845CD54F-B76E-44C0-A7D5-B5650D06E830}"/>
    <cellStyle name="Note 2 2 2 3 5 2 3" xfId="20504" xr:uid="{2E13AD95-19C4-489A-956A-7890B42A4FC2}"/>
    <cellStyle name="Note 2 2 2 3 5 3" xfId="20505" xr:uid="{252F54AC-ED82-47BE-AC3F-7EE4EB471167}"/>
    <cellStyle name="Note 2 2 2 3 5 3 2" xfId="20506" xr:uid="{E8604132-10B0-4486-8B70-AFF25FC5994A}"/>
    <cellStyle name="Note 2 2 2 3 5 3 3" xfId="20507" xr:uid="{C8C0E06F-F501-4473-A498-A6FED1B181B9}"/>
    <cellStyle name="Note 2 2 2 3 5 4" xfId="20508" xr:uid="{CF374674-F1F9-47C7-9F47-1A906A80A3C2}"/>
    <cellStyle name="Note 2 2 2 3 5 4 2" xfId="20509" xr:uid="{5677ED9E-80C7-47B2-89B9-48C481111E12}"/>
    <cellStyle name="Note 2 2 2 3 5 4 3" xfId="20510" xr:uid="{047F9F62-D638-4D5E-82BC-73FBFB0B6882}"/>
    <cellStyle name="Note 2 2 2 3 5 5" xfId="20511" xr:uid="{6482C3B3-F010-4217-A65E-793A535C721A}"/>
    <cellStyle name="Note 2 2 2 3 5 6" xfId="20512" xr:uid="{121A0C3C-F449-48B1-96CB-ED469C4DEADB}"/>
    <cellStyle name="Note 2 2 2 3 6" xfId="20513" xr:uid="{F40C6DCD-FC43-4C9D-8F12-5D74D83AB8F2}"/>
    <cellStyle name="Note 2 2 2 3 6 2" xfId="20514" xr:uid="{0819771C-2F1A-4BB2-9BCF-AB3A26995533}"/>
    <cellStyle name="Note 2 2 2 3 6 3" xfId="20515" xr:uid="{198B7FEF-4286-4715-8AC2-1338812D306C}"/>
    <cellStyle name="Note 2 2 2 3 7" xfId="20516" xr:uid="{2437636D-3FE5-4509-9301-22ECC8EC2348}"/>
    <cellStyle name="Note 2 2 2 3 7 2" xfId="20517" xr:uid="{81D7A692-87D8-4ED8-8EB5-8A7EB231E117}"/>
    <cellStyle name="Note 2 2 2 3 7 3" xfId="20518" xr:uid="{8B525D2C-46BC-4DC0-B155-94E652C71EDF}"/>
    <cellStyle name="Note 2 2 2 3 8" xfId="20519" xr:uid="{53B4E56B-AA09-42A9-B5D9-5E99C147B28C}"/>
    <cellStyle name="Note 2 2 2 3 8 2" xfId="20520" xr:uid="{3276F897-A48B-4C13-BA33-A76C95259F1D}"/>
    <cellStyle name="Note 2 2 2 3 8 3" xfId="20521" xr:uid="{4AD517F1-841E-4A6F-8B43-20B03837C1EF}"/>
    <cellStyle name="Note 2 2 2 3 9" xfId="20522" xr:uid="{E811B66F-4C97-4442-B251-2A05F2D15D59}"/>
    <cellStyle name="Note 2 2 2 4" xfId="20523" xr:uid="{6A460946-336C-4431-927E-FDC7B903B0D8}"/>
    <cellStyle name="Note 2 2 2 4 10" xfId="20524" xr:uid="{945123B0-8590-4DE8-9D9C-23E3707BE1BA}"/>
    <cellStyle name="Note 2 2 2 4 2" xfId="20525" xr:uid="{503C90F0-1562-43E9-A033-D13986041768}"/>
    <cellStyle name="Note 2 2 2 4 2 2" xfId="20526" xr:uid="{F6731D92-1111-4241-B15E-57A716F65FF3}"/>
    <cellStyle name="Note 2 2 2 4 2 2 2" xfId="20527" xr:uid="{36141EA4-98D6-4545-B9AD-A6EA4CEF4E5F}"/>
    <cellStyle name="Note 2 2 2 4 2 2 2 2" xfId="20528" xr:uid="{27140AC2-9D3F-4C8F-A65E-66E85244A5B6}"/>
    <cellStyle name="Note 2 2 2 4 2 2 2 3" xfId="20529" xr:uid="{45751738-F97E-48A6-B462-DF9B90276F85}"/>
    <cellStyle name="Note 2 2 2 4 2 2 3" xfId="20530" xr:uid="{F24D53D4-0D2C-4D5B-B110-A0EFA5A7B3F4}"/>
    <cellStyle name="Note 2 2 2 4 2 2 3 2" xfId="20531" xr:uid="{050A583B-2ED2-437D-880A-C2147E95780D}"/>
    <cellStyle name="Note 2 2 2 4 2 2 3 3" xfId="20532" xr:uid="{1F66E5D1-5EE0-4966-A892-E2400F241520}"/>
    <cellStyle name="Note 2 2 2 4 2 2 4" xfId="20533" xr:uid="{DEFACAFA-8C3B-43E9-A522-2FE73D9002D4}"/>
    <cellStyle name="Note 2 2 2 4 2 2 4 2" xfId="20534" xr:uid="{73263341-AFD8-42D2-950C-619856DD6832}"/>
    <cellStyle name="Note 2 2 2 4 2 2 4 3" xfId="20535" xr:uid="{EC3F6A6A-706C-4D3E-BBF1-8209CF0ED25B}"/>
    <cellStyle name="Note 2 2 2 4 2 2 5" xfId="20536" xr:uid="{48EFB966-967F-453A-8AF7-7BB29C31FF5E}"/>
    <cellStyle name="Note 2 2 2 4 2 2 6" xfId="20537" xr:uid="{8DF5B207-C6A8-49F4-B09B-4CEA7C574629}"/>
    <cellStyle name="Note 2 2 2 4 2 3" xfId="20538" xr:uid="{F7A5FC12-895D-46C2-9F09-76D1FEB26FCE}"/>
    <cellStyle name="Note 2 2 2 4 2 3 2" xfId="20539" xr:uid="{07544F1F-682B-4D05-8A83-4BCC7975DC72}"/>
    <cellStyle name="Note 2 2 2 4 2 3 2 2" xfId="20540" xr:uid="{5DF3ECFC-D376-4643-9FE2-14E74F0F0671}"/>
    <cellStyle name="Note 2 2 2 4 2 3 2 3" xfId="20541" xr:uid="{E14D4905-B7BA-47EA-BE7C-F261649B5F8E}"/>
    <cellStyle name="Note 2 2 2 4 2 3 3" xfId="20542" xr:uid="{1D2FDC8F-C17E-48A3-BFA6-0692842F9FB8}"/>
    <cellStyle name="Note 2 2 2 4 2 3 3 2" xfId="20543" xr:uid="{E71E1482-A977-4C37-9D95-C87897FFFD38}"/>
    <cellStyle name="Note 2 2 2 4 2 3 3 3" xfId="20544" xr:uid="{EA0E90D6-47CF-4F14-B69F-818B8F880A8B}"/>
    <cellStyle name="Note 2 2 2 4 2 3 4" xfId="20545" xr:uid="{B4FB969F-3010-429A-B14E-D9E669D80DDD}"/>
    <cellStyle name="Note 2 2 2 4 2 3 4 2" xfId="20546" xr:uid="{36DAF2C7-F894-4819-971D-B6AEB9E35695}"/>
    <cellStyle name="Note 2 2 2 4 2 3 4 3" xfId="20547" xr:uid="{728F6344-DE17-4379-8944-AB16DEBA63C5}"/>
    <cellStyle name="Note 2 2 2 4 2 3 5" xfId="20548" xr:uid="{380E992F-BA59-4D85-946C-52EA6CEB432C}"/>
    <cellStyle name="Note 2 2 2 4 2 3 6" xfId="20549" xr:uid="{16BC576C-6374-48E5-9520-17EF11EECF53}"/>
    <cellStyle name="Note 2 2 2 4 2 4" xfId="20550" xr:uid="{0CA64363-9EE4-495B-A1F3-354935584F9C}"/>
    <cellStyle name="Note 2 2 2 4 2 4 2" xfId="20551" xr:uid="{CF405A4B-9758-4A64-8C24-EF1C097E5682}"/>
    <cellStyle name="Note 2 2 2 4 2 4 2 2" xfId="20552" xr:uid="{AB962283-1753-4961-B358-EB0C6312DBAB}"/>
    <cellStyle name="Note 2 2 2 4 2 4 2 3" xfId="20553" xr:uid="{2B7DFE64-F879-491C-BA87-AF25602ECEB2}"/>
    <cellStyle name="Note 2 2 2 4 2 4 3" xfId="20554" xr:uid="{CE24AF76-5B59-4AF7-B7C0-4A588A304CDD}"/>
    <cellStyle name="Note 2 2 2 4 2 4 3 2" xfId="20555" xr:uid="{FB67F2A5-1049-4F28-B915-E749A4A6B086}"/>
    <cellStyle name="Note 2 2 2 4 2 4 3 3" xfId="20556" xr:uid="{27D8CB5C-B833-495F-B5CA-CF4925000746}"/>
    <cellStyle name="Note 2 2 2 4 2 4 4" xfId="20557" xr:uid="{E1436702-30B4-4F72-B366-0BBDFEF9870E}"/>
    <cellStyle name="Note 2 2 2 4 2 4 4 2" xfId="20558" xr:uid="{0E6562FD-148E-4B58-BD5A-EE628E5B32F6}"/>
    <cellStyle name="Note 2 2 2 4 2 4 4 3" xfId="20559" xr:uid="{3395A4CD-CEB9-4307-BDDC-4895B168F1DD}"/>
    <cellStyle name="Note 2 2 2 4 2 4 5" xfId="20560" xr:uid="{FA1D79FC-0B0A-4EB0-A892-8D90E388FEB8}"/>
    <cellStyle name="Note 2 2 2 4 2 4 6" xfId="20561" xr:uid="{4D6FB66C-E475-49A4-99C3-5F4B9A1F9889}"/>
    <cellStyle name="Note 2 2 2 4 2 5" xfId="20562" xr:uid="{DFAC9DBD-7ED3-420E-A3E5-145BC66E5F74}"/>
    <cellStyle name="Note 2 2 2 4 2 5 2" xfId="20563" xr:uid="{145984C4-1EE0-46A1-8D14-F5458860DDA0}"/>
    <cellStyle name="Note 2 2 2 4 2 5 3" xfId="20564" xr:uid="{05A4A25F-82F8-4675-A9F6-272E486E7F90}"/>
    <cellStyle name="Note 2 2 2 4 2 6" xfId="20565" xr:uid="{5CFC0FA4-3928-4C86-BA1D-E59ED6BA6330}"/>
    <cellStyle name="Note 2 2 2 4 2 6 2" xfId="20566" xr:uid="{6C1A3099-71F4-40DF-8199-BC767734B834}"/>
    <cellStyle name="Note 2 2 2 4 2 6 3" xfId="20567" xr:uid="{EC9112DB-BD5B-4B23-B59A-D01D5D4C69F4}"/>
    <cellStyle name="Note 2 2 2 4 2 7" xfId="20568" xr:uid="{501C2600-FDA2-47DA-9FE9-BC3DCA022A28}"/>
    <cellStyle name="Note 2 2 2 4 2 7 2" xfId="20569" xr:uid="{6FAFE1E7-F77B-4D55-87BA-67C514B75E5A}"/>
    <cellStyle name="Note 2 2 2 4 2 7 3" xfId="20570" xr:uid="{BA311B27-CA0A-4E2A-9CF0-6642E8AE51C3}"/>
    <cellStyle name="Note 2 2 2 4 2 8" xfId="20571" xr:uid="{2E207583-EF04-4B12-AC6C-1B36CE834BD6}"/>
    <cellStyle name="Note 2 2 2 4 2 9" xfId="20572" xr:uid="{EB4388E4-0D65-40AD-BAAC-1FFAB102577F}"/>
    <cellStyle name="Note 2 2 2 4 3" xfId="20573" xr:uid="{131456F4-EBA3-4869-8F52-6D83EEA2786C}"/>
    <cellStyle name="Note 2 2 2 4 3 2" xfId="20574" xr:uid="{0CA3990A-5179-46DD-A960-0B7106608606}"/>
    <cellStyle name="Note 2 2 2 4 3 2 2" xfId="20575" xr:uid="{7A4F71B4-7180-462A-8815-E588A4B635FD}"/>
    <cellStyle name="Note 2 2 2 4 3 2 3" xfId="20576" xr:uid="{F0DA10FB-206B-4877-A0F8-9DFB867DF0D1}"/>
    <cellStyle name="Note 2 2 2 4 3 3" xfId="20577" xr:uid="{4EB2A559-53F7-4665-8976-5C796EB9D74F}"/>
    <cellStyle name="Note 2 2 2 4 3 3 2" xfId="20578" xr:uid="{E9A55FDC-C926-4EB9-86C5-56465B5D68B0}"/>
    <cellStyle name="Note 2 2 2 4 3 3 3" xfId="20579" xr:uid="{BD9938F6-7C81-4CF7-BB7C-4A90CCA165EF}"/>
    <cellStyle name="Note 2 2 2 4 3 4" xfId="20580" xr:uid="{3136FCDC-7BE0-4703-B517-0E710A9ECC1F}"/>
    <cellStyle name="Note 2 2 2 4 3 4 2" xfId="20581" xr:uid="{4E15C60D-A72A-4125-962B-3C19B5BB8739}"/>
    <cellStyle name="Note 2 2 2 4 3 4 3" xfId="20582" xr:uid="{EA7FBFC6-DC28-455D-B354-F54A4919FEB5}"/>
    <cellStyle name="Note 2 2 2 4 3 5" xfId="20583" xr:uid="{87ACEDA9-39E0-4418-828E-8E09A938C04A}"/>
    <cellStyle name="Note 2 2 2 4 3 6" xfId="20584" xr:uid="{DD996A96-D39F-4999-B498-CDE28421F7E3}"/>
    <cellStyle name="Note 2 2 2 4 4" xfId="20585" xr:uid="{CB534323-8E8D-4CFD-8933-7841394673FD}"/>
    <cellStyle name="Note 2 2 2 4 4 2" xfId="20586" xr:uid="{0C751925-37FD-458C-9045-FDB9325B1778}"/>
    <cellStyle name="Note 2 2 2 4 4 2 2" xfId="20587" xr:uid="{676264B9-AD99-4314-B8E4-CF95FEAF134C}"/>
    <cellStyle name="Note 2 2 2 4 4 2 3" xfId="20588" xr:uid="{FC4A8EFA-620E-40E1-AB2E-2E6A90507B0A}"/>
    <cellStyle name="Note 2 2 2 4 4 3" xfId="20589" xr:uid="{B467842A-817B-4681-BF4E-5EF5F41F3D34}"/>
    <cellStyle name="Note 2 2 2 4 4 3 2" xfId="20590" xr:uid="{50EAB8DC-3A9D-43BD-BDF8-69D36CD29E91}"/>
    <cellStyle name="Note 2 2 2 4 4 3 3" xfId="20591" xr:uid="{16E75964-2D04-459B-B979-2DFD880AAEF3}"/>
    <cellStyle name="Note 2 2 2 4 4 4" xfId="20592" xr:uid="{1B374252-DC37-4FE2-81EC-3E54764EAB4E}"/>
    <cellStyle name="Note 2 2 2 4 4 4 2" xfId="20593" xr:uid="{41A62BA9-D4FF-4E6A-AABE-61220BB72F8C}"/>
    <cellStyle name="Note 2 2 2 4 4 4 3" xfId="20594" xr:uid="{9028813D-D7D8-45A9-8554-65725A3B6AD7}"/>
    <cellStyle name="Note 2 2 2 4 4 5" xfId="20595" xr:uid="{DD0C11B3-3940-47FF-9CA4-0F90474FEA87}"/>
    <cellStyle name="Note 2 2 2 4 4 6" xfId="20596" xr:uid="{DD22A402-655B-48B4-AFDB-9A87E56F3E85}"/>
    <cellStyle name="Note 2 2 2 4 5" xfId="20597" xr:uid="{C48DD5C7-1E47-428E-96A5-0F67017F03BD}"/>
    <cellStyle name="Note 2 2 2 4 5 2" xfId="20598" xr:uid="{FFC20AD2-2DF0-443F-BFA9-C006EBE84CB8}"/>
    <cellStyle name="Note 2 2 2 4 5 2 2" xfId="20599" xr:uid="{701180D6-2B44-4FC4-BFE1-EBCAAE5A4B62}"/>
    <cellStyle name="Note 2 2 2 4 5 2 3" xfId="20600" xr:uid="{B27167EB-81DF-4A3D-893C-EFBDA4E09F73}"/>
    <cellStyle name="Note 2 2 2 4 5 3" xfId="20601" xr:uid="{A9134CF7-51E7-40EB-8AD0-4BC9FA218E1C}"/>
    <cellStyle name="Note 2 2 2 4 5 3 2" xfId="20602" xr:uid="{3193C107-75D7-41A8-AE14-57B0F7DE571E}"/>
    <cellStyle name="Note 2 2 2 4 5 3 3" xfId="20603" xr:uid="{6413C81E-9244-483B-8F44-F4F5CB5859F1}"/>
    <cellStyle name="Note 2 2 2 4 5 4" xfId="20604" xr:uid="{8C617FE5-890E-4F15-8638-1AC1084ED1BB}"/>
    <cellStyle name="Note 2 2 2 4 5 4 2" xfId="20605" xr:uid="{802B9D5C-0884-4830-9FAC-E7BC83A7F509}"/>
    <cellStyle name="Note 2 2 2 4 5 4 3" xfId="20606" xr:uid="{5191174D-DC85-4F87-88F1-4C38E0AD3F36}"/>
    <cellStyle name="Note 2 2 2 4 5 5" xfId="20607" xr:uid="{12FC05A9-E4CB-429B-8F19-4585D3AF33E5}"/>
    <cellStyle name="Note 2 2 2 4 5 6" xfId="20608" xr:uid="{C1F64CC7-5710-410A-9239-739A187A9CA6}"/>
    <cellStyle name="Note 2 2 2 4 6" xfId="20609" xr:uid="{98969D10-B763-4EEA-AE35-D821F6786EED}"/>
    <cellStyle name="Note 2 2 2 4 6 2" xfId="20610" xr:uid="{2C354E05-FB60-4CDD-8A24-C1F3CD0CA786}"/>
    <cellStyle name="Note 2 2 2 4 6 3" xfId="20611" xr:uid="{CE2AC3BF-D838-4EC1-85CC-AAD43A3FC950}"/>
    <cellStyle name="Note 2 2 2 4 7" xfId="20612" xr:uid="{F0C8E641-0847-4D61-85BE-C50363998655}"/>
    <cellStyle name="Note 2 2 2 4 7 2" xfId="20613" xr:uid="{8E9F3650-AEBA-4AE8-AA6C-C7182A9446E4}"/>
    <cellStyle name="Note 2 2 2 4 7 3" xfId="20614" xr:uid="{607B1A92-5B63-4C45-A1A6-F9AD04CD3508}"/>
    <cellStyle name="Note 2 2 2 4 8" xfId="20615" xr:uid="{856EEFBA-351E-46D0-9C82-32A8AF95F806}"/>
    <cellStyle name="Note 2 2 2 4 8 2" xfId="20616" xr:uid="{D4967E51-F124-43BD-BD4E-CA752E38751F}"/>
    <cellStyle name="Note 2 2 2 4 8 3" xfId="20617" xr:uid="{95B08964-CB1F-456F-9ED2-B35E79957B12}"/>
    <cellStyle name="Note 2 2 2 4 9" xfId="20618" xr:uid="{3265EAA5-DDA2-43D9-BD55-B84C4A97D203}"/>
    <cellStyle name="Note 2 2 2 5" xfId="20619" xr:uid="{4134EBD0-44E2-4894-8D01-957943320EA8}"/>
    <cellStyle name="Note 2 2 2 5 10" xfId="20620" xr:uid="{6D9D36E7-FD8B-49D1-B751-85AA5EC3022C}"/>
    <cellStyle name="Note 2 2 2 5 2" xfId="20621" xr:uid="{BC327F25-EF2B-4F77-86E0-B7AEBA044130}"/>
    <cellStyle name="Note 2 2 2 5 2 2" xfId="20622" xr:uid="{866B18AA-0467-47C0-B775-566E380EACE8}"/>
    <cellStyle name="Note 2 2 2 5 2 2 2" xfId="20623" xr:uid="{755176CE-2534-48F8-9D93-13A47083A82B}"/>
    <cellStyle name="Note 2 2 2 5 2 2 2 2" xfId="20624" xr:uid="{0F6597E6-3BBD-4D27-A913-F8BDC2D9DC21}"/>
    <cellStyle name="Note 2 2 2 5 2 2 2 3" xfId="20625" xr:uid="{CAC6D69B-BBA2-4342-9816-CDF4CA25AD2B}"/>
    <cellStyle name="Note 2 2 2 5 2 2 3" xfId="20626" xr:uid="{DB6CB583-FF6E-4007-BBC0-3F2DE99F4193}"/>
    <cellStyle name="Note 2 2 2 5 2 2 3 2" xfId="20627" xr:uid="{9B78BE31-A8D7-4CD3-BA80-63D0741E805D}"/>
    <cellStyle name="Note 2 2 2 5 2 2 3 3" xfId="20628" xr:uid="{67A6F46E-101E-4F17-A6AB-613D43B84A3F}"/>
    <cellStyle name="Note 2 2 2 5 2 2 4" xfId="20629" xr:uid="{5BE72DCF-D7BA-413B-8EB6-6E7334AE53BB}"/>
    <cellStyle name="Note 2 2 2 5 2 2 4 2" xfId="20630" xr:uid="{3D5763FE-F0A4-4FDE-B656-F209B66E2881}"/>
    <cellStyle name="Note 2 2 2 5 2 2 4 3" xfId="20631" xr:uid="{E6C75298-3A82-4F14-873A-616A328E2C73}"/>
    <cellStyle name="Note 2 2 2 5 2 2 5" xfId="20632" xr:uid="{1BCF35CB-0DF2-4004-B737-6833BCEC8DFA}"/>
    <cellStyle name="Note 2 2 2 5 2 2 6" xfId="20633" xr:uid="{BC32C72A-ACB6-4FB1-96CE-4D2016A5D643}"/>
    <cellStyle name="Note 2 2 2 5 2 3" xfId="20634" xr:uid="{A6C19F1A-865B-495A-87A9-6DFF405FCD70}"/>
    <cellStyle name="Note 2 2 2 5 2 3 2" xfId="20635" xr:uid="{2CFC0999-0C6F-4EFE-8854-EF22267DE5A7}"/>
    <cellStyle name="Note 2 2 2 5 2 3 2 2" xfId="20636" xr:uid="{A2E6E627-53D4-44A9-A6C9-39273339EED3}"/>
    <cellStyle name="Note 2 2 2 5 2 3 2 3" xfId="20637" xr:uid="{94C70C11-185A-4D87-A4FC-31CEC491E55A}"/>
    <cellStyle name="Note 2 2 2 5 2 3 3" xfId="20638" xr:uid="{CD8C00BA-FD30-4B66-ADEC-934BE3B7929B}"/>
    <cellStyle name="Note 2 2 2 5 2 3 3 2" xfId="20639" xr:uid="{84947610-2E82-4BFB-8A2C-732E9B50CA62}"/>
    <cellStyle name="Note 2 2 2 5 2 3 3 3" xfId="20640" xr:uid="{700E8F3F-50BC-4525-B7C5-54620CA9855C}"/>
    <cellStyle name="Note 2 2 2 5 2 3 4" xfId="20641" xr:uid="{A9543A13-3023-4991-8793-71A3C21A90C9}"/>
    <cellStyle name="Note 2 2 2 5 2 3 4 2" xfId="20642" xr:uid="{BB7D5D37-09D6-49CE-BFF8-5591FFEE4CD6}"/>
    <cellStyle name="Note 2 2 2 5 2 3 4 3" xfId="20643" xr:uid="{E05DBBFF-C447-443F-B39F-766A2F24E10A}"/>
    <cellStyle name="Note 2 2 2 5 2 3 5" xfId="20644" xr:uid="{071B3545-4DA5-4FDF-836E-A5E3A7A423BF}"/>
    <cellStyle name="Note 2 2 2 5 2 3 6" xfId="20645" xr:uid="{6C5F162A-3B0D-4EE7-A8A8-1C425BD16C9E}"/>
    <cellStyle name="Note 2 2 2 5 2 4" xfId="20646" xr:uid="{A8F9816C-0AA3-4A57-9518-352EDABA99A1}"/>
    <cellStyle name="Note 2 2 2 5 2 4 2" xfId="20647" xr:uid="{9B9D5EF8-D894-496E-8533-FCCA256BC609}"/>
    <cellStyle name="Note 2 2 2 5 2 4 2 2" xfId="20648" xr:uid="{5D3A4C50-BF75-4383-BFA5-13C9A4CB6F3D}"/>
    <cellStyle name="Note 2 2 2 5 2 4 2 3" xfId="20649" xr:uid="{5DBFB85E-CB72-4C78-BA76-1575114405C7}"/>
    <cellStyle name="Note 2 2 2 5 2 4 3" xfId="20650" xr:uid="{4B684769-073B-48C9-AAF4-284F6A4F7CE7}"/>
    <cellStyle name="Note 2 2 2 5 2 4 3 2" xfId="20651" xr:uid="{141E8791-98FA-4BBA-8441-D564E5EECC46}"/>
    <cellStyle name="Note 2 2 2 5 2 4 3 3" xfId="20652" xr:uid="{033E8E26-77F9-42C9-95A5-06E7FFA93FFC}"/>
    <cellStyle name="Note 2 2 2 5 2 4 4" xfId="20653" xr:uid="{B076A165-507A-4BF1-A23D-C7A8BB48D700}"/>
    <cellStyle name="Note 2 2 2 5 2 4 4 2" xfId="20654" xr:uid="{D59A9494-377C-4547-9EF0-906122B6F10C}"/>
    <cellStyle name="Note 2 2 2 5 2 4 4 3" xfId="20655" xr:uid="{2D2C4F66-CBA1-4357-A29E-FD56010375BD}"/>
    <cellStyle name="Note 2 2 2 5 2 4 5" xfId="20656" xr:uid="{57BE5F0A-C3A2-4A6A-9DEE-25B6EEF49D5A}"/>
    <cellStyle name="Note 2 2 2 5 2 4 6" xfId="20657" xr:uid="{DF8E53F4-3505-4479-B2D0-EAC593CA0491}"/>
    <cellStyle name="Note 2 2 2 5 2 5" xfId="20658" xr:uid="{156B6290-8D1F-4CD0-A6F0-F2D0AC2A51C8}"/>
    <cellStyle name="Note 2 2 2 5 2 5 2" xfId="20659" xr:uid="{941BEBC7-612F-406A-8EFD-2FDFEF75A62B}"/>
    <cellStyle name="Note 2 2 2 5 2 5 3" xfId="20660" xr:uid="{13359603-F750-4C91-B959-BE0C17279C58}"/>
    <cellStyle name="Note 2 2 2 5 2 6" xfId="20661" xr:uid="{DE6A327F-C18F-4E93-8668-525F13AEC224}"/>
    <cellStyle name="Note 2 2 2 5 2 6 2" xfId="20662" xr:uid="{A7041BCC-6764-4255-AD15-12D101381E16}"/>
    <cellStyle name="Note 2 2 2 5 2 6 3" xfId="20663" xr:uid="{0EE8D106-704A-4136-A771-6B4F4D921AE2}"/>
    <cellStyle name="Note 2 2 2 5 2 7" xfId="20664" xr:uid="{7A491652-80CF-444B-A10B-09E1B529AC6F}"/>
    <cellStyle name="Note 2 2 2 5 2 7 2" xfId="20665" xr:uid="{E6F131E1-D896-4C35-9655-F6E2528CCCB6}"/>
    <cellStyle name="Note 2 2 2 5 2 7 3" xfId="20666" xr:uid="{197A7CAB-F32D-414F-AD79-387234358C76}"/>
    <cellStyle name="Note 2 2 2 5 2 8" xfId="20667" xr:uid="{49CC7D7C-4F5A-4CA4-9E99-9AC8D2EBBBDF}"/>
    <cellStyle name="Note 2 2 2 5 2 9" xfId="20668" xr:uid="{4451BD4B-D34D-42B4-AF45-318BB90170DF}"/>
    <cellStyle name="Note 2 2 2 5 3" xfId="20669" xr:uid="{8B7BB36D-C89D-4411-B086-F6C9630D4815}"/>
    <cellStyle name="Note 2 2 2 5 3 2" xfId="20670" xr:uid="{E8E67FA7-5190-427F-98D8-4E9025B17B2E}"/>
    <cellStyle name="Note 2 2 2 5 3 2 2" xfId="20671" xr:uid="{3CB16F5B-F706-4700-95F4-E18E0388C3B2}"/>
    <cellStyle name="Note 2 2 2 5 3 2 3" xfId="20672" xr:uid="{111FE4F0-6810-40F6-80FE-FD0B3905769E}"/>
    <cellStyle name="Note 2 2 2 5 3 3" xfId="20673" xr:uid="{88095C06-A1D4-4A32-B5F3-9381EA856800}"/>
    <cellStyle name="Note 2 2 2 5 3 3 2" xfId="20674" xr:uid="{69095CC7-6D30-4DEB-9A3F-0D65E2F4A1C6}"/>
    <cellStyle name="Note 2 2 2 5 3 3 3" xfId="20675" xr:uid="{14D157D6-19FE-4293-B595-1E0B7D9E3310}"/>
    <cellStyle name="Note 2 2 2 5 3 4" xfId="20676" xr:uid="{A86317C7-0709-42A7-A267-7C4BA32175A7}"/>
    <cellStyle name="Note 2 2 2 5 3 4 2" xfId="20677" xr:uid="{B39BAF06-C53B-4F68-B4EE-EA0B9E91FB02}"/>
    <cellStyle name="Note 2 2 2 5 3 4 3" xfId="20678" xr:uid="{5863796F-29C9-470E-994E-28E85D61B805}"/>
    <cellStyle name="Note 2 2 2 5 3 5" xfId="20679" xr:uid="{ECE8A3C0-9643-48BA-B834-F6B8FE834089}"/>
    <cellStyle name="Note 2 2 2 5 3 6" xfId="20680" xr:uid="{CFDFE714-94FA-4F4C-A166-093458C9B19C}"/>
    <cellStyle name="Note 2 2 2 5 4" xfId="20681" xr:uid="{020D4901-5CFF-4881-AD7B-54D34B9256D8}"/>
    <cellStyle name="Note 2 2 2 5 4 2" xfId="20682" xr:uid="{4E378D66-1F97-44AF-9EA4-7320365A571A}"/>
    <cellStyle name="Note 2 2 2 5 4 2 2" xfId="20683" xr:uid="{DBF58A12-7F65-4A0A-BEF9-695402B26F4E}"/>
    <cellStyle name="Note 2 2 2 5 4 2 3" xfId="20684" xr:uid="{6BDDCAE0-CD91-4DAB-A8F5-A59479594751}"/>
    <cellStyle name="Note 2 2 2 5 4 3" xfId="20685" xr:uid="{CA5C4505-24A6-4C55-86A0-83538C40CFBD}"/>
    <cellStyle name="Note 2 2 2 5 4 3 2" xfId="20686" xr:uid="{019BE2B1-4E9B-4685-B3CA-E95A816348D3}"/>
    <cellStyle name="Note 2 2 2 5 4 3 3" xfId="20687" xr:uid="{B00ED5CE-FF6E-4DF7-96B4-F2B9358BF5D2}"/>
    <cellStyle name="Note 2 2 2 5 4 4" xfId="20688" xr:uid="{9D50A8F6-1755-4335-B211-5DEE4EB523E9}"/>
    <cellStyle name="Note 2 2 2 5 4 4 2" xfId="20689" xr:uid="{7232CD99-7EE7-4C62-ADB7-CCA9C94F380F}"/>
    <cellStyle name="Note 2 2 2 5 4 4 3" xfId="20690" xr:uid="{C920E484-0EF4-49F9-A642-8D068B00C590}"/>
    <cellStyle name="Note 2 2 2 5 4 5" xfId="20691" xr:uid="{F1470B85-3DE6-49B0-A691-061865DDB35E}"/>
    <cellStyle name="Note 2 2 2 5 4 6" xfId="20692" xr:uid="{7E1201FE-A173-4BA9-BBC3-5964DDC8F5E0}"/>
    <cellStyle name="Note 2 2 2 5 5" xfId="20693" xr:uid="{BADFB3E9-763B-454C-9FA6-1AA98D7181C1}"/>
    <cellStyle name="Note 2 2 2 5 5 2" xfId="20694" xr:uid="{9AD838CE-77B1-4574-9C2D-3AB0FC538F5B}"/>
    <cellStyle name="Note 2 2 2 5 5 2 2" xfId="20695" xr:uid="{72799AB3-AAC7-4A2C-AB3A-0FE0D51693A6}"/>
    <cellStyle name="Note 2 2 2 5 5 2 3" xfId="20696" xr:uid="{1FEF038E-ECA9-43B2-A683-E8EE77C8D487}"/>
    <cellStyle name="Note 2 2 2 5 5 3" xfId="20697" xr:uid="{E6E9C667-003F-4F28-86DE-A99955C14840}"/>
    <cellStyle name="Note 2 2 2 5 5 3 2" xfId="20698" xr:uid="{0EF5FEA9-E622-491E-AD3A-821CE22FA3E1}"/>
    <cellStyle name="Note 2 2 2 5 5 3 3" xfId="20699" xr:uid="{5F6BF5A6-F8DF-4EBE-8DDE-A5C0568E2644}"/>
    <cellStyle name="Note 2 2 2 5 5 4" xfId="20700" xr:uid="{C237678A-B222-4D13-ADA2-CFD8FAD9A905}"/>
    <cellStyle name="Note 2 2 2 5 5 4 2" xfId="20701" xr:uid="{C8D3F188-3056-490B-BB07-C5F8094C5AE8}"/>
    <cellStyle name="Note 2 2 2 5 5 4 3" xfId="20702" xr:uid="{C0A1B065-C10D-4092-9956-CA85F8136C0B}"/>
    <cellStyle name="Note 2 2 2 5 5 5" xfId="20703" xr:uid="{97A6ED9F-B104-403E-B3C8-4CECB3C215BA}"/>
    <cellStyle name="Note 2 2 2 5 5 6" xfId="20704" xr:uid="{4E6BD5E3-60E4-41DD-80B0-0A4725B2025B}"/>
    <cellStyle name="Note 2 2 2 5 6" xfId="20705" xr:uid="{10B01309-4EA0-4FF4-A92D-E00FFE6572C1}"/>
    <cellStyle name="Note 2 2 2 5 6 2" xfId="20706" xr:uid="{7824E84B-6783-40C5-BE0C-548DFBFC2C28}"/>
    <cellStyle name="Note 2 2 2 5 6 3" xfId="20707" xr:uid="{98D18637-E9A9-4D1A-B432-53C42651E67C}"/>
    <cellStyle name="Note 2 2 2 5 7" xfId="20708" xr:uid="{6250ADFB-8719-4FD4-9474-64644CFC71DE}"/>
    <cellStyle name="Note 2 2 2 5 7 2" xfId="20709" xr:uid="{B91C77E8-ECB1-4018-859E-4C1DFBCE7635}"/>
    <cellStyle name="Note 2 2 2 5 7 3" xfId="20710" xr:uid="{E7161640-A70B-4DCC-80FD-F932F59E947B}"/>
    <cellStyle name="Note 2 2 2 5 8" xfId="20711" xr:uid="{6C7BB3C2-C58E-4665-83AC-D0B6B2EA09F4}"/>
    <cellStyle name="Note 2 2 2 5 8 2" xfId="20712" xr:uid="{8DD6B03F-F739-4BC3-82A7-AF49C4774489}"/>
    <cellStyle name="Note 2 2 2 5 8 3" xfId="20713" xr:uid="{41826991-67BC-4086-8D38-03BD39C4C0B8}"/>
    <cellStyle name="Note 2 2 2 5 9" xfId="20714" xr:uid="{3A036B51-0917-4CFD-BF21-9C31C13C4C61}"/>
    <cellStyle name="Note 2 2 2 6" xfId="20715" xr:uid="{01D65E52-2540-47EA-B3E4-B875E72B2E83}"/>
    <cellStyle name="Note 2 2 2 6 2" xfId="20716" xr:uid="{113D72DE-9A44-4B3A-AED6-F67AC0B5D73F}"/>
    <cellStyle name="Note 2 2 2 6 2 2" xfId="20717" xr:uid="{43EEC7F0-E95E-404A-A24A-0DAF24D99844}"/>
    <cellStyle name="Note 2 2 2 6 2 2 2" xfId="20718" xr:uid="{DA450964-B7A1-4616-A3E5-5B5941480301}"/>
    <cellStyle name="Note 2 2 2 6 2 2 3" xfId="20719" xr:uid="{A5CEA047-D991-40A6-9971-D44814C54474}"/>
    <cellStyle name="Note 2 2 2 6 2 3" xfId="20720" xr:uid="{B9411B5D-6770-424B-B4E4-01FA60C35364}"/>
    <cellStyle name="Note 2 2 2 6 2 3 2" xfId="20721" xr:uid="{83A1F543-B7F6-4FD5-BDDD-4D27F5A5B787}"/>
    <cellStyle name="Note 2 2 2 6 2 3 3" xfId="20722" xr:uid="{7AC4877F-B69D-4CF1-9900-61E457B12A3C}"/>
    <cellStyle name="Note 2 2 2 6 2 4" xfId="20723" xr:uid="{0BF2E81B-7D14-4FF9-AF47-C95A476199D2}"/>
    <cellStyle name="Note 2 2 2 6 2 4 2" xfId="20724" xr:uid="{9D3101D0-8545-4954-A6EC-4A977D2C1680}"/>
    <cellStyle name="Note 2 2 2 6 2 4 3" xfId="20725" xr:uid="{617D8001-A7F7-45BE-9144-336632066C5A}"/>
    <cellStyle name="Note 2 2 2 6 2 5" xfId="20726" xr:uid="{20C47FC0-F1D2-4D59-93B4-73D3679B7765}"/>
    <cellStyle name="Note 2 2 2 6 2 6" xfId="20727" xr:uid="{673F2A76-1B59-4FBA-A457-20CDDA3375E8}"/>
    <cellStyle name="Note 2 2 2 6 3" xfId="20728" xr:uid="{0F1577E1-253C-4005-9789-CE45FF5E382A}"/>
    <cellStyle name="Note 2 2 2 6 3 2" xfId="20729" xr:uid="{D5982EA1-7139-4CE3-8229-79B2E4611541}"/>
    <cellStyle name="Note 2 2 2 6 3 2 2" xfId="20730" xr:uid="{AD1D8D0C-0D71-4A8A-9EF5-4C20EC02346E}"/>
    <cellStyle name="Note 2 2 2 6 3 2 3" xfId="20731" xr:uid="{961B3C40-1BDB-4A6F-9345-1C94591BAA59}"/>
    <cellStyle name="Note 2 2 2 6 3 3" xfId="20732" xr:uid="{B669477A-AC39-45DD-B758-85623C379046}"/>
    <cellStyle name="Note 2 2 2 6 3 3 2" xfId="20733" xr:uid="{E605C6BB-E85F-419A-88A8-38D71931371C}"/>
    <cellStyle name="Note 2 2 2 6 3 3 3" xfId="20734" xr:uid="{87825C72-B499-4CB1-879B-CB2A81AD06FB}"/>
    <cellStyle name="Note 2 2 2 6 3 4" xfId="20735" xr:uid="{179894C3-F67D-478E-B067-56652FA19B75}"/>
    <cellStyle name="Note 2 2 2 6 3 4 2" xfId="20736" xr:uid="{B5597021-29FD-41FE-AAF9-E6C2DAAE096E}"/>
    <cellStyle name="Note 2 2 2 6 3 4 3" xfId="20737" xr:uid="{38AAB6E7-0338-42F3-8642-B65FD8DDFC8E}"/>
    <cellStyle name="Note 2 2 2 6 3 5" xfId="20738" xr:uid="{4E72B86C-536D-402C-9F5B-DE2F77EFA09F}"/>
    <cellStyle name="Note 2 2 2 6 3 6" xfId="20739" xr:uid="{E7158882-7422-4BAE-A412-CCD589855306}"/>
    <cellStyle name="Note 2 2 2 6 4" xfId="20740" xr:uid="{D964C692-2E7A-41E5-AD5F-C41E3CC178F9}"/>
    <cellStyle name="Note 2 2 2 6 4 2" xfId="20741" xr:uid="{3D0CF7CD-FE7C-4DF9-9271-71AEE7BA20FF}"/>
    <cellStyle name="Note 2 2 2 6 4 2 2" xfId="20742" xr:uid="{806C95B7-50B1-496D-8AF5-6B3CDD8F84E7}"/>
    <cellStyle name="Note 2 2 2 6 4 2 3" xfId="20743" xr:uid="{5F0917A0-7ADD-4162-A520-3B065AD9F8AB}"/>
    <cellStyle name="Note 2 2 2 6 4 3" xfId="20744" xr:uid="{C3F3584C-C773-4548-9317-736BC4304E43}"/>
    <cellStyle name="Note 2 2 2 6 4 3 2" xfId="20745" xr:uid="{9E82F72B-1F14-4817-8D95-F74D5C3B5BAD}"/>
    <cellStyle name="Note 2 2 2 6 4 3 3" xfId="20746" xr:uid="{53A92EB8-6A51-4380-A902-55DC9BC9F6E0}"/>
    <cellStyle name="Note 2 2 2 6 4 4" xfId="20747" xr:uid="{CF57F0A0-A406-42A9-9F9D-E2C5D9E5C7EA}"/>
    <cellStyle name="Note 2 2 2 6 4 4 2" xfId="20748" xr:uid="{B36AA277-C9DF-40F0-A4E4-D23397478CFE}"/>
    <cellStyle name="Note 2 2 2 6 4 4 3" xfId="20749" xr:uid="{B8698BAD-6804-4848-A561-78805D7F8FD2}"/>
    <cellStyle name="Note 2 2 2 6 4 5" xfId="20750" xr:uid="{8C09A077-2BE6-41B1-B5C5-BC4027D7948D}"/>
    <cellStyle name="Note 2 2 2 6 4 6" xfId="20751" xr:uid="{4FE3FDA5-B5FB-4659-9D2C-C8A61CBC500B}"/>
    <cellStyle name="Note 2 2 2 6 5" xfId="20752" xr:uid="{DFB8D3C4-5BE5-4538-BF4B-916A25436799}"/>
    <cellStyle name="Note 2 2 2 6 5 2" xfId="20753" xr:uid="{58BE6730-A6EC-4A3C-BF8C-45029D0375A8}"/>
    <cellStyle name="Note 2 2 2 6 5 3" xfId="20754" xr:uid="{F229AF9D-13B5-41C0-81CF-77858B7C277B}"/>
    <cellStyle name="Note 2 2 2 6 6" xfId="20755" xr:uid="{F33FA355-5711-4E19-9896-8F5790A0FA0D}"/>
    <cellStyle name="Note 2 2 2 6 6 2" xfId="20756" xr:uid="{A8D7EF87-3D07-49B0-8D7C-8A109F98E376}"/>
    <cellStyle name="Note 2 2 2 6 6 3" xfId="20757" xr:uid="{7997EB9E-7FAE-4512-A447-2AFBA0E32B83}"/>
    <cellStyle name="Note 2 2 2 6 7" xfId="20758" xr:uid="{5F727B45-DA88-47F9-8F9A-E1EE03977B20}"/>
    <cellStyle name="Note 2 2 2 6 7 2" xfId="20759" xr:uid="{97961A0F-28B5-44E0-A055-827660E45B24}"/>
    <cellStyle name="Note 2 2 2 6 7 3" xfId="20760" xr:uid="{51716DB4-C17D-4A23-8C58-9A4B2D3E65E4}"/>
    <cellStyle name="Note 2 2 2 6 8" xfId="20761" xr:uid="{D868D5F3-05E1-4F4B-B8F7-69CB8A71B572}"/>
    <cellStyle name="Note 2 2 2 6 9" xfId="20762" xr:uid="{40BC4BDD-80F4-4FB4-9E53-D31A91F92E1E}"/>
    <cellStyle name="Note 2 2 2 7" xfId="20763" xr:uid="{E7D135BD-2A8E-42CB-B8E4-BD368402E0DD}"/>
    <cellStyle name="Note 2 2 2 7 2" xfId="20764" xr:uid="{AC887E99-2C8F-403A-8FEC-9BD79342A3D0}"/>
    <cellStyle name="Note 2 2 2 7 2 2" xfId="20765" xr:uid="{159372A1-3EFB-49CB-A799-C77B77385ED6}"/>
    <cellStyle name="Note 2 2 2 7 2 3" xfId="20766" xr:uid="{02643938-79F2-489E-9F42-7927300B76BE}"/>
    <cellStyle name="Note 2 2 2 7 3" xfId="20767" xr:uid="{485A0A5C-C7CF-46C4-B167-6C7662A82228}"/>
    <cellStyle name="Note 2 2 2 7 3 2" xfId="20768" xr:uid="{112D4C65-0731-4F85-9073-9DBAFD9D3F5C}"/>
    <cellStyle name="Note 2 2 2 7 3 3" xfId="20769" xr:uid="{017CA437-7C8F-406B-AF67-7E63880BDD14}"/>
    <cellStyle name="Note 2 2 2 7 4" xfId="20770" xr:uid="{61B78F71-CED6-44BF-813A-0398CD156880}"/>
    <cellStyle name="Note 2 2 2 7 4 2" xfId="20771" xr:uid="{CA35C4D5-0250-43A2-9F86-1D3E9E224A74}"/>
    <cellStyle name="Note 2 2 2 7 4 3" xfId="20772" xr:uid="{CBDBFCA5-B7DC-4F4F-A264-0F0552900725}"/>
    <cellStyle name="Note 2 2 2 7 5" xfId="20773" xr:uid="{3DC3FE5E-0AC8-405D-B065-617D395672EC}"/>
    <cellStyle name="Note 2 2 2 7 6" xfId="20774" xr:uid="{71710E76-7D7B-4B1B-9ADB-CF5B131E3919}"/>
    <cellStyle name="Note 2 2 2 8" xfId="20775" xr:uid="{9AE73846-D825-439E-A3DA-4AC36D63C8A2}"/>
    <cellStyle name="Note 2 2 2 8 2" xfId="20776" xr:uid="{E35E6CCE-A528-4C9C-A640-78CAE216B284}"/>
    <cellStyle name="Note 2 2 2 8 2 2" xfId="20777" xr:uid="{274C4DA7-68E3-4B69-8CF0-6FC48F9ED849}"/>
    <cellStyle name="Note 2 2 2 8 2 3" xfId="20778" xr:uid="{1F554956-76AF-449D-9394-7AA2AB4FDCAF}"/>
    <cellStyle name="Note 2 2 2 8 3" xfId="20779" xr:uid="{9C43395C-549E-421C-877D-58C8CC231ACB}"/>
    <cellStyle name="Note 2 2 2 8 3 2" xfId="20780" xr:uid="{7E15BE46-7F34-447B-9332-6AB074CEE1E8}"/>
    <cellStyle name="Note 2 2 2 8 3 3" xfId="20781" xr:uid="{1FA24510-6B78-46CB-8982-7E205459F53B}"/>
    <cellStyle name="Note 2 2 2 8 4" xfId="20782" xr:uid="{FEBA16BC-4C02-4B83-914B-7D4BFD8D8408}"/>
    <cellStyle name="Note 2 2 2 8 4 2" xfId="20783" xr:uid="{68BEAE3A-18CE-4025-A6CA-E2A9F0A13F7A}"/>
    <cellStyle name="Note 2 2 2 8 4 3" xfId="20784" xr:uid="{6727BB16-DB70-456E-8033-52656B472139}"/>
    <cellStyle name="Note 2 2 2 8 5" xfId="20785" xr:uid="{4963295F-4E73-4838-BFA4-C200616D58A5}"/>
    <cellStyle name="Note 2 2 2 8 6" xfId="20786" xr:uid="{50B7254D-2987-4A07-874C-CBDC718E0224}"/>
    <cellStyle name="Note 2 2 2 9" xfId="20787" xr:uid="{C70D18F0-09E1-4874-9E99-5F0494FB09FF}"/>
    <cellStyle name="Note 2 2 2 9 2" xfId="20788" xr:uid="{49539B06-3B65-496D-B9E7-D99203516D9D}"/>
    <cellStyle name="Note 2 2 2 9 2 2" xfId="20789" xr:uid="{493D5217-297F-4019-BE18-AC386B215CCC}"/>
    <cellStyle name="Note 2 2 2 9 2 3" xfId="20790" xr:uid="{C8060533-72AB-42D8-A2BE-7A15AC301535}"/>
    <cellStyle name="Note 2 2 2 9 3" xfId="20791" xr:uid="{6E53E0E1-C47C-468C-8845-2F3F556769D2}"/>
    <cellStyle name="Note 2 2 2 9 3 2" xfId="20792" xr:uid="{4D4A1197-6F7C-4FF8-B65D-2E3BEB5813BE}"/>
    <cellStyle name="Note 2 2 2 9 3 3" xfId="20793" xr:uid="{6C1DE057-ADEE-4C32-81F7-EEEC41061F7E}"/>
    <cellStyle name="Note 2 2 2 9 4" xfId="20794" xr:uid="{30AE2B5F-C2B6-4304-A0C4-03E4DA59225F}"/>
    <cellStyle name="Note 2 2 2 9 4 2" xfId="20795" xr:uid="{2D9E80D0-3C19-48F3-BD8B-0346AEE848E3}"/>
    <cellStyle name="Note 2 2 2 9 4 3" xfId="20796" xr:uid="{156CFDF5-B4C6-4E5F-B4DF-BEE4ADBFF434}"/>
    <cellStyle name="Note 2 2 2 9 5" xfId="20797" xr:uid="{C48B0F73-E36C-4757-9A9A-18D5CD3AB785}"/>
    <cellStyle name="Note 2 2 2 9 6" xfId="20798" xr:uid="{1BCDE2BF-80C5-4E58-962E-71F649D61DEE}"/>
    <cellStyle name="Note 2 2 3" xfId="20799" xr:uid="{CC2883D0-365E-4ADC-8942-943E073C15B9}"/>
    <cellStyle name="Note 2 2 3 10" xfId="20800" xr:uid="{EA212F83-F5EA-4D40-B0E5-792C824A9A11}"/>
    <cellStyle name="Note 2 2 3 11" xfId="20801" xr:uid="{B9EC8743-FCBF-462F-8CF7-9BCAA84201F1}"/>
    <cellStyle name="Note 2 2 3 2" xfId="20802" xr:uid="{09FBE3D4-1B12-48DA-A5EB-C11A1E43FE17}"/>
    <cellStyle name="Note 2 2 3 2 10" xfId="20803" xr:uid="{3EF76274-D5BA-4F44-BFFE-791AB6F71A1A}"/>
    <cellStyle name="Note 2 2 3 2 2" xfId="20804" xr:uid="{4C781C5E-635D-45A7-B80C-DF2B090BFAE7}"/>
    <cellStyle name="Note 2 2 3 2 2 2" xfId="20805" xr:uid="{B26A0BBD-8123-45AE-9C14-81AC01F70453}"/>
    <cellStyle name="Note 2 2 3 2 2 2 2" xfId="20806" xr:uid="{DB34B8CF-D976-4ADA-A593-C79112E59260}"/>
    <cellStyle name="Note 2 2 3 2 2 2 3" xfId="20807" xr:uid="{63A20FE5-28A2-4ADB-B7EF-A99D72A4A216}"/>
    <cellStyle name="Note 2 2 3 2 2 3" xfId="20808" xr:uid="{AA0831DA-9196-43D6-B6C5-D27C1666ADA6}"/>
    <cellStyle name="Note 2 2 3 2 2 3 2" xfId="20809" xr:uid="{A3778204-AB1B-4B75-907D-2363CA365398}"/>
    <cellStyle name="Note 2 2 3 2 2 3 3" xfId="20810" xr:uid="{5CB7B4C5-1D77-4709-84E2-9C913A322269}"/>
    <cellStyle name="Note 2 2 3 2 2 4" xfId="20811" xr:uid="{79097F92-E859-4FD4-A611-F1EED27E219E}"/>
    <cellStyle name="Note 2 2 3 2 2 4 2" xfId="20812" xr:uid="{A397FA0D-3811-4351-9CD3-85617BC91984}"/>
    <cellStyle name="Note 2 2 3 2 2 4 3" xfId="20813" xr:uid="{A3C79734-23E0-44AE-9911-CD1850807417}"/>
    <cellStyle name="Note 2 2 3 2 2 5" xfId="20814" xr:uid="{C5EFE82C-EB19-4967-AD7D-16A33C54BBB5}"/>
    <cellStyle name="Note 2 2 3 2 2 6" xfId="20815" xr:uid="{8FFC8851-F2B3-4C6A-8EDD-8F494F3E3E57}"/>
    <cellStyle name="Note 2 2 3 2 3" xfId="20816" xr:uid="{35732E78-2C7E-4519-B842-6C953EB81BAB}"/>
    <cellStyle name="Note 2 2 3 2 3 2" xfId="20817" xr:uid="{A421D805-1270-4F01-88DF-4D7363C7358C}"/>
    <cellStyle name="Note 2 2 3 2 3 2 2" xfId="20818" xr:uid="{03A2FAAE-CE45-49F5-9DA5-95461E3957BD}"/>
    <cellStyle name="Note 2 2 3 2 3 2 3" xfId="20819" xr:uid="{1E9C0DF2-3EAC-4565-9A22-F9D389B76B30}"/>
    <cellStyle name="Note 2 2 3 2 3 3" xfId="20820" xr:uid="{84C76011-9122-4426-AD3E-293E4E2024E7}"/>
    <cellStyle name="Note 2 2 3 2 3 3 2" xfId="20821" xr:uid="{8F602118-A750-4A48-AF3D-05A207738E07}"/>
    <cellStyle name="Note 2 2 3 2 3 3 3" xfId="20822" xr:uid="{B7529FC4-A9B0-4AF7-B78D-A687F3462729}"/>
    <cellStyle name="Note 2 2 3 2 3 4" xfId="20823" xr:uid="{8460CF80-DA8D-4C6B-AEC4-D3C92171BAAF}"/>
    <cellStyle name="Note 2 2 3 2 3 4 2" xfId="20824" xr:uid="{9FA239F2-52B7-4D0F-A0F1-5DC77CA68E36}"/>
    <cellStyle name="Note 2 2 3 2 3 4 3" xfId="20825" xr:uid="{46628DED-5C4E-4647-BB3B-B8B52569CB4D}"/>
    <cellStyle name="Note 2 2 3 2 3 5" xfId="20826" xr:uid="{4371CC5E-C574-4133-A4CA-BBBEC23021DB}"/>
    <cellStyle name="Note 2 2 3 2 3 6" xfId="20827" xr:uid="{A57B703C-B0E0-48E8-B307-87FFF96EBFCD}"/>
    <cellStyle name="Note 2 2 3 2 4" xfId="20828" xr:uid="{04086EC2-5D00-43F9-A7CF-45D64EEF47EC}"/>
    <cellStyle name="Note 2 2 3 2 4 2" xfId="20829" xr:uid="{7D81F323-6071-4CC5-9A5B-5636CE71C3F9}"/>
    <cellStyle name="Note 2 2 3 2 4 2 2" xfId="20830" xr:uid="{A5631817-A96F-4F59-8EA9-77B669BD8195}"/>
    <cellStyle name="Note 2 2 3 2 4 2 3" xfId="20831" xr:uid="{99EE1FE4-7524-49AC-9187-EE45A86E3CDD}"/>
    <cellStyle name="Note 2 2 3 2 4 3" xfId="20832" xr:uid="{19B3F952-8A8F-4340-8B40-31ECECC764EB}"/>
    <cellStyle name="Note 2 2 3 2 4 3 2" xfId="20833" xr:uid="{ACD3ED2F-833C-4477-93B8-47137597B3E8}"/>
    <cellStyle name="Note 2 2 3 2 4 3 3" xfId="20834" xr:uid="{2019D259-5634-4FA0-B5DB-4AB1C12673F6}"/>
    <cellStyle name="Note 2 2 3 2 4 4" xfId="20835" xr:uid="{0E5DBCF6-34BE-49BF-B6B2-CD2CA8F022BE}"/>
    <cellStyle name="Note 2 2 3 2 4 4 2" xfId="20836" xr:uid="{46CC3EFD-DE56-41B0-9EA6-7CF22E8EFECE}"/>
    <cellStyle name="Note 2 2 3 2 4 4 3" xfId="20837" xr:uid="{5AE4990A-8FE6-4FC2-9134-16226062BC8A}"/>
    <cellStyle name="Note 2 2 3 2 4 5" xfId="20838" xr:uid="{F35A255F-7F0B-4AB3-A8CF-56537D89B446}"/>
    <cellStyle name="Note 2 2 3 2 4 6" xfId="20839" xr:uid="{849725FF-B52A-41F6-91A4-DFCBB6B4D049}"/>
    <cellStyle name="Note 2 2 3 2 5" xfId="20840" xr:uid="{CFCBCB57-BBD4-4733-B26C-58B4350A5DEB}"/>
    <cellStyle name="Note 2 2 3 2 5 2" xfId="20841" xr:uid="{BC5B0617-835E-499D-9095-A63BD90D3B4F}"/>
    <cellStyle name="Note 2 2 3 2 5 3" xfId="20842" xr:uid="{8D0DF80B-76B9-49B5-BC5A-ACF2E9574FE9}"/>
    <cellStyle name="Note 2 2 3 2 6" xfId="20843" xr:uid="{AC4EF8D3-DF19-4644-A1AF-5F39F0651BE9}"/>
    <cellStyle name="Note 2 2 3 2 6 2" xfId="20844" xr:uid="{4A203CB8-CDB6-4816-85A5-8BAFE81BD29E}"/>
    <cellStyle name="Note 2 2 3 2 6 3" xfId="20845" xr:uid="{675A6CD9-B3E0-4C2D-9075-8129EC6C8982}"/>
    <cellStyle name="Note 2 2 3 2 7" xfId="20846" xr:uid="{01DCD67B-22C4-4B4A-9BB9-B164FA3EE9C6}"/>
    <cellStyle name="Note 2 2 3 2 7 2" xfId="20847" xr:uid="{6A16A70A-7177-4E46-890C-5D724AB27FF7}"/>
    <cellStyle name="Note 2 2 3 2 7 3" xfId="20848" xr:uid="{F537469E-CA51-4D6A-9638-5B6D52AE6354}"/>
    <cellStyle name="Note 2 2 3 2 8" xfId="20849" xr:uid="{84144745-5A00-48E4-BD5C-A6B331BBE6B4}"/>
    <cellStyle name="Note 2 2 3 2 9" xfId="20850" xr:uid="{C2FCAC63-9EF8-4CF8-9946-FB8498E21F3A}"/>
    <cellStyle name="Note 2 2 3 3" xfId="20851" xr:uid="{9C0AC8CD-71EE-4784-B482-4D0499D6557A}"/>
    <cellStyle name="Note 2 2 3 3 2" xfId="20852" xr:uid="{B8474149-59C4-40DC-A5AE-BDAB477F1E37}"/>
    <cellStyle name="Note 2 2 3 3 2 2" xfId="20853" xr:uid="{5AC8FADD-062E-4ABA-91FD-B463A868DDA6}"/>
    <cellStyle name="Note 2 2 3 3 2 3" xfId="20854" xr:uid="{84BA607C-E935-41C3-89EB-288A3A8E7CD0}"/>
    <cellStyle name="Note 2 2 3 3 3" xfId="20855" xr:uid="{823BC1A8-F048-43DE-A7EC-74E5F4928327}"/>
    <cellStyle name="Note 2 2 3 3 3 2" xfId="20856" xr:uid="{768C30C3-7868-44E5-A50C-F9E7C989491E}"/>
    <cellStyle name="Note 2 2 3 3 3 3" xfId="20857" xr:uid="{5B334F13-21FD-4310-B179-D83D11E3D4A4}"/>
    <cellStyle name="Note 2 2 3 3 4" xfId="20858" xr:uid="{F63F8E6C-B319-480E-B377-24E64E514ADD}"/>
    <cellStyle name="Note 2 2 3 3 4 2" xfId="20859" xr:uid="{DB82FDE4-F5DD-47DA-B5FD-9F75FEDFE440}"/>
    <cellStyle name="Note 2 2 3 3 4 3" xfId="20860" xr:uid="{2FC6A8AD-B94F-44E8-9B57-06D576D824C2}"/>
    <cellStyle name="Note 2 2 3 3 5" xfId="20861" xr:uid="{2EDC4CC4-FD27-4068-8CD8-951034FAF9D2}"/>
    <cellStyle name="Note 2 2 3 3 6" xfId="20862" xr:uid="{C5ADEF41-E079-4D99-B04C-CFCDBE07EFE9}"/>
    <cellStyle name="Note 2 2 3 4" xfId="20863" xr:uid="{96BA92E1-3977-43A1-9353-04D8BF9832C3}"/>
    <cellStyle name="Note 2 2 3 4 2" xfId="20864" xr:uid="{54E1F684-7DE0-4C89-8F4C-15800A60AA23}"/>
    <cellStyle name="Note 2 2 3 4 2 2" xfId="20865" xr:uid="{12510E44-5994-4066-995F-3B8692511EFA}"/>
    <cellStyle name="Note 2 2 3 4 2 3" xfId="20866" xr:uid="{7CC15AF5-AA6C-4B9C-9BD9-0CA0CB70F2C8}"/>
    <cellStyle name="Note 2 2 3 4 3" xfId="20867" xr:uid="{D7267208-C0F4-4281-8BF1-A1D5C15180B9}"/>
    <cellStyle name="Note 2 2 3 4 3 2" xfId="20868" xr:uid="{672B6021-CC6D-428E-ACAD-B24AB1AA2659}"/>
    <cellStyle name="Note 2 2 3 4 3 3" xfId="20869" xr:uid="{3CF15118-A19A-4491-8517-F19C220C2789}"/>
    <cellStyle name="Note 2 2 3 4 4" xfId="20870" xr:uid="{BAB89F59-8524-4956-AC1C-046E5CFFECEE}"/>
    <cellStyle name="Note 2 2 3 4 4 2" xfId="20871" xr:uid="{45090A5E-42AB-40CB-983C-57C8FB4BD5C4}"/>
    <cellStyle name="Note 2 2 3 4 4 3" xfId="20872" xr:uid="{B9E4C1FC-FA0B-4B6F-AB3A-0F995E43277A}"/>
    <cellStyle name="Note 2 2 3 4 5" xfId="20873" xr:uid="{4FB80452-E811-4D00-BE93-7546B435CCA1}"/>
    <cellStyle name="Note 2 2 3 4 6" xfId="20874" xr:uid="{53B04953-AAFD-4632-AEB5-1D3D7C302275}"/>
    <cellStyle name="Note 2 2 3 5" xfId="20875" xr:uid="{266BF201-4EF1-4C59-9692-1735CE7D7ADD}"/>
    <cellStyle name="Note 2 2 3 5 2" xfId="20876" xr:uid="{7545203C-A5A4-4662-88CF-756255109F65}"/>
    <cellStyle name="Note 2 2 3 5 2 2" xfId="20877" xr:uid="{5E5647C5-CAB1-45BB-85D6-EB461CF3F98F}"/>
    <cellStyle name="Note 2 2 3 5 2 3" xfId="20878" xr:uid="{C94BE878-8D0E-49AE-BDDD-F31877172895}"/>
    <cellStyle name="Note 2 2 3 5 3" xfId="20879" xr:uid="{818B5D7A-74F8-4608-AD6D-CC1F4F42D192}"/>
    <cellStyle name="Note 2 2 3 5 3 2" xfId="20880" xr:uid="{D1CE809D-6EBA-4074-A823-9F1C925787C3}"/>
    <cellStyle name="Note 2 2 3 5 3 3" xfId="20881" xr:uid="{D3F9CC86-AA59-4240-8CED-2A5C47058542}"/>
    <cellStyle name="Note 2 2 3 5 4" xfId="20882" xr:uid="{52490293-F225-432C-9EFC-B6B96FD1CC10}"/>
    <cellStyle name="Note 2 2 3 5 4 2" xfId="20883" xr:uid="{172532AB-16E2-4C3F-A7B4-C9AA696AE229}"/>
    <cellStyle name="Note 2 2 3 5 4 3" xfId="20884" xr:uid="{7116687F-AAF2-4E39-94E7-3A68EE698CFE}"/>
    <cellStyle name="Note 2 2 3 5 5" xfId="20885" xr:uid="{E4D6F0CB-FE26-4126-B552-1961C00379FC}"/>
    <cellStyle name="Note 2 2 3 5 6" xfId="20886" xr:uid="{BDF818A6-11B2-4679-A120-79A3CFC4871A}"/>
    <cellStyle name="Note 2 2 3 6" xfId="20887" xr:uid="{01D47AFD-ED60-412A-A4B9-2E8BF6B402F8}"/>
    <cellStyle name="Note 2 2 3 6 2" xfId="20888" xr:uid="{00ABDBC4-CBFA-4087-8A56-FD4759A668BE}"/>
    <cellStyle name="Note 2 2 3 6 3" xfId="20889" xr:uid="{4F74436F-F084-4611-93A0-004B1989C7CE}"/>
    <cellStyle name="Note 2 2 3 7" xfId="20890" xr:uid="{F20B1523-0D1D-43A0-AC49-832E33DF85DB}"/>
    <cellStyle name="Note 2 2 3 7 2" xfId="20891" xr:uid="{59A5E8FA-1EC2-43DA-9237-5565D73054F0}"/>
    <cellStyle name="Note 2 2 3 7 3" xfId="20892" xr:uid="{2540C6F4-E916-4F2E-A5B9-4DCEEA452EB7}"/>
    <cellStyle name="Note 2 2 3 8" xfId="20893" xr:uid="{7851FDAB-95D9-4C09-9951-0081D175CD26}"/>
    <cellStyle name="Note 2 2 3 8 2" xfId="20894" xr:uid="{B586B892-5C47-4161-BB00-A3BF9248FE38}"/>
    <cellStyle name="Note 2 2 3 8 3" xfId="20895" xr:uid="{601D89AA-E521-4F0D-83C1-B1A60DB0A6CB}"/>
    <cellStyle name="Note 2 2 3 9" xfId="20896" xr:uid="{8F8E3651-232B-4169-BA4E-3BD7E840F44F}"/>
    <cellStyle name="Note 2 2 4" xfId="20897" xr:uid="{4DB18234-3889-47E7-9666-B731720D1B37}"/>
    <cellStyle name="Note 2 2 4 10" xfId="20898" xr:uid="{3CB8DB12-5CFF-4633-837E-DAAD94CDE64B}"/>
    <cellStyle name="Note 2 2 4 11" xfId="20899" xr:uid="{433B60B1-3C6A-40BA-8F70-AB23CC0EF679}"/>
    <cellStyle name="Note 2 2 4 2" xfId="20900" xr:uid="{F56B7273-EBC4-4C43-A63D-EF4F3DC07991}"/>
    <cellStyle name="Note 2 2 4 2 2" xfId="20901" xr:uid="{A5D08EFF-075B-45B8-9385-C1B03E4A1C9F}"/>
    <cellStyle name="Note 2 2 4 2 2 2" xfId="20902" xr:uid="{1D512189-51B0-498E-83A7-0EF234D50EAB}"/>
    <cellStyle name="Note 2 2 4 2 2 2 2" xfId="20903" xr:uid="{02A2B426-D05C-42E7-A7F8-5168E6660FF4}"/>
    <cellStyle name="Note 2 2 4 2 2 2 3" xfId="20904" xr:uid="{65368114-DFE3-4622-9BC4-8D5548A6E24C}"/>
    <cellStyle name="Note 2 2 4 2 2 3" xfId="20905" xr:uid="{9D23A3FD-5F66-489D-AE95-BEBB426B2B35}"/>
    <cellStyle name="Note 2 2 4 2 2 3 2" xfId="20906" xr:uid="{AFDA2F53-AF76-4687-A0B5-97E257A3566D}"/>
    <cellStyle name="Note 2 2 4 2 2 3 3" xfId="20907" xr:uid="{15CE45DB-05EA-4507-B929-B8A04308A46A}"/>
    <cellStyle name="Note 2 2 4 2 2 4" xfId="20908" xr:uid="{F4B95F4F-CA72-4F12-808C-EE945C347A18}"/>
    <cellStyle name="Note 2 2 4 2 2 4 2" xfId="20909" xr:uid="{CAE14BA9-768F-4A62-8EB4-A3F7BAA8091D}"/>
    <cellStyle name="Note 2 2 4 2 2 4 3" xfId="20910" xr:uid="{64442446-7E85-4D09-9942-F6D4D6319E55}"/>
    <cellStyle name="Note 2 2 4 2 2 5" xfId="20911" xr:uid="{D1CFF1BC-B52E-4CEC-A01B-598A8E893FFA}"/>
    <cellStyle name="Note 2 2 4 2 2 6" xfId="20912" xr:uid="{E4757996-71F5-4B56-ABA2-F85199446066}"/>
    <cellStyle name="Note 2 2 4 2 3" xfId="20913" xr:uid="{2D4B2531-EF03-44DA-B58B-AFEEDE8C5006}"/>
    <cellStyle name="Note 2 2 4 2 3 2" xfId="20914" xr:uid="{A718951E-88C2-4B26-97C9-5130F29DAF24}"/>
    <cellStyle name="Note 2 2 4 2 3 2 2" xfId="20915" xr:uid="{CDD85136-5633-4D48-AD48-690FBA80F0CA}"/>
    <cellStyle name="Note 2 2 4 2 3 2 3" xfId="20916" xr:uid="{7119BF5C-9DEF-4FA8-95CB-CE85513E0684}"/>
    <cellStyle name="Note 2 2 4 2 3 3" xfId="20917" xr:uid="{99352947-70BC-4A97-AC5F-F6F1B3CBC60E}"/>
    <cellStyle name="Note 2 2 4 2 3 3 2" xfId="20918" xr:uid="{7AC08A8C-F6BD-46BA-B5DF-BA3B90B395AC}"/>
    <cellStyle name="Note 2 2 4 2 3 3 3" xfId="20919" xr:uid="{4B3376A5-8888-49B5-8D93-7C2B4B24FE0F}"/>
    <cellStyle name="Note 2 2 4 2 3 4" xfId="20920" xr:uid="{91637F0C-7326-4B24-88BA-B4F5718D5331}"/>
    <cellStyle name="Note 2 2 4 2 3 4 2" xfId="20921" xr:uid="{47124B6C-2C0F-40F7-8822-D2C0B5A94584}"/>
    <cellStyle name="Note 2 2 4 2 3 4 3" xfId="20922" xr:uid="{959AB99F-F175-465E-B443-BA2A6F0060E1}"/>
    <cellStyle name="Note 2 2 4 2 3 5" xfId="20923" xr:uid="{EE0F4B58-B417-47BC-9593-EC05A0B6FDD4}"/>
    <cellStyle name="Note 2 2 4 2 3 6" xfId="20924" xr:uid="{E8233351-277A-4D2B-8F6A-EF7F16CA62B4}"/>
    <cellStyle name="Note 2 2 4 2 4" xfId="20925" xr:uid="{C01A6D6F-3A16-40CE-B040-006A43AC2A4A}"/>
    <cellStyle name="Note 2 2 4 2 4 2" xfId="20926" xr:uid="{AA6DF7B0-0997-4551-A7DC-B8CC5C4F81E9}"/>
    <cellStyle name="Note 2 2 4 2 4 2 2" xfId="20927" xr:uid="{929C8504-A9F0-4D02-B0BA-0538BBEF17A6}"/>
    <cellStyle name="Note 2 2 4 2 4 2 3" xfId="20928" xr:uid="{65F2BD57-B822-4D4E-93D0-F6457F8E7E7B}"/>
    <cellStyle name="Note 2 2 4 2 4 3" xfId="20929" xr:uid="{75207D8D-EE7D-462F-8380-34DCD869FA65}"/>
    <cellStyle name="Note 2 2 4 2 4 3 2" xfId="20930" xr:uid="{89A8AD19-B09E-4645-9BDA-82655FBE9039}"/>
    <cellStyle name="Note 2 2 4 2 4 3 3" xfId="20931" xr:uid="{A6BFC039-0FC1-49C0-BBB2-8ACFBA9692F5}"/>
    <cellStyle name="Note 2 2 4 2 4 4" xfId="20932" xr:uid="{871CBB03-C46E-493D-ACC9-209E179E2DFE}"/>
    <cellStyle name="Note 2 2 4 2 4 4 2" xfId="20933" xr:uid="{08B26E55-F126-48E3-8662-646B428CFEEB}"/>
    <cellStyle name="Note 2 2 4 2 4 4 3" xfId="20934" xr:uid="{4E33B3D2-D51B-46E2-A2DB-83F46BDAD914}"/>
    <cellStyle name="Note 2 2 4 2 4 5" xfId="20935" xr:uid="{D5D285D7-0875-4623-9E8A-B8F54ED09D4D}"/>
    <cellStyle name="Note 2 2 4 2 4 6" xfId="20936" xr:uid="{4E6DE5AC-164A-4607-B9FE-2A5768C5C59F}"/>
    <cellStyle name="Note 2 2 4 2 5" xfId="20937" xr:uid="{76ABBAC1-6612-4B04-900E-B2EB4B265194}"/>
    <cellStyle name="Note 2 2 4 2 5 2" xfId="20938" xr:uid="{4F3B710B-85D5-4FD0-9A72-070A0520190A}"/>
    <cellStyle name="Note 2 2 4 2 5 3" xfId="20939" xr:uid="{5DADB873-2995-4F5E-86D5-9A5DA5FFC56D}"/>
    <cellStyle name="Note 2 2 4 2 6" xfId="20940" xr:uid="{C92EFD81-D87F-4383-AE0F-48000059AD3F}"/>
    <cellStyle name="Note 2 2 4 2 6 2" xfId="20941" xr:uid="{373213EA-0421-43A5-9256-371D69564AB0}"/>
    <cellStyle name="Note 2 2 4 2 6 3" xfId="20942" xr:uid="{FA45647C-662E-41F8-9853-332F76D1EDAE}"/>
    <cellStyle name="Note 2 2 4 2 7" xfId="20943" xr:uid="{CD35C658-F1AB-4C05-8384-F28917B75367}"/>
    <cellStyle name="Note 2 2 4 2 7 2" xfId="20944" xr:uid="{7CA00EAA-9AFB-409B-971F-96B5F4C40A49}"/>
    <cellStyle name="Note 2 2 4 2 7 3" xfId="20945" xr:uid="{78C26DB1-B41D-47F7-842E-977623C8D163}"/>
    <cellStyle name="Note 2 2 4 2 8" xfId="20946" xr:uid="{C3C242CF-3C26-4741-83C2-A34776277726}"/>
    <cellStyle name="Note 2 2 4 2 9" xfId="20947" xr:uid="{C19AF9D8-BD5A-4F1A-A6D8-F0385A34F76B}"/>
    <cellStyle name="Note 2 2 4 3" xfId="20948" xr:uid="{9C017695-6A84-46BA-B3C3-88B6B8673033}"/>
    <cellStyle name="Note 2 2 4 3 2" xfId="20949" xr:uid="{795E3CCF-443E-4FFB-9D53-931237F26234}"/>
    <cellStyle name="Note 2 2 4 3 2 2" xfId="20950" xr:uid="{7B8757A3-DE56-49B0-973F-57D313DB855E}"/>
    <cellStyle name="Note 2 2 4 3 2 3" xfId="20951" xr:uid="{95A10158-8990-4577-8045-62F2F85C756D}"/>
    <cellStyle name="Note 2 2 4 3 3" xfId="20952" xr:uid="{3B4C1154-6161-4EC1-9618-B4D7AB8A09ED}"/>
    <cellStyle name="Note 2 2 4 3 3 2" xfId="20953" xr:uid="{A22B194F-C4D5-4F8B-B14F-48BA64148DB7}"/>
    <cellStyle name="Note 2 2 4 3 3 3" xfId="20954" xr:uid="{3D7559B0-9489-41ED-BA9B-1848F6AA8DAC}"/>
    <cellStyle name="Note 2 2 4 3 4" xfId="20955" xr:uid="{5DBF69A4-7DB9-4582-80BA-B1D8AB22FB19}"/>
    <cellStyle name="Note 2 2 4 3 4 2" xfId="20956" xr:uid="{0F5A8140-9BF5-4584-969E-E626CAC87D0F}"/>
    <cellStyle name="Note 2 2 4 3 4 3" xfId="20957" xr:uid="{402E2AFB-9FC2-409A-931B-B3393E6EB755}"/>
    <cellStyle name="Note 2 2 4 3 5" xfId="20958" xr:uid="{933F2762-7AF9-4FDF-9134-20691A016001}"/>
    <cellStyle name="Note 2 2 4 3 6" xfId="20959" xr:uid="{05A782D5-EDAE-4DEC-8990-9FBB299C7349}"/>
    <cellStyle name="Note 2 2 4 4" xfId="20960" xr:uid="{9806E934-7D1C-4F2B-8529-00488750C540}"/>
    <cellStyle name="Note 2 2 4 4 2" xfId="20961" xr:uid="{EFF3DC4E-AE39-45C7-9958-FB95C0F94285}"/>
    <cellStyle name="Note 2 2 4 4 2 2" xfId="20962" xr:uid="{6435CF8A-A1D2-45CF-AE8D-61F4E7FA8B31}"/>
    <cellStyle name="Note 2 2 4 4 2 3" xfId="20963" xr:uid="{688FA182-7709-4FA8-BE87-A09DE4D746A5}"/>
    <cellStyle name="Note 2 2 4 4 3" xfId="20964" xr:uid="{C36DE05E-C9BC-4C09-99AB-F5B787F2A8EA}"/>
    <cellStyle name="Note 2 2 4 4 3 2" xfId="20965" xr:uid="{6C0E991E-9EF8-4DA5-BA13-1067E94ACB38}"/>
    <cellStyle name="Note 2 2 4 4 3 3" xfId="20966" xr:uid="{6C5870FF-7EAA-4C6C-89A4-3C143718EC56}"/>
    <cellStyle name="Note 2 2 4 4 4" xfId="20967" xr:uid="{C8F2CB5C-AFD3-4720-90F7-EAA494E4167F}"/>
    <cellStyle name="Note 2 2 4 4 4 2" xfId="20968" xr:uid="{48A3F384-AFF5-4F05-AE72-C5F584A8EA7F}"/>
    <cellStyle name="Note 2 2 4 4 4 3" xfId="20969" xr:uid="{C227D945-2724-449C-B629-C966A7F72AB0}"/>
    <cellStyle name="Note 2 2 4 4 5" xfId="20970" xr:uid="{F3EBBA6A-5DE5-4299-A3CD-CB9AB87D44FC}"/>
    <cellStyle name="Note 2 2 4 4 6" xfId="20971" xr:uid="{5EB435FD-B5C9-4E06-8260-33B97E43BFB4}"/>
    <cellStyle name="Note 2 2 4 5" xfId="20972" xr:uid="{AA55CC66-2B00-4E96-AEB8-6354BF11A346}"/>
    <cellStyle name="Note 2 2 4 5 2" xfId="20973" xr:uid="{BAF5BBCC-65BC-40C1-BEC9-1666B9F0F382}"/>
    <cellStyle name="Note 2 2 4 5 2 2" xfId="20974" xr:uid="{2A3FE3EA-6166-4E77-945A-5ED3501C654E}"/>
    <cellStyle name="Note 2 2 4 5 2 3" xfId="20975" xr:uid="{46FACF53-9DD7-42CC-8988-3914BB783F79}"/>
    <cellStyle name="Note 2 2 4 5 3" xfId="20976" xr:uid="{9AAC94CD-3E72-4361-8D32-4460EFFB5122}"/>
    <cellStyle name="Note 2 2 4 5 3 2" xfId="20977" xr:uid="{D258489D-38DA-4F02-B0C5-47B5B511CEA4}"/>
    <cellStyle name="Note 2 2 4 5 3 3" xfId="20978" xr:uid="{3A01690C-C253-44CF-8695-0CC49C1563CF}"/>
    <cellStyle name="Note 2 2 4 5 4" xfId="20979" xr:uid="{71505E54-604D-4589-A169-FDBEB3A8E793}"/>
    <cellStyle name="Note 2 2 4 5 4 2" xfId="20980" xr:uid="{0381E575-60A9-40AA-B826-F85D0B7104E5}"/>
    <cellStyle name="Note 2 2 4 5 4 3" xfId="20981" xr:uid="{6821FD99-4CB0-4F7C-BAAE-C9FF08CA7AAA}"/>
    <cellStyle name="Note 2 2 4 5 5" xfId="20982" xr:uid="{3EF1C096-709D-42D0-B02B-AA0800E56945}"/>
    <cellStyle name="Note 2 2 4 5 6" xfId="20983" xr:uid="{E53E10A6-7124-41E4-817C-3339E7F1401A}"/>
    <cellStyle name="Note 2 2 4 6" xfId="20984" xr:uid="{3372CDF2-0641-4912-AE35-2B1E73AA0D3B}"/>
    <cellStyle name="Note 2 2 4 6 2" xfId="20985" xr:uid="{BBDEE02B-7963-4381-A554-AD3B71BD8450}"/>
    <cellStyle name="Note 2 2 4 6 3" xfId="20986" xr:uid="{50FF4C36-4D32-493C-A84A-C222020364C5}"/>
    <cellStyle name="Note 2 2 4 7" xfId="20987" xr:uid="{35B509A3-B408-454F-BEEC-7EFD5A612960}"/>
    <cellStyle name="Note 2 2 4 7 2" xfId="20988" xr:uid="{8BDD722E-687D-4EFE-8C0D-16F211C7D89E}"/>
    <cellStyle name="Note 2 2 4 7 3" xfId="20989" xr:uid="{FEBC5D31-0FF3-434F-A296-773042FEB1B0}"/>
    <cellStyle name="Note 2 2 4 8" xfId="20990" xr:uid="{03B4E279-FED4-4DA3-AB59-DB2CF197BD43}"/>
    <cellStyle name="Note 2 2 4 8 2" xfId="20991" xr:uid="{E5CBC52F-9AEB-46DA-8BF7-D400478B4F91}"/>
    <cellStyle name="Note 2 2 4 8 3" xfId="20992" xr:uid="{89705F32-E2D2-4B08-9592-37F58B585D57}"/>
    <cellStyle name="Note 2 2 4 9" xfId="20993" xr:uid="{51DB71DB-460F-4A1B-B873-26D5B43AF7AC}"/>
    <cellStyle name="Note 2 2 5" xfId="20994" xr:uid="{9452706C-D2E3-46B6-9FEC-52D165D9A8C3}"/>
    <cellStyle name="Note 2 2 5 10" xfId="20995" xr:uid="{AE23CC3B-DEB2-4B38-8ECE-7AC9A2C8FFAE}"/>
    <cellStyle name="Note 2 2 5 2" xfId="20996" xr:uid="{B54CC56C-18C5-4A90-A6F9-AF2ABB92ADC7}"/>
    <cellStyle name="Note 2 2 5 2 2" xfId="20997" xr:uid="{1D348CD0-495B-40AE-A149-8502AFFC2348}"/>
    <cellStyle name="Note 2 2 5 2 2 2" xfId="20998" xr:uid="{EB8AADF7-1F15-4CEB-AFBA-DE72B0E728EA}"/>
    <cellStyle name="Note 2 2 5 2 2 2 2" xfId="20999" xr:uid="{285A732E-F2FF-4CFC-85F1-0AB676C41EFA}"/>
    <cellStyle name="Note 2 2 5 2 2 2 3" xfId="21000" xr:uid="{B27F852E-D927-47DE-8DE7-E9B45E1BBBB5}"/>
    <cellStyle name="Note 2 2 5 2 2 3" xfId="21001" xr:uid="{CF6D2586-2ED4-40DE-BD3D-4D9741308B12}"/>
    <cellStyle name="Note 2 2 5 2 2 3 2" xfId="21002" xr:uid="{543A2B13-2354-43D6-8E9D-A70A7D2DCCFA}"/>
    <cellStyle name="Note 2 2 5 2 2 3 3" xfId="21003" xr:uid="{66A3228A-9EC2-4EB3-A542-390AA52A63C5}"/>
    <cellStyle name="Note 2 2 5 2 2 4" xfId="21004" xr:uid="{A9CAB2C4-9251-4DD5-8302-C481EE4B2376}"/>
    <cellStyle name="Note 2 2 5 2 2 4 2" xfId="21005" xr:uid="{0D58FC8A-F560-42ED-8C01-2E0E1053A4F2}"/>
    <cellStyle name="Note 2 2 5 2 2 4 3" xfId="21006" xr:uid="{9D5D90AC-981A-4F4E-A234-22B46A5F4EAF}"/>
    <cellStyle name="Note 2 2 5 2 2 5" xfId="21007" xr:uid="{2E46BA97-CC36-47B0-9278-51B944AA0F17}"/>
    <cellStyle name="Note 2 2 5 2 2 6" xfId="21008" xr:uid="{9B3D9012-16A5-45B7-8C98-9277E4793997}"/>
    <cellStyle name="Note 2 2 5 2 3" xfId="21009" xr:uid="{F88D79E1-9902-4B01-A992-385C6898CBEA}"/>
    <cellStyle name="Note 2 2 5 2 3 2" xfId="21010" xr:uid="{ED22EB34-5BAF-4B45-B0F4-A17B5317F9CE}"/>
    <cellStyle name="Note 2 2 5 2 3 2 2" xfId="21011" xr:uid="{5EE19448-969F-4567-9085-0CC2489CEA37}"/>
    <cellStyle name="Note 2 2 5 2 3 2 3" xfId="21012" xr:uid="{4A158DC3-E06B-4EF6-AE35-9F6D966A2535}"/>
    <cellStyle name="Note 2 2 5 2 3 3" xfId="21013" xr:uid="{68BBB084-0439-496B-B67C-0A186A9C9690}"/>
    <cellStyle name="Note 2 2 5 2 3 3 2" xfId="21014" xr:uid="{82D62F76-ED67-440E-A060-80D0CE6EB57F}"/>
    <cellStyle name="Note 2 2 5 2 3 3 3" xfId="21015" xr:uid="{962B15C4-C7A8-421F-A384-BA99E6B78FCC}"/>
    <cellStyle name="Note 2 2 5 2 3 4" xfId="21016" xr:uid="{DC2E8643-24D9-4E60-A3B1-BFD5CD64D9B2}"/>
    <cellStyle name="Note 2 2 5 2 3 4 2" xfId="21017" xr:uid="{DB9F0466-DD5F-44E9-AED8-3CB72526808B}"/>
    <cellStyle name="Note 2 2 5 2 3 4 3" xfId="21018" xr:uid="{E221756A-29D3-46E6-9335-DC494A48E28A}"/>
    <cellStyle name="Note 2 2 5 2 3 5" xfId="21019" xr:uid="{DFB913EF-0D95-4DED-A19D-C1BCB9BC49B8}"/>
    <cellStyle name="Note 2 2 5 2 3 6" xfId="21020" xr:uid="{0B973F65-C069-41D7-86EE-3D30E34712BE}"/>
    <cellStyle name="Note 2 2 5 2 4" xfId="21021" xr:uid="{96757B1E-4A56-4082-A5B9-3DA8CA8CAD83}"/>
    <cellStyle name="Note 2 2 5 2 4 2" xfId="21022" xr:uid="{91347E3F-12E6-4474-AF42-6035F776C27D}"/>
    <cellStyle name="Note 2 2 5 2 4 2 2" xfId="21023" xr:uid="{DEF3067D-FED4-493B-9D46-FFC5F63CF4AE}"/>
    <cellStyle name="Note 2 2 5 2 4 2 3" xfId="21024" xr:uid="{539E5AB2-1825-4DF0-A820-18FA0AA05B1A}"/>
    <cellStyle name="Note 2 2 5 2 4 3" xfId="21025" xr:uid="{D34E9775-10A4-453D-B5C6-A4CD1F3CC3BA}"/>
    <cellStyle name="Note 2 2 5 2 4 3 2" xfId="21026" xr:uid="{1F604D84-992B-4235-AF71-0AB685EE0613}"/>
    <cellStyle name="Note 2 2 5 2 4 3 3" xfId="21027" xr:uid="{BE2D0A2C-BCDB-4806-A0BA-817EA89D9501}"/>
    <cellStyle name="Note 2 2 5 2 4 4" xfId="21028" xr:uid="{AD6D192C-C0B0-4F08-A565-A109948C6AFA}"/>
    <cellStyle name="Note 2 2 5 2 4 4 2" xfId="21029" xr:uid="{EC0A7506-0477-4892-8C79-1657C309EA33}"/>
    <cellStyle name="Note 2 2 5 2 4 4 3" xfId="21030" xr:uid="{35C618B4-BA5F-4330-B2C1-6B823FA25F8A}"/>
    <cellStyle name="Note 2 2 5 2 4 5" xfId="21031" xr:uid="{97D20050-955A-4359-9331-CFA8B9768BDC}"/>
    <cellStyle name="Note 2 2 5 2 4 6" xfId="21032" xr:uid="{CECCF868-293C-48DE-9024-6952FBE7F32D}"/>
    <cellStyle name="Note 2 2 5 2 5" xfId="21033" xr:uid="{26881D93-FED0-47B6-81CC-0870DC3A2E12}"/>
    <cellStyle name="Note 2 2 5 2 5 2" xfId="21034" xr:uid="{CBCB4203-4FE4-4F95-9A3C-3C744C43BCB0}"/>
    <cellStyle name="Note 2 2 5 2 5 3" xfId="21035" xr:uid="{4E3C20DB-9308-4CD5-B6D3-3B982AAC0075}"/>
    <cellStyle name="Note 2 2 5 2 6" xfId="21036" xr:uid="{F9476336-DDA2-4F6D-A1B4-DB1D692B7E2B}"/>
    <cellStyle name="Note 2 2 5 2 6 2" xfId="21037" xr:uid="{B5DDEC19-1186-421E-8414-5B5937781564}"/>
    <cellStyle name="Note 2 2 5 2 6 3" xfId="21038" xr:uid="{16DE42F2-8099-4A47-92EC-7E72248DDEDD}"/>
    <cellStyle name="Note 2 2 5 2 7" xfId="21039" xr:uid="{3A8BEFBC-5F40-44F1-B669-D885836DF8F2}"/>
    <cellStyle name="Note 2 2 5 2 7 2" xfId="21040" xr:uid="{4AA463C3-B8FC-4D75-B248-75AEB99C56F8}"/>
    <cellStyle name="Note 2 2 5 2 7 3" xfId="21041" xr:uid="{52BB7BC5-765C-4CB4-AF39-8120DDCF447E}"/>
    <cellStyle name="Note 2 2 5 2 8" xfId="21042" xr:uid="{2B907251-2438-4B95-86F5-A26D4309F8FE}"/>
    <cellStyle name="Note 2 2 5 2 9" xfId="21043" xr:uid="{C62C0341-9576-43AA-A4D1-B5B775E5943A}"/>
    <cellStyle name="Note 2 2 5 3" xfId="21044" xr:uid="{8BD38C36-6134-4719-B9F9-58C0963284BC}"/>
    <cellStyle name="Note 2 2 5 3 2" xfId="21045" xr:uid="{EB383D2D-BF69-4256-89CD-0A760617E87D}"/>
    <cellStyle name="Note 2 2 5 3 2 2" xfId="21046" xr:uid="{678C0B95-0262-49DA-A607-FA6940D40F30}"/>
    <cellStyle name="Note 2 2 5 3 2 3" xfId="21047" xr:uid="{3A9839E0-B27C-43B6-9460-384A23C901AE}"/>
    <cellStyle name="Note 2 2 5 3 3" xfId="21048" xr:uid="{F437650B-CEC8-482D-A925-EA343F0C5B82}"/>
    <cellStyle name="Note 2 2 5 3 3 2" xfId="21049" xr:uid="{AE58065C-C44B-4316-ABE1-9E8725CFE1B1}"/>
    <cellStyle name="Note 2 2 5 3 3 3" xfId="21050" xr:uid="{8FEDEF1F-F644-4C46-8B41-5357F058A916}"/>
    <cellStyle name="Note 2 2 5 3 4" xfId="21051" xr:uid="{C262AE96-39D2-4244-AC34-CF45204B2F85}"/>
    <cellStyle name="Note 2 2 5 3 4 2" xfId="21052" xr:uid="{548B9665-C768-40F7-A02B-6F4FFCCEF4F1}"/>
    <cellStyle name="Note 2 2 5 3 4 3" xfId="21053" xr:uid="{41084081-47C5-4CBA-B6B9-478E57BFF0FD}"/>
    <cellStyle name="Note 2 2 5 3 5" xfId="21054" xr:uid="{1AA78F35-C670-4F82-8E87-9A12087DAAD5}"/>
    <cellStyle name="Note 2 2 5 3 6" xfId="21055" xr:uid="{1926036B-7491-4748-973B-821E1B01806D}"/>
    <cellStyle name="Note 2 2 5 4" xfId="21056" xr:uid="{698D5009-B856-4E4A-B4F5-B3FF4D4D15BA}"/>
    <cellStyle name="Note 2 2 5 4 2" xfId="21057" xr:uid="{79029A59-D890-46A2-AFB4-0FA229764383}"/>
    <cellStyle name="Note 2 2 5 4 2 2" xfId="21058" xr:uid="{440A7BF1-3097-40B9-9DBC-B20D15FD77F2}"/>
    <cellStyle name="Note 2 2 5 4 2 3" xfId="21059" xr:uid="{986579DF-B80A-4E6C-926F-A7436CF016B8}"/>
    <cellStyle name="Note 2 2 5 4 3" xfId="21060" xr:uid="{C74741BD-CC4C-4A12-8282-7E78663C3B49}"/>
    <cellStyle name="Note 2 2 5 4 3 2" xfId="21061" xr:uid="{F71C7935-B337-4E71-9A73-DA362E2B403D}"/>
    <cellStyle name="Note 2 2 5 4 3 3" xfId="21062" xr:uid="{0BFFAF11-B827-4826-B778-FCF58CBCDCAF}"/>
    <cellStyle name="Note 2 2 5 4 4" xfId="21063" xr:uid="{D80C227A-24A4-4A99-AB1B-2E162F996AFB}"/>
    <cellStyle name="Note 2 2 5 4 4 2" xfId="21064" xr:uid="{BD74BE93-BDA4-42CA-80B3-34ADD51A5960}"/>
    <cellStyle name="Note 2 2 5 4 4 3" xfId="21065" xr:uid="{B9729BE2-B191-40D4-99BA-8B9B73493089}"/>
    <cellStyle name="Note 2 2 5 4 5" xfId="21066" xr:uid="{A57E0ADF-4028-40F6-840C-92E86993E9BD}"/>
    <cellStyle name="Note 2 2 5 4 6" xfId="21067" xr:uid="{8B351E0C-101D-413C-814C-3FE189DD0023}"/>
    <cellStyle name="Note 2 2 5 5" xfId="21068" xr:uid="{39C751CE-A2F6-4533-B5B1-6F72DAA9E5A3}"/>
    <cellStyle name="Note 2 2 5 5 2" xfId="21069" xr:uid="{5B1940F5-BA35-4D27-8303-862853FCD5C3}"/>
    <cellStyle name="Note 2 2 5 5 2 2" xfId="21070" xr:uid="{F9AD6C93-4E3C-45B8-920A-A55EC6819A76}"/>
    <cellStyle name="Note 2 2 5 5 2 3" xfId="21071" xr:uid="{1208B4F3-5A81-4BCE-B601-D0E193BECB53}"/>
    <cellStyle name="Note 2 2 5 5 3" xfId="21072" xr:uid="{9216F790-F784-4920-A375-D046715BED9E}"/>
    <cellStyle name="Note 2 2 5 5 3 2" xfId="21073" xr:uid="{5BD7051A-9A34-47A1-83BF-38DA9C464271}"/>
    <cellStyle name="Note 2 2 5 5 3 3" xfId="21074" xr:uid="{C2B78F82-82AB-4FB9-B59C-74973FDFABB5}"/>
    <cellStyle name="Note 2 2 5 5 4" xfId="21075" xr:uid="{284B996F-C7DA-48E6-92D7-4F907F3481D1}"/>
    <cellStyle name="Note 2 2 5 5 4 2" xfId="21076" xr:uid="{074F8F6F-1349-4A1B-90F3-F6F0138B186D}"/>
    <cellStyle name="Note 2 2 5 5 4 3" xfId="21077" xr:uid="{CBE66CD3-AF79-4425-A447-414E2E18FE8C}"/>
    <cellStyle name="Note 2 2 5 5 5" xfId="21078" xr:uid="{E88431C5-F51A-4A76-9ABD-A2CB2DC6D973}"/>
    <cellStyle name="Note 2 2 5 5 6" xfId="21079" xr:uid="{E913B9AB-E26E-4CE3-AD3C-E6B5AD97D0E2}"/>
    <cellStyle name="Note 2 2 5 6" xfId="21080" xr:uid="{9037A4F3-0272-40BD-A162-A50307E18C0B}"/>
    <cellStyle name="Note 2 2 5 6 2" xfId="21081" xr:uid="{22742051-42D1-40BB-A504-F67EA320B3A2}"/>
    <cellStyle name="Note 2 2 5 6 3" xfId="21082" xr:uid="{A838C452-7F90-4480-9C2D-969212D65C1F}"/>
    <cellStyle name="Note 2 2 5 7" xfId="21083" xr:uid="{B799FB4A-FBBE-42E8-A622-783ED7622EF6}"/>
    <cellStyle name="Note 2 2 5 7 2" xfId="21084" xr:uid="{DADC6DE5-A8C8-4765-8EB4-BA4FFAE3E610}"/>
    <cellStyle name="Note 2 2 5 7 3" xfId="21085" xr:uid="{8CB4682E-FC71-415B-9E88-1AF1EC4289C1}"/>
    <cellStyle name="Note 2 2 5 8" xfId="21086" xr:uid="{058572C2-B53E-4640-8EF4-EB6E776E1CCF}"/>
    <cellStyle name="Note 2 2 5 8 2" xfId="21087" xr:uid="{60FFC420-F8F7-4277-BB56-2FC53469B338}"/>
    <cellStyle name="Note 2 2 5 8 3" xfId="21088" xr:uid="{2B5179B9-2BB1-4B87-84FA-0A87DDED260B}"/>
    <cellStyle name="Note 2 2 5 9" xfId="21089" xr:uid="{82774C50-3527-4B7F-BD2B-28AD690958E1}"/>
    <cellStyle name="Note 2 2 6" xfId="21090" xr:uid="{C794CA7E-4D51-4B0A-969A-022FA302E2F2}"/>
    <cellStyle name="Note 2 2 6 10" xfId="21091" xr:uid="{98B07194-EC56-4E0B-83FD-DAC836CD3F40}"/>
    <cellStyle name="Note 2 2 6 2" xfId="21092" xr:uid="{CF968503-58ED-46AF-8691-DD86443A25C5}"/>
    <cellStyle name="Note 2 2 6 2 2" xfId="21093" xr:uid="{469BC64B-5699-4617-94EF-EEC335DB48A6}"/>
    <cellStyle name="Note 2 2 6 2 2 2" xfId="21094" xr:uid="{B26D2844-0019-47C8-9BB5-AFFBB83B9794}"/>
    <cellStyle name="Note 2 2 6 2 2 2 2" xfId="21095" xr:uid="{E3834157-25E3-45E2-8C9C-D5C623F812ED}"/>
    <cellStyle name="Note 2 2 6 2 2 2 3" xfId="21096" xr:uid="{BD034EAE-10E9-42A4-82EA-C214AA999C4B}"/>
    <cellStyle name="Note 2 2 6 2 2 3" xfId="21097" xr:uid="{BF57FD34-7C69-4E9D-8329-CFD5FD2D95BC}"/>
    <cellStyle name="Note 2 2 6 2 2 3 2" xfId="21098" xr:uid="{3C778FA0-DD63-4E5A-9EDF-D9F5270A0861}"/>
    <cellStyle name="Note 2 2 6 2 2 3 3" xfId="21099" xr:uid="{E7DCD796-8342-47F0-B79E-3CCC36BBC83F}"/>
    <cellStyle name="Note 2 2 6 2 2 4" xfId="21100" xr:uid="{CAF83258-07CE-4845-85DA-4279D512CA2D}"/>
    <cellStyle name="Note 2 2 6 2 2 4 2" xfId="21101" xr:uid="{C54A4B11-D357-4157-B996-61DAC3AA9977}"/>
    <cellStyle name="Note 2 2 6 2 2 4 3" xfId="21102" xr:uid="{5DF02EA3-FEB9-4622-A025-06E296CB9F09}"/>
    <cellStyle name="Note 2 2 6 2 2 5" xfId="21103" xr:uid="{A12FDF44-A72E-49E0-8998-60C06FBB8762}"/>
    <cellStyle name="Note 2 2 6 2 2 6" xfId="21104" xr:uid="{44D1D0A9-2400-4ECA-9D0D-8ABFDC6475B7}"/>
    <cellStyle name="Note 2 2 6 2 3" xfId="21105" xr:uid="{D6B2DB61-2B5B-4941-A752-F3684654275E}"/>
    <cellStyle name="Note 2 2 6 2 3 2" xfId="21106" xr:uid="{37EE4994-85D4-4F66-88FE-A4DD98B5F533}"/>
    <cellStyle name="Note 2 2 6 2 3 2 2" xfId="21107" xr:uid="{3588F9DE-BA98-4F27-B680-EDC9350D5B2C}"/>
    <cellStyle name="Note 2 2 6 2 3 2 3" xfId="21108" xr:uid="{52375D43-14FD-4A64-AEE8-FBFC6EDC6406}"/>
    <cellStyle name="Note 2 2 6 2 3 3" xfId="21109" xr:uid="{A85B9B08-D840-46EC-8BBC-71AD2AD02D59}"/>
    <cellStyle name="Note 2 2 6 2 3 3 2" xfId="21110" xr:uid="{AF45624E-2263-4ABC-B89D-F86B2FE3ECA9}"/>
    <cellStyle name="Note 2 2 6 2 3 3 3" xfId="21111" xr:uid="{9CDC6AEC-6C8B-4525-9520-1F3C7B95CF26}"/>
    <cellStyle name="Note 2 2 6 2 3 4" xfId="21112" xr:uid="{D1D88654-4CFA-41AC-B104-C20CDD9384A3}"/>
    <cellStyle name="Note 2 2 6 2 3 4 2" xfId="21113" xr:uid="{367D8936-02CA-46F6-B446-98B4EE71D336}"/>
    <cellStyle name="Note 2 2 6 2 3 4 3" xfId="21114" xr:uid="{8D455B5B-65A3-4851-928C-9458BD607FD4}"/>
    <cellStyle name="Note 2 2 6 2 3 5" xfId="21115" xr:uid="{4B562CE4-1E2D-4C20-9C75-F2AB856FC7DD}"/>
    <cellStyle name="Note 2 2 6 2 3 6" xfId="21116" xr:uid="{89E08869-C8AD-47FF-AA4E-1665F3C8142C}"/>
    <cellStyle name="Note 2 2 6 2 4" xfId="21117" xr:uid="{D589510E-B3A7-4107-AED7-973B1E21A29D}"/>
    <cellStyle name="Note 2 2 6 2 4 2" xfId="21118" xr:uid="{FE0A1A8E-2A47-4008-A56A-0FB0254CFDBF}"/>
    <cellStyle name="Note 2 2 6 2 4 2 2" xfId="21119" xr:uid="{3FB1BE70-EE7C-499A-A576-17036B63A563}"/>
    <cellStyle name="Note 2 2 6 2 4 2 3" xfId="21120" xr:uid="{7B97E021-F7AA-4513-981B-92A323FF0925}"/>
    <cellStyle name="Note 2 2 6 2 4 3" xfId="21121" xr:uid="{9617779D-F5A0-4DBB-9FB1-FBB028A27E98}"/>
    <cellStyle name="Note 2 2 6 2 4 3 2" xfId="21122" xr:uid="{F50010D4-4F92-455A-B73E-C49B6CE41065}"/>
    <cellStyle name="Note 2 2 6 2 4 3 3" xfId="21123" xr:uid="{C7C29D87-F0C4-404F-83C4-7F441EAA9FC4}"/>
    <cellStyle name="Note 2 2 6 2 4 4" xfId="21124" xr:uid="{B7A5047F-443D-40B3-873B-0E40FBE8F6AC}"/>
    <cellStyle name="Note 2 2 6 2 4 4 2" xfId="21125" xr:uid="{C87AF21D-B850-4979-9E29-DF111B4A0F3D}"/>
    <cellStyle name="Note 2 2 6 2 4 4 3" xfId="21126" xr:uid="{DC8E7646-F68D-455E-8905-9424DE3BD38F}"/>
    <cellStyle name="Note 2 2 6 2 4 5" xfId="21127" xr:uid="{E5025FA4-FCAA-437F-963E-9D258D93231F}"/>
    <cellStyle name="Note 2 2 6 2 4 6" xfId="21128" xr:uid="{960573B1-AFCD-4C07-A5D1-D0DE84346F4D}"/>
    <cellStyle name="Note 2 2 6 2 5" xfId="21129" xr:uid="{3227DA65-73CB-406C-AE6E-4481136CCA73}"/>
    <cellStyle name="Note 2 2 6 2 5 2" xfId="21130" xr:uid="{D14964D2-63F7-47AF-8D09-C5663884CB96}"/>
    <cellStyle name="Note 2 2 6 2 5 3" xfId="21131" xr:uid="{7792FE29-A7DB-409F-A00D-3E9849E75A36}"/>
    <cellStyle name="Note 2 2 6 2 6" xfId="21132" xr:uid="{83764BB1-7DB6-4DA0-853E-B4F4540B182B}"/>
    <cellStyle name="Note 2 2 6 2 6 2" xfId="21133" xr:uid="{C3B5E731-165B-4A02-A17F-6949A1935972}"/>
    <cellStyle name="Note 2 2 6 2 6 3" xfId="21134" xr:uid="{28D99931-E714-4CC8-A042-9089AE25195A}"/>
    <cellStyle name="Note 2 2 6 2 7" xfId="21135" xr:uid="{3DF68048-7AA4-4AAA-9C31-AE3C21DD77D4}"/>
    <cellStyle name="Note 2 2 6 2 7 2" xfId="21136" xr:uid="{1834B783-DB90-4E10-B0D4-8671C56C52D7}"/>
    <cellStyle name="Note 2 2 6 2 7 3" xfId="21137" xr:uid="{328E48CF-7048-4ECE-A92C-B722873A465C}"/>
    <cellStyle name="Note 2 2 6 2 8" xfId="21138" xr:uid="{6FDF3BF5-199B-4F30-9F8D-2FD3334751CD}"/>
    <cellStyle name="Note 2 2 6 2 9" xfId="21139" xr:uid="{4397574F-254A-4061-BC49-746CEE479713}"/>
    <cellStyle name="Note 2 2 6 3" xfId="21140" xr:uid="{3F33C677-0CBB-4ED2-B692-E82FB3DC7F5E}"/>
    <cellStyle name="Note 2 2 6 3 2" xfId="21141" xr:uid="{49F79B99-8D32-4053-85F2-AA90D9AD8C0B}"/>
    <cellStyle name="Note 2 2 6 3 2 2" xfId="21142" xr:uid="{E75B306E-57A5-459A-9CCF-481001B46B21}"/>
    <cellStyle name="Note 2 2 6 3 2 3" xfId="21143" xr:uid="{1D8BA568-29CA-4B2A-B4EC-9F9B0846E609}"/>
    <cellStyle name="Note 2 2 6 3 3" xfId="21144" xr:uid="{E6F6AA2E-01AE-4F5C-BCDD-3D8DAEAC151C}"/>
    <cellStyle name="Note 2 2 6 3 3 2" xfId="21145" xr:uid="{DF752DFE-25F5-4853-AE95-FCB891110056}"/>
    <cellStyle name="Note 2 2 6 3 3 3" xfId="21146" xr:uid="{4FED2A3E-98ED-4190-9032-31A284BC11F1}"/>
    <cellStyle name="Note 2 2 6 3 4" xfId="21147" xr:uid="{25889D00-FA56-4483-85E3-1F79DDB94E12}"/>
    <cellStyle name="Note 2 2 6 3 4 2" xfId="21148" xr:uid="{59696E6E-1E5E-4A2B-855C-1CEC783DE8C3}"/>
    <cellStyle name="Note 2 2 6 3 4 3" xfId="21149" xr:uid="{A03F15E3-C58C-45D4-A963-F47DDEF37BE2}"/>
    <cellStyle name="Note 2 2 6 3 5" xfId="21150" xr:uid="{B86EA80E-D6F5-4643-9418-3AE8D063DE89}"/>
    <cellStyle name="Note 2 2 6 3 6" xfId="21151" xr:uid="{22E3172A-FB39-405D-941D-F1A6B402BAB8}"/>
    <cellStyle name="Note 2 2 6 4" xfId="21152" xr:uid="{C3F07C60-0CB5-42D9-82BD-A8BA0FF14395}"/>
    <cellStyle name="Note 2 2 6 4 2" xfId="21153" xr:uid="{814C9FD9-22C2-43AE-95AF-010F34610BEB}"/>
    <cellStyle name="Note 2 2 6 4 2 2" xfId="21154" xr:uid="{ECE5A781-6387-4DD6-9129-3F8E99B18EE5}"/>
    <cellStyle name="Note 2 2 6 4 2 3" xfId="21155" xr:uid="{3287D4A9-66D9-473A-BD0F-98F42DC1A646}"/>
    <cellStyle name="Note 2 2 6 4 3" xfId="21156" xr:uid="{A8FA2317-37C6-480D-A2FA-1910BE4765FD}"/>
    <cellStyle name="Note 2 2 6 4 3 2" xfId="21157" xr:uid="{85709F31-A4AF-48E0-B2F2-A39CE4332977}"/>
    <cellStyle name="Note 2 2 6 4 3 3" xfId="21158" xr:uid="{8C6CAF62-7F7E-493C-A2E2-EF8C424D9836}"/>
    <cellStyle name="Note 2 2 6 4 4" xfId="21159" xr:uid="{D28A12F3-E7FD-48C3-8451-48816FD630E4}"/>
    <cellStyle name="Note 2 2 6 4 4 2" xfId="21160" xr:uid="{C3D69CCA-0BD8-421E-86DF-42BB3F46B550}"/>
    <cellStyle name="Note 2 2 6 4 4 3" xfId="21161" xr:uid="{B8272797-7846-4C5A-B5FB-5D257239B67E}"/>
    <cellStyle name="Note 2 2 6 4 5" xfId="21162" xr:uid="{B28AF4C1-785A-47A9-9D39-73862DF1BDBB}"/>
    <cellStyle name="Note 2 2 6 4 6" xfId="21163" xr:uid="{DA1C97BC-0073-4831-9C64-B7A2DB943502}"/>
    <cellStyle name="Note 2 2 6 5" xfId="21164" xr:uid="{109FC501-135D-4AD9-9B52-D39E5CB8F5D9}"/>
    <cellStyle name="Note 2 2 6 5 2" xfId="21165" xr:uid="{AF53FE7E-5D30-45BB-AD19-EE4BB37759F4}"/>
    <cellStyle name="Note 2 2 6 5 2 2" xfId="21166" xr:uid="{E0FF7318-FB02-4BF8-AC4F-5AD56D75D29D}"/>
    <cellStyle name="Note 2 2 6 5 2 3" xfId="21167" xr:uid="{ECEDC5CC-5D00-4AD1-B4A2-3AA3D137183E}"/>
    <cellStyle name="Note 2 2 6 5 3" xfId="21168" xr:uid="{A2D41967-F6F3-4F25-8333-0F73D66944EA}"/>
    <cellStyle name="Note 2 2 6 5 3 2" xfId="21169" xr:uid="{E0F76902-F98A-4393-9F49-3EC10A671CFD}"/>
    <cellStyle name="Note 2 2 6 5 3 3" xfId="21170" xr:uid="{6D20E0E0-1CE7-4CE8-A5D9-DAC2331F7A46}"/>
    <cellStyle name="Note 2 2 6 5 4" xfId="21171" xr:uid="{7D37196A-F8E4-449D-A43D-CDE0DB989336}"/>
    <cellStyle name="Note 2 2 6 5 4 2" xfId="21172" xr:uid="{585089F8-2F1B-49A2-A6B9-D2EFF80017D8}"/>
    <cellStyle name="Note 2 2 6 5 4 3" xfId="21173" xr:uid="{4501AAA1-10BD-4041-A605-10FC19C8C6C8}"/>
    <cellStyle name="Note 2 2 6 5 5" xfId="21174" xr:uid="{BE27D8C8-41E5-4683-8FE1-4BB881B37CBC}"/>
    <cellStyle name="Note 2 2 6 5 6" xfId="21175" xr:uid="{4E4611DC-28A6-430E-B160-A6B23ED8A2D2}"/>
    <cellStyle name="Note 2 2 6 6" xfId="21176" xr:uid="{CD6A64C8-C591-4517-A7E7-39086E3D5833}"/>
    <cellStyle name="Note 2 2 6 6 2" xfId="21177" xr:uid="{882F4149-0E43-4DD9-879C-803752B2A225}"/>
    <cellStyle name="Note 2 2 6 6 3" xfId="21178" xr:uid="{DCDAFFD6-E7A8-44F8-8973-04FCA60C31F7}"/>
    <cellStyle name="Note 2 2 6 7" xfId="21179" xr:uid="{5F414725-4664-4FC4-A296-071A08EA6F44}"/>
    <cellStyle name="Note 2 2 6 7 2" xfId="21180" xr:uid="{B45B7832-F7EB-4A2A-BA43-999C8778C89E}"/>
    <cellStyle name="Note 2 2 6 7 3" xfId="21181" xr:uid="{8BCEEF75-9AAB-4FCA-AFB6-846C7CE9D267}"/>
    <cellStyle name="Note 2 2 6 8" xfId="21182" xr:uid="{A54ED66E-E156-49AD-9507-10DA498E8000}"/>
    <cellStyle name="Note 2 2 6 8 2" xfId="21183" xr:uid="{5826FE40-02D6-493B-8E67-F4E8804164D8}"/>
    <cellStyle name="Note 2 2 6 8 3" xfId="21184" xr:uid="{E989672A-7B3A-4A83-BBAC-4BE833BB5736}"/>
    <cellStyle name="Note 2 2 6 9" xfId="21185" xr:uid="{8314E2C5-D3EC-4DE9-8706-AFB9E40F35FA}"/>
    <cellStyle name="Note 2 2 7" xfId="21186" xr:uid="{F8EF6EF4-6C24-477A-9632-2AC25E1E435B}"/>
    <cellStyle name="Note 2 2 7 2" xfId="21187" xr:uid="{A36CD238-9C03-424C-B12E-021678BB8E9B}"/>
    <cellStyle name="Note 2 2 7 2 2" xfId="21188" xr:uid="{3D70BD38-3520-4267-91E0-CA9C4552B784}"/>
    <cellStyle name="Note 2 2 7 2 2 2" xfId="21189" xr:uid="{51E0CD13-32F2-4BD6-8368-7B454F2B0BFE}"/>
    <cellStyle name="Note 2 2 7 2 2 3" xfId="21190" xr:uid="{1E18202D-5EC4-4FE6-8A93-DF709D0AD190}"/>
    <cellStyle name="Note 2 2 7 2 3" xfId="21191" xr:uid="{792E4924-294A-4128-BA77-9F266F3AEE45}"/>
    <cellStyle name="Note 2 2 7 2 3 2" xfId="21192" xr:uid="{59BD9B12-0CE3-401B-8A31-AF763CA9A888}"/>
    <cellStyle name="Note 2 2 7 2 3 3" xfId="21193" xr:uid="{06F1229F-E15D-46A5-9570-AD3C4B3B4600}"/>
    <cellStyle name="Note 2 2 7 2 4" xfId="21194" xr:uid="{6031F51C-515D-482A-B143-1119FB9C1BAF}"/>
    <cellStyle name="Note 2 2 7 2 4 2" xfId="21195" xr:uid="{9DA2CC87-D0FE-49EE-9BAC-87C1F566FB86}"/>
    <cellStyle name="Note 2 2 7 2 4 3" xfId="21196" xr:uid="{A29B3C74-D701-4E58-AACE-65365E68F6F1}"/>
    <cellStyle name="Note 2 2 7 2 5" xfId="21197" xr:uid="{B98D67BA-00F6-488C-BA39-89E01ACA127E}"/>
    <cellStyle name="Note 2 2 7 2 6" xfId="21198" xr:uid="{0B5BF15A-01E0-470C-9100-C4B6AD1FBD66}"/>
    <cellStyle name="Note 2 2 7 3" xfId="21199" xr:uid="{EA5EB76D-22D1-46BD-AB34-0487ABAD2CA0}"/>
    <cellStyle name="Note 2 2 7 3 2" xfId="21200" xr:uid="{54EC167D-9421-4430-A58C-6BD27055BAB6}"/>
    <cellStyle name="Note 2 2 7 3 2 2" xfId="21201" xr:uid="{4DC1796F-70B0-4BB8-A255-488CF3A4576F}"/>
    <cellStyle name="Note 2 2 7 3 2 3" xfId="21202" xr:uid="{1E373AB1-B852-4694-A585-604C8A92CC65}"/>
    <cellStyle name="Note 2 2 7 3 3" xfId="21203" xr:uid="{3FE33BEC-F3FD-4E61-813A-317C6017AA4E}"/>
    <cellStyle name="Note 2 2 7 3 3 2" xfId="21204" xr:uid="{4D0A633C-B9CB-4319-B4AE-E36A13765F69}"/>
    <cellStyle name="Note 2 2 7 3 3 3" xfId="21205" xr:uid="{E7499295-7B58-4E76-ABFD-4E6BEE0E31D7}"/>
    <cellStyle name="Note 2 2 7 3 4" xfId="21206" xr:uid="{7C5C158A-A7BE-4FE2-841D-FB0975042A5E}"/>
    <cellStyle name="Note 2 2 7 3 4 2" xfId="21207" xr:uid="{8751E887-681C-4168-BFE3-01FA257C3934}"/>
    <cellStyle name="Note 2 2 7 3 4 3" xfId="21208" xr:uid="{B0DF1434-16F3-43EF-8B0B-BEF4886F47A6}"/>
    <cellStyle name="Note 2 2 7 3 5" xfId="21209" xr:uid="{AB5D60E0-4E3B-486F-B722-9D528A7427BD}"/>
    <cellStyle name="Note 2 2 7 3 6" xfId="21210" xr:uid="{D34EAC9F-509C-479F-8230-653278715E67}"/>
    <cellStyle name="Note 2 2 7 4" xfId="21211" xr:uid="{02BABD88-0115-4A34-A69E-B3B3BC68C158}"/>
    <cellStyle name="Note 2 2 7 4 2" xfId="21212" xr:uid="{C42AB37A-DBEC-47B3-B342-7ACDD41D5B24}"/>
    <cellStyle name="Note 2 2 7 4 2 2" xfId="21213" xr:uid="{3F25FFDD-BEFF-4EBB-98EC-420F52E912E7}"/>
    <cellStyle name="Note 2 2 7 4 2 3" xfId="21214" xr:uid="{4740C8F7-7B54-4D6F-BCF2-55E17B4E8AF2}"/>
    <cellStyle name="Note 2 2 7 4 3" xfId="21215" xr:uid="{77F82769-44C4-4483-A9D8-D95FFC23F138}"/>
    <cellStyle name="Note 2 2 7 4 3 2" xfId="21216" xr:uid="{00DD3085-507B-41BF-B646-CD130B07C82E}"/>
    <cellStyle name="Note 2 2 7 4 3 3" xfId="21217" xr:uid="{74D7C34B-400D-40CC-9158-636550923C6C}"/>
    <cellStyle name="Note 2 2 7 4 4" xfId="21218" xr:uid="{AA01F00F-5508-4227-ACD4-4920264986A1}"/>
    <cellStyle name="Note 2 2 7 4 4 2" xfId="21219" xr:uid="{F46EB07C-825E-40D8-97C4-A5AC26479C32}"/>
    <cellStyle name="Note 2 2 7 4 4 3" xfId="21220" xr:uid="{95A1B119-C87E-4C61-BF84-AF7B211DB53A}"/>
    <cellStyle name="Note 2 2 7 4 5" xfId="21221" xr:uid="{5277B372-6D64-40F5-B684-F64CC5ED576B}"/>
    <cellStyle name="Note 2 2 7 4 6" xfId="21222" xr:uid="{8C79C7E7-D82A-4E01-8868-83AF54D365AE}"/>
    <cellStyle name="Note 2 2 7 5" xfId="21223" xr:uid="{73DB472A-6694-46B0-AA44-D64706C46B2F}"/>
    <cellStyle name="Note 2 2 7 5 2" xfId="21224" xr:uid="{30C2D6DF-E3CC-4B87-856D-13CF11FC3832}"/>
    <cellStyle name="Note 2 2 7 5 3" xfId="21225" xr:uid="{A0BA3085-E1ED-47CB-B2A0-BA603D6DD572}"/>
    <cellStyle name="Note 2 2 7 6" xfId="21226" xr:uid="{8E474735-9573-4EA9-A946-713492B93AEB}"/>
    <cellStyle name="Note 2 2 7 6 2" xfId="21227" xr:uid="{32D09603-B279-4916-843E-3B31C0F1DD7F}"/>
    <cellStyle name="Note 2 2 7 6 3" xfId="21228" xr:uid="{1AF2469C-E788-423B-9D30-780EF41A7D76}"/>
    <cellStyle name="Note 2 2 7 7" xfId="21229" xr:uid="{D0D82AC7-6576-4E3A-8DF6-99051C6A1220}"/>
    <cellStyle name="Note 2 2 7 7 2" xfId="21230" xr:uid="{F330B75C-88D1-4D2D-B6A5-73D9A6F76408}"/>
    <cellStyle name="Note 2 2 7 7 3" xfId="21231" xr:uid="{ACB0B5F0-5CF0-44D0-9825-83B07056934D}"/>
    <cellStyle name="Note 2 2 7 8" xfId="21232" xr:uid="{9E5BD812-9909-4827-A3E1-3D52871B3B67}"/>
    <cellStyle name="Note 2 2 7 9" xfId="21233" xr:uid="{04529F44-C761-4DA5-ABEC-5CB6D034BBB1}"/>
    <cellStyle name="Note 2 2 8" xfId="21234" xr:uid="{E46B2BE9-F329-4D55-87CA-00940186CD9B}"/>
    <cellStyle name="Note 2 2 8 2" xfId="21235" xr:uid="{81883BA2-F3E3-4954-A206-4999CFDA10CC}"/>
    <cellStyle name="Note 2 2 8 2 2" xfId="21236" xr:uid="{34CBF273-B334-4616-868B-39B2AD96E0FC}"/>
    <cellStyle name="Note 2 2 8 2 2 2" xfId="21237" xr:uid="{32C2DB0E-3CCA-4DE0-92FE-F665C51D6601}"/>
    <cellStyle name="Note 2 2 8 2 2 3" xfId="21238" xr:uid="{3B666EE8-713C-4B40-9C0A-D739865811ED}"/>
    <cellStyle name="Note 2 2 8 2 3" xfId="21239" xr:uid="{BDC607FE-1096-4B3F-A7AC-48C65980B91E}"/>
    <cellStyle name="Note 2 2 8 2 3 2" xfId="21240" xr:uid="{88D1FAE9-5883-4258-AFF0-B4F3C88AE00F}"/>
    <cellStyle name="Note 2 2 8 2 3 3" xfId="21241" xr:uid="{4ECC13FD-0513-49C2-BCCF-B8FB75971C30}"/>
    <cellStyle name="Note 2 2 8 2 4" xfId="21242" xr:uid="{A68AFA29-4E63-4C5B-8A0E-9DA7A334E6AB}"/>
    <cellStyle name="Note 2 2 8 2 4 2" xfId="21243" xr:uid="{E9C7073F-626A-47F3-B82E-8155CE2D56D2}"/>
    <cellStyle name="Note 2 2 8 2 4 3" xfId="21244" xr:uid="{5907DABE-74AE-45DF-B035-D52F0EF99FF6}"/>
    <cellStyle name="Note 2 2 8 2 5" xfId="21245" xr:uid="{A3D94E54-BAEC-4676-A418-C8C9B83FFD6F}"/>
    <cellStyle name="Note 2 2 8 2 6" xfId="21246" xr:uid="{6FCA3494-AC19-4D5B-9ED6-F839E2D3F91B}"/>
    <cellStyle name="Note 2 2 8 3" xfId="21247" xr:uid="{F4CB79DC-DF6B-4F88-B955-9F9BE9FCF6E0}"/>
    <cellStyle name="Note 2 2 8 3 2" xfId="21248" xr:uid="{46A9F394-4ECD-40F6-ACA8-134420A6CE45}"/>
    <cellStyle name="Note 2 2 8 3 2 2" xfId="21249" xr:uid="{991D6A3F-8D84-4CF2-B7B1-3A039E45766F}"/>
    <cellStyle name="Note 2 2 8 3 2 3" xfId="21250" xr:uid="{5D9F02B5-58F2-4D7A-BF3F-BEA96E1C8148}"/>
    <cellStyle name="Note 2 2 8 3 3" xfId="21251" xr:uid="{F669EE34-1AF6-4B0F-B883-8DB772E293C1}"/>
    <cellStyle name="Note 2 2 8 3 3 2" xfId="21252" xr:uid="{B3021B86-93DC-4718-8922-2749ED7FAF5D}"/>
    <cellStyle name="Note 2 2 8 3 3 3" xfId="21253" xr:uid="{C9DB4951-146E-4147-80DF-8C0EFEC313ED}"/>
    <cellStyle name="Note 2 2 8 3 4" xfId="21254" xr:uid="{BB9C4D7D-CF0C-45FA-8C32-ED6A9924AC05}"/>
    <cellStyle name="Note 2 2 8 3 4 2" xfId="21255" xr:uid="{8602DCF3-BEAF-497D-AFF1-29A85CD208DB}"/>
    <cellStyle name="Note 2 2 8 3 4 3" xfId="21256" xr:uid="{28D8CD10-7E1C-4C56-A032-3CD5E1E7F51E}"/>
    <cellStyle name="Note 2 2 8 3 5" xfId="21257" xr:uid="{A73C24B7-67AE-4A96-8C21-71BFB6BC8E1D}"/>
    <cellStyle name="Note 2 2 8 3 6" xfId="21258" xr:uid="{F62AB184-6AE5-451B-9352-B062E27A4153}"/>
    <cellStyle name="Note 2 2 8 4" xfId="21259" xr:uid="{F7F390B7-8B42-4CAC-832C-C03D6E75B688}"/>
    <cellStyle name="Note 2 2 8 4 2" xfId="21260" xr:uid="{0D0D1BDB-D0BE-428D-9A51-6904D7B5DCBA}"/>
    <cellStyle name="Note 2 2 8 4 2 2" xfId="21261" xr:uid="{912F7B29-CE97-4BEE-A403-40D625211B70}"/>
    <cellStyle name="Note 2 2 8 4 2 3" xfId="21262" xr:uid="{FE9F2870-B3EC-4487-A2FF-B39EFFB421E9}"/>
    <cellStyle name="Note 2 2 8 4 3" xfId="21263" xr:uid="{288F4F0E-1F67-4D04-8511-88E8137EC079}"/>
    <cellStyle name="Note 2 2 8 4 3 2" xfId="21264" xr:uid="{39527E03-5554-469B-B16C-C31802857AE7}"/>
    <cellStyle name="Note 2 2 8 4 3 3" xfId="21265" xr:uid="{0BA6FBC6-A208-4538-9856-99F295B8AF59}"/>
    <cellStyle name="Note 2 2 8 4 4" xfId="21266" xr:uid="{E55E3766-7D23-4F9B-BF03-C6330ABAFF87}"/>
    <cellStyle name="Note 2 2 8 4 4 2" xfId="21267" xr:uid="{E4B6EC56-83CB-406B-A6A2-D72458E517B7}"/>
    <cellStyle name="Note 2 2 8 4 4 3" xfId="21268" xr:uid="{E86E8A19-F662-41CC-B6D3-16834B6C2DDA}"/>
    <cellStyle name="Note 2 2 8 4 5" xfId="21269" xr:uid="{0DE93B65-E4FD-45A2-BE0E-D6FFDA3BFFD5}"/>
    <cellStyle name="Note 2 2 8 4 6" xfId="21270" xr:uid="{A4A54D42-9375-4C79-A6F9-2828FE8C0FB7}"/>
    <cellStyle name="Note 2 2 8 5" xfId="21271" xr:uid="{2F15D4C9-C65A-4820-B0AD-AAE74B6F8067}"/>
    <cellStyle name="Note 2 2 8 5 2" xfId="21272" xr:uid="{56BB87B4-AE06-41AF-A801-79BD4E835E83}"/>
    <cellStyle name="Note 2 2 8 5 3" xfId="21273" xr:uid="{5C460CA3-C0F3-496E-AEDF-BA6F5F8E89F3}"/>
    <cellStyle name="Note 2 2 8 6" xfId="21274" xr:uid="{4A14554D-30E8-4927-A317-F2C5738B6C7C}"/>
    <cellStyle name="Note 2 2 8 6 2" xfId="21275" xr:uid="{9EC0FC5E-4CFB-440B-A50F-0637C6731C8A}"/>
    <cellStyle name="Note 2 2 8 6 3" xfId="21276" xr:uid="{8123E09F-26C4-434F-834D-EC021C982093}"/>
    <cellStyle name="Note 2 2 8 7" xfId="21277" xr:uid="{8F6CAC98-B089-4854-BC75-3FE7A0F0853E}"/>
    <cellStyle name="Note 2 2 8 7 2" xfId="21278" xr:uid="{EB56D5FF-F4CC-481A-8281-C94692CA228F}"/>
    <cellStyle name="Note 2 2 8 7 3" xfId="21279" xr:uid="{17C0B605-0E5F-40D0-8839-D0968E18823C}"/>
    <cellStyle name="Note 2 2 8 8" xfId="21280" xr:uid="{7D9B4A9E-64FE-487C-B97D-BC0B8A14F87A}"/>
    <cellStyle name="Note 2 2 8 9" xfId="21281" xr:uid="{B8093020-FC3E-4D95-8C07-D8DE3E0AE971}"/>
    <cellStyle name="Note 2 2 9" xfId="21282" xr:uid="{B595FFB0-E7B4-4414-B7B5-6DCD66FBCDF7}"/>
    <cellStyle name="Note 2 2 9 2" xfId="21283" xr:uid="{095072B6-15DF-4AD5-993F-ABCEE1E0430A}"/>
    <cellStyle name="Note 2 2 9 2 2" xfId="21284" xr:uid="{31CB1DB4-A124-4A07-ABF9-521B329A0EE9}"/>
    <cellStyle name="Note 2 2 9 2 2 2" xfId="21285" xr:uid="{8EA5175E-7E54-41AD-BD98-C5872A508A3F}"/>
    <cellStyle name="Note 2 2 9 2 2 3" xfId="21286" xr:uid="{3B913151-E5B4-46A9-ACF8-D11EBA44DD88}"/>
    <cellStyle name="Note 2 2 9 2 3" xfId="21287" xr:uid="{73994A01-09EE-4C12-87BE-622CBC230D7D}"/>
    <cellStyle name="Note 2 2 9 2 3 2" xfId="21288" xr:uid="{C90E1633-41C6-4D80-985D-CBBBEA541C15}"/>
    <cellStyle name="Note 2 2 9 2 3 3" xfId="21289" xr:uid="{29A3C2A7-1399-4F95-9793-FCB359A35924}"/>
    <cellStyle name="Note 2 2 9 2 4" xfId="21290" xr:uid="{F0080306-3CF6-44DF-9A1C-8452FC69DBA0}"/>
    <cellStyle name="Note 2 2 9 2 4 2" xfId="21291" xr:uid="{E182D04C-A3B6-434F-AFBB-D905CAB166FC}"/>
    <cellStyle name="Note 2 2 9 2 4 3" xfId="21292" xr:uid="{8E536EF8-E75B-4618-ACF7-44B209459136}"/>
    <cellStyle name="Note 2 2 9 2 5" xfId="21293" xr:uid="{AA66A6A3-2474-4E54-8337-5DCFF28D370C}"/>
    <cellStyle name="Note 2 2 9 2 6" xfId="21294" xr:uid="{D098A2F7-37C0-41D1-B835-5BEBF482E65C}"/>
    <cellStyle name="Note 2 2 9 3" xfId="21295" xr:uid="{C36D8DB5-023F-485E-83FD-1CAF13115DDE}"/>
    <cellStyle name="Note 2 2 9 3 2" xfId="21296" xr:uid="{05E8B0AC-CCA6-42FF-9EB6-3D390F556A91}"/>
    <cellStyle name="Note 2 2 9 3 2 2" xfId="21297" xr:uid="{D980ABE1-D4A2-495E-AD20-44E440AD4123}"/>
    <cellStyle name="Note 2 2 9 3 2 3" xfId="21298" xr:uid="{831EFD41-0CA5-46BF-8E84-613F3881CB0F}"/>
    <cellStyle name="Note 2 2 9 3 3" xfId="21299" xr:uid="{C4179AD4-E037-40A8-BF69-22CDD05EBD95}"/>
    <cellStyle name="Note 2 2 9 3 3 2" xfId="21300" xr:uid="{B109858C-2C77-4699-80C2-703622279322}"/>
    <cellStyle name="Note 2 2 9 3 3 3" xfId="21301" xr:uid="{4EAECFBF-EB78-4361-8E8B-91AE12B39FA5}"/>
    <cellStyle name="Note 2 2 9 3 4" xfId="21302" xr:uid="{FBB13AC0-45F1-4DC6-9365-3DD8FBD20197}"/>
    <cellStyle name="Note 2 2 9 3 4 2" xfId="21303" xr:uid="{C15770A5-2031-4981-B005-E3F0D8AF59AD}"/>
    <cellStyle name="Note 2 2 9 3 4 3" xfId="21304" xr:uid="{D04252CE-20B5-44A0-B024-180F4A9D5947}"/>
    <cellStyle name="Note 2 2 9 3 5" xfId="21305" xr:uid="{B38A41C4-D27E-4AB5-A761-C545841E9508}"/>
    <cellStyle name="Note 2 2 9 3 6" xfId="21306" xr:uid="{262207F6-214A-4D38-9CCD-C0CBA3667828}"/>
    <cellStyle name="Note 2 2 9 4" xfId="21307" xr:uid="{D41BFA40-81AA-4D38-8E21-0FDBB5735409}"/>
    <cellStyle name="Note 2 2 9 4 2" xfId="21308" xr:uid="{467FD7AA-7746-4710-9115-3BC16A730239}"/>
    <cellStyle name="Note 2 2 9 4 2 2" xfId="21309" xr:uid="{9C517823-6C3D-4C3C-97E6-077A16C463C0}"/>
    <cellStyle name="Note 2 2 9 4 2 3" xfId="21310" xr:uid="{9FB75D0C-E6DC-408A-905D-9B8DBC653F4D}"/>
    <cellStyle name="Note 2 2 9 4 3" xfId="21311" xr:uid="{41967E63-5DB2-40E6-91A8-AB1E82262431}"/>
    <cellStyle name="Note 2 2 9 4 3 2" xfId="21312" xr:uid="{9E01B6A6-8B03-44F1-839C-808981394CAC}"/>
    <cellStyle name="Note 2 2 9 4 3 3" xfId="21313" xr:uid="{7E892442-BE67-41BC-B682-AEACDE103C72}"/>
    <cellStyle name="Note 2 2 9 4 4" xfId="21314" xr:uid="{6CD83ABA-66C9-4C53-B779-AA59D75B964F}"/>
    <cellStyle name="Note 2 2 9 4 4 2" xfId="21315" xr:uid="{00A3F791-4DFC-4B90-AD5C-5754ADCBA66B}"/>
    <cellStyle name="Note 2 2 9 4 4 3" xfId="21316" xr:uid="{8B905D31-8C30-448B-A486-E658A02A3F39}"/>
    <cellStyle name="Note 2 2 9 4 5" xfId="21317" xr:uid="{B0DEC507-C3E8-470F-A732-2415D1B0A857}"/>
    <cellStyle name="Note 2 2 9 4 6" xfId="21318" xr:uid="{9B27B8F5-DBA6-4F84-ADE9-3A6CF9824EF1}"/>
    <cellStyle name="Note 2 2 9 5" xfId="21319" xr:uid="{A892FF4F-866A-4402-851E-597DCE749FE4}"/>
    <cellStyle name="Note 2 2 9 5 2" xfId="21320" xr:uid="{C867B5A9-7845-4B19-A7E3-B0FE27E8DE30}"/>
    <cellStyle name="Note 2 2 9 5 3" xfId="21321" xr:uid="{19B740A6-EF26-4297-A847-70880ED2F315}"/>
    <cellStyle name="Note 2 2 9 6" xfId="21322" xr:uid="{F16343D9-4089-4916-BEC6-854267DC0A3D}"/>
    <cellStyle name="Note 2 2 9 6 2" xfId="21323" xr:uid="{2D0321D5-B299-43B2-BA35-64D33D4F82B5}"/>
    <cellStyle name="Note 2 2 9 6 3" xfId="21324" xr:uid="{DE5C6F2B-CD95-404D-8872-A805F5AB161A}"/>
    <cellStyle name="Note 2 2 9 7" xfId="21325" xr:uid="{90A6D6CF-3FAA-4007-B16C-D76194957F67}"/>
    <cellStyle name="Note 2 2 9 7 2" xfId="21326" xr:uid="{C2381A71-768C-4118-9EAE-3DC66EE0F05F}"/>
    <cellStyle name="Note 2 2 9 7 3" xfId="21327" xr:uid="{6B8BA5E1-979A-4288-8A3E-355F7B759A9F}"/>
    <cellStyle name="Note 2 2 9 8" xfId="21328" xr:uid="{418C52F5-A145-4904-9B7B-0DD444A6EE74}"/>
    <cellStyle name="Note 2 2 9 9" xfId="21329" xr:uid="{9874DB54-5A57-4AC5-99EA-7668D273BE75}"/>
    <cellStyle name="Note 2 3" xfId="21330" xr:uid="{000ABA23-8B12-43C5-9782-14F161C071CA}"/>
    <cellStyle name="Note 2 3 10" xfId="21331" xr:uid="{5A6090E1-8134-4EC6-B332-1EF4EB9C14A3}"/>
    <cellStyle name="Note 2 3 10 2" xfId="21332" xr:uid="{1CA5681C-8542-42B9-92AF-0931D4448DE5}"/>
    <cellStyle name="Note 2 3 10 3" xfId="21333" xr:uid="{88EE59C7-42D8-4664-9A17-A1A20576F5FF}"/>
    <cellStyle name="Note 2 3 11" xfId="21334" xr:uid="{7B2E076F-265B-42E7-87B2-139044F359DC}"/>
    <cellStyle name="Note 2 3 11 2" xfId="21335" xr:uid="{5AF77638-F6CD-4C38-BB62-9ADB971072C3}"/>
    <cellStyle name="Note 2 3 11 3" xfId="21336" xr:uid="{F4655D57-D461-4909-A4A7-EE9A65CA2EA5}"/>
    <cellStyle name="Note 2 3 12" xfId="21337" xr:uid="{E5216AC2-9808-482C-9341-D138F5C484B3}"/>
    <cellStyle name="Note 2 3 12 2" xfId="21338" xr:uid="{CE74DF04-E8D9-4CF0-844C-611E80DCFAB7}"/>
    <cellStyle name="Note 2 3 12 3" xfId="21339" xr:uid="{AEECD400-69CA-4E5B-8E5A-42980694F336}"/>
    <cellStyle name="Note 2 3 13" xfId="21340" xr:uid="{45A5286E-32F2-4A64-9215-E4BCB8FC1E3E}"/>
    <cellStyle name="Note 2 3 14" xfId="21341" xr:uid="{5C337CBB-8000-4D5B-99EB-11F5C7B5B09B}"/>
    <cellStyle name="Note 2 3 15" xfId="21342" xr:uid="{62301FB3-CCE3-4050-9F9A-2330771E2CD4}"/>
    <cellStyle name="Note 2 3 16" xfId="21343" xr:uid="{EE7DA234-479C-4CFC-999D-2C3AA56E604C}"/>
    <cellStyle name="Note 2 3 2" xfId="21344" xr:uid="{45058982-3884-4D96-914F-071A1F424DA3}"/>
    <cellStyle name="Note 2 3 2 10" xfId="21345" xr:uid="{BF1C605D-0921-4360-86F6-F8F30E68C46C}"/>
    <cellStyle name="Note 2 3 2 11" xfId="21346" xr:uid="{927FF9E7-97B9-4678-9B21-C1CB25DF378D}"/>
    <cellStyle name="Note 2 3 2 2" xfId="21347" xr:uid="{E15B89BB-D120-4936-9D09-F1258B1AC58F}"/>
    <cellStyle name="Note 2 3 2 2 2" xfId="21348" xr:uid="{87BECB5A-A262-429A-926E-9FC465938234}"/>
    <cellStyle name="Note 2 3 2 2 2 2" xfId="21349" xr:uid="{38B292C2-C282-409E-911E-354B00AB2FEA}"/>
    <cellStyle name="Note 2 3 2 2 2 2 2" xfId="21350" xr:uid="{313D5B6C-00D2-4FDE-9931-E0BA4528B8EC}"/>
    <cellStyle name="Note 2 3 2 2 2 2 3" xfId="21351" xr:uid="{94F6481E-3CBB-49FA-B4C6-86B10418A6F4}"/>
    <cellStyle name="Note 2 3 2 2 2 3" xfId="21352" xr:uid="{652BBD86-7054-4A90-8002-C1EEED8D2045}"/>
    <cellStyle name="Note 2 3 2 2 2 3 2" xfId="21353" xr:uid="{058DE92F-42DA-459D-B0D7-B34D405E37C6}"/>
    <cellStyle name="Note 2 3 2 2 2 3 3" xfId="21354" xr:uid="{6F7A98DB-3E6D-4723-AEAD-DC5A2F0C40BB}"/>
    <cellStyle name="Note 2 3 2 2 2 4" xfId="21355" xr:uid="{5AB1025C-E07A-40FD-A171-8ED49688DA2A}"/>
    <cellStyle name="Note 2 3 2 2 2 4 2" xfId="21356" xr:uid="{40BA21B6-75C8-4DCC-8CFA-3BA02C0F314D}"/>
    <cellStyle name="Note 2 3 2 2 2 4 3" xfId="21357" xr:uid="{6775849D-61C1-4C65-A4CD-F0B7D91D260E}"/>
    <cellStyle name="Note 2 3 2 2 2 5" xfId="21358" xr:uid="{C825C502-5F3D-4B46-A03A-6B893C9D0908}"/>
    <cellStyle name="Note 2 3 2 2 2 6" xfId="21359" xr:uid="{DAC1086E-3093-4118-BC31-6C89ADD4D914}"/>
    <cellStyle name="Note 2 3 2 2 3" xfId="21360" xr:uid="{43784F42-E2F1-42F5-A237-E76A21E10750}"/>
    <cellStyle name="Note 2 3 2 2 3 2" xfId="21361" xr:uid="{E82B19E9-1306-446F-A549-3B9219299C76}"/>
    <cellStyle name="Note 2 3 2 2 3 2 2" xfId="21362" xr:uid="{95C57D24-76D1-43CB-8D21-ABF8B49C8297}"/>
    <cellStyle name="Note 2 3 2 2 3 2 3" xfId="21363" xr:uid="{486B7CE0-4C88-4FD1-BF79-9BF9EDD61E46}"/>
    <cellStyle name="Note 2 3 2 2 3 3" xfId="21364" xr:uid="{C6038195-31C3-42C1-BBD2-E5D9D1FCD868}"/>
    <cellStyle name="Note 2 3 2 2 3 3 2" xfId="21365" xr:uid="{2350F152-0957-4AB8-BA21-B692F52C5D43}"/>
    <cellStyle name="Note 2 3 2 2 3 3 3" xfId="21366" xr:uid="{50C5C694-974D-4437-B64F-7959B93378A4}"/>
    <cellStyle name="Note 2 3 2 2 3 4" xfId="21367" xr:uid="{CC57F1EE-D806-488D-92DC-EEADD4C9257E}"/>
    <cellStyle name="Note 2 3 2 2 3 4 2" xfId="21368" xr:uid="{55ABCFCD-F960-463A-BE18-4E4216DD1EE6}"/>
    <cellStyle name="Note 2 3 2 2 3 4 3" xfId="21369" xr:uid="{B06A6369-CEA0-44E8-8984-35FB6AACA509}"/>
    <cellStyle name="Note 2 3 2 2 3 5" xfId="21370" xr:uid="{97FA70BC-BDFA-4A08-9E52-059A6D86CD83}"/>
    <cellStyle name="Note 2 3 2 2 3 6" xfId="21371" xr:uid="{C4DC67E6-364C-42F6-89CF-1BDE1D808F68}"/>
    <cellStyle name="Note 2 3 2 2 4" xfId="21372" xr:uid="{49AE0CDA-BEE2-4BE3-A8EA-DC44DAD1929C}"/>
    <cellStyle name="Note 2 3 2 2 4 2" xfId="21373" xr:uid="{DACC3DF7-7CA1-42B3-B897-EC7B080197BE}"/>
    <cellStyle name="Note 2 3 2 2 4 2 2" xfId="21374" xr:uid="{2459666E-053E-4715-977B-46E30828DDD9}"/>
    <cellStyle name="Note 2 3 2 2 4 2 3" xfId="21375" xr:uid="{7D991F46-1D41-44B1-A9AA-FB60EA798A95}"/>
    <cellStyle name="Note 2 3 2 2 4 3" xfId="21376" xr:uid="{F006480E-BB08-4157-B5FF-E6AED53625C5}"/>
    <cellStyle name="Note 2 3 2 2 4 3 2" xfId="21377" xr:uid="{6AD8D386-82CA-4627-A67D-A914A1F571D4}"/>
    <cellStyle name="Note 2 3 2 2 4 3 3" xfId="21378" xr:uid="{4179CADD-D250-44FD-A15D-3BD1B649C991}"/>
    <cellStyle name="Note 2 3 2 2 4 4" xfId="21379" xr:uid="{A80F6E23-8DB1-4FD9-B75D-FA5928D2A052}"/>
    <cellStyle name="Note 2 3 2 2 4 4 2" xfId="21380" xr:uid="{0BB00224-CB11-4E18-A234-5E00F30455DE}"/>
    <cellStyle name="Note 2 3 2 2 4 4 3" xfId="21381" xr:uid="{C6657B15-C06A-4D53-90AE-ECF0955B5BA3}"/>
    <cellStyle name="Note 2 3 2 2 4 5" xfId="21382" xr:uid="{823A71D3-C666-45BA-A794-FF416950B01A}"/>
    <cellStyle name="Note 2 3 2 2 4 6" xfId="21383" xr:uid="{D5721783-E86C-45DB-B54C-DF4E0C1892DE}"/>
    <cellStyle name="Note 2 3 2 2 5" xfId="21384" xr:uid="{27969901-B95E-4864-874F-D308696A9117}"/>
    <cellStyle name="Note 2 3 2 2 5 2" xfId="21385" xr:uid="{C2AD43D6-4207-4123-8064-1F04D6DA4711}"/>
    <cellStyle name="Note 2 3 2 2 5 3" xfId="21386" xr:uid="{42C9F967-11D0-49AE-9518-DBE833707AC5}"/>
    <cellStyle name="Note 2 3 2 2 6" xfId="21387" xr:uid="{C7165B83-05F7-4A45-BAED-D8CE26EF9B2B}"/>
    <cellStyle name="Note 2 3 2 2 6 2" xfId="21388" xr:uid="{32BE48F4-EDEC-4EE4-82BB-757CEDCC8028}"/>
    <cellStyle name="Note 2 3 2 2 6 3" xfId="21389" xr:uid="{AA304047-2CEF-4DE6-9F1B-46F1654C40A5}"/>
    <cellStyle name="Note 2 3 2 2 7" xfId="21390" xr:uid="{0EC7C7B3-FF72-4C75-8147-FBE1728D5F81}"/>
    <cellStyle name="Note 2 3 2 2 7 2" xfId="21391" xr:uid="{4D35FFE6-ACE0-47FC-AD83-4A29558E6CFC}"/>
    <cellStyle name="Note 2 3 2 2 7 3" xfId="21392" xr:uid="{1D1EE37A-2A75-4DEC-85A7-2487046C04DF}"/>
    <cellStyle name="Note 2 3 2 2 8" xfId="21393" xr:uid="{3F8CEA51-BADB-4570-A024-164F4E5121F8}"/>
    <cellStyle name="Note 2 3 2 2 9" xfId="21394" xr:uid="{1AAB0FA1-8B36-4AA3-8372-693B9CEF983D}"/>
    <cellStyle name="Note 2 3 2 3" xfId="21395" xr:uid="{4EF7E55F-6A64-43E3-B722-6C5372F8FE4E}"/>
    <cellStyle name="Note 2 3 2 3 2" xfId="21396" xr:uid="{66AC1C9F-4A94-42B8-B654-C378A778B167}"/>
    <cellStyle name="Note 2 3 2 3 2 2" xfId="21397" xr:uid="{1BD954D9-447E-4025-99B5-AA7A5F93F33D}"/>
    <cellStyle name="Note 2 3 2 3 2 3" xfId="21398" xr:uid="{85283CA3-0DAF-434F-88C5-76B4643C445A}"/>
    <cellStyle name="Note 2 3 2 3 3" xfId="21399" xr:uid="{D12B33C5-17E5-4871-AC42-ECB4B7F11491}"/>
    <cellStyle name="Note 2 3 2 3 3 2" xfId="21400" xr:uid="{D12000EF-0F9B-46FE-946D-4D3E36338028}"/>
    <cellStyle name="Note 2 3 2 3 3 3" xfId="21401" xr:uid="{454879F7-CEB7-4F38-991F-721EEEBD719A}"/>
    <cellStyle name="Note 2 3 2 3 4" xfId="21402" xr:uid="{48F38C64-D0B3-4AB1-A4F9-E90605DE5E11}"/>
    <cellStyle name="Note 2 3 2 3 4 2" xfId="21403" xr:uid="{0DEAC77F-4291-4190-8CA2-52BA281D05D2}"/>
    <cellStyle name="Note 2 3 2 3 4 3" xfId="21404" xr:uid="{42A4A6D5-AC5F-414C-9628-81B099A650AE}"/>
    <cellStyle name="Note 2 3 2 3 5" xfId="21405" xr:uid="{D79AA1F4-1CF2-4A28-B1D4-BACB7F15F135}"/>
    <cellStyle name="Note 2 3 2 3 6" xfId="21406" xr:uid="{7BCD1511-5D53-47E4-AFD9-6CFD69984D2A}"/>
    <cellStyle name="Note 2 3 2 4" xfId="21407" xr:uid="{44DB7B19-62D1-4455-9628-A7E88793114C}"/>
    <cellStyle name="Note 2 3 2 4 2" xfId="21408" xr:uid="{D04EFD82-710D-4547-A950-74545AF16F3F}"/>
    <cellStyle name="Note 2 3 2 4 2 2" xfId="21409" xr:uid="{F1FD5142-ECA6-47DF-8648-0521BC612F9A}"/>
    <cellStyle name="Note 2 3 2 4 2 3" xfId="21410" xr:uid="{80CBED45-CAA5-4A4D-9C79-495DEFD5E9B1}"/>
    <cellStyle name="Note 2 3 2 4 3" xfId="21411" xr:uid="{5C32E316-AD21-462A-94BD-D1D77089D3CD}"/>
    <cellStyle name="Note 2 3 2 4 3 2" xfId="21412" xr:uid="{586DC992-FC39-46B3-8833-80B4CBC0DBDD}"/>
    <cellStyle name="Note 2 3 2 4 3 3" xfId="21413" xr:uid="{20DCEBAB-2307-4E82-89C4-F0FED810C63E}"/>
    <cellStyle name="Note 2 3 2 4 4" xfId="21414" xr:uid="{64E8BE16-E4D8-4F06-AC8D-4F1E4EEB3FEC}"/>
    <cellStyle name="Note 2 3 2 4 4 2" xfId="21415" xr:uid="{C19AF761-A254-477A-9A53-3CC337D82250}"/>
    <cellStyle name="Note 2 3 2 4 4 3" xfId="21416" xr:uid="{3FE73D22-6EBC-4F16-B199-09D59A20C257}"/>
    <cellStyle name="Note 2 3 2 4 5" xfId="21417" xr:uid="{A0BFBE86-94C0-440E-BCA6-9BE6ECD2CB30}"/>
    <cellStyle name="Note 2 3 2 4 6" xfId="21418" xr:uid="{38582233-76C9-4D8A-AFE8-5B4F1EFD6B57}"/>
    <cellStyle name="Note 2 3 2 5" xfId="21419" xr:uid="{4801351E-7D2F-434A-AF3E-26F87756B534}"/>
    <cellStyle name="Note 2 3 2 5 2" xfId="21420" xr:uid="{9EB2F4D0-88F8-4726-8297-B67852CCE58F}"/>
    <cellStyle name="Note 2 3 2 5 2 2" xfId="21421" xr:uid="{0863BE2D-E16E-470F-847E-53308A7FCB08}"/>
    <cellStyle name="Note 2 3 2 5 2 3" xfId="21422" xr:uid="{8C824ED1-6EA6-4EFA-9C78-1D9BDE68C640}"/>
    <cellStyle name="Note 2 3 2 5 3" xfId="21423" xr:uid="{D8E1CC56-531F-44E9-8B0B-FB4DED34536E}"/>
    <cellStyle name="Note 2 3 2 5 3 2" xfId="21424" xr:uid="{87C3B34E-4BBF-449D-8DBC-802C4FF79ED9}"/>
    <cellStyle name="Note 2 3 2 5 3 3" xfId="21425" xr:uid="{DF2CBDB4-0E45-4001-B994-4AA90AEC6E91}"/>
    <cellStyle name="Note 2 3 2 5 4" xfId="21426" xr:uid="{6FF8F2EA-BF4D-4A8A-8C4C-97FC11665DB2}"/>
    <cellStyle name="Note 2 3 2 5 4 2" xfId="21427" xr:uid="{15167C57-6904-4A8B-A447-5A264391C75F}"/>
    <cellStyle name="Note 2 3 2 5 4 3" xfId="21428" xr:uid="{EA6E994D-DF7E-4B00-A75B-C0BE1831A862}"/>
    <cellStyle name="Note 2 3 2 5 5" xfId="21429" xr:uid="{347D1455-EC9A-40B4-B67B-14CBF65E697B}"/>
    <cellStyle name="Note 2 3 2 5 6" xfId="21430" xr:uid="{B314CACA-6CF6-42F9-B10B-E5633A14C22D}"/>
    <cellStyle name="Note 2 3 2 6" xfId="21431" xr:uid="{AA74F71F-E92E-4465-8F4F-7F7C7B2FFEF7}"/>
    <cellStyle name="Note 2 3 2 6 2" xfId="21432" xr:uid="{A0E23997-B2C7-4ECF-ACBB-03C73A283753}"/>
    <cellStyle name="Note 2 3 2 6 3" xfId="21433" xr:uid="{1C424B2D-A8A1-4FF9-8E3A-419426AA55FB}"/>
    <cellStyle name="Note 2 3 2 7" xfId="21434" xr:uid="{09F5CAB3-03DE-43EB-AE88-0E3BE0A7ADFF}"/>
    <cellStyle name="Note 2 3 2 7 2" xfId="21435" xr:uid="{C84F76AE-7CE1-45B8-9399-205C77B9E564}"/>
    <cellStyle name="Note 2 3 2 7 3" xfId="21436" xr:uid="{5E6C44AC-836F-4170-A60D-4CBB1985B343}"/>
    <cellStyle name="Note 2 3 2 8" xfId="21437" xr:uid="{5757DEA8-9AFA-4ACC-BFF9-FE50DC2B3425}"/>
    <cellStyle name="Note 2 3 2 8 2" xfId="21438" xr:uid="{94D15304-AFD6-4BFD-9061-9D2536D0D209}"/>
    <cellStyle name="Note 2 3 2 8 3" xfId="21439" xr:uid="{9C6EC1D5-82AE-4910-B4F8-1311A44DF471}"/>
    <cellStyle name="Note 2 3 2 9" xfId="21440" xr:uid="{82FA4967-EA81-4D36-9C33-D26553879AE7}"/>
    <cellStyle name="Note 2 3 3" xfId="21441" xr:uid="{D04FEB3F-8108-481C-BE98-C308B59E3202}"/>
    <cellStyle name="Note 2 3 3 10" xfId="21442" xr:uid="{347DE7DC-C086-4AD0-A5E4-F4430BCD8F7C}"/>
    <cellStyle name="Note 2 3 3 11" xfId="21443" xr:uid="{C31F5473-15B3-4E8C-9158-D6617A9404A6}"/>
    <cellStyle name="Note 2 3 3 2" xfId="21444" xr:uid="{793AAC2B-8085-46A9-A93E-37FB04A93C62}"/>
    <cellStyle name="Note 2 3 3 2 2" xfId="21445" xr:uid="{B39AFA01-D759-4FC8-AB26-A5069F74BF63}"/>
    <cellStyle name="Note 2 3 3 2 2 2" xfId="21446" xr:uid="{7DEB8DDC-EA60-47C1-AC47-50130EC66F74}"/>
    <cellStyle name="Note 2 3 3 2 2 2 2" xfId="21447" xr:uid="{2A71C0A8-D33A-4499-8DD5-E5A53B655CEA}"/>
    <cellStyle name="Note 2 3 3 2 2 2 3" xfId="21448" xr:uid="{55DC2273-34FA-4ADD-BE3F-90DACD59F583}"/>
    <cellStyle name="Note 2 3 3 2 2 3" xfId="21449" xr:uid="{2F9F377B-773D-4202-A120-1C18641DCCCD}"/>
    <cellStyle name="Note 2 3 3 2 2 3 2" xfId="21450" xr:uid="{B7E4BE76-2F84-4220-81DD-10F06D968B1C}"/>
    <cellStyle name="Note 2 3 3 2 2 3 3" xfId="21451" xr:uid="{6E11A37F-617B-41FE-8B34-7DC2B0D7DA26}"/>
    <cellStyle name="Note 2 3 3 2 2 4" xfId="21452" xr:uid="{A2633A64-DB93-4493-8E35-AE84D11FA78F}"/>
    <cellStyle name="Note 2 3 3 2 2 4 2" xfId="21453" xr:uid="{11CA98FF-4ED0-4466-AF4D-83E70A27BDCC}"/>
    <cellStyle name="Note 2 3 3 2 2 4 3" xfId="21454" xr:uid="{654F28AA-E777-4373-8AA6-6FF9BE9817E6}"/>
    <cellStyle name="Note 2 3 3 2 2 5" xfId="21455" xr:uid="{533C4B49-D8C8-43B7-8451-860171BAE22A}"/>
    <cellStyle name="Note 2 3 3 2 2 6" xfId="21456" xr:uid="{F6097E25-D98B-401B-A3F3-A64E236517B5}"/>
    <cellStyle name="Note 2 3 3 2 3" xfId="21457" xr:uid="{620F9178-E089-403C-A6D7-27D481DC275D}"/>
    <cellStyle name="Note 2 3 3 2 3 2" xfId="21458" xr:uid="{B3D09F27-EADA-4C75-A28F-F1EE618EA779}"/>
    <cellStyle name="Note 2 3 3 2 3 2 2" xfId="21459" xr:uid="{5F79D64B-2362-4624-8A0E-D56B6E2705AC}"/>
    <cellStyle name="Note 2 3 3 2 3 2 3" xfId="21460" xr:uid="{3D15D419-ED1D-419B-87E4-CB3E7175E9FC}"/>
    <cellStyle name="Note 2 3 3 2 3 3" xfId="21461" xr:uid="{FD417DC5-92F3-487F-9C02-523D65D9138F}"/>
    <cellStyle name="Note 2 3 3 2 3 3 2" xfId="21462" xr:uid="{68E3DC0F-BC32-4A57-8171-FCD9D7026247}"/>
    <cellStyle name="Note 2 3 3 2 3 3 3" xfId="21463" xr:uid="{4F4AC121-C2D4-439A-BEA0-0DDDF5353243}"/>
    <cellStyle name="Note 2 3 3 2 3 4" xfId="21464" xr:uid="{52A9A8D9-F868-469A-9669-681A7BE3877D}"/>
    <cellStyle name="Note 2 3 3 2 3 4 2" xfId="21465" xr:uid="{196F6934-F6D8-4B37-B8E9-AFD10E7C45F6}"/>
    <cellStyle name="Note 2 3 3 2 3 4 3" xfId="21466" xr:uid="{FC708FBA-0355-4C81-A99F-A68BDA576659}"/>
    <cellStyle name="Note 2 3 3 2 3 5" xfId="21467" xr:uid="{0FDB5947-EA15-4633-8F2D-8D489CA024B3}"/>
    <cellStyle name="Note 2 3 3 2 3 6" xfId="21468" xr:uid="{5A2A351C-31B8-4006-AD8E-98E8587981EE}"/>
    <cellStyle name="Note 2 3 3 2 4" xfId="21469" xr:uid="{8D0F654C-2D77-4B5F-A93D-5F4A9FFA71BD}"/>
    <cellStyle name="Note 2 3 3 2 4 2" xfId="21470" xr:uid="{D136E0CF-07E2-4B23-850C-D3C69F8A7283}"/>
    <cellStyle name="Note 2 3 3 2 4 2 2" xfId="21471" xr:uid="{645E2839-2069-44B4-B026-06687FC1F387}"/>
    <cellStyle name="Note 2 3 3 2 4 2 3" xfId="21472" xr:uid="{44617ACF-69CE-4145-99DB-F369D6E288EE}"/>
    <cellStyle name="Note 2 3 3 2 4 3" xfId="21473" xr:uid="{38FBB179-C19B-47A0-ABCB-992CAC645F20}"/>
    <cellStyle name="Note 2 3 3 2 4 3 2" xfId="21474" xr:uid="{C9D1C586-525F-4075-A8EC-699DD000C9A1}"/>
    <cellStyle name="Note 2 3 3 2 4 3 3" xfId="21475" xr:uid="{0928D3E5-E18E-4A13-8420-FC43CCF1CBF3}"/>
    <cellStyle name="Note 2 3 3 2 4 4" xfId="21476" xr:uid="{F7C32FD5-37B6-4F9B-80B7-97B5AFB1251D}"/>
    <cellStyle name="Note 2 3 3 2 4 4 2" xfId="21477" xr:uid="{B1931462-0E1E-438B-8367-4E2F0E169793}"/>
    <cellStyle name="Note 2 3 3 2 4 4 3" xfId="21478" xr:uid="{AE5F02EC-CABA-433A-AEB2-4D07F94D69E0}"/>
    <cellStyle name="Note 2 3 3 2 4 5" xfId="21479" xr:uid="{9DA7468C-56FE-40E3-AA64-25F55E6DDD44}"/>
    <cellStyle name="Note 2 3 3 2 4 6" xfId="21480" xr:uid="{43FAC1AD-4F53-492F-B9B7-2EAF229460B3}"/>
    <cellStyle name="Note 2 3 3 2 5" xfId="21481" xr:uid="{BF29EECE-6C76-461A-B76B-4E10E876FF61}"/>
    <cellStyle name="Note 2 3 3 2 5 2" xfId="21482" xr:uid="{40638FCC-85E1-4B90-BE72-A23917753EBA}"/>
    <cellStyle name="Note 2 3 3 2 5 3" xfId="21483" xr:uid="{279D073D-A7A3-4450-AAEC-CF70E9AAEF80}"/>
    <cellStyle name="Note 2 3 3 2 6" xfId="21484" xr:uid="{9B55406D-825C-40AC-BF90-E3CA67BB4A38}"/>
    <cellStyle name="Note 2 3 3 2 6 2" xfId="21485" xr:uid="{4BD1B685-4A38-4BED-A072-C534203F102C}"/>
    <cellStyle name="Note 2 3 3 2 6 3" xfId="21486" xr:uid="{C11D39D8-599D-4BAC-A4FC-1297C54342A8}"/>
    <cellStyle name="Note 2 3 3 2 7" xfId="21487" xr:uid="{408C78BB-9523-48C2-B0B8-C8432FE59EEB}"/>
    <cellStyle name="Note 2 3 3 2 7 2" xfId="21488" xr:uid="{34A31D12-41EF-48FE-914F-17FCBA0E5B27}"/>
    <cellStyle name="Note 2 3 3 2 7 3" xfId="21489" xr:uid="{099CAB03-142D-4058-B07B-66FB628692DD}"/>
    <cellStyle name="Note 2 3 3 2 8" xfId="21490" xr:uid="{61F4FC45-F716-4282-A450-4C45B8EFDDAB}"/>
    <cellStyle name="Note 2 3 3 2 9" xfId="21491" xr:uid="{EC5A4C73-3BED-45E6-83B9-E53B7CEE5871}"/>
    <cellStyle name="Note 2 3 3 3" xfId="21492" xr:uid="{7BF4DC3F-444A-4FCC-AA58-1C0645320FCC}"/>
    <cellStyle name="Note 2 3 3 3 2" xfId="21493" xr:uid="{B0F3642B-5A57-401C-B641-1AC9ABABF6F0}"/>
    <cellStyle name="Note 2 3 3 3 2 2" xfId="21494" xr:uid="{7D8773BF-964B-43F2-89BA-EB3154BC888E}"/>
    <cellStyle name="Note 2 3 3 3 2 3" xfId="21495" xr:uid="{392A3D25-2F0E-4639-8EE2-9D1C860904C3}"/>
    <cellStyle name="Note 2 3 3 3 3" xfId="21496" xr:uid="{A78A2C67-9455-43AE-9C03-5258D183CD06}"/>
    <cellStyle name="Note 2 3 3 3 3 2" xfId="21497" xr:uid="{1D9E677A-4DC1-477D-986F-0762BCF777BD}"/>
    <cellStyle name="Note 2 3 3 3 3 3" xfId="21498" xr:uid="{9941762D-3817-4676-9E6E-62F67AEA3124}"/>
    <cellStyle name="Note 2 3 3 3 4" xfId="21499" xr:uid="{924A80DD-DD67-4FDB-82C8-14F9FD34887A}"/>
    <cellStyle name="Note 2 3 3 3 4 2" xfId="21500" xr:uid="{85C21FC5-B66D-4BE3-B39F-FB9CF39EC2AA}"/>
    <cellStyle name="Note 2 3 3 3 4 3" xfId="21501" xr:uid="{9C5749FE-55BB-4F21-8BBE-7B081D0707FE}"/>
    <cellStyle name="Note 2 3 3 3 5" xfId="21502" xr:uid="{6C31BE0E-6E03-4D74-BA89-4C330C8169FE}"/>
    <cellStyle name="Note 2 3 3 3 6" xfId="21503" xr:uid="{150FE2F3-BD7D-45BC-A655-98D5F7679312}"/>
    <cellStyle name="Note 2 3 3 4" xfId="21504" xr:uid="{27882F12-400B-4987-A163-80DE624E709B}"/>
    <cellStyle name="Note 2 3 3 4 2" xfId="21505" xr:uid="{5D52EF0B-5ED4-44FD-81A4-16BB0D182E34}"/>
    <cellStyle name="Note 2 3 3 4 2 2" xfId="21506" xr:uid="{CB67D8D1-9CA0-49AA-9D93-94FC26C66A45}"/>
    <cellStyle name="Note 2 3 3 4 2 3" xfId="21507" xr:uid="{122AB7EC-F06C-47E4-83D3-BD7091F721F3}"/>
    <cellStyle name="Note 2 3 3 4 3" xfId="21508" xr:uid="{750D0547-1E1B-4249-B7E1-85C5F039B58B}"/>
    <cellStyle name="Note 2 3 3 4 3 2" xfId="21509" xr:uid="{B34DC7F3-74D4-4D91-B4D3-434C950A328E}"/>
    <cellStyle name="Note 2 3 3 4 3 3" xfId="21510" xr:uid="{86696D70-CC7C-419D-939B-962EEF9AF850}"/>
    <cellStyle name="Note 2 3 3 4 4" xfId="21511" xr:uid="{4B94D7C3-56E5-4160-A58D-8C3AFE8EDFA7}"/>
    <cellStyle name="Note 2 3 3 4 4 2" xfId="21512" xr:uid="{14AF1FB9-56A2-4EC9-99EA-FE8191279BBC}"/>
    <cellStyle name="Note 2 3 3 4 4 3" xfId="21513" xr:uid="{5208F4BD-BDED-418D-AA6D-4FF2C60D5BC3}"/>
    <cellStyle name="Note 2 3 3 4 5" xfId="21514" xr:uid="{9AF76BDE-11C0-455C-9F4A-35A1D0BEA1DD}"/>
    <cellStyle name="Note 2 3 3 4 6" xfId="21515" xr:uid="{E947584F-A8DE-44CD-A024-EF1DBC085392}"/>
    <cellStyle name="Note 2 3 3 5" xfId="21516" xr:uid="{AB9AE67B-4CF1-4959-8F27-C46CE78ACBAC}"/>
    <cellStyle name="Note 2 3 3 5 2" xfId="21517" xr:uid="{A3BE71E5-6B59-433D-BB8E-E140ED8154F8}"/>
    <cellStyle name="Note 2 3 3 5 2 2" xfId="21518" xr:uid="{B1F0439F-E2E0-4F32-8C58-B99C08742A41}"/>
    <cellStyle name="Note 2 3 3 5 2 3" xfId="21519" xr:uid="{4C9EFC71-8819-4184-87C2-FC2B100EA8F4}"/>
    <cellStyle name="Note 2 3 3 5 3" xfId="21520" xr:uid="{A4D5E6A2-7816-4B21-ACE3-0F693E9646AD}"/>
    <cellStyle name="Note 2 3 3 5 3 2" xfId="21521" xr:uid="{2DC367A2-D4D3-4C3F-B3A9-55AE006E4892}"/>
    <cellStyle name="Note 2 3 3 5 3 3" xfId="21522" xr:uid="{8551DE0B-4784-45B2-A5EE-9198F218C28A}"/>
    <cellStyle name="Note 2 3 3 5 4" xfId="21523" xr:uid="{1AC44DC8-09F5-4928-A1FE-CCB18E482145}"/>
    <cellStyle name="Note 2 3 3 5 4 2" xfId="21524" xr:uid="{31CF3DDD-1ED6-46B6-B216-258BE811719A}"/>
    <cellStyle name="Note 2 3 3 5 4 3" xfId="21525" xr:uid="{1CFDE572-1895-4E52-9AEA-387AE576A024}"/>
    <cellStyle name="Note 2 3 3 5 5" xfId="21526" xr:uid="{547784FB-D0E8-4461-9C9E-7D194ED150BF}"/>
    <cellStyle name="Note 2 3 3 5 6" xfId="21527" xr:uid="{99DADCCA-D852-410A-9C84-D5E850A3E8BC}"/>
    <cellStyle name="Note 2 3 3 6" xfId="21528" xr:uid="{C0073942-2389-4C56-A8CC-394425AA11AB}"/>
    <cellStyle name="Note 2 3 3 6 2" xfId="21529" xr:uid="{BFF08F13-E746-4F7A-A9D8-621069264205}"/>
    <cellStyle name="Note 2 3 3 6 3" xfId="21530" xr:uid="{06EF7921-1CBB-42FC-AD19-19664D37B22C}"/>
    <cellStyle name="Note 2 3 3 7" xfId="21531" xr:uid="{4ABE8CE8-5EAE-425E-8CF5-A1BFCA5C1BFE}"/>
    <cellStyle name="Note 2 3 3 7 2" xfId="21532" xr:uid="{D164FE81-784C-44C0-9076-06DC1291923C}"/>
    <cellStyle name="Note 2 3 3 7 3" xfId="21533" xr:uid="{D09B8774-F321-4167-A85A-AC47D0EF3EA5}"/>
    <cellStyle name="Note 2 3 3 8" xfId="21534" xr:uid="{1E2F5254-CCD2-46EC-B8B6-837BE67548BB}"/>
    <cellStyle name="Note 2 3 3 8 2" xfId="21535" xr:uid="{ADD1E8D2-8341-4A35-A7AF-8A0787FACA9A}"/>
    <cellStyle name="Note 2 3 3 8 3" xfId="21536" xr:uid="{75B70AF0-A0F3-43E6-B187-3B4F3BDB4A66}"/>
    <cellStyle name="Note 2 3 3 9" xfId="21537" xr:uid="{DA94F793-84DD-49F9-A128-77CEC14A1971}"/>
    <cellStyle name="Note 2 3 4" xfId="21538" xr:uid="{B2F369C5-9AC4-4C50-B409-4BF74E4B060D}"/>
    <cellStyle name="Note 2 3 4 10" xfId="21539" xr:uid="{D331E1D9-563D-49CB-A322-0461E6DFA3D1}"/>
    <cellStyle name="Note 2 3 4 2" xfId="21540" xr:uid="{4D111A5F-C08C-4799-B448-E1E4F5A1F1D6}"/>
    <cellStyle name="Note 2 3 4 2 2" xfId="21541" xr:uid="{CC9E0EB5-F67E-4957-A8C4-B42339755521}"/>
    <cellStyle name="Note 2 3 4 2 2 2" xfId="21542" xr:uid="{810B7F2F-5C96-4B2A-B219-79747CF29EE6}"/>
    <cellStyle name="Note 2 3 4 2 2 2 2" xfId="21543" xr:uid="{C36AF7FC-FD56-46A4-A13B-32667541095D}"/>
    <cellStyle name="Note 2 3 4 2 2 2 3" xfId="21544" xr:uid="{E40625EB-B85B-494A-9ED1-598389EEDD32}"/>
    <cellStyle name="Note 2 3 4 2 2 3" xfId="21545" xr:uid="{67BB0E93-C8EE-4BFF-B870-73601D3EC721}"/>
    <cellStyle name="Note 2 3 4 2 2 3 2" xfId="21546" xr:uid="{83265BDA-C51A-409B-92A5-9CCC0B6F6C69}"/>
    <cellStyle name="Note 2 3 4 2 2 3 3" xfId="21547" xr:uid="{D0404FC3-D785-4F8E-8CCF-98745BED9274}"/>
    <cellStyle name="Note 2 3 4 2 2 4" xfId="21548" xr:uid="{8C3AE340-9B30-4B45-AB58-7E536C9BC185}"/>
    <cellStyle name="Note 2 3 4 2 2 4 2" xfId="21549" xr:uid="{732CB232-1771-49B7-88E1-ECFC6B01A99B}"/>
    <cellStyle name="Note 2 3 4 2 2 4 3" xfId="21550" xr:uid="{66A150B6-AE67-47A8-8F57-D098D961C070}"/>
    <cellStyle name="Note 2 3 4 2 2 5" xfId="21551" xr:uid="{9BDCCB34-0672-448E-A696-06445D680736}"/>
    <cellStyle name="Note 2 3 4 2 2 6" xfId="21552" xr:uid="{F4686CE5-76B5-4CA2-93E9-9B3E07C3F127}"/>
    <cellStyle name="Note 2 3 4 2 3" xfId="21553" xr:uid="{90734DB1-9F20-41B1-A535-E6CFE3D6EA2B}"/>
    <cellStyle name="Note 2 3 4 2 3 2" xfId="21554" xr:uid="{631A9629-B55E-4764-80EA-AD9CC5D2591D}"/>
    <cellStyle name="Note 2 3 4 2 3 2 2" xfId="21555" xr:uid="{0134E158-AE6E-47EE-956D-6E903D333356}"/>
    <cellStyle name="Note 2 3 4 2 3 2 3" xfId="21556" xr:uid="{89CFC78F-AFF3-4B42-B911-24BBC753345D}"/>
    <cellStyle name="Note 2 3 4 2 3 3" xfId="21557" xr:uid="{5675EDF4-D32B-45A1-9F6B-21B30D3AE189}"/>
    <cellStyle name="Note 2 3 4 2 3 3 2" xfId="21558" xr:uid="{6BA869EF-EC09-4986-BA66-1C71712EAFC6}"/>
    <cellStyle name="Note 2 3 4 2 3 3 3" xfId="21559" xr:uid="{58C4D474-B38B-4354-A444-9E9D045B2753}"/>
    <cellStyle name="Note 2 3 4 2 3 4" xfId="21560" xr:uid="{08B75339-E73E-4842-9D4E-558938B10F34}"/>
    <cellStyle name="Note 2 3 4 2 3 4 2" xfId="21561" xr:uid="{0A405EAB-082D-4FAB-939F-D8095F7C4FF8}"/>
    <cellStyle name="Note 2 3 4 2 3 4 3" xfId="21562" xr:uid="{25A4231C-5A6B-40D7-9FF0-1E079F8103F2}"/>
    <cellStyle name="Note 2 3 4 2 3 5" xfId="21563" xr:uid="{7F2CEB1D-81CE-49AF-A342-92D3120AC65A}"/>
    <cellStyle name="Note 2 3 4 2 3 6" xfId="21564" xr:uid="{EB6E3F2D-6F22-4F8D-B78C-E308A4F2619D}"/>
    <cellStyle name="Note 2 3 4 2 4" xfId="21565" xr:uid="{6DFDA2AD-E4BE-4FA9-85E2-DCF7CEDD7C03}"/>
    <cellStyle name="Note 2 3 4 2 4 2" xfId="21566" xr:uid="{CC9AEDAA-9EB7-4678-95CF-FA68C54853ED}"/>
    <cellStyle name="Note 2 3 4 2 4 2 2" xfId="21567" xr:uid="{AEEF0E97-5B55-455C-B5DD-A0D2B6471DD9}"/>
    <cellStyle name="Note 2 3 4 2 4 2 3" xfId="21568" xr:uid="{F47A228F-0565-4318-BD3B-2E5E82F1588C}"/>
    <cellStyle name="Note 2 3 4 2 4 3" xfId="21569" xr:uid="{FB9E8B99-4F29-4ECC-88DF-01CC5BD722EB}"/>
    <cellStyle name="Note 2 3 4 2 4 3 2" xfId="21570" xr:uid="{726E9247-AB10-4D11-8869-A0813802A91F}"/>
    <cellStyle name="Note 2 3 4 2 4 3 3" xfId="21571" xr:uid="{D8241BCA-C3D4-473A-B86A-B5C63B843561}"/>
    <cellStyle name="Note 2 3 4 2 4 4" xfId="21572" xr:uid="{7C5A4299-D427-40B2-A9F0-2C9AD356D4F4}"/>
    <cellStyle name="Note 2 3 4 2 4 4 2" xfId="21573" xr:uid="{B6AEF6EE-11D0-4F64-A47C-9ADA7C03345C}"/>
    <cellStyle name="Note 2 3 4 2 4 4 3" xfId="21574" xr:uid="{62CBB1D7-78CF-4F6E-AB48-745A0C2116B0}"/>
    <cellStyle name="Note 2 3 4 2 4 5" xfId="21575" xr:uid="{26557C4C-1FB3-479A-9A41-F0D00DE801B8}"/>
    <cellStyle name="Note 2 3 4 2 4 6" xfId="21576" xr:uid="{68D56650-D182-4F2A-8800-12671FBF1D03}"/>
    <cellStyle name="Note 2 3 4 2 5" xfId="21577" xr:uid="{BA541AFF-0DC7-4FB3-B9F6-5732CA87939B}"/>
    <cellStyle name="Note 2 3 4 2 5 2" xfId="21578" xr:uid="{61B64189-4DBC-40EA-A0EE-F809EE969467}"/>
    <cellStyle name="Note 2 3 4 2 5 3" xfId="21579" xr:uid="{5934171D-9F6A-41C0-9894-1CFCA84862CF}"/>
    <cellStyle name="Note 2 3 4 2 6" xfId="21580" xr:uid="{DBA7D979-1527-48D1-B481-8632E4FBC080}"/>
    <cellStyle name="Note 2 3 4 2 6 2" xfId="21581" xr:uid="{50683822-7E88-4812-9676-DCF32C64F277}"/>
    <cellStyle name="Note 2 3 4 2 6 3" xfId="21582" xr:uid="{9152C79A-A63E-4E9E-81CC-91859EE1A9E9}"/>
    <cellStyle name="Note 2 3 4 2 7" xfId="21583" xr:uid="{D4B8CE35-D954-410E-B5D4-3D37359A7B23}"/>
    <cellStyle name="Note 2 3 4 2 7 2" xfId="21584" xr:uid="{DA5BFE0B-E14C-4113-BB5A-4FD6C302DF9A}"/>
    <cellStyle name="Note 2 3 4 2 7 3" xfId="21585" xr:uid="{DD9E5F3E-EDCC-4F0D-979F-1015FB48CD64}"/>
    <cellStyle name="Note 2 3 4 2 8" xfId="21586" xr:uid="{B42E370C-B833-4A3A-8A28-C7E896CB87BB}"/>
    <cellStyle name="Note 2 3 4 2 9" xfId="21587" xr:uid="{E654105D-7F11-4533-9841-1570A21F9591}"/>
    <cellStyle name="Note 2 3 4 3" xfId="21588" xr:uid="{C6FBFB0B-5126-4DCD-A7A8-9868C0570844}"/>
    <cellStyle name="Note 2 3 4 3 2" xfId="21589" xr:uid="{65E6970E-B279-4B79-9AD9-1F723780A1AE}"/>
    <cellStyle name="Note 2 3 4 3 2 2" xfId="21590" xr:uid="{3925B1A0-8B3F-47DA-A5A6-92CBED93EE44}"/>
    <cellStyle name="Note 2 3 4 3 2 3" xfId="21591" xr:uid="{A323D5C3-5795-4846-8896-5573CC9E91C1}"/>
    <cellStyle name="Note 2 3 4 3 3" xfId="21592" xr:uid="{F8380F6B-B8D8-4154-AE52-64612A7FEE3F}"/>
    <cellStyle name="Note 2 3 4 3 3 2" xfId="21593" xr:uid="{69C8013E-B431-4553-902F-5E57B896E7AA}"/>
    <cellStyle name="Note 2 3 4 3 3 3" xfId="21594" xr:uid="{4E739EA5-B6DB-4A2D-8418-F8A97C465730}"/>
    <cellStyle name="Note 2 3 4 3 4" xfId="21595" xr:uid="{5BE8442A-38D3-4406-94BD-8E00B69F5763}"/>
    <cellStyle name="Note 2 3 4 3 4 2" xfId="21596" xr:uid="{E643D30B-C7CA-42CA-9701-A509183A16C8}"/>
    <cellStyle name="Note 2 3 4 3 4 3" xfId="21597" xr:uid="{7532089C-70F4-41DC-A974-1ED95940F04B}"/>
    <cellStyle name="Note 2 3 4 3 5" xfId="21598" xr:uid="{3F95B5CD-79E9-4597-B89D-C1BDA3AFBF56}"/>
    <cellStyle name="Note 2 3 4 3 6" xfId="21599" xr:uid="{3AEEAF23-5E11-47E8-B1C9-5F39D5609B17}"/>
    <cellStyle name="Note 2 3 4 4" xfId="21600" xr:uid="{9DFC6665-5BC4-4D7B-8497-892D86B8371C}"/>
    <cellStyle name="Note 2 3 4 4 2" xfId="21601" xr:uid="{5FAB8043-4BDE-44BD-8E82-CB65B53F1766}"/>
    <cellStyle name="Note 2 3 4 4 2 2" xfId="21602" xr:uid="{1218A587-F6EE-4C17-946E-D93079E5CE08}"/>
    <cellStyle name="Note 2 3 4 4 2 3" xfId="21603" xr:uid="{8FFF993D-31B8-433B-AEA6-8D7492854B63}"/>
    <cellStyle name="Note 2 3 4 4 3" xfId="21604" xr:uid="{2B6602E5-CEDC-458F-8B8E-3D7AA22C0646}"/>
    <cellStyle name="Note 2 3 4 4 3 2" xfId="21605" xr:uid="{7EF01157-07CF-47F8-9520-E99FD544D0E4}"/>
    <cellStyle name="Note 2 3 4 4 3 3" xfId="21606" xr:uid="{26618E5B-7E49-4797-BEF6-8CD9D4759D23}"/>
    <cellStyle name="Note 2 3 4 4 4" xfId="21607" xr:uid="{13C63D17-25CD-4B3B-9992-6587ABFE0256}"/>
    <cellStyle name="Note 2 3 4 4 4 2" xfId="21608" xr:uid="{314628AA-8D75-4180-8ADE-DC71D5EA90D2}"/>
    <cellStyle name="Note 2 3 4 4 4 3" xfId="21609" xr:uid="{7CC21908-FB7E-42C8-8AE1-337B12B1DBF3}"/>
    <cellStyle name="Note 2 3 4 4 5" xfId="21610" xr:uid="{2870AEDD-33BF-41D9-BBA3-68133945522F}"/>
    <cellStyle name="Note 2 3 4 4 6" xfId="21611" xr:uid="{B9E5F75A-B419-4E67-819D-130252096359}"/>
    <cellStyle name="Note 2 3 4 5" xfId="21612" xr:uid="{49622E3C-6764-4939-A4DE-5BD80CE05EB9}"/>
    <cellStyle name="Note 2 3 4 5 2" xfId="21613" xr:uid="{9D96794B-C879-457A-B1D5-1D0CBD7F1870}"/>
    <cellStyle name="Note 2 3 4 5 2 2" xfId="21614" xr:uid="{677907B6-88FD-4063-AD12-495716B382CA}"/>
    <cellStyle name="Note 2 3 4 5 2 3" xfId="21615" xr:uid="{6F3854A4-E062-4014-BD93-5ADC447C2737}"/>
    <cellStyle name="Note 2 3 4 5 3" xfId="21616" xr:uid="{B2C6A506-C66E-4B84-9069-26FB5F595045}"/>
    <cellStyle name="Note 2 3 4 5 3 2" xfId="21617" xr:uid="{5A66570F-3EE7-4016-98F3-6C332D09E3BA}"/>
    <cellStyle name="Note 2 3 4 5 3 3" xfId="21618" xr:uid="{E10F098E-15B2-4AA7-BA2A-C0140920ADB3}"/>
    <cellStyle name="Note 2 3 4 5 4" xfId="21619" xr:uid="{E3F167FE-F12E-48F7-9136-751C2EAA0968}"/>
    <cellStyle name="Note 2 3 4 5 4 2" xfId="21620" xr:uid="{9E5959C7-C9A9-44A6-B7C5-0C803560C28B}"/>
    <cellStyle name="Note 2 3 4 5 4 3" xfId="21621" xr:uid="{74793603-C0EF-4697-BA0F-C0F014BB9E18}"/>
    <cellStyle name="Note 2 3 4 5 5" xfId="21622" xr:uid="{635BF167-95BA-4C25-AE80-BD3A486724AE}"/>
    <cellStyle name="Note 2 3 4 5 6" xfId="21623" xr:uid="{10CE1BB9-5186-49ED-829C-277779738C9A}"/>
    <cellStyle name="Note 2 3 4 6" xfId="21624" xr:uid="{DA3DAE75-EB18-4AC5-93C3-715C1D153B5D}"/>
    <cellStyle name="Note 2 3 4 6 2" xfId="21625" xr:uid="{BADC68B0-2DE0-436D-9B76-C8FBC76B9235}"/>
    <cellStyle name="Note 2 3 4 6 3" xfId="21626" xr:uid="{2277C692-D6DB-4CDD-BD4E-278FA11229E0}"/>
    <cellStyle name="Note 2 3 4 7" xfId="21627" xr:uid="{8FCD3F23-AF67-4F14-9675-8924352D28AB}"/>
    <cellStyle name="Note 2 3 4 7 2" xfId="21628" xr:uid="{C64374A8-44E0-45C9-B929-E68F7344E71D}"/>
    <cellStyle name="Note 2 3 4 7 3" xfId="21629" xr:uid="{51A4F101-63B7-4DFD-9100-3C85E2A66349}"/>
    <cellStyle name="Note 2 3 4 8" xfId="21630" xr:uid="{97F8F0B8-04D6-45C3-9880-8D57A94E66FF}"/>
    <cellStyle name="Note 2 3 4 8 2" xfId="21631" xr:uid="{88857F94-D6EA-435A-879E-3786A07F602F}"/>
    <cellStyle name="Note 2 3 4 8 3" xfId="21632" xr:uid="{185D6014-83F4-4A97-B98B-92E4133C4D1B}"/>
    <cellStyle name="Note 2 3 4 9" xfId="21633" xr:uid="{B7C2EBEF-9303-475B-93FD-1AF1A1E09225}"/>
    <cellStyle name="Note 2 3 5" xfId="21634" xr:uid="{9AC011E2-1452-4F8B-BA08-C2C34017CE32}"/>
    <cellStyle name="Note 2 3 5 10" xfId="21635" xr:uid="{C193373F-85E4-4198-8A4F-E67BF3FC36AF}"/>
    <cellStyle name="Note 2 3 5 2" xfId="21636" xr:uid="{1ED0EF36-8618-401E-96CE-A7BE606C0852}"/>
    <cellStyle name="Note 2 3 5 2 2" xfId="21637" xr:uid="{C2F341AF-1B03-46C7-AF35-43AEBF6F71CB}"/>
    <cellStyle name="Note 2 3 5 2 2 2" xfId="21638" xr:uid="{430907C0-1FEC-4106-93B7-9BD6CDE9BFC2}"/>
    <cellStyle name="Note 2 3 5 2 2 2 2" xfId="21639" xr:uid="{DD80F407-9002-419A-851F-E2C4B488B5EA}"/>
    <cellStyle name="Note 2 3 5 2 2 2 3" xfId="21640" xr:uid="{B7D10880-BDE6-4F25-9557-F31BB7416501}"/>
    <cellStyle name="Note 2 3 5 2 2 3" xfId="21641" xr:uid="{F7C525A8-AD8D-487F-9D29-2B3AADF8A78D}"/>
    <cellStyle name="Note 2 3 5 2 2 3 2" xfId="21642" xr:uid="{13744992-2CF8-444B-A03B-8178338F23B1}"/>
    <cellStyle name="Note 2 3 5 2 2 3 3" xfId="21643" xr:uid="{F575FB3C-0AD7-4A91-968E-A8E8490B27EC}"/>
    <cellStyle name="Note 2 3 5 2 2 4" xfId="21644" xr:uid="{054CDF25-5C04-40A1-AE6D-9E1CF912568A}"/>
    <cellStyle name="Note 2 3 5 2 2 4 2" xfId="21645" xr:uid="{269E2D52-6749-4928-8016-014AFD953E84}"/>
    <cellStyle name="Note 2 3 5 2 2 4 3" xfId="21646" xr:uid="{4F336BF9-3262-4F45-BE9C-34E1DDEEA996}"/>
    <cellStyle name="Note 2 3 5 2 2 5" xfId="21647" xr:uid="{061A1692-50FC-4067-B9C1-BF3C29A5575C}"/>
    <cellStyle name="Note 2 3 5 2 2 6" xfId="21648" xr:uid="{48332CC0-98DF-4B08-A9FB-0F2446B76825}"/>
    <cellStyle name="Note 2 3 5 2 3" xfId="21649" xr:uid="{C4C2C2C4-EAB5-4FB0-A49D-9F1867046FF6}"/>
    <cellStyle name="Note 2 3 5 2 3 2" xfId="21650" xr:uid="{942CABC8-0D67-458F-96EF-DAF72AC1D008}"/>
    <cellStyle name="Note 2 3 5 2 3 2 2" xfId="21651" xr:uid="{887E9FCA-43F4-447F-AC93-9EA26F5D0A81}"/>
    <cellStyle name="Note 2 3 5 2 3 2 3" xfId="21652" xr:uid="{A6958B41-65B4-414E-85DB-072A27BA82C8}"/>
    <cellStyle name="Note 2 3 5 2 3 3" xfId="21653" xr:uid="{71F839F5-9CAE-450A-934B-DEC2EBCD4597}"/>
    <cellStyle name="Note 2 3 5 2 3 3 2" xfId="21654" xr:uid="{BC144A55-5E69-44DF-A853-6F7D29A9A38E}"/>
    <cellStyle name="Note 2 3 5 2 3 3 3" xfId="21655" xr:uid="{01F466FC-4577-48CE-A9BD-C9DB64F95579}"/>
    <cellStyle name="Note 2 3 5 2 3 4" xfId="21656" xr:uid="{CDF5857C-DCFE-48DB-BADD-A9AB0F3D4D6B}"/>
    <cellStyle name="Note 2 3 5 2 3 4 2" xfId="21657" xr:uid="{C74D3704-EFFF-4450-B33C-8C2E0C4E3885}"/>
    <cellStyle name="Note 2 3 5 2 3 4 3" xfId="21658" xr:uid="{E7BA2047-FB01-4751-99E9-9AFC9C5BA5CE}"/>
    <cellStyle name="Note 2 3 5 2 3 5" xfId="21659" xr:uid="{3D64BEBA-FD30-4538-AB60-0D9B36C37F87}"/>
    <cellStyle name="Note 2 3 5 2 3 6" xfId="21660" xr:uid="{5FF5A09E-F0DE-4273-BC6C-022E022E1236}"/>
    <cellStyle name="Note 2 3 5 2 4" xfId="21661" xr:uid="{BD7A8AC9-5FE5-4A16-8751-482ED0ACBC1B}"/>
    <cellStyle name="Note 2 3 5 2 4 2" xfId="21662" xr:uid="{A119A690-17B8-4A06-B6DB-F4DE3F9D838E}"/>
    <cellStyle name="Note 2 3 5 2 4 2 2" xfId="21663" xr:uid="{E260975A-5B5A-4D16-8FF1-F9B49DB3BF7F}"/>
    <cellStyle name="Note 2 3 5 2 4 2 3" xfId="21664" xr:uid="{C55C6F65-1D81-4F45-B3D3-C2EA188F7355}"/>
    <cellStyle name="Note 2 3 5 2 4 3" xfId="21665" xr:uid="{11D93B34-91E4-4115-9A34-62F3691A1442}"/>
    <cellStyle name="Note 2 3 5 2 4 3 2" xfId="21666" xr:uid="{12B65B95-7A1D-4408-9DF6-347FA3AA8496}"/>
    <cellStyle name="Note 2 3 5 2 4 3 3" xfId="21667" xr:uid="{67B9D769-8462-472E-A1B9-E19F38E86623}"/>
    <cellStyle name="Note 2 3 5 2 4 4" xfId="21668" xr:uid="{41731E9A-3561-4FF8-9A3C-D5563ACEBADB}"/>
    <cellStyle name="Note 2 3 5 2 4 4 2" xfId="21669" xr:uid="{630557FF-3637-453E-A4F4-96E29BF839D5}"/>
    <cellStyle name="Note 2 3 5 2 4 4 3" xfId="21670" xr:uid="{610686A2-8772-4160-9354-9945FD07BCDF}"/>
    <cellStyle name="Note 2 3 5 2 4 5" xfId="21671" xr:uid="{C74C9A33-7AB0-47EF-B193-499FDE4412FD}"/>
    <cellStyle name="Note 2 3 5 2 4 6" xfId="21672" xr:uid="{85759F8A-C616-43F3-9B83-6AB790E8B313}"/>
    <cellStyle name="Note 2 3 5 2 5" xfId="21673" xr:uid="{0CAD6950-EC67-4181-B4C5-9507EF10AE98}"/>
    <cellStyle name="Note 2 3 5 2 5 2" xfId="21674" xr:uid="{FE9FA6DB-EB61-4C3C-BA0F-2CEB9C4275BB}"/>
    <cellStyle name="Note 2 3 5 2 5 3" xfId="21675" xr:uid="{A5971E3D-4A71-4449-B8C2-03FFE750D117}"/>
    <cellStyle name="Note 2 3 5 2 6" xfId="21676" xr:uid="{CB1C3730-D50B-4925-BAC8-B4491379E457}"/>
    <cellStyle name="Note 2 3 5 2 6 2" xfId="21677" xr:uid="{31137325-7E93-4FB7-A221-6993E5090744}"/>
    <cellStyle name="Note 2 3 5 2 6 3" xfId="21678" xr:uid="{69C4C882-6BD6-4350-A14E-08703B8BB374}"/>
    <cellStyle name="Note 2 3 5 2 7" xfId="21679" xr:uid="{FE4CFA01-6CA3-4483-93AF-643CCA5604CD}"/>
    <cellStyle name="Note 2 3 5 2 7 2" xfId="21680" xr:uid="{908EA80A-22B1-4CDA-8F23-3B4155108063}"/>
    <cellStyle name="Note 2 3 5 2 7 3" xfId="21681" xr:uid="{6E9E914A-0205-4F62-B477-BF482E71C714}"/>
    <cellStyle name="Note 2 3 5 2 8" xfId="21682" xr:uid="{F0E7F8BB-69AF-4FAB-BA6C-0A76DA95E369}"/>
    <cellStyle name="Note 2 3 5 2 9" xfId="21683" xr:uid="{33D4DD0B-E3D5-4364-8395-1EA0E63F5B43}"/>
    <cellStyle name="Note 2 3 5 3" xfId="21684" xr:uid="{E15E231E-87E0-4B78-8C1C-01BA80CBF366}"/>
    <cellStyle name="Note 2 3 5 3 2" xfId="21685" xr:uid="{D3869B90-9087-4B97-82F8-A4FFD343409D}"/>
    <cellStyle name="Note 2 3 5 3 2 2" xfId="21686" xr:uid="{0932A830-AD0E-4D16-8485-C4906322A271}"/>
    <cellStyle name="Note 2 3 5 3 2 3" xfId="21687" xr:uid="{32F97B02-3AC9-44C3-843A-F4B38D23384F}"/>
    <cellStyle name="Note 2 3 5 3 3" xfId="21688" xr:uid="{B15B9260-B2C2-456C-ACFB-0BE1B630A284}"/>
    <cellStyle name="Note 2 3 5 3 3 2" xfId="21689" xr:uid="{85D13C07-3BED-439C-B6BC-BC73A9E43A8B}"/>
    <cellStyle name="Note 2 3 5 3 3 3" xfId="21690" xr:uid="{FC32B538-669D-4BAC-B2E3-74F2749BA7AA}"/>
    <cellStyle name="Note 2 3 5 3 4" xfId="21691" xr:uid="{58D8CFE6-C117-4470-85E4-E32856D7F5F6}"/>
    <cellStyle name="Note 2 3 5 3 4 2" xfId="21692" xr:uid="{43E38947-3B61-47DE-B7E9-6C29AABC8EF7}"/>
    <cellStyle name="Note 2 3 5 3 4 3" xfId="21693" xr:uid="{978EAFCB-59B7-48A2-AEBB-DB3FC07F1E9B}"/>
    <cellStyle name="Note 2 3 5 3 5" xfId="21694" xr:uid="{CA498871-E726-494F-B203-994BDCE0A90A}"/>
    <cellStyle name="Note 2 3 5 3 6" xfId="21695" xr:uid="{A0946A4A-F946-4D2D-AC69-41BD22FEDDDC}"/>
    <cellStyle name="Note 2 3 5 4" xfId="21696" xr:uid="{63044E76-DC01-4079-9FAB-E5AE7CC63B10}"/>
    <cellStyle name="Note 2 3 5 4 2" xfId="21697" xr:uid="{82AE293F-F5B2-4F0C-A86C-EA168015A395}"/>
    <cellStyle name="Note 2 3 5 4 2 2" xfId="21698" xr:uid="{5F6A82F4-C513-4A1A-9F36-09CA720390B4}"/>
    <cellStyle name="Note 2 3 5 4 2 3" xfId="21699" xr:uid="{05E976F9-D4D9-4E91-88FC-2509EB283C18}"/>
    <cellStyle name="Note 2 3 5 4 3" xfId="21700" xr:uid="{08644A18-5CE2-47A6-92F7-F03C7ABCF775}"/>
    <cellStyle name="Note 2 3 5 4 3 2" xfId="21701" xr:uid="{880C407D-9E74-4D49-922F-58763185D577}"/>
    <cellStyle name="Note 2 3 5 4 3 3" xfId="21702" xr:uid="{C79794D7-AE64-4727-92F1-AC98B5ECCED3}"/>
    <cellStyle name="Note 2 3 5 4 4" xfId="21703" xr:uid="{9E46F42F-F93A-41A7-BF9F-9A888748B93D}"/>
    <cellStyle name="Note 2 3 5 4 4 2" xfId="21704" xr:uid="{50387244-4385-4147-8FD5-D34571E5667D}"/>
    <cellStyle name="Note 2 3 5 4 4 3" xfId="21705" xr:uid="{87A50756-5614-47BC-AD47-5254C532BD9F}"/>
    <cellStyle name="Note 2 3 5 4 5" xfId="21706" xr:uid="{1B286320-0FC1-43AF-AE9C-1FD89082D47C}"/>
    <cellStyle name="Note 2 3 5 4 6" xfId="21707" xr:uid="{ED8907F7-35D0-4416-B28E-714355EE144E}"/>
    <cellStyle name="Note 2 3 5 5" xfId="21708" xr:uid="{E8A70B18-EFFE-4605-8B3D-902CCDC49FB1}"/>
    <cellStyle name="Note 2 3 5 5 2" xfId="21709" xr:uid="{A6725E67-28B4-4399-991C-7DE0E84648B6}"/>
    <cellStyle name="Note 2 3 5 5 2 2" xfId="21710" xr:uid="{38CF99EE-0DE1-4536-8940-227D1D5F8542}"/>
    <cellStyle name="Note 2 3 5 5 2 3" xfId="21711" xr:uid="{3C3C79F1-C664-4998-97DD-915C6B418A94}"/>
    <cellStyle name="Note 2 3 5 5 3" xfId="21712" xr:uid="{B6E4741A-1331-4B87-BAE8-90F790721531}"/>
    <cellStyle name="Note 2 3 5 5 3 2" xfId="21713" xr:uid="{3DA1D56C-FDA3-4258-9C0E-354FA633FD5C}"/>
    <cellStyle name="Note 2 3 5 5 3 3" xfId="21714" xr:uid="{45321743-7423-475A-8F63-0F003514BDCE}"/>
    <cellStyle name="Note 2 3 5 5 4" xfId="21715" xr:uid="{812DA56C-23BA-44ED-99E3-442E4B9F858B}"/>
    <cellStyle name="Note 2 3 5 5 4 2" xfId="21716" xr:uid="{27EF47FB-FC4A-49D1-AB3B-5251CF1C2B83}"/>
    <cellStyle name="Note 2 3 5 5 4 3" xfId="21717" xr:uid="{E1C4319A-E357-4ABF-BDCA-716EF89EB503}"/>
    <cellStyle name="Note 2 3 5 5 5" xfId="21718" xr:uid="{9BB99028-CE24-4822-8472-4D5F92234A16}"/>
    <cellStyle name="Note 2 3 5 5 6" xfId="21719" xr:uid="{5AAEE364-4B75-472A-A035-B5DEA742EB65}"/>
    <cellStyle name="Note 2 3 5 6" xfId="21720" xr:uid="{117F11CD-E3F5-473F-B53F-37C4524623C5}"/>
    <cellStyle name="Note 2 3 5 6 2" xfId="21721" xr:uid="{11B5CEFB-AEC4-45AB-A4E5-61A3802E2D4A}"/>
    <cellStyle name="Note 2 3 5 6 3" xfId="21722" xr:uid="{44AEE9E7-211B-42BE-B2E4-631CE5FAB91B}"/>
    <cellStyle name="Note 2 3 5 7" xfId="21723" xr:uid="{051AD1A8-EEA0-4658-9ABD-433940FF994F}"/>
    <cellStyle name="Note 2 3 5 7 2" xfId="21724" xr:uid="{4B9F3EDF-AABD-4B0B-87F9-FAFCEBE5D6F7}"/>
    <cellStyle name="Note 2 3 5 7 3" xfId="21725" xr:uid="{1C873927-7CF7-4AB3-85A9-3DDDA4A7C25F}"/>
    <cellStyle name="Note 2 3 5 8" xfId="21726" xr:uid="{A89594F9-EC18-45B7-8068-5AD5A93E0444}"/>
    <cellStyle name="Note 2 3 5 8 2" xfId="21727" xr:uid="{156245A4-25C8-4C30-B58A-42F4E1120EFE}"/>
    <cellStyle name="Note 2 3 5 8 3" xfId="21728" xr:uid="{59AFC424-9678-4DA7-B89D-F20C28619A22}"/>
    <cellStyle name="Note 2 3 5 9" xfId="21729" xr:uid="{EEC9E0E6-8FBB-4902-84F0-F1979A7E07D4}"/>
    <cellStyle name="Note 2 3 6" xfId="21730" xr:uid="{D2F418B8-0F46-427B-9252-D742E7A78740}"/>
    <cellStyle name="Note 2 3 6 2" xfId="21731" xr:uid="{5BEDD5F1-D45E-49DD-835D-C6DC1ED25422}"/>
    <cellStyle name="Note 2 3 6 2 2" xfId="21732" xr:uid="{09A6667F-1A00-45FF-9E8B-A6AAA9E47732}"/>
    <cellStyle name="Note 2 3 6 2 2 2" xfId="21733" xr:uid="{00842AB5-573A-4558-B0B9-1425FCA340AC}"/>
    <cellStyle name="Note 2 3 6 2 2 3" xfId="21734" xr:uid="{9B2C233D-4974-4743-A552-1BD699EA6C08}"/>
    <cellStyle name="Note 2 3 6 2 3" xfId="21735" xr:uid="{30A87CB5-05AF-48FB-AB59-6F5E233F9F68}"/>
    <cellStyle name="Note 2 3 6 2 3 2" xfId="21736" xr:uid="{F7E08EDD-B6A9-4280-9C5B-365C488C0C93}"/>
    <cellStyle name="Note 2 3 6 2 3 3" xfId="21737" xr:uid="{B5435BD2-1814-4D82-A1D1-B1900F12DB80}"/>
    <cellStyle name="Note 2 3 6 2 4" xfId="21738" xr:uid="{AB931400-3EFE-442D-BCA1-0394CD463179}"/>
    <cellStyle name="Note 2 3 6 2 4 2" xfId="21739" xr:uid="{B112799F-7F06-4562-98B1-8D942AD11A12}"/>
    <cellStyle name="Note 2 3 6 2 4 3" xfId="21740" xr:uid="{05D2FFF9-42C8-4465-A943-908770AF0036}"/>
    <cellStyle name="Note 2 3 6 2 5" xfId="21741" xr:uid="{EE2B04FD-253D-4094-8448-E8E8B11C4289}"/>
    <cellStyle name="Note 2 3 6 2 6" xfId="21742" xr:uid="{080D3EC3-1F5A-4216-B310-F7E4B1768835}"/>
    <cellStyle name="Note 2 3 6 3" xfId="21743" xr:uid="{086309EC-E6D8-43F4-948C-B87236D0B6AA}"/>
    <cellStyle name="Note 2 3 6 3 2" xfId="21744" xr:uid="{D001F215-5F65-4FBE-96DD-77AEFB4B9584}"/>
    <cellStyle name="Note 2 3 6 3 2 2" xfId="21745" xr:uid="{B91707A0-AA9D-4E92-BC1C-7912DEF0E75D}"/>
    <cellStyle name="Note 2 3 6 3 2 3" xfId="21746" xr:uid="{BB7A0073-5F30-4615-AFC4-5DE30FFE7BE7}"/>
    <cellStyle name="Note 2 3 6 3 3" xfId="21747" xr:uid="{B1EF357C-D162-4DB3-90D8-41C0AD6F3E1F}"/>
    <cellStyle name="Note 2 3 6 3 3 2" xfId="21748" xr:uid="{173F1ECC-8636-46FC-B300-21A0B9AF2CC0}"/>
    <cellStyle name="Note 2 3 6 3 3 3" xfId="21749" xr:uid="{3498B337-25D3-4061-A818-629A28DCE773}"/>
    <cellStyle name="Note 2 3 6 3 4" xfId="21750" xr:uid="{F2E7E295-95AD-4290-BF6E-E0B5A9DCB1B9}"/>
    <cellStyle name="Note 2 3 6 3 4 2" xfId="21751" xr:uid="{17F833E7-AE2B-4F00-AEE1-5CE4A1955F75}"/>
    <cellStyle name="Note 2 3 6 3 4 3" xfId="21752" xr:uid="{907CCCCF-2240-43BA-A4A4-14341E7B4677}"/>
    <cellStyle name="Note 2 3 6 3 5" xfId="21753" xr:uid="{976049C8-1006-4FEF-A208-E821EADA93AB}"/>
    <cellStyle name="Note 2 3 6 3 6" xfId="21754" xr:uid="{DBEE5C74-CEAE-4A57-AC23-B31533BEB941}"/>
    <cellStyle name="Note 2 3 6 4" xfId="21755" xr:uid="{5E4D97CC-9B0C-4BB1-A75B-3B85B8775890}"/>
    <cellStyle name="Note 2 3 6 4 2" xfId="21756" xr:uid="{A195928D-8C71-4532-8F8A-D3B6E5E4B790}"/>
    <cellStyle name="Note 2 3 6 4 2 2" xfId="21757" xr:uid="{0F9A957E-F2EB-48A8-ACE7-20B0060F6A9B}"/>
    <cellStyle name="Note 2 3 6 4 2 3" xfId="21758" xr:uid="{E60D946F-5858-4CC5-A6EA-AAA6081BD677}"/>
    <cellStyle name="Note 2 3 6 4 3" xfId="21759" xr:uid="{FD34626C-F5AF-4ECB-A906-A59939580CB9}"/>
    <cellStyle name="Note 2 3 6 4 3 2" xfId="21760" xr:uid="{F3BB3B1E-EB6D-48FF-B0C6-2DEA3F7BE4B4}"/>
    <cellStyle name="Note 2 3 6 4 3 3" xfId="21761" xr:uid="{DC15A011-26A0-4A33-93E8-771EADAA3AF8}"/>
    <cellStyle name="Note 2 3 6 4 4" xfId="21762" xr:uid="{FE7F2C13-0E2D-447F-B301-2446F10DCFA7}"/>
    <cellStyle name="Note 2 3 6 4 4 2" xfId="21763" xr:uid="{58070685-CCD3-4451-BCF9-B2145FFE941C}"/>
    <cellStyle name="Note 2 3 6 4 4 3" xfId="21764" xr:uid="{F6E1D47D-6AB0-4036-B845-437B0BA0AB7C}"/>
    <cellStyle name="Note 2 3 6 4 5" xfId="21765" xr:uid="{F9B185EE-501D-4A75-AA09-D12AB1612984}"/>
    <cellStyle name="Note 2 3 6 4 6" xfId="21766" xr:uid="{92F53A3C-39FC-4C72-9FD3-7C6D32DEE216}"/>
    <cellStyle name="Note 2 3 6 5" xfId="21767" xr:uid="{EAFD4EBB-700A-4748-A153-253D207C966C}"/>
    <cellStyle name="Note 2 3 6 5 2" xfId="21768" xr:uid="{725E8AA7-3621-4B62-9CC5-D7B8F3D0A4B4}"/>
    <cellStyle name="Note 2 3 6 5 3" xfId="21769" xr:uid="{99C9E61A-4070-4765-A710-F9C7E4A46947}"/>
    <cellStyle name="Note 2 3 6 6" xfId="21770" xr:uid="{A72662F3-71FF-49C7-938E-B762CFA2A319}"/>
    <cellStyle name="Note 2 3 6 6 2" xfId="21771" xr:uid="{5EC3CC73-EBB4-42B4-AC5D-6EE4B8AC3CA6}"/>
    <cellStyle name="Note 2 3 6 6 3" xfId="21772" xr:uid="{1D029116-AF99-4E38-917B-109E5AF89F2F}"/>
    <cellStyle name="Note 2 3 6 7" xfId="21773" xr:uid="{60895600-11C4-420D-9E75-8D0AE650AAE1}"/>
    <cellStyle name="Note 2 3 6 7 2" xfId="21774" xr:uid="{7A300B0E-9EE2-4F42-A2A3-2D33B00C918F}"/>
    <cellStyle name="Note 2 3 6 7 3" xfId="21775" xr:uid="{C8B6FD84-A7E4-48BC-BB23-669C416EBBD5}"/>
    <cellStyle name="Note 2 3 6 8" xfId="21776" xr:uid="{0E84739B-D3C8-4C13-A576-65A16C863959}"/>
    <cellStyle name="Note 2 3 6 9" xfId="21777" xr:uid="{6BBBD176-EF87-4CEB-A937-8DB15F1697E3}"/>
    <cellStyle name="Note 2 3 7" xfId="21778" xr:uid="{BA4A20FF-AD6F-4DB2-9367-67B500BA5F3A}"/>
    <cellStyle name="Note 2 3 7 2" xfId="21779" xr:uid="{81ECC0ED-B5EE-4A2F-B862-09ECA88FE9E8}"/>
    <cellStyle name="Note 2 3 7 2 2" xfId="21780" xr:uid="{50E42D40-B158-4EE9-829A-18433F8A7FCE}"/>
    <cellStyle name="Note 2 3 7 2 3" xfId="21781" xr:uid="{5ABAEE80-F479-469B-AD27-BC92F813E234}"/>
    <cellStyle name="Note 2 3 7 3" xfId="21782" xr:uid="{B922BB0E-7FF4-4E63-BB29-51E79D2EDF86}"/>
    <cellStyle name="Note 2 3 7 3 2" xfId="21783" xr:uid="{3C36DE84-89E4-4B99-8B9B-33E8C211A3B9}"/>
    <cellStyle name="Note 2 3 7 3 3" xfId="21784" xr:uid="{0E594E5C-990A-4005-A0A5-50B4376AB07C}"/>
    <cellStyle name="Note 2 3 7 4" xfId="21785" xr:uid="{BD6768DD-2935-457E-80F1-DBBBB57A88FB}"/>
    <cellStyle name="Note 2 3 7 4 2" xfId="21786" xr:uid="{65121F2E-54F1-4460-BA20-48CE5DE05666}"/>
    <cellStyle name="Note 2 3 7 4 3" xfId="21787" xr:uid="{905C9C9A-3BE0-4AE0-8167-7697F01815AC}"/>
    <cellStyle name="Note 2 3 7 5" xfId="21788" xr:uid="{591BCA36-C9ED-40DF-8954-25F977C00AAF}"/>
    <cellStyle name="Note 2 3 7 6" xfId="21789" xr:uid="{C8E36EFA-E7B0-4E4E-AB44-27B5C18F7430}"/>
    <cellStyle name="Note 2 3 8" xfId="21790" xr:uid="{8B240E9E-3B9E-4EFA-99DB-F7BDBD43AA46}"/>
    <cellStyle name="Note 2 3 8 2" xfId="21791" xr:uid="{02F316A3-0DAB-4112-9CEC-6638A726D1D0}"/>
    <cellStyle name="Note 2 3 8 2 2" xfId="21792" xr:uid="{36DC515A-5805-4534-A584-C26AF4CA92BD}"/>
    <cellStyle name="Note 2 3 8 2 3" xfId="21793" xr:uid="{AE525690-1CB4-4B59-9135-020A0F4BFE28}"/>
    <cellStyle name="Note 2 3 8 3" xfId="21794" xr:uid="{7380C01C-94C7-4416-ABA0-D31F6AA37189}"/>
    <cellStyle name="Note 2 3 8 3 2" xfId="21795" xr:uid="{9965409A-9D8A-482B-ADCD-60A99FC2CA72}"/>
    <cellStyle name="Note 2 3 8 3 3" xfId="21796" xr:uid="{AF7D1ED0-B6F0-4E43-A5BA-A641C6270FB0}"/>
    <cellStyle name="Note 2 3 8 4" xfId="21797" xr:uid="{A5E15C0D-788C-4511-9864-08FF01CB740F}"/>
    <cellStyle name="Note 2 3 8 4 2" xfId="21798" xr:uid="{33B743D9-5638-487F-999D-090EA26482FA}"/>
    <cellStyle name="Note 2 3 8 4 3" xfId="21799" xr:uid="{6A171C68-679F-4D7A-8D9F-3CE8595D5D48}"/>
    <cellStyle name="Note 2 3 8 5" xfId="21800" xr:uid="{45A7DE77-A585-4782-A006-D12B4A0650CF}"/>
    <cellStyle name="Note 2 3 8 6" xfId="21801" xr:uid="{CBF5A524-6AF8-47E5-BEF0-555179A35ADE}"/>
    <cellStyle name="Note 2 3 9" xfId="21802" xr:uid="{E0F6A467-D525-42D6-B714-BFA12CFA47E2}"/>
    <cellStyle name="Note 2 3 9 2" xfId="21803" xr:uid="{BA120D57-CB38-4D16-B141-3B8BBBBCD47C}"/>
    <cellStyle name="Note 2 3 9 2 2" xfId="21804" xr:uid="{B423ECD6-4EC6-4BEB-A16E-42A512AD77BD}"/>
    <cellStyle name="Note 2 3 9 2 3" xfId="21805" xr:uid="{3C090298-2334-4613-AEB4-E76E470FB0E0}"/>
    <cellStyle name="Note 2 3 9 3" xfId="21806" xr:uid="{13100910-EDEC-4206-9F00-EBD46A099FF7}"/>
    <cellStyle name="Note 2 3 9 3 2" xfId="21807" xr:uid="{4AA10A7F-EC4F-4EC1-9E69-4739F3A2C1F8}"/>
    <cellStyle name="Note 2 3 9 3 3" xfId="21808" xr:uid="{E0C085B2-336C-44EC-BA55-767776D605FE}"/>
    <cellStyle name="Note 2 3 9 4" xfId="21809" xr:uid="{1C5DD2AB-9C27-4E16-8D80-9FD11A55A834}"/>
    <cellStyle name="Note 2 3 9 4 2" xfId="21810" xr:uid="{30EC2ED8-0EE0-4019-A24C-68148EB59B90}"/>
    <cellStyle name="Note 2 3 9 4 3" xfId="21811" xr:uid="{1B3C2845-5FAB-42D1-95D6-BD9A19623CEA}"/>
    <cellStyle name="Note 2 3 9 5" xfId="21812" xr:uid="{1F417897-B90B-4E61-B811-AFF87D037891}"/>
    <cellStyle name="Note 2 3 9 6" xfId="21813" xr:uid="{51FFFC7C-D9F1-4325-9F1D-C8CED5F44CD8}"/>
    <cellStyle name="Note 2 4" xfId="21814" xr:uid="{D3DE1064-EAEC-4AB2-9FE4-03DD58E36997}"/>
    <cellStyle name="Note 2 4 10" xfId="21815" xr:uid="{26ED1A8F-FFB6-4C5F-A098-8FB98A05CC34}"/>
    <cellStyle name="Note 2 4 11" xfId="21816" xr:uid="{9C7B454F-A12F-41DF-ABFA-F26D9CF8959B}"/>
    <cellStyle name="Note 2 4 12" xfId="21817" xr:uid="{39C18ACB-24A5-4AD5-B2E1-2E9B7504FA75}"/>
    <cellStyle name="Note 2 4 2" xfId="21818" xr:uid="{596C0540-2708-4A9B-B952-1808E4DE92D5}"/>
    <cellStyle name="Note 2 4 2 10" xfId="21819" xr:uid="{B2A2D7F9-1203-4064-A5CB-BD23C1BD95AF}"/>
    <cellStyle name="Note 2 4 2 2" xfId="21820" xr:uid="{D1800384-4114-4B1D-A99D-4F9473F3AAB5}"/>
    <cellStyle name="Note 2 4 2 2 2" xfId="21821" xr:uid="{2D8925BC-3C49-4DC2-A7AE-A19CD30822C5}"/>
    <cellStyle name="Note 2 4 2 2 2 2" xfId="21822" xr:uid="{3D02A594-277F-4645-A0E6-2B931A1100B0}"/>
    <cellStyle name="Note 2 4 2 2 2 3" xfId="21823" xr:uid="{E3A6D7F0-76F5-4D31-9B34-79DA8201A282}"/>
    <cellStyle name="Note 2 4 2 2 3" xfId="21824" xr:uid="{D18BF74F-2DF0-4DF4-82CB-A57B8445B650}"/>
    <cellStyle name="Note 2 4 2 2 3 2" xfId="21825" xr:uid="{74524EFB-8C22-4E81-AA1D-497F592F5621}"/>
    <cellStyle name="Note 2 4 2 2 3 3" xfId="21826" xr:uid="{E247FBF6-2E80-4C80-9F60-F512A222C191}"/>
    <cellStyle name="Note 2 4 2 2 4" xfId="21827" xr:uid="{E8162170-E293-4D9E-AEB7-0EA7868FA86F}"/>
    <cellStyle name="Note 2 4 2 2 4 2" xfId="21828" xr:uid="{23F9354F-D44B-4947-A582-8E31AEBCBDCD}"/>
    <cellStyle name="Note 2 4 2 2 4 3" xfId="21829" xr:uid="{F68856E5-1C33-4904-AB7D-A9EB47AFB214}"/>
    <cellStyle name="Note 2 4 2 2 5" xfId="21830" xr:uid="{7E97A04A-C319-423D-A5F7-73142DBDA5B1}"/>
    <cellStyle name="Note 2 4 2 2 6" xfId="21831" xr:uid="{8DFF7F25-EF1C-4E55-9FC5-5BB6C5DC9656}"/>
    <cellStyle name="Note 2 4 2 3" xfId="21832" xr:uid="{EA160427-CC44-4206-8B2E-C0DB130CE80C}"/>
    <cellStyle name="Note 2 4 2 3 2" xfId="21833" xr:uid="{CFD3D65E-DE32-4B88-A13F-8B35455D8941}"/>
    <cellStyle name="Note 2 4 2 3 2 2" xfId="21834" xr:uid="{0002D30D-4F90-46A6-8B45-04C8E46328EC}"/>
    <cellStyle name="Note 2 4 2 3 2 3" xfId="21835" xr:uid="{F579A725-E383-4BB1-B000-A8759E1DB94B}"/>
    <cellStyle name="Note 2 4 2 3 3" xfId="21836" xr:uid="{B593F09E-10D2-4C73-8CBA-BD7B4D3AD440}"/>
    <cellStyle name="Note 2 4 2 3 3 2" xfId="21837" xr:uid="{06DE8065-50F1-4DA3-9BC2-76074A5D0337}"/>
    <cellStyle name="Note 2 4 2 3 3 3" xfId="21838" xr:uid="{A8EEDC8C-915B-48A8-9ADA-986F8EF2852E}"/>
    <cellStyle name="Note 2 4 2 3 4" xfId="21839" xr:uid="{A44C41F9-511C-40FE-A5AE-079E0381EC9C}"/>
    <cellStyle name="Note 2 4 2 3 4 2" xfId="21840" xr:uid="{391871E0-BF28-4DC7-B2B5-56C7F7080A2F}"/>
    <cellStyle name="Note 2 4 2 3 4 3" xfId="21841" xr:uid="{40573CE0-FD8E-4E0B-A6CE-583D874EEE3B}"/>
    <cellStyle name="Note 2 4 2 3 5" xfId="21842" xr:uid="{94E345B2-AED0-4BA0-B6E6-5C9E214C2D04}"/>
    <cellStyle name="Note 2 4 2 3 6" xfId="21843" xr:uid="{31F41B2C-7308-4C4A-9716-FF02A7FC324A}"/>
    <cellStyle name="Note 2 4 2 4" xfId="21844" xr:uid="{13E1DE02-B803-41B8-BC8A-DE68E922A7B9}"/>
    <cellStyle name="Note 2 4 2 4 2" xfId="21845" xr:uid="{9A43D26B-180D-4B09-8483-095EC5299A51}"/>
    <cellStyle name="Note 2 4 2 4 2 2" xfId="21846" xr:uid="{784163A1-8522-4556-A344-18785499BB0E}"/>
    <cellStyle name="Note 2 4 2 4 2 3" xfId="21847" xr:uid="{9E91AB34-E269-4573-9845-92560909EEB4}"/>
    <cellStyle name="Note 2 4 2 4 3" xfId="21848" xr:uid="{E6359DF2-FB05-497B-9824-1718EA137961}"/>
    <cellStyle name="Note 2 4 2 4 3 2" xfId="21849" xr:uid="{0EFB3887-FAD7-473F-993C-82460F48EE69}"/>
    <cellStyle name="Note 2 4 2 4 3 3" xfId="21850" xr:uid="{B4BD1057-DDDE-4A02-B87A-EC00DAA369FD}"/>
    <cellStyle name="Note 2 4 2 4 4" xfId="21851" xr:uid="{5E16601B-8853-4E26-AB3D-198130B9ED51}"/>
    <cellStyle name="Note 2 4 2 4 4 2" xfId="21852" xr:uid="{22B972D6-E075-4367-A404-8BE4C23B17EC}"/>
    <cellStyle name="Note 2 4 2 4 4 3" xfId="21853" xr:uid="{04DDE5C1-63E6-4E37-AE2C-18A926EBCEEF}"/>
    <cellStyle name="Note 2 4 2 4 5" xfId="21854" xr:uid="{AC92E7BC-EEFA-42EA-97F7-D440EBDBF2F9}"/>
    <cellStyle name="Note 2 4 2 4 6" xfId="21855" xr:uid="{8F2D531F-3358-4B6F-A950-F1C013A18530}"/>
    <cellStyle name="Note 2 4 2 5" xfId="21856" xr:uid="{B6C9A7CD-3C09-416B-AC5F-113234599BB9}"/>
    <cellStyle name="Note 2 4 2 5 2" xfId="21857" xr:uid="{DA454E16-17EF-4A3A-8FBF-FD2E9AF83515}"/>
    <cellStyle name="Note 2 4 2 5 3" xfId="21858" xr:uid="{F429F359-9581-415D-A0C0-C50A948E6C76}"/>
    <cellStyle name="Note 2 4 2 6" xfId="21859" xr:uid="{045E862A-024A-45B9-BBD0-9247BB8FCE8D}"/>
    <cellStyle name="Note 2 4 2 6 2" xfId="21860" xr:uid="{0BC95573-36CF-4DFE-A3F2-1CF5568D56BE}"/>
    <cellStyle name="Note 2 4 2 6 3" xfId="21861" xr:uid="{F5E0C241-204E-414B-BF35-4669769FD27E}"/>
    <cellStyle name="Note 2 4 2 7" xfId="21862" xr:uid="{1C2A5861-FF89-4FD7-AF66-590CC0EB36DE}"/>
    <cellStyle name="Note 2 4 2 7 2" xfId="21863" xr:uid="{0DF5C056-2316-4648-AA11-205B45B9FF80}"/>
    <cellStyle name="Note 2 4 2 7 3" xfId="21864" xr:uid="{994EDF69-8DC1-4777-8C1E-5A11C696C84E}"/>
    <cellStyle name="Note 2 4 2 8" xfId="21865" xr:uid="{07D07F81-9F7B-41D9-A104-C770882885F7}"/>
    <cellStyle name="Note 2 4 2 9" xfId="21866" xr:uid="{134AB60F-0D74-4CF2-82C6-3D95F0F81E24}"/>
    <cellStyle name="Note 2 4 3" xfId="21867" xr:uid="{9F285FD1-0A7F-4E74-B97E-979845F85797}"/>
    <cellStyle name="Note 2 4 3 2" xfId="21868" xr:uid="{29D97FC5-705F-45AC-AD00-A83A0D9D5839}"/>
    <cellStyle name="Note 2 4 3 2 2" xfId="21869" xr:uid="{BE56E759-DF40-4BA4-A972-D00B2CE9F011}"/>
    <cellStyle name="Note 2 4 3 2 3" xfId="21870" xr:uid="{7C4F3EF9-A70C-4463-9910-38CE14611105}"/>
    <cellStyle name="Note 2 4 3 3" xfId="21871" xr:uid="{E198D22B-A3D5-4803-A5CA-6A563A12BC96}"/>
    <cellStyle name="Note 2 4 3 3 2" xfId="21872" xr:uid="{70072A36-A95A-4D50-BC70-61DBD90508C2}"/>
    <cellStyle name="Note 2 4 3 3 3" xfId="21873" xr:uid="{7073A657-61A2-4029-BAF2-F05ED15CEDBF}"/>
    <cellStyle name="Note 2 4 3 4" xfId="21874" xr:uid="{95A86195-C055-424D-B998-A306555120AA}"/>
    <cellStyle name="Note 2 4 3 4 2" xfId="21875" xr:uid="{99F74146-73F5-40BF-AF6C-B9898CDC78CF}"/>
    <cellStyle name="Note 2 4 3 4 3" xfId="21876" xr:uid="{36D0F89D-3BA2-4278-95A8-570F186DAEFF}"/>
    <cellStyle name="Note 2 4 3 5" xfId="21877" xr:uid="{333541B8-DBCC-44F6-9F91-BE7EC8D01CDC}"/>
    <cellStyle name="Note 2 4 3 6" xfId="21878" xr:uid="{CF5915DA-F1D3-4F19-A439-EB302D896C80}"/>
    <cellStyle name="Note 2 4 4" xfId="21879" xr:uid="{FAE12440-2896-4A51-9AC7-B1A4E6C8EC2F}"/>
    <cellStyle name="Note 2 4 4 2" xfId="21880" xr:uid="{B9C309DA-8CFD-4A32-81A5-3258FA4215CC}"/>
    <cellStyle name="Note 2 4 4 2 2" xfId="21881" xr:uid="{B28324CF-A816-4A8D-B1A4-DDFF8C07C28B}"/>
    <cellStyle name="Note 2 4 4 2 3" xfId="21882" xr:uid="{FFD42F85-8C92-449A-8EC4-9E4AE3161223}"/>
    <cellStyle name="Note 2 4 4 3" xfId="21883" xr:uid="{EB2BD268-7194-4FA9-AF0E-050660327640}"/>
    <cellStyle name="Note 2 4 4 3 2" xfId="21884" xr:uid="{76C8448D-8603-42E9-818A-D37FBB4B46DF}"/>
    <cellStyle name="Note 2 4 4 3 3" xfId="21885" xr:uid="{5CCE2351-77C1-4950-9679-A8BF29BC83D1}"/>
    <cellStyle name="Note 2 4 4 4" xfId="21886" xr:uid="{C276A88C-C28C-41DC-B37A-CDD39C0A24D1}"/>
    <cellStyle name="Note 2 4 4 4 2" xfId="21887" xr:uid="{805CCFC6-6114-458B-96D4-9B8E1639DB16}"/>
    <cellStyle name="Note 2 4 4 4 3" xfId="21888" xr:uid="{DF9D271B-5048-4A56-9B08-E217FB8EDEF6}"/>
    <cellStyle name="Note 2 4 4 5" xfId="21889" xr:uid="{E12F6664-A975-4FC0-B3B5-B897B5D5E5E0}"/>
    <cellStyle name="Note 2 4 4 6" xfId="21890" xr:uid="{79840DF7-9EDA-41EC-8971-761284A6237A}"/>
    <cellStyle name="Note 2 4 5" xfId="21891" xr:uid="{0307584B-6240-4C1D-8DFD-7C5D65015EC6}"/>
    <cellStyle name="Note 2 4 5 2" xfId="21892" xr:uid="{83C60103-839D-4087-9875-C36B69F35AB2}"/>
    <cellStyle name="Note 2 4 5 2 2" xfId="21893" xr:uid="{FFDB7690-8D57-4005-A4D3-7E5C8E412691}"/>
    <cellStyle name="Note 2 4 5 2 3" xfId="21894" xr:uid="{6ED313D1-71A5-4DBB-B9E5-DC5A64816CDC}"/>
    <cellStyle name="Note 2 4 5 3" xfId="21895" xr:uid="{01DB5B30-F465-486D-852B-1162697D78C9}"/>
    <cellStyle name="Note 2 4 5 3 2" xfId="21896" xr:uid="{AD73EA32-91C0-4003-B688-1932FFCF8F24}"/>
    <cellStyle name="Note 2 4 5 3 3" xfId="21897" xr:uid="{79507446-0B22-4524-8ADC-78CEA834CA32}"/>
    <cellStyle name="Note 2 4 5 4" xfId="21898" xr:uid="{ADE7001A-CC36-487A-ABDD-0F0AEACFE71A}"/>
    <cellStyle name="Note 2 4 5 4 2" xfId="21899" xr:uid="{E4E40915-8FA0-4C20-8211-3F6C3D5421D6}"/>
    <cellStyle name="Note 2 4 5 4 3" xfId="21900" xr:uid="{DE923328-7FCE-4FD2-B20F-94FCB0F58C19}"/>
    <cellStyle name="Note 2 4 5 5" xfId="21901" xr:uid="{6FD365A2-5E4F-4EB8-AD6B-B77211DAC928}"/>
    <cellStyle name="Note 2 4 5 6" xfId="21902" xr:uid="{57F7CBDA-80CE-465F-AF9A-66D41BF04631}"/>
    <cellStyle name="Note 2 4 6" xfId="21903" xr:uid="{F5EC8613-09C0-4154-B5A8-9284B1CF66F9}"/>
    <cellStyle name="Note 2 4 6 2" xfId="21904" xr:uid="{998AC92C-BBDD-4DDE-9EA4-BBAFF8CC6B5C}"/>
    <cellStyle name="Note 2 4 6 3" xfId="21905" xr:uid="{C82FC063-336A-49A7-9E86-269A7BED6C49}"/>
    <cellStyle name="Note 2 4 7" xfId="21906" xr:uid="{22D1A333-6AB6-48B5-BA52-EF1E900F9CCA}"/>
    <cellStyle name="Note 2 4 7 2" xfId="21907" xr:uid="{A9E9E78B-2282-42CC-A0BD-242BB92C79B3}"/>
    <cellStyle name="Note 2 4 7 3" xfId="21908" xr:uid="{42A953F2-1098-4A54-9B93-40E5A3D787EF}"/>
    <cellStyle name="Note 2 4 8" xfId="21909" xr:uid="{6C9397CC-75D5-42B0-BEE6-136562C8E58D}"/>
    <cellStyle name="Note 2 4 8 2" xfId="21910" xr:uid="{EB0BDF7F-1C38-4973-A504-6C86AA6D7DCA}"/>
    <cellStyle name="Note 2 4 8 3" xfId="21911" xr:uid="{F8328234-C9F4-4CA4-A745-B6CE915462CD}"/>
    <cellStyle name="Note 2 4 9" xfId="21912" xr:uid="{AA0B9966-980E-47E2-BF89-AA0B323CD79B}"/>
    <cellStyle name="Note 2 5" xfId="21913" xr:uid="{93C52AA4-E78A-4195-88BE-F93681F6412B}"/>
    <cellStyle name="Note 2 5 10" xfId="21914" xr:uid="{220A17C1-46F2-44C9-BB1A-58E7F80E1452}"/>
    <cellStyle name="Note 2 5 11" xfId="21915" xr:uid="{A6AA49F9-BE97-4826-BD23-29920DEE2CED}"/>
    <cellStyle name="Note 2 5 12" xfId="21916" xr:uid="{340D4482-D147-4C0E-A3AF-17433F7ACDB9}"/>
    <cellStyle name="Note 2 5 2" xfId="21917" xr:uid="{E983FF31-51C5-4DE9-8526-94703F9C7676}"/>
    <cellStyle name="Note 2 5 2 2" xfId="21918" xr:uid="{34CFDEF3-21DC-4BC5-81BD-0D7426497568}"/>
    <cellStyle name="Note 2 5 2 2 2" xfId="21919" xr:uid="{325613CA-BFF5-44E6-952C-3BFA0E4B7E3D}"/>
    <cellStyle name="Note 2 5 2 2 2 2" xfId="21920" xr:uid="{08F39D5F-8302-4972-A0BE-8C516FFFB910}"/>
    <cellStyle name="Note 2 5 2 2 2 3" xfId="21921" xr:uid="{AB3DC86F-43F9-40B2-BD41-C37C8913EF05}"/>
    <cellStyle name="Note 2 5 2 2 3" xfId="21922" xr:uid="{C3129BB4-C60C-4A8A-B0AC-1A49B1F6FC45}"/>
    <cellStyle name="Note 2 5 2 2 3 2" xfId="21923" xr:uid="{3E3C4AF2-8476-47CB-9F1A-890985F08472}"/>
    <cellStyle name="Note 2 5 2 2 3 3" xfId="21924" xr:uid="{C0503518-5CA4-435B-89AD-07F7F034FDA6}"/>
    <cellStyle name="Note 2 5 2 2 4" xfId="21925" xr:uid="{A78AF290-50C5-4996-9412-811C8D350B77}"/>
    <cellStyle name="Note 2 5 2 2 4 2" xfId="21926" xr:uid="{4E8B567A-8F43-467E-9C1B-82B0CBCD2FEA}"/>
    <cellStyle name="Note 2 5 2 2 4 3" xfId="21927" xr:uid="{4C09D01C-6FB6-4C6E-BAA6-0BD231CFC8E8}"/>
    <cellStyle name="Note 2 5 2 2 5" xfId="21928" xr:uid="{D694BDB2-63D7-44BE-8F09-0D39DB8FC72B}"/>
    <cellStyle name="Note 2 5 2 2 6" xfId="21929" xr:uid="{99EE3F3A-3935-41D4-A2C9-05A7EDF65D66}"/>
    <cellStyle name="Note 2 5 2 3" xfId="21930" xr:uid="{3DAA6456-215F-4A27-A4A1-05D15AEE28C3}"/>
    <cellStyle name="Note 2 5 2 3 2" xfId="21931" xr:uid="{A5A4DA09-B3AB-4723-BF9D-B9FB3D1A7E51}"/>
    <cellStyle name="Note 2 5 2 3 2 2" xfId="21932" xr:uid="{DEC5AECE-279C-4383-B70C-7FA48B204AE3}"/>
    <cellStyle name="Note 2 5 2 3 2 3" xfId="21933" xr:uid="{12426CD1-74F8-4DF6-B024-B22BBE2B1E1C}"/>
    <cellStyle name="Note 2 5 2 3 3" xfId="21934" xr:uid="{99239BB3-A6E5-429B-A960-6C38B22E5028}"/>
    <cellStyle name="Note 2 5 2 3 3 2" xfId="21935" xr:uid="{C34DB198-A53F-4D2D-A3D2-36BF5A9C46EC}"/>
    <cellStyle name="Note 2 5 2 3 3 3" xfId="21936" xr:uid="{8C4DA346-A223-4CC0-8A0E-230BBA64C519}"/>
    <cellStyle name="Note 2 5 2 3 4" xfId="21937" xr:uid="{CC1111CC-EDF8-40D9-8A2F-BDF3DC8EC4E3}"/>
    <cellStyle name="Note 2 5 2 3 4 2" xfId="21938" xr:uid="{AF520053-6C3E-4E39-AB26-5DBCED9105E4}"/>
    <cellStyle name="Note 2 5 2 3 4 3" xfId="21939" xr:uid="{85F7292E-F621-49AE-AB26-41F94D0ECF44}"/>
    <cellStyle name="Note 2 5 2 3 5" xfId="21940" xr:uid="{A785F674-F903-407B-AE30-3E081AC12A7C}"/>
    <cellStyle name="Note 2 5 2 3 6" xfId="21941" xr:uid="{2C1CEBFC-159F-4F13-9F20-19F9B2286F5B}"/>
    <cellStyle name="Note 2 5 2 4" xfId="21942" xr:uid="{0209AA39-EBE5-4DC7-BAB2-88F25EB921F3}"/>
    <cellStyle name="Note 2 5 2 4 2" xfId="21943" xr:uid="{F01D175D-1030-492C-8F88-6689CE885F0E}"/>
    <cellStyle name="Note 2 5 2 4 2 2" xfId="21944" xr:uid="{517340DB-F3A0-444A-81ED-0599D54431C0}"/>
    <cellStyle name="Note 2 5 2 4 2 3" xfId="21945" xr:uid="{DEFE1F5F-3609-4146-911B-8341174C33EF}"/>
    <cellStyle name="Note 2 5 2 4 3" xfId="21946" xr:uid="{6147C65A-4A27-465A-854C-CB34C2DDBED6}"/>
    <cellStyle name="Note 2 5 2 4 3 2" xfId="21947" xr:uid="{30E69C46-F527-4FD7-980E-B3EC20BDE8CE}"/>
    <cellStyle name="Note 2 5 2 4 3 3" xfId="21948" xr:uid="{F1DE4BFB-A2BF-4B80-8C12-A04E7A769B96}"/>
    <cellStyle name="Note 2 5 2 4 4" xfId="21949" xr:uid="{4DD4C316-6386-4287-866D-83BF468929BD}"/>
    <cellStyle name="Note 2 5 2 4 4 2" xfId="21950" xr:uid="{AD2F2682-27F0-4C1A-9B0D-01DA61C4734C}"/>
    <cellStyle name="Note 2 5 2 4 4 3" xfId="21951" xr:uid="{11BD84BC-F606-4BE9-B0AE-288791DEC2D3}"/>
    <cellStyle name="Note 2 5 2 4 5" xfId="21952" xr:uid="{37AA8CB8-BF9C-4754-98D2-610C776E7BA9}"/>
    <cellStyle name="Note 2 5 2 4 6" xfId="21953" xr:uid="{FC569D08-A288-4CE8-9062-D38A121D2BAB}"/>
    <cellStyle name="Note 2 5 2 5" xfId="21954" xr:uid="{11CF5F38-DE53-41F8-9A5C-A7E657F47116}"/>
    <cellStyle name="Note 2 5 2 5 2" xfId="21955" xr:uid="{2AD237F1-BA6F-4A4A-BB53-2BDF3E32BA58}"/>
    <cellStyle name="Note 2 5 2 5 3" xfId="21956" xr:uid="{23971E90-0EDA-495B-B11F-F02BA180557B}"/>
    <cellStyle name="Note 2 5 2 6" xfId="21957" xr:uid="{68964F4E-857D-4DA8-8BA1-15938E7EA8FE}"/>
    <cellStyle name="Note 2 5 2 6 2" xfId="21958" xr:uid="{27C027E4-4FC7-4131-AE8F-7FB8A985D480}"/>
    <cellStyle name="Note 2 5 2 6 3" xfId="21959" xr:uid="{7E7D657C-5B71-48DE-843B-93ADE3D59863}"/>
    <cellStyle name="Note 2 5 2 7" xfId="21960" xr:uid="{3C9179A8-1BCD-47E3-B1D3-9214323741ED}"/>
    <cellStyle name="Note 2 5 2 7 2" xfId="21961" xr:uid="{15FA497C-8832-4793-80F0-41F6C0C5B310}"/>
    <cellStyle name="Note 2 5 2 7 3" xfId="21962" xr:uid="{A0D88D31-BFBB-4E43-ABA6-6D1841583506}"/>
    <cellStyle name="Note 2 5 2 8" xfId="21963" xr:uid="{2AB02279-22AC-4FE5-B9A8-3F22724316E1}"/>
    <cellStyle name="Note 2 5 2 9" xfId="21964" xr:uid="{A88297CB-8CF6-4328-BCAD-9D778C2C20A2}"/>
    <cellStyle name="Note 2 5 3" xfId="21965" xr:uid="{E1BA73D2-561A-4FCF-ABC6-64EE227219C3}"/>
    <cellStyle name="Note 2 5 3 2" xfId="21966" xr:uid="{A7A95C06-BC3F-4BF6-8F64-700EBD1FA795}"/>
    <cellStyle name="Note 2 5 3 2 2" xfId="21967" xr:uid="{9DDEE9B8-4079-4DF5-B42F-5BB73927DA23}"/>
    <cellStyle name="Note 2 5 3 2 3" xfId="21968" xr:uid="{4C602078-A047-4387-9A13-AF3F5A5EF5E4}"/>
    <cellStyle name="Note 2 5 3 3" xfId="21969" xr:uid="{041877B3-415C-498E-B715-78437FB230DA}"/>
    <cellStyle name="Note 2 5 3 3 2" xfId="21970" xr:uid="{9087B8B4-564A-4118-85E7-F24E09AAC0AE}"/>
    <cellStyle name="Note 2 5 3 3 3" xfId="21971" xr:uid="{B0FAE77B-22CB-4638-AB24-5F9D1EA4B360}"/>
    <cellStyle name="Note 2 5 3 4" xfId="21972" xr:uid="{C49E0D66-5D9F-453E-A187-7429553F3720}"/>
    <cellStyle name="Note 2 5 3 4 2" xfId="21973" xr:uid="{420E3391-ED76-44D3-B2A9-DC6409634558}"/>
    <cellStyle name="Note 2 5 3 4 3" xfId="21974" xr:uid="{128BF298-AA5B-4619-BEAA-A92F77248BA9}"/>
    <cellStyle name="Note 2 5 3 5" xfId="21975" xr:uid="{25922243-3082-45E6-A4FC-7D0512C6508A}"/>
    <cellStyle name="Note 2 5 3 6" xfId="21976" xr:uid="{5A4CC4BC-0893-4F69-AD8F-DD478687F0CE}"/>
    <cellStyle name="Note 2 5 4" xfId="21977" xr:uid="{AB00A57C-FB66-4A62-8B13-05030AC25E97}"/>
    <cellStyle name="Note 2 5 4 2" xfId="21978" xr:uid="{56A1104B-1951-4029-89B6-5A580F474931}"/>
    <cellStyle name="Note 2 5 4 2 2" xfId="21979" xr:uid="{BB644F83-F912-4816-B0BD-BDE062FFFCE9}"/>
    <cellStyle name="Note 2 5 4 2 3" xfId="21980" xr:uid="{C455FC88-DF64-4CE9-B77F-441593605903}"/>
    <cellStyle name="Note 2 5 4 3" xfId="21981" xr:uid="{EEEA0D64-090F-422D-BDE6-0184079800D9}"/>
    <cellStyle name="Note 2 5 4 3 2" xfId="21982" xr:uid="{71614354-68E4-4436-860F-AAAB9C1131F5}"/>
    <cellStyle name="Note 2 5 4 3 3" xfId="21983" xr:uid="{0CAF60B9-22DC-4026-BE27-5216754B7462}"/>
    <cellStyle name="Note 2 5 4 4" xfId="21984" xr:uid="{D5C48E4C-7925-4753-926E-A15E50C618D6}"/>
    <cellStyle name="Note 2 5 4 4 2" xfId="21985" xr:uid="{ABBB083D-77C5-462C-BA8B-9DE0CB9C72FD}"/>
    <cellStyle name="Note 2 5 4 4 3" xfId="21986" xr:uid="{AC45113A-7C01-4756-8C6C-378B0F2591F6}"/>
    <cellStyle name="Note 2 5 4 5" xfId="21987" xr:uid="{D17BA8B6-5816-41B7-A6BD-F5E661F11753}"/>
    <cellStyle name="Note 2 5 4 6" xfId="21988" xr:uid="{F985D190-1D5A-4527-ABAA-323EE6D21A65}"/>
    <cellStyle name="Note 2 5 5" xfId="21989" xr:uid="{E0193F3B-3DDB-4483-8F8A-02C77A150688}"/>
    <cellStyle name="Note 2 5 5 2" xfId="21990" xr:uid="{14D10962-D5DA-4502-A058-C27E71AA473B}"/>
    <cellStyle name="Note 2 5 5 2 2" xfId="21991" xr:uid="{C4A43EDB-F104-4EF9-BB9D-EBD982734F22}"/>
    <cellStyle name="Note 2 5 5 2 3" xfId="21992" xr:uid="{4A137257-3169-4B58-A01A-327669825E4F}"/>
    <cellStyle name="Note 2 5 5 3" xfId="21993" xr:uid="{3108EDEE-1272-49E2-A9E9-0988C0C9D0DC}"/>
    <cellStyle name="Note 2 5 5 3 2" xfId="21994" xr:uid="{C4707377-7A48-4D74-9B2E-777AD13462EC}"/>
    <cellStyle name="Note 2 5 5 3 3" xfId="21995" xr:uid="{DA603905-680C-4395-8300-DEDDAB318530}"/>
    <cellStyle name="Note 2 5 5 4" xfId="21996" xr:uid="{6027DC7D-FD32-4299-A74C-4B77553520AE}"/>
    <cellStyle name="Note 2 5 5 4 2" xfId="21997" xr:uid="{D144B7A5-4319-40AD-9999-7E5CAE6C1AEC}"/>
    <cellStyle name="Note 2 5 5 4 3" xfId="21998" xr:uid="{10F5B9C3-2029-463D-A794-93C2F805683B}"/>
    <cellStyle name="Note 2 5 5 5" xfId="21999" xr:uid="{00D7D6B9-9BF1-44C2-BFEF-85EA7F421FEF}"/>
    <cellStyle name="Note 2 5 5 6" xfId="22000" xr:uid="{65E87CA2-2095-4490-9E55-58B60CD971F9}"/>
    <cellStyle name="Note 2 5 6" xfId="22001" xr:uid="{AE33622C-6C72-43F4-9FA8-F8EC4A794280}"/>
    <cellStyle name="Note 2 5 6 2" xfId="22002" xr:uid="{3EFDCD74-4A0B-43AC-A883-33763BA23895}"/>
    <cellStyle name="Note 2 5 6 3" xfId="22003" xr:uid="{DA0FF4CF-AFEE-4ED9-BD3C-3BD1CCB6C27A}"/>
    <cellStyle name="Note 2 5 7" xfId="22004" xr:uid="{558111D3-7B7D-494B-A2C4-309AD29D0624}"/>
    <cellStyle name="Note 2 5 7 2" xfId="22005" xr:uid="{96CB6AD8-027A-4A49-BA59-51599A12E714}"/>
    <cellStyle name="Note 2 5 7 3" xfId="22006" xr:uid="{812641FB-034C-4546-B6DF-A7FD7965F672}"/>
    <cellStyle name="Note 2 5 8" xfId="22007" xr:uid="{4F416BB4-E678-4EA6-88ED-2FFFE9C0D277}"/>
    <cellStyle name="Note 2 5 8 2" xfId="22008" xr:uid="{B2E2B238-34DC-47A0-BDA8-166E4B49E59A}"/>
    <cellStyle name="Note 2 5 8 3" xfId="22009" xr:uid="{47EA13BF-C793-4322-A515-318816B348A8}"/>
    <cellStyle name="Note 2 5 9" xfId="22010" xr:uid="{6D75E8F3-4C8A-4F41-9030-C36C362478B1}"/>
    <cellStyle name="Note 2 6" xfId="22011" xr:uid="{ECA90057-6A8A-447E-B7F8-5A9C240BD6D2}"/>
    <cellStyle name="Note 2 6 10" xfId="22012" xr:uid="{3BF27D9C-7B9F-4A81-B652-9547A4FD820A}"/>
    <cellStyle name="Note 2 6 11" xfId="22013" xr:uid="{1E78B813-74E3-471C-A96D-61381125998C}"/>
    <cellStyle name="Note 2 6 12" xfId="22014" xr:uid="{9AC1C4C9-57EC-42B1-ADE9-347C067A72A7}"/>
    <cellStyle name="Note 2 6 2" xfId="22015" xr:uid="{BC58272B-273E-421E-A6B0-A655EF566EE3}"/>
    <cellStyle name="Note 2 6 2 2" xfId="22016" xr:uid="{13DB6F36-7BFC-48E7-8EA6-16B21BB47B44}"/>
    <cellStyle name="Note 2 6 2 2 2" xfId="22017" xr:uid="{7AEA2014-9F96-4A9D-8319-8E01BE308685}"/>
    <cellStyle name="Note 2 6 2 2 2 2" xfId="22018" xr:uid="{C7D84731-374C-4C27-859A-C1EE4475F57B}"/>
    <cellStyle name="Note 2 6 2 2 2 3" xfId="22019" xr:uid="{C8679EDA-012A-4969-A3EF-E08B68B865B6}"/>
    <cellStyle name="Note 2 6 2 2 3" xfId="22020" xr:uid="{8B75AA22-ABA1-4795-B1A0-FA002507873E}"/>
    <cellStyle name="Note 2 6 2 2 3 2" xfId="22021" xr:uid="{9CD6E883-E311-43AC-9F2E-B6054978F213}"/>
    <cellStyle name="Note 2 6 2 2 3 3" xfId="22022" xr:uid="{A1A5A23A-B547-4171-B7CF-E80BD4BC67C1}"/>
    <cellStyle name="Note 2 6 2 2 4" xfId="22023" xr:uid="{ABFD615C-F045-40F2-80B7-DD093308DA59}"/>
    <cellStyle name="Note 2 6 2 2 4 2" xfId="22024" xr:uid="{69545E50-6EA9-44C7-B99B-F642322F3766}"/>
    <cellStyle name="Note 2 6 2 2 4 3" xfId="22025" xr:uid="{399ADE74-8CED-403A-8AB9-AD0459239398}"/>
    <cellStyle name="Note 2 6 2 2 5" xfId="22026" xr:uid="{487737F3-79EF-42A4-A878-BBF6631C6752}"/>
    <cellStyle name="Note 2 6 2 2 6" xfId="22027" xr:uid="{D1EDAF41-EE5F-4016-A29C-84119586CA00}"/>
    <cellStyle name="Note 2 6 2 3" xfId="22028" xr:uid="{3F02405D-54DE-4779-B186-A31F3F5B6ECA}"/>
    <cellStyle name="Note 2 6 2 3 2" xfId="22029" xr:uid="{EB4D497A-C75E-4916-92FD-CDD90251EC3D}"/>
    <cellStyle name="Note 2 6 2 3 2 2" xfId="22030" xr:uid="{E1844FAE-917A-4F70-BB9C-D759B7A1D4D7}"/>
    <cellStyle name="Note 2 6 2 3 2 3" xfId="22031" xr:uid="{99541529-3957-4935-A017-3338ADFFEB16}"/>
    <cellStyle name="Note 2 6 2 3 3" xfId="22032" xr:uid="{E0621524-8D44-4D57-A3D3-8A5D96E9B967}"/>
    <cellStyle name="Note 2 6 2 3 3 2" xfId="22033" xr:uid="{662466F2-9D7F-4E1C-B214-8AB0B4A001B6}"/>
    <cellStyle name="Note 2 6 2 3 3 3" xfId="22034" xr:uid="{17DC8481-D837-4EB6-A96C-B884B339A2FC}"/>
    <cellStyle name="Note 2 6 2 3 4" xfId="22035" xr:uid="{39B05CA4-305F-4AB3-B424-F9DBEA67A41F}"/>
    <cellStyle name="Note 2 6 2 3 4 2" xfId="22036" xr:uid="{50D21C24-DBB2-4082-9A5F-36CC10C22B36}"/>
    <cellStyle name="Note 2 6 2 3 4 3" xfId="22037" xr:uid="{04554DD8-0B64-4142-80CF-D64F61AC82B2}"/>
    <cellStyle name="Note 2 6 2 3 5" xfId="22038" xr:uid="{7EF73900-D3C2-42A0-8A52-247F5E34A4CB}"/>
    <cellStyle name="Note 2 6 2 3 6" xfId="22039" xr:uid="{1E416528-8E3A-4151-85A1-E820EDE94444}"/>
    <cellStyle name="Note 2 6 2 4" xfId="22040" xr:uid="{EDF84681-D1DA-48B6-BE0A-F9735C5D7D68}"/>
    <cellStyle name="Note 2 6 2 4 2" xfId="22041" xr:uid="{AB781819-EB43-43A9-9106-E988DFD3EDCC}"/>
    <cellStyle name="Note 2 6 2 4 2 2" xfId="22042" xr:uid="{8D6C30C1-1D61-4F98-81BC-ECCF5E90B415}"/>
    <cellStyle name="Note 2 6 2 4 2 3" xfId="22043" xr:uid="{DBFABF42-64D0-4274-A2EC-89918D1249BB}"/>
    <cellStyle name="Note 2 6 2 4 3" xfId="22044" xr:uid="{407E94C3-F001-4FE2-B663-523F5E7F1CCD}"/>
    <cellStyle name="Note 2 6 2 4 3 2" xfId="22045" xr:uid="{388ED866-D98C-46CF-8E7B-985060FC7648}"/>
    <cellStyle name="Note 2 6 2 4 3 3" xfId="22046" xr:uid="{C46EB6C6-994D-45C9-849E-D127E6CA7C59}"/>
    <cellStyle name="Note 2 6 2 4 4" xfId="22047" xr:uid="{D624F278-11D6-4A1C-9338-9B1D6B0AB132}"/>
    <cellStyle name="Note 2 6 2 4 4 2" xfId="22048" xr:uid="{4A196D14-C48D-418C-8B09-687AC93CC6A0}"/>
    <cellStyle name="Note 2 6 2 4 4 3" xfId="22049" xr:uid="{787596AF-4C91-4E33-A4D2-CE78C417D09B}"/>
    <cellStyle name="Note 2 6 2 4 5" xfId="22050" xr:uid="{CD9E9CF3-B1D1-47FD-8F7C-FA2175209F39}"/>
    <cellStyle name="Note 2 6 2 4 6" xfId="22051" xr:uid="{E6E8B95D-9FF7-40EA-B649-15A7B06224C4}"/>
    <cellStyle name="Note 2 6 2 5" xfId="22052" xr:uid="{C8F2C389-14AD-4284-8C4A-DF67EB76820E}"/>
    <cellStyle name="Note 2 6 2 5 2" xfId="22053" xr:uid="{0A79C616-8D1E-4BE2-BCB8-8DE7C2B9D1A2}"/>
    <cellStyle name="Note 2 6 2 5 3" xfId="22054" xr:uid="{ABB0D921-1932-45E9-9550-BEE6EFBF579A}"/>
    <cellStyle name="Note 2 6 2 6" xfId="22055" xr:uid="{CABA5A93-96BD-47C1-9484-3C2959BDF0D6}"/>
    <cellStyle name="Note 2 6 2 6 2" xfId="22056" xr:uid="{91F98E76-749D-4B43-BE7A-9BC50DD802C7}"/>
    <cellStyle name="Note 2 6 2 6 3" xfId="22057" xr:uid="{FB41F583-B1B2-4CA9-8F1E-05A1B6D97F11}"/>
    <cellStyle name="Note 2 6 2 7" xfId="22058" xr:uid="{F0FCBE63-94D7-4B49-9C9A-B5681B27FC13}"/>
    <cellStyle name="Note 2 6 2 7 2" xfId="22059" xr:uid="{799F9359-EC10-4F24-9F04-B7E50C1D1D56}"/>
    <cellStyle name="Note 2 6 2 7 3" xfId="22060" xr:uid="{4CBF5871-CCF5-4319-8463-C8606D312594}"/>
    <cellStyle name="Note 2 6 2 8" xfId="22061" xr:uid="{CBA84103-32FB-4580-8306-A20AFA9DA7B3}"/>
    <cellStyle name="Note 2 6 2 9" xfId="22062" xr:uid="{052005EA-FF1E-4479-A24B-202488AC4B4E}"/>
    <cellStyle name="Note 2 6 3" xfId="22063" xr:uid="{9BC656B6-53C6-4C2C-99ED-ABD7666CCC58}"/>
    <cellStyle name="Note 2 6 3 2" xfId="22064" xr:uid="{BEAC726B-6AF5-4179-A754-3CA677FDF32B}"/>
    <cellStyle name="Note 2 6 3 2 2" xfId="22065" xr:uid="{EF215BEA-7B3D-4064-AE97-CE9676132CD4}"/>
    <cellStyle name="Note 2 6 3 2 3" xfId="22066" xr:uid="{98918792-CC57-4ACC-8E51-278181F5184D}"/>
    <cellStyle name="Note 2 6 3 3" xfId="22067" xr:uid="{1B18B200-42ED-45E9-8CB3-4F2B89E18267}"/>
    <cellStyle name="Note 2 6 3 3 2" xfId="22068" xr:uid="{02BB39D4-D4A8-4108-89A3-68572040D7EC}"/>
    <cellStyle name="Note 2 6 3 3 3" xfId="22069" xr:uid="{E52FA38E-8CCB-4CBB-A641-85554D1C8C34}"/>
    <cellStyle name="Note 2 6 3 4" xfId="22070" xr:uid="{B61882F3-A45C-4C0D-9C46-595A951D4639}"/>
    <cellStyle name="Note 2 6 3 4 2" xfId="22071" xr:uid="{CCF58CEE-EE4B-42D6-AC57-9B7956EF59BF}"/>
    <cellStyle name="Note 2 6 3 4 3" xfId="22072" xr:uid="{94D500F8-EB4B-4777-B4A8-0818D612728A}"/>
    <cellStyle name="Note 2 6 3 5" xfId="22073" xr:uid="{2CA59960-7CD7-4C56-8B30-9112EF5EBCA4}"/>
    <cellStyle name="Note 2 6 3 6" xfId="22074" xr:uid="{371529FF-211C-4AE3-86C2-1DD958D787A5}"/>
    <cellStyle name="Note 2 6 4" xfId="22075" xr:uid="{260FBE98-E1DE-48F9-800E-7046ECFE08A3}"/>
    <cellStyle name="Note 2 6 4 2" xfId="22076" xr:uid="{91F956E1-9C57-4C84-B51B-E9320E3081DD}"/>
    <cellStyle name="Note 2 6 4 2 2" xfId="22077" xr:uid="{26E14331-2AE9-48A7-A488-18B2FDC0A0D7}"/>
    <cellStyle name="Note 2 6 4 2 3" xfId="22078" xr:uid="{E92BD5D0-D2D9-45CF-91F3-DA499FF7A978}"/>
    <cellStyle name="Note 2 6 4 3" xfId="22079" xr:uid="{1B1FB71B-7BA8-443E-9508-1F71DD87F331}"/>
    <cellStyle name="Note 2 6 4 3 2" xfId="22080" xr:uid="{923BF17D-4FB5-494D-B215-CC05B37C5ACD}"/>
    <cellStyle name="Note 2 6 4 3 3" xfId="22081" xr:uid="{8BED1041-CC1F-40B2-BF86-917756553227}"/>
    <cellStyle name="Note 2 6 4 4" xfId="22082" xr:uid="{C3B1A625-C93E-44F3-B807-A706F507EEEB}"/>
    <cellStyle name="Note 2 6 4 4 2" xfId="22083" xr:uid="{91163D09-F2CD-4F40-BEF0-4D29E4076B14}"/>
    <cellStyle name="Note 2 6 4 4 3" xfId="22084" xr:uid="{731E57D0-9458-470F-88C8-E9A1E64C2EF0}"/>
    <cellStyle name="Note 2 6 4 5" xfId="22085" xr:uid="{DBC7AB6B-9DF2-4E7E-9BE5-D78348C6C408}"/>
    <cellStyle name="Note 2 6 4 6" xfId="22086" xr:uid="{F6839D5B-B611-4D8E-B0C5-1580613187BE}"/>
    <cellStyle name="Note 2 6 5" xfId="22087" xr:uid="{05AA38F4-90A7-4965-A92F-7679B65412AC}"/>
    <cellStyle name="Note 2 6 5 2" xfId="22088" xr:uid="{311509A4-107A-4762-AB29-C79F1B160FF6}"/>
    <cellStyle name="Note 2 6 5 2 2" xfId="22089" xr:uid="{2B49E8C8-DBBE-4962-96A5-478DE345DC38}"/>
    <cellStyle name="Note 2 6 5 2 3" xfId="22090" xr:uid="{38F5D0BB-AA7D-4202-BA2D-7FDF4FEB85D7}"/>
    <cellStyle name="Note 2 6 5 3" xfId="22091" xr:uid="{A002D347-DFD6-444C-9223-6C6B4A85F9CC}"/>
    <cellStyle name="Note 2 6 5 3 2" xfId="22092" xr:uid="{C82BFBDB-33CF-4648-8F9F-18D650E36AD2}"/>
    <cellStyle name="Note 2 6 5 3 3" xfId="22093" xr:uid="{D9A3B10C-C57E-42A4-AC65-9FFB52574EAE}"/>
    <cellStyle name="Note 2 6 5 4" xfId="22094" xr:uid="{923DF152-7E48-4D3C-AC0C-26E33FA435DB}"/>
    <cellStyle name="Note 2 6 5 4 2" xfId="22095" xr:uid="{010B5398-4B97-4DBA-8816-01071285C738}"/>
    <cellStyle name="Note 2 6 5 4 3" xfId="22096" xr:uid="{DA27FEE1-FB6B-4751-9B0D-3E1AD253D260}"/>
    <cellStyle name="Note 2 6 5 5" xfId="22097" xr:uid="{542C95DC-242B-46FF-9617-D89BDE5610CD}"/>
    <cellStyle name="Note 2 6 5 6" xfId="22098" xr:uid="{1481FE3F-563D-466E-9FCC-B3BF6553459D}"/>
    <cellStyle name="Note 2 6 6" xfId="22099" xr:uid="{8E6F4FB9-FC18-47D0-95C5-07737D60CFBF}"/>
    <cellStyle name="Note 2 6 6 2" xfId="22100" xr:uid="{0F609BAC-09BB-4383-ABB7-C46E97487329}"/>
    <cellStyle name="Note 2 6 6 3" xfId="22101" xr:uid="{6C3B1393-4497-4BA6-9065-E0F534DEB9F6}"/>
    <cellStyle name="Note 2 6 7" xfId="22102" xr:uid="{61855529-4345-49DF-B9B9-C184A861CBBB}"/>
    <cellStyle name="Note 2 6 7 2" xfId="22103" xr:uid="{93FEC1D3-61D4-4CB5-94AB-A6A2DCA0CC71}"/>
    <cellStyle name="Note 2 6 7 3" xfId="22104" xr:uid="{8FB2064C-7925-49EB-A635-68B664102C0D}"/>
    <cellStyle name="Note 2 6 8" xfId="22105" xr:uid="{627B41E3-B8DC-48F6-B3A3-7F988F3BC741}"/>
    <cellStyle name="Note 2 6 8 2" xfId="22106" xr:uid="{56E76CCB-19FF-43F5-87C2-103DCEBB69B7}"/>
    <cellStyle name="Note 2 6 8 3" xfId="22107" xr:uid="{3FA0AC2F-ACAE-4CC6-8CF1-03EA2EB642CB}"/>
    <cellStyle name="Note 2 6 9" xfId="22108" xr:uid="{B7273D9D-9A21-4526-A222-436374A810F2}"/>
    <cellStyle name="Note 2 7" xfId="22109" xr:uid="{A80C2E3D-906B-46B2-87D8-DAC3F9EBC6A7}"/>
    <cellStyle name="Note 2 7 10" xfId="22110" xr:uid="{1B94530D-83A9-4F19-8E48-5F4C6697A3D3}"/>
    <cellStyle name="Note 2 7 11" xfId="22111" xr:uid="{4FFD272B-B171-4648-9AE7-313F6A7237FC}"/>
    <cellStyle name="Note 2 7 2" xfId="22112" xr:uid="{1A81E92E-208F-4401-AAEE-3ABDFA64F2C6}"/>
    <cellStyle name="Note 2 7 2 2" xfId="22113" xr:uid="{6BB3BB9A-F11B-4A9A-A90D-B149EE684BA6}"/>
    <cellStyle name="Note 2 7 2 2 2" xfId="22114" xr:uid="{B77D019D-C8C0-4F71-8F4F-009BFFAA0DCF}"/>
    <cellStyle name="Note 2 7 2 2 2 2" xfId="22115" xr:uid="{F0300E23-51AF-41C0-B6DF-F3EE558CD836}"/>
    <cellStyle name="Note 2 7 2 2 2 3" xfId="22116" xr:uid="{EC889808-A4EC-4BB3-8BF8-1A32A7C9EB5D}"/>
    <cellStyle name="Note 2 7 2 2 3" xfId="22117" xr:uid="{9B3751BB-1DAB-4C4E-8369-86B316A7656E}"/>
    <cellStyle name="Note 2 7 2 2 3 2" xfId="22118" xr:uid="{26AE5FE6-ECFE-498D-91F8-A9C51FFEF692}"/>
    <cellStyle name="Note 2 7 2 2 3 3" xfId="22119" xr:uid="{F0126C79-A9E1-4ED2-8175-4E3304F7F30A}"/>
    <cellStyle name="Note 2 7 2 2 4" xfId="22120" xr:uid="{CD7D6328-1176-4D5F-9BEF-78E6A3305ED1}"/>
    <cellStyle name="Note 2 7 2 2 4 2" xfId="22121" xr:uid="{D16D6369-BC07-41E1-95A3-7D839A1861CE}"/>
    <cellStyle name="Note 2 7 2 2 4 3" xfId="22122" xr:uid="{1003A835-5235-438F-ADC0-276EA44EEC67}"/>
    <cellStyle name="Note 2 7 2 2 5" xfId="22123" xr:uid="{5F8FC447-9917-4364-B1C0-09A80B111E0F}"/>
    <cellStyle name="Note 2 7 2 2 6" xfId="22124" xr:uid="{B5192873-0002-4845-A4C2-87D2F7428C9F}"/>
    <cellStyle name="Note 2 7 2 3" xfId="22125" xr:uid="{883728F2-4FF5-4FD7-A981-6DA2354F9E0B}"/>
    <cellStyle name="Note 2 7 2 3 2" xfId="22126" xr:uid="{DCA89687-CF51-45AA-90BB-6565BF5AF98B}"/>
    <cellStyle name="Note 2 7 2 3 2 2" xfId="22127" xr:uid="{FB8A000B-E4C3-4FF0-B4EA-21F8F667D153}"/>
    <cellStyle name="Note 2 7 2 3 2 3" xfId="22128" xr:uid="{75DC8364-5FDD-4B4D-83B6-A2C601CB030B}"/>
    <cellStyle name="Note 2 7 2 3 3" xfId="22129" xr:uid="{D75CA234-47BA-4D12-B3D6-95C347A27B7F}"/>
    <cellStyle name="Note 2 7 2 3 3 2" xfId="22130" xr:uid="{CB841D6A-EF31-453F-AC56-F96A71B49EA1}"/>
    <cellStyle name="Note 2 7 2 3 3 3" xfId="22131" xr:uid="{5E2E215A-1E50-4AD1-8591-049B5A2FA8A9}"/>
    <cellStyle name="Note 2 7 2 3 4" xfId="22132" xr:uid="{8FECC285-AFA0-4FB8-8971-AFA737CBDBB4}"/>
    <cellStyle name="Note 2 7 2 3 4 2" xfId="22133" xr:uid="{1DFF1648-D7FE-4EA9-91BD-5555237C5E5F}"/>
    <cellStyle name="Note 2 7 2 3 4 3" xfId="22134" xr:uid="{E8B424C2-DEBC-4B83-BD72-F6C2DF973B14}"/>
    <cellStyle name="Note 2 7 2 3 5" xfId="22135" xr:uid="{8D3C39D9-E37F-4A1B-AE44-AB52FEF4D3FE}"/>
    <cellStyle name="Note 2 7 2 3 6" xfId="22136" xr:uid="{4342C8E1-D9BD-46D1-8360-F563B721CE64}"/>
    <cellStyle name="Note 2 7 2 4" xfId="22137" xr:uid="{474E61A0-F46A-47F7-9FE1-88E1A2D0687B}"/>
    <cellStyle name="Note 2 7 2 4 2" xfId="22138" xr:uid="{B2040B0B-33F1-4EE3-B01A-2C417742B7F9}"/>
    <cellStyle name="Note 2 7 2 4 2 2" xfId="22139" xr:uid="{F2923C61-4D06-4753-8D54-BEBB99D2E214}"/>
    <cellStyle name="Note 2 7 2 4 2 3" xfId="22140" xr:uid="{C3742C49-2190-4F42-A9D8-83AF9D9AC402}"/>
    <cellStyle name="Note 2 7 2 4 3" xfId="22141" xr:uid="{CE1CBF15-88E1-4BD7-8D96-00B4667DDDED}"/>
    <cellStyle name="Note 2 7 2 4 3 2" xfId="22142" xr:uid="{4876F677-6523-4F4A-9056-18FE97A90CC1}"/>
    <cellStyle name="Note 2 7 2 4 3 3" xfId="22143" xr:uid="{3C201C9E-4B35-492C-A844-8BFE22C70012}"/>
    <cellStyle name="Note 2 7 2 4 4" xfId="22144" xr:uid="{B974918B-F37F-4E18-84FC-DBB83D9F7B36}"/>
    <cellStyle name="Note 2 7 2 4 4 2" xfId="22145" xr:uid="{47B1F646-E032-4F64-B6FD-0C5E27218F58}"/>
    <cellStyle name="Note 2 7 2 4 4 3" xfId="22146" xr:uid="{369BEB5E-1646-4A66-91B2-78530DF61F9F}"/>
    <cellStyle name="Note 2 7 2 4 5" xfId="22147" xr:uid="{655058C6-A609-4F07-9935-6803A6C66736}"/>
    <cellStyle name="Note 2 7 2 4 6" xfId="22148" xr:uid="{052F52FE-4BDF-49CB-9B26-89EC9D2929E4}"/>
    <cellStyle name="Note 2 7 2 5" xfId="22149" xr:uid="{C33E1C18-F130-4B9A-A879-946619DD3B5F}"/>
    <cellStyle name="Note 2 7 2 5 2" xfId="22150" xr:uid="{57654F8C-20E0-453F-AC39-5544B3E8A79D}"/>
    <cellStyle name="Note 2 7 2 5 3" xfId="22151" xr:uid="{DB493D20-205C-4475-81CA-9F963C71DCDE}"/>
    <cellStyle name="Note 2 7 2 6" xfId="22152" xr:uid="{0D345317-E48D-4D66-B551-80CF31720401}"/>
    <cellStyle name="Note 2 7 2 6 2" xfId="22153" xr:uid="{CFB7CCBD-357D-42BE-96C8-7A3F78C5D230}"/>
    <cellStyle name="Note 2 7 2 6 3" xfId="22154" xr:uid="{A97B2826-8FCE-469E-B32C-C39BAE05F940}"/>
    <cellStyle name="Note 2 7 2 7" xfId="22155" xr:uid="{9EF5ECBD-127E-4EB7-B874-5A79BCEB0441}"/>
    <cellStyle name="Note 2 7 2 7 2" xfId="22156" xr:uid="{EDCD86A0-C189-4B2C-B07C-FC8049C66256}"/>
    <cellStyle name="Note 2 7 2 7 3" xfId="22157" xr:uid="{A2BFB4BC-A87F-4E20-9693-15DD27624A02}"/>
    <cellStyle name="Note 2 7 2 8" xfId="22158" xr:uid="{4C5F805F-8841-4334-A894-C7F9C1321BAB}"/>
    <cellStyle name="Note 2 7 2 9" xfId="22159" xr:uid="{9D4F2162-4412-44F2-BA2B-7A8AFE417BD6}"/>
    <cellStyle name="Note 2 7 3" xfId="22160" xr:uid="{7150A340-49AF-493C-957E-FEEA7A2B6AD6}"/>
    <cellStyle name="Note 2 7 3 2" xfId="22161" xr:uid="{23653D10-DA49-4119-B679-DE6FFC61601E}"/>
    <cellStyle name="Note 2 7 3 2 2" xfId="22162" xr:uid="{6761A6B5-53EC-45B1-9F18-C471DA1C1527}"/>
    <cellStyle name="Note 2 7 3 2 3" xfId="22163" xr:uid="{5F825508-D3B6-4C1E-89DE-363272D1582F}"/>
    <cellStyle name="Note 2 7 3 3" xfId="22164" xr:uid="{38827B3B-21E9-4B04-AD5F-ACA77120986C}"/>
    <cellStyle name="Note 2 7 3 3 2" xfId="22165" xr:uid="{8C3C99BD-EEF3-4A9C-961D-7799791EF636}"/>
    <cellStyle name="Note 2 7 3 3 3" xfId="22166" xr:uid="{8F830FBA-DC29-40A7-9268-6A6C85AD5A09}"/>
    <cellStyle name="Note 2 7 3 4" xfId="22167" xr:uid="{D3460226-E946-436C-9AD1-3BF28A4E3782}"/>
    <cellStyle name="Note 2 7 3 4 2" xfId="22168" xr:uid="{45611DE9-BE67-410E-9376-4B58011F3599}"/>
    <cellStyle name="Note 2 7 3 4 3" xfId="22169" xr:uid="{CD52625D-A1B4-4AE4-BB64-E54D2F2A9FBC}"/>
    <cellStyle name="Note 2 7 3 5" xfId="22170" xr:uid="{CF253D10-78A7-4392-BA2B-FD2EC7AA45BC}"/>
    <cellStyle name="Note 2 7 3 6" xfId="22171" xr:uid="{026420C5-193A-4C3C-8DB4-975A82616FF6}"/>
    <cellStyle name="Note 2 7 4" xfId="22172" xr:uid="{91AC4F69-CF2A-4C1E-B519-E115B3F254AF}"/>
    <cellStyle name="Note 2 7 4 2" xfId="22173" xr:uid="{DC2442DF-D942-4AAA-A700-5E5B7CE417DC}"/>
    <cellStyle name="Note 2 7 4 2 2" xfId="22174" xr:uid="{1555D4B8-601C-48EF-9072-F7A392445BB0}"/>
    <cellStyle name="Note 2 7 4 2 3" xfId="22175" xr:uid="{0F4C4792-F0AE-41AB-8303-E198E60A3271}"/>
    <cellStyle name="Note 2 7 4 3" xfId="22176" xr:uid="{8A678EE8-00DD-47A6-8726-E4AEC35704AB}"/>
    <cellStyle name="Note 2 7 4 3 2" xfId="22177" xr:uid="{2E4109B5-734C-4985-871D-400DEBCF6A06}"/>
    <cellStyle name="Note 2 7 4 3 3" xfId="22178" xr:uid="{643BF7F5-FBB9-4E51-A375-E9768C92E127}"/>
    <cellStyle name="Note 2 7 4 4" xfId="22179" xr:uid="{07AA2798-9023-4ED9-8E50-DB060BC6B406}"/>
    <cellStyle name="Note 2 7 4 4 2" xfId="22180" xr:uid="{D200693D-A979-42C1-B9EF-51645CF0D602}"/>
    <cellStyle name="Note 2 7 4 4 3" xfId="22181" xr:uid="{0497CB58-78F6-4248-AB90-1ECFAB944650}"/>
    <cellStyle name="Note 2 7 4 5" xfId="22182" xr:uid="{8B907DE3-EC8A-4D17-A22E-CE5066A21484}"/>
    <cellStyle name="Note 2 7 4 6" xfId="22183" xr:uid="{5705C4B9-2787-463C-884D-C74921A7C9E9}"/>
    <cellStyle name="Note 2 7 5" xfId="22184" xr:uid="{3DA2F051-BD7A-481F-A8E2-0AC71CA7A093}"/>
    <cellStyle name="Note 2 7 5 2" xfId="22185" xr:uid="{9FC0B344-5B6D-463C-9580-2D98BD832425}"/>
    <cellStyle name="Note 2 7 5 2 2" xfId="22186" xr:uid="{13AE5020-A20E-4A92-8692-396112C32FC2}"/>
    <cellStyle name="Note 2 7 5 2 3" xfId="22187" xr:uid="{4A508A5E-2160-4D05-BF80-BBB987A74039}"/>
    <cellStyle name="Note 2 7 5 3" xfId="22188" xr:uid="{16C4AA7D-0060-4FAB-94A5-ED5A2F243F6D}"/>
    <cellStyle name="Note 2 7 5 3 2" xfId="22189" xr:uid="{33F25D33-109C-43D7-BE4D-51D50B0E7CC0}"/>
    <cellStyle name="Note 2 7 5 3 3" xfId="22190" xr:uid="{20B522E1-E603-4D8A-B821-063C855AD42D}"/>
    <cellStyle name="Note 2 7 5 4" xfId="22191" xr:uid="{D33F3471-334C-42C5-844C-7D56F993F5A2}"/>
    <cellStyle name="Note 2 7 5 4 2" xfId="22192" xr:uid="{3B2E294B-2FA7-4818-B0E2-163077288250}"/>
    <cellStyle name="Note 2 7 5 4 3" xfId="22193" xr:uid="{AFFDBE79-4240-48F7-BD6F-46F9F08B08B9}"/>
    <cellStyle name="Note 2 7 5 5" xfId="22194" xr:uid="{C6A0A141-EF81-4D94-B75F-96A6926CB450}"/>
    <cellStyle name="Note 2 7 5 6" xfId="22195" xr:uid="{B8F96A8B-0FF7-4999-BCA8-987D5829B037}"/>
    <cellStyle name="Note 2 7 6" xfId="22196" xr:uid="{B7A866C9-79AD-45CF-878A-F3EE2F4E0BB8}"/>
    <cellStyle name="Note 2 7 6 2" xfId="22197" xr:uid="{41E6183D-1FBB-4CDB-8BCB-DFB6E3071EEF}"/>
    <cellStyle name="Note 2 7 6 3" xfId="22198" xr:uid="{5F53B6E2-CAE1-4FB2-BCE6-41C91CAFC41A}"/>
    <cellStyle name="Note 2 7 7" xfId="22199" xr:uid="{A54E6177-A14D-48AC-8D83-38D28D663811}"/>
    <cellStyle name="Note 2 7 7 2" xfId="22200" xr:uid="{E8176B4D-3709-409F-9AE6-EC969C57232F}"/>
    <cellStyle name="Note 2 7 7 3" xfId="22201" xr:uid="{CC1F36B9-DD92-429A-96CD-6DB28648155B}"/>
    <cellStyle name="Note 2 7 8" xfId="22202" xr:uid="{24BCD3EF-5EF7-43A1-8A47-4C5D545CD1DA}"/>
    <cellStyle name="Note 2 7 8 2" xfId="22203" xr:uid="{324630BE-8AE1-4227-AE9C-4FE8879D6DB9}"/>
    <cellStyle name="Note 2 7 8 3" xfId="22204" xr:uid="{CF041A00-3CC9-4A8A-BF09-3A0FC442732E}"/>
    <cellStyle name="Note 2 7 9" xfId="22205" xr:uid="{8A9F90A5-701C-40C5-8D0A-25A112408A1E}"/>
    <cellStyle name="Note 2 8" xfId="22206" xr:uid="{2C01BDB5-6937-440D-BBC3-9B0130F5C161}"/>
    <cellStyle name="Note 2 8 2" xfId="22207" xr:uid="{56FBE216-4EBF-4A94-8247-BAB079D501CF}"/>
    <cellStyle name="Note 2 8 2 2" xfId="22208" xr:uid="{53989EE7-2602-48ED-A582-8DF005039754}"/>
    <cellStyle name="Note 2 8 2 2 2" xfId="22209" xr:uid="{D7F2552E-F05E-4BB9-B6FA-9323A86374E4}"/>
    <cellStyle name="Note 2 8 2 2 3" xfId="22210" xr:uid="{8A8188F6-795A-4CA3-B806-B0C0AD4BD181}"/>
    <cellStyle name="Note 2 8 2 3" xfId="22211" xr:uid="{16B184EE-FC11-401D-84A3-65D4D033C40E}"/>
    <cellStyle name="Note 2 8 2 3 2" xfId="22212" xr:uid="{0A918399-6DB4-41FA-B29B-3A28460F3533}"/>
    <cellStyle name="Note 2 8 2 3 3" xfId="22213" xr:uid="{DEB9C0F9-418B-4DFE-B0A1-EEC76FE758C9}"/>
    <cellStyle name="Note 2 8 2 4" xfId="22214" xr:uid="{13582A70-9982-4AFB-A79A-537C42818D5A}"/>
    <cellStyle name="Note 2 8 2 4 2" xfId="22215" xr:uid="{43258CC0-27B1-420A-B3CD-56D4678BC570}"/>
    <cellStyle name="Note 2 8 2 4 3" xfId="22216" xr:uid="{59BEF76B-C362-4724-9304-3EA747191F80}"/>
    <cellStyle name="Note 2 8 2 5" xfId="22217" xr:uid="{1859A030-61F5-4754-9AAC-CBCF7AD01EFE}"/>
    <cellStyle name="Note 2 8 2 6" xfId="22218" xr:uid="{BC0A5715-E178-4B79-B56A-6669A072040B}"/>
    <cellStyle name="Note 2 8 3" xfId="22219" xr:uid="{2732DBB3-9CD4-4293-AE9E-4B8758A9488D}"/>
    <cellStyle name="Note 2 8 3 2" xfId="22220" xr:uid="{1C45C8E0-1AC2-4264-9B99-F58D23EF5291}"/>
    <cellStyle name="Note 2 8 3 2 2" xfId="22221" xr:uid="{B011176A-E36E-43A6-8E2C-0C002D0C30BA}"/>
    <cellStyle name="Note 2 8 3 2 3" xfId="22222" xr:uid="{00363C25-65DE-4A39-9383-AE938F30A273}"/>
    <cellStyle name="Note 2 8 3 3" xfId="22223" xr:uid="{25908207-6419-4A27-811D-91B45D2C83FC}"/>
    <cellStyle name="Note 2 8 3 3 2" xfId="22224" xr:uid="{A1BEAFF1-36E4-4ADD-A57D-206526CB25BC}"/>
    <cellStyle name="Note 2 8 3 3 3" xfId="22225" xr:uid="{17FC5FC9-3286-424B-B383-5F4AD166B3DD}"/>
    <cellStyle name="Note 2 8 3 4" xfId="22226" xr:uid="{BBCE9ACA-8D40-4E26-9DF0-EB924B308511}"/>
    <cellStyle name="Note 2 8 3 4 2" xfId="22227" xr:uid="{784BE307-4448-4B1E-A822-5448CB5DC312}"/>
    <cellStyle name="Note 2 8 3 4 3" xfId="22228" xr:uid="{8DE4547B-F8D5-4B95-A10A-F236841D893B}"/>
    <cellStyle name="Note 2 8 3 5" xfId="22229" xr:uid="{2E618463-14FE-484D-9EF2-F554B3257960}"/>
    <cellStyle name="Note 2 8 3 6" xfId="22230" xr:uid="{94720CDA-D259-4C07-82A1-611C2EE51203}"/>
    <cellStyle name="Note 2 8 4" xfId="22231" xr:uid="{E6DCA42B-DC5C-4FCA-85EA-498EC4614587}"/>
    <cellStyle name="Note 2 8 4 2" xfId="22232" xr:uid="{6E42FDF3-CC2D-4C06-970A-67539E6FED47}"/>
    <cellStyle name="Note 2 8 4 2 2" xfId="22233" xr:uid="{CCA575E5-25E5-4E16-A72E-F7D4FD09B4B3}"/>
    <cellStyle name="Note 2 8 4 2 3" xfId="22234" xr:uid="{99AB6FD7-0D09-44F4-934A-DC1202CB972B}"/>
    <cellStyle name="Note 2 8 4 3" xfId="22235" xr:uid="{281D2B3A-C0D3-4DD7-A0EF-34DCDB4D52BA}"/>
    <cellStyle name="Note 2 8 4 3 2" xfId="22236" xr:uid="{E709A329-7EA4-491C-86CF-5B56EB0F65A0}"/>
    <cellStyle name="Note 2 8 4 3 3" xfId="22237" xr:uid="{09981EAD-0E8C-4651-AAC6-1871B8C5232B}"/>
    <cellStyle name="Note 2 8 4 4" xfId="22238" xr:uid="{F137CE2C-348F-43A5-8B16-9502816A85A4}"/>
    <cellStyle name="Note 2 8 4 4 2" xfId="22239" xr:uid="{CC1A6A8F-EF03-4557-8A00-AF001AF13595}"/>
    <cellStyle name="Note 2 8 4 4 3" xfId="22240" xr:uid="{ABEC898B-1916-45BF-B412-06C4EA58853D}"/>
    <cellStyle name="Note 2 8 4 5" xfId="22241" xr:uid="{8481FD17-FA70-49A8-A8C7-57E497467BE2}"/>
    <cellStyle name="Note 2 8 4 6" xfId="22242" xr:uid="{CFB0CA39-3425-4DB4-8BE3-D88AE1C789FD}"/>
    <cellStyle name="Note 2 8 5" xfId="22243" xr:uid="{5ED7D0ED-4284-4934-BCB2-1D54947DB8B5}"/>
    <cellStyle name="Note 2 8 5 2" xfId="22244" xr:uid="{B1C53600-34D5-449F-8722-88A91C3F2DA2}"/>
    <cellStyle name="Note 2 8 5 3" xfId="22245" xr:uid="{28E4731F-D680-46DA-9818-F1FD16299390}"/>
    <cellStyle name="Note 2 8 6" xfId="22246" xr:uid="{764DA086-238D-4B08-9C0D-B071F0B9178F}"/>
    <cellStyle name="Note 2 8 6 2" xfId="22247" xr:uid="{4C0513ED-9651-4B6B-81F3-1609FDAA8664}"/>
    <cellStyle name="Note 2 8 6 3" xfId="22248" xr:uid="{6D54AF92-087E-442F-90E3-B78D0E06992D}"/>
    <cellStyle name="Note 2 8 7" xfId="22249" xr:uid="{4A763510-9AEA-452B-B89B-81803AA44AAB}"/>
    <cellStyle name="Note 2 8 7 2" xfId="22250" xr:uid="{0153F303-1234-4D7D-B760-9440F55BD455}"/>
    <cellStyle name="Note 2 8 7 3" xfId="22251" xr:uid="{C3503FFF-5730-4F09-8B9F-1CD952D0F775}"/>
    <cellStyle name="Note 2 8 8" xfId="22252" xr:uid="{6B0488AF-16B5-4F1A-9B5E-FFAE5D7BB970}"/>
    <cellStyle name="Note 2 8 9" xfId="22253" xr:uid="{7794EFE1-C689-4E8C-B74E-54F004E27244}"/>
    <cellStyle name="Note 2 9" xfId="22254" xr:uid="{BE31B1A4-5378-4602-94A7-D6E5655410D6}"/>
    <cellStyle name="Note 2 9 2" xfId="22255" xr:uid="{79D82027-EE6B-4DB2-B203-8D6C811FC1A2}"/>
    <cellStyle name="Note 2 9 2 2" xfId="22256" xr:uid="{0F7476D5-4564-44BF-9DAD-D5CCB02C2FB1}"/>
    <cellStyle name="Note 2 9 2 2 2" xfId="22257" xr:uid="{B2FE262D-1F55-4217-BA41-67CE2255AD95}"/>
    <cellStyle name="Note 2 9 2 2 3" xfId="22258" xr:uid="{8AEAF967-F142-4227-91DF-497D9E4C073B}"/>
    <cellStyle name="Note 2 9 2 3" xfId="22259" xr:uid="{B64AB6BA-31CA-481F-9A91-D825CCA30D69}"/>
    <cellStyle name="Note 2 9 2 3 2" xfId="22260" xr:uid="{AF97391F-923E-42AD-BC50-208DE5F72174}"/>
    <cellStyle name="Note 2 9 2 3 3" xfId="22261" xr:uid="{F409BA8F-937B-4DE4-A58A-1DCED0AF9192}"/>
    <cellStyle name="Note 2 9 2 4" xfId="22262" xr:uid="{81E49002-4C1F-45EB-896E-1E45486E8735}"/>
    <cellStyle name="Note 2 9 2 4 2" xfId="22263" xr:uid="{8C3E84BE-67CE-42D4-8481-C5052C36626D}"/>
    <cellStyle name="Note 2 9 2 4 3" xfId="22264" xr:uid="{FA0688D4-1A4B-46B8-979E-4A86B063DC88}"/>
    <cellStyle name="Note 2 9 2 5" xfId="22265" xr:uid="{96D278F0-6DD1-49F2-A46F-1F6D8376F8EE}"/>
    <cellStyle name="Note 2 9 2 6" xfId="22266" xr:uid="{E910BF37-1A44-45E6-92C9-729BF1826088}"/>
    <cellStyle name="Note 2 9 3" xfId="22267" xr:uid="{982D2D75-83C1-4DED-A054-F145C695A836}"/>
    <cellStyle name="Note 2 9 3 2" xfId="22268" xr:uid="{7834F23F-7E3B-4CDF-8F46-FDA58B0DC091}"/>
    <cellStyle name="Note 2 9 3 2 2" xfId="22269" xr:uid="{A9CFFC72-9D74-41AD-B490-EE47E7493015}"/>
    <cellStyle name="Note 2 9 3 2 3" xfId="22270" xr:uid="{0DE24D97-2A62-4926-91D6-7030A3282F02}"/>
    <cellStyle name="Note 2 9 3 3" xfId="22271" xr:uid="{20D25232-4BA7-4730-BCA6-046F02FF3FE2}"/>
    <cellStyle name="Note 2 9 3 3 2" xfId="22272" xr:uid="{D3A8B7D9-97D1-47A7-9DA7-9A458AC4D1EC}"/>
    <cellStyle name="Note 2 9 3 3 3" xfId="22273" xr:uid="{42C8FDA4-14D5-4740-BDC0-EDB0681E09B5}"/>
    <cellStyle name="Note 2 9 3 4" xfId="22274" xr:uid="{22970B80-79A6-4A06-9636-68C8559EC595}"/>
    <cellStyle name="Note 2 9 3 4 2" xfId="22275" xr:uid="{4AC628BA-75C3-4400-8661-0611DCD226A6}"/>
    <cellStyle name="Note 2 9 3 4 3" xfId="22276" xr:uid="{1F5ABF52-ABBA-4993-A5D6-39F9E6B175C7}"/>
    <cellStyle name="Note 2 9 3 5" xfId="22277" xr:uid="{CE7BECE1-1AE3-4158-B1A0-BC4DF03F05D1}"/>
    <cellStyle name="Note 2 9 3 6" xfId="22278" xr:uid="{FC96E9D9-5EFF-40EE-A735-FC12B0E19AE0}"/>
    <cellStyle name="Note 2 9 4" xfId="22279" xr:uid="{19D6B9C2-34E9-4DCF-8812-52034751DBA4}"/>
    <cellStyle name="Note 2 9 4 2" xfId="22280" xr:uid="{550729BF-9516-45C0-AEDE-73A7964CEA25}"/>
    <cellStyle name="Note 2 9 4 2 2" xfId="22281" xr:uid="{5638F3EF-5B54-4A48-8A99-2B6209317E24}"/>
    <cellStyle name="Note 2 9 4 2 3" xfId="22282" xr:uid="{6C16AE17-9511-4122-B8C0-84A5DDEECC11}"/>
    <cellStyle name="Note 2 9 4 3" xfId="22283" xr:uid="{C69485C9-9C32-4B31-8904-0B37E2B9EB15}"/>
    <cellStyle name="Note 2 9 4 3 2" xfId="22284" xr:uid="{8106952A-850F-4954-94D6-D9A744F27250}"/>
    <cellStyle name="Note 2 9 4 3 3" xfId="22285" xr:uid="{22605CE4-5981-48DC-8471-554016D5DC19}"/>
    <cellStyle name="Note 2 9 4 4" xfId="22286" xr:uid="{5588FF16-A9EE-4586-BEBF-98598FD6FBE7}"/>
    <cellStyle name="Note 2 9 4 4 2" xfId="22287" xr:uid="{F78CEFE6-F50C-4971-AFD4-0091273244BB}"/>
    <cellStyle name="Note 2 9 4 4 3" xfId="22288" xr:uid="{AABC2E27-95C7-427A-BC08-93A22CA998AD}"/>
    <cellStyle name="Note 2 9 4 5" xfId="22289" xr:uid="{CBC0E24F-356C-4CCA-BAA8-1D74A8F45AAB}"/>
    <cellStyle name="Note 2 9 4 6" xfId="22290" xr:uid="{4641A22B-17C2-4A07-A0B3-0D9949FC5FE2}"/>
    <cellStyle name="Note 2 9 5" xfId="22291" xr:uid="{6DD3DA57-944D-4CA8-8DD8-C05E6D0C6626}"/>
    <cellStyle name="Note 2 9 5 2" xfId="22292" xr:uid="{CA0CCD6D-35B4-4996-AFEC-FD1D52BB85CC}"/>
    <cellStyle name="Note 2 9 5 3" xfId="22293" xr:uid="{687D1404-FA8F-43AE-AEE4-F0F77EED9546}"/>
    <cellStyle name="Note 2 9 6" xfId="22294" xr:uid="{CFA2B14D-399F-4FE5-85C3-F55ACC03EEE5}"/>
    <cellStyle name="Note 2 9 6 2" xfId="22295" xr:uid="{CCEB45D0-8673-4A0A-AD81-154358535E50}"/>
    <cellStyle name="Note 2 9 6 3" xfId="22296" xr:uid="{5938CB35-A687-45A2-97A4-ADE4883E1487}"/>
    <cellStyle name="Note 2 9 7" xfId="22297" xr:uid="{CE023D2E-961F-49E0-83D1-DFC7DD20CA88}"/>
    <cellStyle name="Note 2 9 7 2" xfId="22298" xr:uid="{866419CC-B09A-4C30-82D4-D08CC444CCE3}"/>
    <cellStyle name="Note 2 9 7 3" xfId="22299" xr:uid="{574C239D-E384-4B3E-B262-0A768FD20022}"/>
    <cellStyle name="Note 2 9 8" xfId="22300" xr:uid="{D29C9BAB-D328-4791-84CB-AB2E255F0E63}"/>
    <cellStyle name="Note 2 9 9" xfId="22301" xr:uid="{82C044C4-D594-4AE0-9E03-0CA9962FA0DA}"/>
    <cellStyle name="Note 3" xfId="22302" xr:uid="{6CFC71C1-384E-49A8-91BD-E346DB0B8D04}"/>
    <cellStyle name="Note 3 2" xfId="22303" xr:uid="{275E9AD7-D15D-4B0D-AF57-8CB3017DDF0F}"/>
    <cellStyle name="Note 3 2 2" xfId="22304" xr:uid="{88248891-9E8A-4211-A970-96711E1A2059}"/>
    <cellStyle name="Note 3 3" xfId="22305" xr:uid="{351468DD-B64A-4A86-876F-EDDEBCBA4654}"/>
    <cellStyle name="Note 3 3 2" xfId="22306" xr:uid="{8BC31146-274B-487E-BF56-87C424CE7682}"/>
    <cellStyle name="Note 3 4" xfId="22307" xr:uid="{03E56DAB-E0D9-42A6-AB83-3FA2DBB3B69E}"/>
    <cellStyle name="Note 3 5" xfId="22308" xr:uid="{55723BC3-6F44-4135-8D5A-98939AF4D051}"/>
    <cellStyle name="Note 3 6" xfId="22309" xr:uid="{68BE2380-8A5A-4328-BA70-15C50B22B88B}"/>
    <cellStyle name="Note 3 7" xfId="22310" xr:uid="{E1F9972B-A236-4543-85A6-C2C3DBFB722D}"/>
    <cellStyle name="Note 4" xfId="22311" xr:uid="{1E3B78F4-3EA7-45FC-AB22-4E742AD4B25E}"/>
    <cellStyle name="Note 4 2" xfId="22312" xr:uid="{FCDFF0D9-776E-4C53-906B-C44482D85104}"/>
    <cellStyle name="Note 4 3" xfId="22313" xr:uid="{6B55BE78-9325-4A7B-81DB-F1A4DCCEA836}"/>
    <cellStyle name="Note 5" xfId="22314" xr:uid="{3ED2DDE8-B309-4A81-B842-AFACEF5F73A4}"/>
    <cellStyle name="Note 5 2" xfId="22315" xr:uid="{B0AF4DD2-AB8F-4D6A-9E27-AD406C9554F7}"/>
    <cellStyle name="Note 6" xfId="22316" xr:uid="{B433C77E-10DD-479D-BB83-ECDE1C9A3026}"/>
    <cellStyle name="Note 6 2" xfId="22317" xr:uid="{AA24C58F-EBB7-44BF-BFF9-FA7E1EB57014}"/>
    <cellStyle name="Note 7" xfId="22318" xr:uid="{3470ECF4-FD95-4453-A09B-475ABF21B2D6}"/>
    <cellStyle name="Note 7 2" xfId="22319" xr:uid="{991794BC-0C23-408B-BED0-52A225AFCFA2}"/>
    <cellStyle name="Note 8" xfId="22320" xr:uid="{66A22333-B7E5-46E9-A58A-D2BFA5C647DE}"/>
    <cellStyle name="Note 8 2" xfId="22321" xr:uid="{56AB0604-3556-41F1-84CC-48456E1F592C}"/>
    <cellStyle name="Note 9" xfId="22322" xr:uid="{ADC7F6EF-2E51-49C5-9D29-479E2CDD7798}"/>
    <cellStyle name="Output 2" xfId="22323" xr:uid="{94EC23F8-23AF-4DAE-8F70-6CB15109A6AE}"/>
    <cellStyle name="Output 2 10" xfId="22324" xr:uid="{BF3C989A-FDA4-4A00-85C9-33B324AD6D9C}"/>
    <cellStyle name="Output 2 10 2" xfId="22325" xr:uid="{5EDF1421-2493-4887-BD2D-F7CF8458455A}"/>
    <cellStyle name="Output 2 10 2 2" xfId="22326" xr:uid="{09E8D30C-ACE0-49EF-B999-1E853C00F150}"/>
    <cellStyle name="Output 2 10 2 2 2" xfId="22327" xr:uid="{D34A5E5A-89C4-4A6A-BC5C-C33C4859B3BE}"/>
    <cellStyle name="Output 2 10 2 2 3" xfId="22328" xr:uid="{C55D332A-2C42-4EDF-B547-08989EA87246}"/>
    <cellStyle name="Output 2 10 2 3" xfId="22329" xr:uid="{42216933-B08B-4CAC-A235-AC11C251C261}"/>
    <cellStyle name="Output 2 10 2 3 2" xfId="22330" xr:uid="{D05C42C3-FC57-4793-AFCE-F2F13E168EBA}"/>
    <cellStyle name="Output 2 10 2 3 3" xfId="22331" xr:uid="{8FBEAE17-E4E4-41FD-8BBF-DE38C4AA405A}"/>
    <cellStyle name="Output 2 10 2 4" xfId="22332" xr:uid="{B64DC602-0BBF-4ADC-B273-5E33D07B4362}"/>
    <cellStyle name="Output 2 10 2 4 2" xfId="22333" xr:uid="{A70DBCC0-3345-4E38-9912-B543578194F4}"/>
    <cellStyle name="Output 2 10 2 4 3" xfId="22334" xr:uid="{41906D09-32C3-430B-8B52-FE08BF4D008B}"/>
    <cellStyle name="Output 2 10 2 5" xfId="22335" xr:uid="{C6F8F692-CF59-4160-8166-067F18B7C03A}"/>
    <cellStyle name="Output 2 10 2 6" xfId="22336" xr:uid="{9819069F-4995-4E93-9EFC-BA1C35D63D05}"/>
    <cellStyle name="Output 2 10 3" xfId="22337" xr:uid="{CA57BAE5-8EE9-4904-84F0-9E470CB911E1}"/>
    <cellStyle name="Output 2 10 3 2" xfId="22338" xr:uid="{29B3E9EA-B7F7-44BB-B303-6DA858894AAE}"/>
    <cellStyle name="Output 2 10 3 2 2" xfId="22339" xr:uid="{C4B9582C-5FF6-4C6A-8760-4B96A24065DB}"/>
    <cellStyle name="Output 2 10 3 2 3" xfId="22340" xr:uid="{A20CCE56-711F-4670-A549-62D54E3FB768}"/>
    <cellStyle name="Output 2 10 3 3" xfId="22341" xr:uid="{7A3D6BF0-F1BF-4AFB-9966-D4081564CEDF}"/>
    <cellStyle name="Output 2 10 3 3 2" xfId="22342" xr:uid="{BE576961-0643-4466-ADFE-39460E877BAD}"/>
    <cellStyle name="Output 2 10 3 3 3" xfId="22343" xr:uid="{11F2F212-B877-4C4B-9F98-3148B29ACC44}"/>
    <cellStyle name="Output 2 10 3 4" xfId="22344" xr:uid="{8F572C35-8F4F-4AE8-B850-0FC50EB63720}"/>
    <cellStyle name="Output 2 10 3 4 2" xfId="22345" xr:uid="{F0A56C1E-7995-404F-A053-33BECB99DBF2}"/>
    <cellStyle name="Output 2 10 3 4 3" xfId="22346" xr:uid="{F30129D2-45E3-48D0-BAD4-269C31AF1A2B}"/>
    <cellStyle name="Output 2 10 3 5" xfId="22347" xr:uid="{63B67C3A-AD79-489F-8909-3798B1771CE4}"/>
    <cellStyle name="Output 2 10 3 6" xfId="22348" xr:uid="{5AD24A9E-6300-4C41-A041-77FEBC8C7DA5}"/>
    <cellStyle name="Output 2 10 4" xfId="22349" xr:uid="{2075798A-2040-4431-A191-96DEC96465E5}"/>
    <cellStyle name="Output 2 10 4 2" xfId="22350" xr:uid="{553D2286-AF60-4985-9A71-D7466FC8A10E}"/>
    <cellStyle name="Output 2 10 4 2 2" xfId="22351" xr:uid="{68BD2D0F-5648-45E6-85CD-86F1C0FCA107}"/>
    <cellStyle name="Output 2 10 4 2 3" xfId="22352" xr:uid="{98538C64-6D5E-4B3B-8A7E-A6695EC09C25}"/>
    <cellStyle name="Output 2 10 4 3" xfId="22353" xr:uid="{7E59FE14-4CD8-4CE3-80A3-E11DF0F096EB}"/>
    <cellStyle name="Output 2 10 4 3 2" xfId="22354" xr:uid="{20A8076A-ACDD-4940-B0A7-B757105B40AC}"/>
    <cellStyle name="Output 2 10 4 3 3" xfId="22355" xr:uid="{A641F77D-62B6-43F2-83EF-1A031C13E674}"/>
    <cellStyle name="Output 2 10 4 4" xfId="22356" xr:uid="{ABB53F56-35C6-459C-818E-5C9C1A45C7A0}"/>
    <cellStyle name="Output 2 10 4 4 2" xfId="22357" xr:uid="{209E4156-32A0-4A1E-BE3C-1B6308CB70CF}"/>
    <cellStyle name="Output 2 10 4 4 3" xfId="22358" xr:uid="{168B5DFF-540E-4D14-8CFD-248BC0DB389A}"/>
    <cellStyle name="Output 2 10 4 5" xfId="22359" xr:uid="{CB59FDE8-FF69-4096-B780-79E02707687A}"/>
    <cellStyle name="Output 2 10 4 6" xfId="22360" xr:uid="{BC094F1A-1227-4ADF-96C5-2E90295A5A8F}"/>
    <cellStyle name="Output 2 10 5" xfId="22361" xr:uid="{14A1B22B-2538-4300-9DB1-9253A16BFF59}"/>
    <cellStyle name="Output 2 10 5 2" xfId="22362" xr:uid="{AFD2ABD8-AADF-4175-B310-495DD3F443A0}"/>
    <cellStyle name="Output 2 10 5 3" xfId="22363" xr:uid="{B5BF9384-EFB1-4B2B-837E-0E0D593913ED}"/>
    <cellStyle name="Output 2 10 6" xfId="22364" xr:uid="{5DAA4D75-7DA7-493D-B004-14A85BC0CB06}"/>
    <cellStyle name="Output 2 10 6 2" xfId="22365" xr:uid="{4136A34B-923B-4651-B076-84D116B4FBA3}"/>
    <cellStyle name="Output 2 10 6 3" xfId="22366" xr:uid="{F71100B1-82D0-43C6-B665-1B0347F2CD8E}"/>
    <cellStyle name="Output 2 10 7" xfId="22367" xr:uid="{1FFFF305-0378-4B44-B0CE-3616991B997D}"/>
    <cellStyle name="Output 2 10 7 2" xfId="22368" xr:uid="{2A012659-8134-40C5-94A9-7CA2C69316FA}"/>
    <cellStyle name="Output 2 10 7 3" xfId="22369" xr:uid="{399B3C53-1CB4-40A5-948B-3BF38A100AFD}"/>
    <cellStyle name="Output 2 10 8" xfId="22370" xr:uid="{F451373E-9977-422D-A067-F7BADCF08BDA}"/>
    <cellStyle name="Output 2 10 9" xfId="22371" xr:uid="{D4D64E21-D876-4826-BF65-2A9F510BDC30}"/>
    <cellStyle name="Output 2 11" xfId="22372" xr:uid="{42F117EB-0EEB-4524-8FC8-A82700BF1484}"/>
    <cellStyle name="Output 2 11 2" xfId="22373" xr:uid="{B383DCCB-D387-42DC-80CF-1BBE1641580C}"/>
    <cellStyle name="Output 2 11 2 2" xfId="22374" xr:uid="{3BD087EE-8675-4C3A-9EF5-9D2A1FD343C4}"/>
    <cellStyle name="Output 2 11 2 2 2" xfId="22375" xr:uid="{77DA2848-D1B8-4FA4-AE28-F1411651FD77}"/>
    <cellStyle name="Output 2 11 2 2 3" xfId="22376" xr:uid="{0A13F84D-DD8B-4BAA-BE17-C038FAC8807F}"/>
    <cellStyle name="Output 2 11 2 3" xfId="22377" xr:uid="{7621A339-64AE-4C8D-864A-812DB4665141}"/>
    <cellStyle name="Output 2 11 2 3 2" xfId="22378" xr:uid="{F3D552DA-79D5-4087-AAA1-1B8B6DB8357A}"/>
    <cellStyle name="Output 2 11 2 3 3" xfId="22379" xr:uid="{7827FA0B-1E47-4C23-A30B-F4944436B10F}"/>
    <cellStyle name="Output 2 11 2 4" xfId="22380" xr:uid="{164F2BC5-359B-4DFF-AD25-0481515ADD3D}"/>
    <cellStyle name="Output 2 11 2 4 2" xfId="22381" xr:uid="{CCB55678-B392-4220-9707-D83472AB4CEC}"/>
    <cellStyle name="Output 2 11 2 4 3" xfId="22382" xr:uid="{79ED1247-E9B3-4ED2-81C9-9EB49FBFEF14}"/>
    <cellStyle name="Output 2 11 2 5" xfId="22383" xr:uid="{16184292-6EE5-47D1-829C-726E0B1993CA}"/>
    <cellStyle name="Output 2 11 2 6" xfId="22384" xr:uid="{0E6670BF-D611-4F4D-85AB-6C3EB12AD500}"/>
    <cellStyle name="Output 2 11 3" xfId="22385" xr:uid="{9CCFE295-A1DB-48B5-8464-E1FB89C01E43}"/>
    <cellStyle name="Output 2 11 3 2" xfId="22386" xr:uid="{CC769BA4-18B9-4C9A-B26A-D57FEA2895FF}"/>
    <cellStyle name="Output 2 11 3 2 2" xfId="22387" xr:uid="{E51DD585-5598-4EF8-96D9-3B8C5ADAA9FD}"/>
    <cellStyle name="Output 2 11 3 2 3" xfId="22388" xr:uid="{8F05FD34-314C-4605-8C00-5F43D17CA9B1}"/>
    <cellStyle name="Output 2 11 3 3" xfId="22389" xr:uid="{04A802F4-5CF1-4ACE-B970-40C89B664752}"/>
    <cellStyle name="Output 2 11 3 3 2" xfId="22390" xr:uid="{C9E86F67-2387-4FDA-82B3-788E9E008507}"/>
    <cellStyle name="Output 2 11 3 3 3" xfId="22391" xr:uid="{54741B15-8CE3-4AD2-9CF7-23BFC1702033}"/>
    <cellStyle name="Output 2 11 3 4" xfId="22392" xr:uid="{544FC678-98BE-48C8-87EC-E80B83AB1541}"/>
    <cellStyle name="Output 2 11 3 4 2" xfId="22393" xr:uid="{6A3A3314-007A-4609-A59B-D76970BEFA01}"/>
    <cellStyle name="Output 2 11 3 4 3" xfId="22394" xr:uid="{8623616F-D38F-4BE6-92BA-0ADD25FE1378}"/>
    <cellStyle name="Output 2 11 3 5" xfId="22395" xr:uid="{96B3981B-A56B-43FB-BB87-C5CE8654B155}"/>
    <cellStyle name="Output 2 11 3 6" xfId="22396" xr:uid="{B5450A4E-CFA4-4DE3-AD42-ACD6118D7EA6}"/>
    <cellStyle name="Output 2 11 4" xfId="22397" xr:uid="{BBD4909E-6F8C-466B-AA48-2E4DD783EC2D}"/>
    <cellStyle name="Output 2 11 4 2" xfId="22398" xr:uid="{B8A20AB6-367C-404A-B24B-B5946F69319E}"/>
    <cellStyle name="Output 2 11 4 2 2" xfId="22399" xr:uid="{D6F06D09-4553-4B88-A09C-D4510DC83304}"/>
    <cellStyle name="Output 2 11 4 2 3" xfId="22400" xr:uid="{35B5475A-D00D-46E2-8609-BD6B5FC7F4E9}"/>
    <cellStyle name="Output 2 11 4 3" xfId="22401" xr:uid="{0C0D6A31-C96F-4D4C-9931-27B11704E4E4}"/>
    <cellStyle name="Output 2 11 4 3 2" xfId="22402" xr:uid="{1709D976-55CB-49F5-A8D4-E1FEA6E614C1}"/>
    <cellStyle name="Output 2 11 4 3 3" xfId="22403" xr:uid="{EB5FC9EC-2071-46BF-A55A-D5B76B58B9F4}"/>
    <cellStyle name="Output 2 11 4 4" xfId="22404" xr:uid="{CB6024CB-8AE2-4688-BCC9-6ECE6DD2E4C1}"/>
    <cellStyle name="Output 2 11 4 4 2" xfId="22405" xr:uid="{F3E50B09-28EE-4E32-843A-5D8E9CC19EB8}"/>
    <cellStyle name="Output 2 11 4 4 3" xfId="22406" xr:uid="{942997DD-04D2-416F-96F4-062BC527738B}"/>
    <cellStyle name="Output 2 11 4 5" xfId="22407" xr:uid="{C58639D0-5259-4E40-BCEC-033A6A9B9E39}"/>
    <cellStyle name="Output 2 11 4 6" xfId="22408" xr:uid="{FC2C85EA-CE61-4762-93F2-7C6D1A9892BA}"/>
    <cellStyle name="Output 2 11 5" xfId="22409" xr:uid="{A3C48587-A398-47B5-B8FC-0E505FEEE3EB}"/>
    <cellStyle name="Output 2 11 5 2" xfId="22410" xr:uid="{AB71D68D-20EA-4C27-BD8F-73EE9B685D7B}"/>
    <cellStyle name="Output 2 11 5 3" xfId="22411" xr:uid="{DD9F6AA3-BA97-4C31-A729-CF1611F3CA3C}"/>
    <cellStyle name="Output 2 11 6" xfId="22412" xr:uid="{5A336EB2-B04F-4470-8C0A-0FD14BF1D545}"/>
    <cellStyle name="Output 2 11 6 2" xfId="22413" xr:uid="{61D720D1-698C-4CD1-8C48-A7DA35377D2A}"/>
    <cellStyle name="Output 2 11 6 3" xfId="22414" xr:uid="{C3F9024E-29AD-417E-B4E8-5A3686E5953E}"/>
    <cellStyle name="Output 2 11 7" xfId="22415" xr:uid="{CAE82DF2-1B7F-4E6A-BEA1-5A938C0A5F01}"/>
    <cellStyle name="Output 2 11 7 2" xfId="22416" xr:uid="{4106C053-C560-4318-BDCC-BEF3B1D6C876}"/>
    <cellStyle name="Output 2 11 7 3" xfId="22417" xr:uid="{255570B3-040B-4DA6-ADA8-5867F5C4E0C4}"/>
    <cellStyle name="Output 2 11 8" xfId="22418" xr:uid="{DBAF80FD-5EE4-4768-A120-52A69823915C}"/>
    <cellStyle name="Output 2 11 9" xfId="22419" xr:uid="{8E459D1D-F850-49F1-AD9D-A432D43527ED}"/>
    <cellStyle name="Output 2 12" xfId="22420" xr:uid="{93F20EC6-3F80-480A-B350-967B5E1F3CD6}"/>
    <cellStyle name="Output 2 12 2" xfId="22421" xr:uid="{86B6DF97-F32F-499B-BB34-437CECE09699}"/>
    <cellStyle name="Output 2 12 2 2" xfId="22422" xr:uid="{F9A491B3-7C65-428B-B6AE-9FC4960EED02}"/>
    <cellStyle name="Output 2 12 2 2 2" xfId="22423" xr:uid="{13D82F96-C1FE-4CB2-B748-23D8E9D8F626}"/>
    <cellStyle name="Output 2 12 2 2 3" xfId="22424" xr:uid="{7A41D850-D460-4628-80A6-859283260223}"/>
    <cellStyle name="Output 2 12 2 3" xfId="22425" xr:uid="{88458E40-56C6-4825-8E7F-566F5952AAE1}"/>
    <cellStyle name="Output 2 12 2 3 2" xfId="22426" xr:uid="{F3F6520A-631F-4483-A901-FBAD3080C34E}"/>
    <cellStyle name="Output 2 12 2 3 3" xfId="22427" xr:uid="{7DB9979A-0029-497C-9A6E-B45476B56ECC}"/>
    <cellStyle name="Output 2 12 2 4" xfId="22428" xr:uid="{F1C9B926-BFB9-4021-9E3C-F3D7C5E8B2F9}"/>
    <cellStyle name="Output 2 12 2 4 2" xfId="22429" xr:uid="{B8A789BB-CFEC-4819-A7F1-DB074CDB0DC0}"/>
    <cellStyle name="Output 2 12 2 4 3" xfId="22430" xr:uid="{AF7599D4-7401-45EA-A328-7D440F5C3671}"/>
    <cellStyle name="Output 2 12 2 5" xfId="22431" xr:uid="{0910FA49-F07A-4C99-91A5-587517D57BE0}"/>
    <cellStyle name="Output 2 12 2 6" xfId="22432" xr:uid="{781BF019-1DB4-4114-AE01-E93211073227}"/>
    <cellStyle name="Output 2 12 3" xfId="22433" xr:uid="{26AF034C-52E6-4FF4-BC4C-92E9E269402D}"/>
    <cellStyle name="Output 2 12 3 2" xfId="22434" xr:uid="{4823B294-2133-481D-85FB-8D57E105BFBF}"/>
    <cellStyle name="Output 2 12 3 2 2" xfId="22435" xr:uid="{89D876E1-8EA2-4695-A01E-E720E70E3BB9}"/>
    <cellStyle name="Output 2 12 3 2 3" xfId="22436" xr:uid="{D8130FFA-7B81-49AC-916A-785FAFE14157}"/>
    <cellStyle name="Output 2 12 3 3" xfId="22437" xr:uid="{0B6B548B-81A4-41A3-8325-73892CA62CED}"/>
    <cellStyle name="Output 2 12 3 3 2" xfId="22438" xr:uid="{CC5E2FB0-344D-4612-B53E-C31DF0D9A310}"/>
    <cellStyle name="Output 2 12 3 3 3" xfId="22439" xr:uid="{13B91934-BA16-4A9F-BCC0-DB78F7B1830C}"/>
    <cellStyle name="Output 2 12 3 4" xfId="22440" xr:uid="{A5195DB0-7EA3-47E2-AB97-85D225F75524}"/>
    <cellStyle name="Output 2 12 3 4 2" xfId="22441" xr:uid="{24112488-31E6-4767-A600-A9C30D04947D}"/>
    <cellStyle name="Output 2 12 3 4 3" xfId="22442" xr:uid="{97428368-927C-4BE8-B6B4-C599C2D859A6}"/>
    <cellStyle name="Output 2 12 3 5" xfId="22443" xr:uid="{93F43BC2-9E2D-4299-ADAF-F9589CFF2A4A}"/>
    <cellStyle name="Output 2 12 3 6" xfId="22444" xr:uid="{B8ECD59C-1620-459B-AB11-116C6930D2A5}"/>
    <cellStyle name="Output 2 12 4" xfId="22445" xr:uid="{29F9CC30-6671-4057-BC21-A2963413F14D}"/>
    <cellStyle name="Output 2 12 4 2" xfId="22446" xr:uid="{6D6DEC6A-C2DA-49E6-B528-AA3632FBE722}"/>
    <cellStyle name="Output 2 12 4 2 2" xfId="22447" xr:uid="{A39F5F8E-B08D-4A5F-8BA6-6219D68945DA}"/>
    <cellStyle name="Output 2 12 4 2 3" xfId="22448" xr:uid="{2552688B-30D5-47E9-9878-150BE974FCD4}"/>
    <cellStyle name="Output 2 12 4 3" xfId="22449" xr:uid="{EB2A5C8F-0422-4684-A9E2-2ED0EDE43005}"/>
    <cellStyle name="Output 2 12 4 3 2" xfId="22450" xr:uid="{14871D9E-8DE9-4DA2-A3C4-9FA288E5AB13}"/>
    <cellStyle name="Output 2 12 4 3 3" xfId="22451" xr:uid="{CE6C518B-09CB-4DFB-A53F-21CF1CEF4C73}"/>
    <cellStyle name="Output 2 12 4 4" xfId="22452" xr:uid="{1912D694-3082-46B3-ABDD-908F19EBB57D}"/>
    <cellStyle name="Output 2 12 4 4 2" xfId="22453" xr:uid="{72B2FE54-0E29-4DF1-8EBC-8845E5AA186A}"/>
    <cellStyle name="Output 2 12 4 4 3" xfId="22454" xr:uid="{D5EF35F6-5446-4D61-9DFF-7C13848A052C}"/>
    <cellStyle name="Output 2 12 4 5" xfId="22455" xr:uid="{B85B3B37-4F54-4B03-97A5-D517A5F611C8}"/>
    <cellStyle name="Output 2 12 4 6" xfId="22456" xr:uid="{DB2C8B7A-185A-42D1-81DA-7D76EB03C8B3}"/>
    <cellStyle name="Output 2 12 5" xfId="22457" xr:uid="{0CAF74F3-3A6E-4803-BD41-D81CA12186C3}"/>
    <cellStyle name="Output 2 12 5 2" xfId="22458" xr:uid="{AB64E863-77D2-4926-AFB8-52FBEE9158FB}"/>
    <cellStyle name="Output 2 12 5 3" xfId="22459" xr:uid="{A771481E-C05F-4294-A066-9371ADB565DF}"/>
    <cellStyle name="Output 2 12 6" xfId="22460" xr:uid="{FCB4CAF0-AA8D-44A9-9DE7-E6FAB73CDB83}"/>
    <cellStyle name="Output 2 12 6 2" xfId="22461" xr:uid="{3698F425-050B-469D-B229-A8F56BDFFDF7}"/>
    <cellStyle name="Output 2 12 6 3" xfId="22462" xr:uid="{A6799493-2B3D-487C-B48C-FFE867EC9A4E}"/>
    <cellStyle name="Output 2 12 7" xfId="22463" xr:uid="{AFE1863D-CA76-4593-9876-9817DA1B1C35}"/>
    <cellStyle name="Output 2 12 7 2" xfId="22464" xr:uid="{96FF69A3-1AD6-4EA0-B59B-EFDC1F09DD2F}"/>
    <cellStyle name="Output 2 12 7 3" xfId="22465" xr:uid="{0F158B6B-FC7F-46E1-8DFA-99483CB71FD4}"/>
    <cellStyle name="Output 2 12 8" xfId="22466" xr:uid="{53323D79-8891-4B0C-AB56-428FB882A975}"/>
    <cellStyle name="Output 2 12 9" xfId="22467" xr:uid="{2740360A-6C24-466B-9B01-CD6E3EC6B978}"/>
    <cellStyle name="Output 2 13" xfId="22468" xr:uid="{A4C3B25B-52D0-4778-A79B-C6BD3695A64E}"/>
    <cellStyle name="Output 2 13 2" xfId="22469" xr:uid="{DBF41949-9A26-4D22-91A5-AC15D0EA41D5}"/>
    <cellStyle name="Output 2 13 2 2" xfId="22470" xr:uid="{54701784-E965-4566-ABD1-AC2F2FE28BE2}"/>
    <cellStyle name="Output 2 13 2 2 2" xfId="22471" xr:uid="{628CB0C1-372C-47B6-8178-2FF6EDCD1A33}"/>
    <cellStyle name="Output 2 13 2 2 3" xfId="22472" xr:uid="{2262CA81-E8DE-4D5C-8246-68A8FC03F782}"/>
    <cellStyle name="Output 2 13 2 3" xfId="22473" xr:uid="{112D07D2-A477-4799-A232-2C58C3E5B81F}"/>
    <cellStyle name="Output 2 13 2 3 2" xfId="22474" xr:uid="{8E6A5EFD-6F4A-4019-B746-AAF83FEB0EF2}"/>
    <cellStyle name="Output 2 13 2 3 3" xfId="22475" xr:uid="{0197B66E-063D-4599-A9D6-6D226EDD31ED}"/>
    <cellStyle name="Output 2 13 2 4" xfId="22476" xr:uid="{88B23392-9F90-4C7C-A4DB-7B4E5326E965}"/>
    <cellStyle name="Output 2 13 2 4 2" xfId="22477" xr:uid="{D58762DF-70DA-4102-B144-201D9AA75DD4}"/>
    <cellStyle name="Output 2 13 2 4 3" xfId="22478" xr:uid="{328F014A-8473-4353-9176-18754D2F11CC}"/>
    <cellStyle name="Output 2 13 2 5" xfId="22479" xr:uid="{74884C42-63CA-4839-AE8E-5614321EE623}"/>
    <cellStyle name="Output 2 13 2 6" xfId="22480" xr:uid="{80BDA14C-6862-422D-9EB7-5010A75B50DF}"/>
    <cellStyle name="Output 2 13 3" xfId="22481" xr:uid="{628BAD67-BB4B-4404-8D11-D93F385FE431}"/>
    <cellStyle name="Output 2 13 3 2" xfId="22482" xr:uid="{E72D3C6A-44F9-4147-AFFE-EB71512BF34A}"/>
    <cellStyle name="Output 2 13 3 2 2" xfId="22483" xr:uid="{F32DD565-3485-4A7D-B003-41ABDD3B6F9D}"/>
    <cellStyle name="Output 2 13 3 2 3" xfId="22484" xr:uid="{1C4DAA11-001E-40D1-92DA-0EAF93B65853}"/>
    <cellStyle name="Output 2 13 3 3" xfId="22485" xr:uid="{A22BC675-A65E-42CE-945C-CE6DBF6B1AB6}"/>
    <cellStyle name="Output 2 13 3 3 2" xfId="22486" xr:uid="{3D6FF152-A985-4BF6-B163-8BAB708492E6}"/>
    <cellStyle name="Output 2 13 3 3 3" xfId="22487" xr:uid="{0B84FB7E-C61A-4CAA-A9AC-CFBFA7C391E2}"/>
    <cellStyle name="Output 2 13 3 4" xfId="22488" xr:uid="{8CFA3D39-7250-4ED7-889F-DF5EADD56EE0}"/>
    <cellStyle name="Output 2 13 3 4 2" xfId="22489" xr:uid="{BFAABCA9-A1B6-4F94-9615-A29048B4B310}"/>
    <cellStyle name="Output 2 13 3 4 3" xfId="22490" xr:uid="{92E390FF-A03F-4AE1-923D-AFD2971D2C88}"/>
    <cellStyle name="Output 2 13 3 5" xfId="22491" xr:uid="{622819D2-A65A-445B-B716-0FF4B8CCB434}"/>
    <cellStyle name="Output 2 13 3 6" xfId="22492" xr:uid="{0E30C9F0-D7F4-4702-AEE2-67A49ABE434F}"/>
    <cellStyle name="Output 2 13 4" xfId="22493" xr:uid="{7FD50FB0-A706-4966-9136-E5779CF02998}"/>
    <cellStyle name="Output 2 13 4 2" xfId="22494" xr:uid="{6D6FD31E-DDDD-4610-ADA5-4E3A2EA74845}"/>
    <cellStyle name="Output 2 13 4 2 2" xfId="22495" xr:uid="{5AD3D928-3A12-4335-B5F5-A485ECB1E4DD}"/>
    <cellStyle name="Output 2 13 4 2 3" xfId="22496" xr:uid="{C09B0B05-C9E0-4B3A-86F2-E17A2BB483DA}"/>
    <cellStyle name="Output 2 13 4 3" xfId="22497" xr:uid="{B0297BDD-C8E7-4762-8795-5C4B8E734B0C}"/>
    <cellStyle name="Output 2 13 4 3 2" xfId="22498" xr:uid="{0F3450DF-A454-416B-878E-FF1CAB0498C4}"/>
    <cellStyle name="Output 2 13 4 3 3" xfId="22499" xr:uid="{9A32F163-5E08-48FA-AC36-5001A6E86B26}"/>
    <cellStyle name="Output 2 13 4 4" xfId="22500" xr:uid="{2BF3E2AA-8090-4294-9596-83719C9071BD}"/>
    <cellStyle name="Output 2 13 4 4 2" xfId="22501" xr:uid="{D8526A6A-EDE5-48D2-A48A-4D90FD7AE4BC}"/>
    <cellStyle name="Output 2 13 4 4 3" xfId="22502" xr:uid="{B50B3142-6174-4458-9A35-C7AEC6C5A5FF}"/>
    <cellStyle name="Output 2 13 4 5" xfId="22503" xr:uid="{64E3A7E4-EC8D-406E-8167-580AC3B1AE8D}"/>
    <cellStyle name="Output 2 13 4 6" xfId="22504" xr:uid="{4326F520-A403-487E-8AC7-CA868E92629B}"/>
    <cellStyle name="Output 2 13 5" xfId="22505" xr:uid="{466A31E4-18F6-445C-870D-AAF60A637AB4}"/>
    <cellStyle name="Output 2 13 5 2" xfId="22506" xr:uid="{2F705E2E-AC38-4357-99C5-5159AE111A9A}"/>
    <cellStyle name="Output 2 13 5 3" xfId="22507" xr:uid="{84A40292-AFCC-4C87-953F-DC42E2C39CE8}"/>
    <cellStyle name="Output 2 13 6" xfId="22508" xr:uid="{DC92068D-18A7-41E5-94DF-263AF568D1E9}"/>
    <cellStyle name="Output 2 13 6 2" xfId="22509" xr:uid="{47DBC31C-EB28-453E-B2EA-426904686BBB}"/>
    <cellStyle name="Output 2 13 6 3" xfId="22510" xr:uid="{F718ACD6-6C37-4AB0-9946-5C4F6E006A87}"/>
    <cellStyle name="Output 2 13 7" xfId="22511" xr:uid="{F1FB2294-067A-487B-976A-C5B3D0521EEE}"/>
    <cellStyle name="Output 2 13 7 2" xfId="22512" xr:uid="{3604C6E8-23AF-47C2-9FD1-E3C71F82B56A}"/>
    <cellStyle name="Output 2 13 7 3" xfId="22513" xr:uid="{F43905F6-7BE3-49BD-9F3F-0786C437082F}"/>
    <cellStyle name="Output 2 13 8" xfId="22514" xr:uid="{7E48139C-656C-41E1-9A58-5B82228B01DD}"/>
    <cellStyle name="Output 2 13 9" xfId="22515" xr:uid="{E649FCBC-B5AC-4118-8A3B-3DF2458955E5}"/>
    <cellStyle name="Output 2 14" xfId="22516" xr:uid="{C3DA25C1-F8C5-444D-B11C-68146EBDDD3C}"/>
    <cellStyle name="Output 2 14 2" xfId="22517" xr:uid="{68F14BD9-6948-4885-BBBE-CE612D3A83AD}"/>
    <cellStyle name="Output 2 14 2 2" xfId="22518" xr:uid="{80928904-FFDE-46E8-91C4-570982467993}"/>
    <cellStyle name="Output 2 14 2 2 2" xfId="22519" xr:uid="{B7B288E7-D3BB-416F-AFB7-2B47904E4128}"/>
    <cellStyle name="Output 2 14 2 2 3" xfId="22520" xr:uid="{BE07E301-0583-456C-B4EB-086D6E372EED}"/>
    <cellStyle name="Output 2 14 2 3" xfId="22521" xr:uid="{F40060D0-3B8D-40E4-B247-F00E00D6A875}"/>
    <cellStyle name="Output 2 14 2 3 2" xfId="22522" xr:uid="{0A2FF809-7DBB-427E-9B2C-456C380107F2}"/>
    <cellStyle name="Output 2 14 2 3 3" xfId="22523" xr:uid="{B3C880DF-F77A-434B-91A8-A616EA60F2E6}"/>
    <cellStyle name="Output 2 14 2 4" xfId="22524" xr:uid="{122FD3B2-279C-4F94-9DED-0C0A9BD5DE97}"/>
    <cellStyle name="Output 2 14 2 4 2" xfId="22525" xr:uid="{4A36ED1F-4283-43F9-ACD8-F700FD3C9BC5}"/>
    <cellStyle name="Output 2 14 2 4 3" xfId="22526" xr:uid="{DDE42240-3FDA-4649-9E5D-13BA9592373B}"/>
    <cellStyle name="Output 2 14 2 5" xfId="22527" xr:uid="{53E9AC03-A914-41E3-90BC-6483FA831F64}"/>
    <cellStyle name="Output 2 14 2 6" xfId="22528" xr:uid="{DC925695-F5DB-48BC-8FD0-784998AF506A}"/>
    <cellStyle name="Output 2 14 3" xfId="22529" xr:uid="{19147706-BFE4-45B8-A8A6-1B49702CEA28}"/>
    <cellStyle name="Output 2 14 3 2" xfId="22530" xr:uid="{0736412C-FEDB-433D-85FD-EB18AFED7869}"/>
    <cellStyle name="Output 2 14 3 2 2" xfId="22531" xr:uid="{3BE96BB1-F581-488C-8465-096D60DD7E67}"/>
    <cellStyle name="Output 2 14 3 2 3" xfId="22532" xr:uid="{FCC859BB-1019-4B68-9F19-CE73A2BC1AB7}"/>
    <cellStyle name="Output 2 14 3 3" xfId="22533" xr:uid="{78D7CD41-3145-4283-8D0A-5D8A23958EA0}"/>
    <cellStyle name="Output 2 14 3 3 2" xfId="22534" xr:uid="{06819E31-59BA-470F-BE56-3BB02A99DAC9}"/>
    <cellStyle name="Output 2 14 3 3 3" xfId="22535" xr:uid="{A7FB1C8F-F809-49BE-8F00-8B675F4EDF9E}"/>
    <cellStyle name="Output 2 14 3 4" xfId="22536" xr:uid="{EE15EC00-AE7E-4FDC-9899-6000D1CD8EE2}"/>
    <cellStyle name="Output 2 14 3 4 2" xfId="22537" xr:uid="{BFA64B14-47B1-4C7F-8A5A-C74144EA57E0}"/>
    <cellStyle name="Output 2 14 3 4 3" xfId="22538" xr:uid="{CD65AF23-3B37-437D-9774-C57E072C0AE0}"/>
    <cellStyle name="Output 2 14 3 5" xfId="22539" xr:uid="{97152D28-FA46-4E29-B9EB-6FFDC9582D3F}"/>
    <cellStyle name="Output 2 14 3 6" xfId="22540" xr:uid="{373CA112-FB52-41C4-9FD6-388D148D9347}"/>
    <cellStyle name="Output 2 14 4" xfId="22541" xr:uid="{7C333CAF-D471-42F9-8AD0-A7E5E6F4C32F}"/>
    <cellStyle name="Output 2 14 4 2" xfId="22542" xr:uid="{B09DA9CF-C02A-4B32-9679-936A3B666333}"/>
    <cellStyle name="Output 2 14 4 2 2" xfId="22543" xr:uid="{246656A1-5572-4E6D-96E1-DC75CDE569C9}"/>
    <cellStyle name="Output 2 14 4 2 3" xfId="22544" xr:uid="{1A0D0E31-C876-4F62-BA75-5C27FD93D1D8}"/>
    <cellStyle name="Output 2 14 4 3" xfId="22545" xr:uid="{600A0314-A7A7-4790-9AAD-A345980F9C1E}"/>
    <cellStyle name="Output 2 14 4 3 2" xfId="22546" xr:uid="{9C83BFED-0029-458E-8518-C129C5D0FBF7}"/>
    <cellStyle name="Output 2 14 4 3 3" xfId="22547" xr:uid="{54DF8CDF-4942-409E-9B29-78B93483FB47}"/>
    <cellStyle name="Output 2 14 4 4" xfId="22548" xr:uid="{BD3B89E8-2DF8-4823-BCFD-71FAD685FC6A}"/>
    <cellStyle name="Output 2 14 4 4 2" xfId="22549" xr:uid="{82E5B1ED-B27F-449A-8448-675E49773A8E}"/>
    <cellStyle name="Output 2 14 4 4 3" xfId="22550" xr:uid="{B9F776DF-4747-49C7-9017-E10462B68FA2}"/>
    <cellStyle name="Output 2 14 4 5" xfId="22551" xr:uid="{46529B9C-DD0C-4B9D-BD7B-8F2EB2CBED25}"/>
    <cellStyle name="Output 2 14 4 6" xfId="22552" xr:uid="{65CC7FBA-626F-4CEB-9068-B497A62AB2EA}"/>
    <cellStyle name="Output 2 14 5" xfId="22553" xr:uid="{82D8EA04-97A2-495C-A5DA-D7B79FE921E1}"/>
    <cellStyle name="Output 2 14 5 2" xfId="22554" xr:uid="{515D7AAB-0192-43CF-8CA8-241A53FE279D}"/>
    <cellStyle name="Output 2 14 5 3" xfId="22555" xr:uid="{80610288-B947-4AC9-B02E-5160D43C9EE3}"/>
    <cellStyle name="Output 2 14 6" xfId="22556" xr:uid="{4BD92ED8-52AD-485B-A777-F36AABBC2134}"/>
    <cellStyle name="Output 2 14 6 2" xfId="22557" xr:uid="{632A7141-AA6A-4569-B4A4-8F348435A947}"/>
    <cellStyle name="Output 2 14 6 3" xfId="22558" xr:uid="{F80B2500-1B0B-4067-BCC7-DDF7E328328C}"/>
    <cellStyle name="Output 2 14 7" xfId="22559" xr:uid="{365E5A52-7FDC-4061-8AF2-71B9EBC918B1}"/>
    <cellStyle name="Output 2 14 7 2" xfId="22560" xr:uid="{EFBE1132-FFF8-4E8A-9428-EC764D6EC1B3}"/>
    <cellStyle name="Output 2 14 7 3" xfId="22561" xr:uid="{9612C4C2-C33B-43D9-A968-9C898482BCE1}"/>
    <cellStyle name="Output 2 14 8" xfId="22562" xr:uid="{76B85D44-5DCC-4272-9458-ECE68D254781}"/>
    <cellStyle name="Output 2 14 9" xfId="22563" xr:uid="{93E9B88B-B944-4B75-A74C-37E49EF574F7}"/>
    <cellStyle name="Output 2 15" xfId="22564" xr:uid="{FC8F53A9-7AE0-43FB-879F-3EC391016849}"/>
    <cellStyle name="Output 2 2" xfId="22565" xr:uid="{CAAE47BC-0ADB-4FA3-9A89-9325B427D498}"/>
    <cellStyle name="Output 2 2 10" xfId="22566" xr:uid="{126AA13C-2724-421B-974E-F015CF24CE28}"/>
    <cellStyle name="Output 2 2 10 2" xfId="22567" xr:uid="{2D10791E-00A1-49CF-8403-5F6C3423FC8E}"/>
    <cellStyle name="Output 2 2 10 2 2" xfId="22568" xr:uid="{34B9027E-6DF9-4794-B258-BEFF93C04C45}"/>
    <cellStyle name="Output 2 2 10 2 2 2" xfId="22569" xr:uid="{40C9C04F-A6A0-4554-B616-F41BE058BF4B}"/>
    <cellStyle name="Output 2 2 10 2 2 3" xfId="22570" xr:uid="{2B3246FD-E9C7-4123-B1B9-D0360155CF83}"/>
    <cellStyle name="Output 2 2 10 2 3" xfId="22571" xr:uid="{E17E3B6D-5741-4815-A960-FF797FDF28EA}"/>
    <cellStyle name="Output 2 2 10 2 3 2" xfId="22572" xr:uid="{641A1625-4AE1-4EC4-9FAD-F7498A7957E2}"/>
    <cellStyle name="Output 2 2 10 2 3 3" xfId="22573" xr:uid="{E96F6539-23A6-4CC4-AECD-DA5ECDA7EE5C}"/>
    <cellStyle name="Output 2 2 10 2 4" xfId="22574" xr:uid="{2EBE37B2-9CB5-4A25-9EAB-106CC250836E}"/>
    <cellStyle name="Output 2 2 10 2 4 2" xfId="22575" xr:uid="{1F7BF7F2-5241-4DC0-A7F1-6885D3A42E5C}"/>
    <cellStyle name="Output 2 2 10 2 4 3" xfId="22576" xr:uid="{5ED83804-2162-4496-AD34-28C4173F510E}"/>
    <cellStyle name="Output 2 2 10 2 5" xfId="22577" xr:uid="{6BD2C545-671A-4218-863E-2888DB9AA34E}"/>
    <cellStyle name="Output 2 2 10 2 6" xfId="22578" xr:uid="{3112D8B6-EE86-4634-B951-2C583DD40320}"/>
    <cellStyle name="Output 2 2 10 3" xfId="22579" xr:uid="{EE778F10-4B58-43E5-99B1-F418BA6AE4D4}"/>
    <cellStyle name="Output 2 2 10 3 2" xfId="22580" xr:uid="{9862134F-FECA-440C-A78D-F56E3B57A4F1}"/>
    <cellStyle name="Output 2 2 10 3 2 2" xfId="22581" xr:uid="{698AAE4A-81D9-4840-9895-543B52174265}"/>
    <cellStyle name="Output 2 2 10 3 2 3" xfId="22582" xr:uid="{6A2FDDD2-033C-4F6C-B04D-B51022C4014B}"/>
    <cellStyle name="Output 2 2 10 3 3" xfId="22583" xr:uid="{02671EBF-B3EC-41F4-B42D-2D8BE28D29CA}"/>
    <cellStyle name="Output 2 2 10 3 3 2" xfId="22584" xr:uid="{DD9CD17C-3BF0-4B85-ADC1-777F160825CF}"/>
    <cellStyle name="Output 2 2 10 3 3 3" xfId="22585" xr:uid="{C465AAEE-6A66-4281-B7F8-5AF57A6BA11A}"/>
    <cellStyle name="Output 2 2 10 3 4" xfId="22586" xr:uid="{72816BA9-82DF-4028-B0A6-22E6983E561A}"/>
    <cellStyle name="Output 2 2 10 3 4 2" xfId="22587" xr:uid="{6CBF0949-9AAA-4ACA-9E95-362F08CA03C7}"/>
    <cellStyle name="Output 2 2 10 3 4 3" xfId="22588" xr:uid="{FE270ECA-5545-4FB8-9B4F-33015D869E08}"/>
    <cellStyle name="Output 2 2 10 3 5" xfId="22589" xr:uid="{9F6A6D86-F528-4530-9AD8-721F60B5DE17}"/>
    <cellStyle name="Output 2 2 10 3 6" xfId="22590" xr:uid="{60CD646D-3399-4018-AEF6-FF67C2C63216}"/>
    <cellStyle name="Output 2 2 10 4" xfId="22591" xr:uid="{5A5215D4-48FA-400F-8D5F-04E384813431}"/>
    <cellStyle name="Output 2 2 10 4 2" xfId="22592" xr:uid="{E52602EB-1816-4A99-A057-C46A7ED2C634}"/>
    <cellStyle name="Output 2 2 10 4 2 2" xfId="22593" xr:uid="{FF6B393A-1020-42FB-855A-A06D736C69A3}"/>
    <cellStyle name="Output 2 2 10 4 2 3" xfId="22594" xr:uid="{716CC39B-9A70-408F-BB85-C24ED957C46B}"/>
    <cellStyle name="Output 2 2 10 4 3" xfId="22595" xr:uid="{958BC669-3078-42EA-9CD2-699393540F26}"/>
    <cellStyle name="Output 2 2 10 4 3 2" xfId="22596" xr:uid="{57899800-D988-4166-91F0-30A5CCFDF68E}"/>
    <cellStyle name="Output 2 2 10 4 3 3" xfId="22597" xr:uid="{8F81FC9B-1D46-492D-BD3C-1F56E562CCB9}"/>
    <cellStyle name="Output 2 2 10 4 4" xfId="22598" xr:uid="{DBB8279E-78B3-482E-A888-EA047671CBAB}"/>
    <cellStyle name="Output 2 2 10 4 4 2" xfId="22599" xr:uid="{40DD72CA-05C2-48B7-A508-EAA26688C7D1}"/>
    <cellStyle name="Output 2 2 10 4 4 3" xfId="22600" xr:uid="{C48C7044-986F-481D-A142-CC58DAEA57DE}"/>
    <cellStyle name="Output 2 2 10 4 5" xfId="22601" xr:uid="{8AEB77BF-9E10-4425-A8D2-8E4E41C4A991}"/>
    <cellStyle name="Output 2 2 10 4 6" xfId="22602" xr:uid="{201DBF55-6BC1-42AF-8CE7-3101F425A4B7}"/>
    <cellStyle name="Output 2 2 10 5" xfId="22603" xr:uid="{9E610EAC-8566-4DA3-9972-8D3BB902D013}"/>
    <cellStyle name="Output 2 2 10 5 2" xfId="22604" xr:uid="{132281A2-FDA2-43FA-9E97-3D100BB3243F}"/>
    <cellStyle name="Output 2 2 10 5 3" xfId="22605" xr:uid="{BDB2C89A-2C7D-4987-A0AA-D2BD35A30714}"/>
    <cellStyle name="Output 2 2 10 6" xfId="22606" xr:uid="{982E7BFD-99C5-4234-8CA8-9DCAEA06672B}"/>
    <cellStyle name="Output 2 2 10 6 2" xfId="22607" xr:uid="{C64F9569-BF7E-42AE-865D-BA2B8C3E476C}"/>
    <cellStyle name="Output 2 2 10 6 3" xfId="22608" xr:uid="{F6CBF71C-11BB-40D6-B7E3-147C5FCAFA13}"/>
    <cellStyle name="Output 2 2 10 7" xfId="22609" xr:uid="{4441D770-9F20-4756-9195-6BC6B6ECE803}"/>
    <cellStyle name="Output 2 2 10 7 2" xfId="22610" xr:uid="{09CB9B08-F332-4466-BEBB-7EBD94D107E1}"/>
    <cellStyle name="Output 2 2 10 7 3" xfId="22611" xr:uid="{3F6FA76C-6121-4513-A3AF-C83C87B77F2A}"/>
    <cellStyle name="Output 2 2 10 8" xfId="22612" xr:uid="{B39C8934-6A54-4223-AA58-601DA12D2E2D}"/>
    <cellStyle name="Output 2 2 10 9" xfId="22613" xr:uid="{FC243AED-FBBA-420D-A65E-415CEDBC2560}"/>
    <cellStyle name="Output 2 2 11" xfId="22614" xr:uid="{0AD38968-A216-4A45-9BB8-714C00B8F5CC}"/>
    <cellStyle name="Output 2 2 11 2" xfId="22615" xr:uid="{F9F0B4D2-7C84-409F-9DFC-D4318F56EAC0}"/>
    <cellStyle name="Output 2 2 11 2 2" xfId="22616" xr:uid="{AE916651-18FB-4850-9BC2-A0F98B490290}"/>
    <cellStyle name="Output 2 2 11 2 2 2" xfId="22617" xr:uid="{90A75B6D-2CD7-441D-8BB2-96A810A9D5D6}"/>
    <cellStyle name="Output 2 2 11 2 2 3" xfId="22618" xr:uid="{63AD797A-F776-44E0-9DDE-54EE9A1A41A3}"/>
    <cellStyle name="Output 2 2 11 2 3" xfId="22619" xr:uid="{3B7E57B3-477A-46C8-9DE3-9F6B4C1CFC9F}"/>
    <cellStyle name="Output 2 2 11 2 3 2" xfId="22620" xr:uid="{0E4A7271-09C7-4358-BD43-7BA5A9BBA181}"/>
    <cellStyle name="Output 2 2 11 2 3 3" xfId="22621" xr:uid="{34C0DCF5-4F12-42DA-BFE3-AD5A2F8B47A0}"/>
    <cellStyle name="Output 2 2 11 2 4" xfId="22622" xr:uid="{85F9D53E-7826-4A65-BFCE-C5BFB8D813D3}"/>
    <cellStyle name="Output 2 2 11 2 4 2" xfId="22623" xr:uid="{3058245C-7102-469C-9D9E-54B54A3E3898}"/>
    <cellStyle name="Output 2 2 11 2 4 3" xfId="22624" xr:uid="{E8F21E36-04D6-4772-A4A7-FDBDD8B66399}"/>
    <cellStyle name="Output 2 2 11 2 5" xfId="22625" xr:uid="{32D90162-BD8E-434A-BE34-A3B359BA4161}"/>
    <cellStyle name="Output 2 2 11 2 6" xfId="22626" xr:uid="{878BC4C5-E398-4D8C-A34B-3696EB701F7E}"/>
    <cellStyle name="Output 2 2 11 3" xfId="22627" xr:uid="{919243EC-BCC7-42CF-852B-B85A0612A687}"/>
    <cellStyle name="Output 2 2 11 3 2" xfId="22628" xr:uid="{32DB5388-5434-4A2C-8F13-C3BD8931C886}"/>
    <cellStyle name="Output 2 2 11 3 2 2" xfId="22629" xr:uid="{4F4F85E5-C5C5-4438-9E95-AE19CBE53B56}"/>
    <cellStyle name="Output 2 2 11 3 2 3" xfId="22630" xr:uid="{57A5E5B7-BD32-491E-B922-C2C5E5C84D1A}"/>
    <cellStyle name="Output 2 2 11 3 3" xfId="22631" xr:uid="{259A304C-359A-413E-9AF2-6E9D5D3931BD}"/>
    <cellStyle name="Output 2 2 11 3 3 2" xfId="22632" xr:uid="{AC3ABA90-935F-4CD7-87FC-93E5913EC3B8}"/>
    <cellStyle name="Output 2 2 11 3 3 3" xfId="22633" xr:uid="{518DC311-2B14-4643-BF15-7F0F3C325B81}"/>
    <cellStyle name="Output 2 2 11 3 4" xfId="22634" xr:uid="{6CCC6E20-854A-4EA8-82DD-D143093118EA}"/>
    <cellStyle name="Output 2 2 11 3 4 2" xfId="22635" xr:uid="{0E479F0D-AC5E-480C-9A0C-C38A8A38C253}"/>
    <cellStyle name="Output 2 2 11 3 4 3" xfId="22636" xr:uid="{343C38F7-1F4A-4B09-BDBF-3F95087530B1}"/>
    <cellStyle name="Output 2 2 11 3 5" xfId="22637" xr:uid="{1ACA5470-26E0-41DB-8776-79924425394A}"/>
    <cellStyle name="Output 2 2 11 3 6" xfId="22638" xr:uid="{0866F37E-755E-43AF-BE00-5DE6ED263C8C}"/>
    <cellStyle name="Output 2 2 11 4" xfId="22639" xr:uid="{DF14EEB3-BC6F-4349-A5DE-E3CF4AD5D85B}"/>
    <cellStyle name="Output 2 2 11 4 2" xfId="22640" xr:uid="{FFD3C733-DCCD-4E66-8AC9-42875837194F}"/>
    <cellStyle name="Output 2 2 11 4 2 2" xfId="22641" xr:uid="{A96D8720-BEBC-484C-9AFA-898247196F2B}"/>
    <cellStyle name="Output 2 2 11 4 2 3" xfId="22642" xr:uid="{DB034B70-477C-4A39-8B38-B9D3DE83B865}"/>
    <cellStyle name="Output 2 2 11 4 3" xfId="22643" xr:uid="{494534BE-A4D8-4B81-87BA-40E814ED7DFE}"/>
    <cellStyle name="Output 2 2 11 4 3 2" xfId="22644" xr:uid="{4FCB2A99-D579-44C6-B956-03BBB97523E1}"/>
    <cellStyle name="Output 2 2 11 4 3 3" xfId="22645" xr:uid="{8C96BE3A-0C93-4EC1-BA68-8E63DC22578F}"/>
    <cellStyle name="Output 2 2 11 4 4" xfId="22646" xr:uid="{7D2B4F48-C848-467A-8AA9-FEF79910B36D}"/>
    <cellStyle name="Output 2 2 11 4 4 2" xfId="22647" xr:uid="{2E4AD55F-A933-4A69-94B9-F78E778E45AA}"/>
    <cellStyle name="Output 2 2 11 4 4 3" xfId="22648" xr:uid="{DF9A5CAF-3463-4AC9-8759-DB7FED8CA357}"/>
    <cellStyle name="Output 2 2 11 4 5" xfId="22649" xr:uid="{0A172526-EE39-4AA8-82D0-A114DC6E81EF}"/>
    <cellStyle name="Output 2 2 11 4 6" xfId="22650" xr:uid="{9F6B2872-65FE-4811-83D6-08D681A3A054}"/>
    <cellStyle name="Output 2 2 11 5" xfId="22651" xr:uid="{39D2DADB-138C-485C-A3DA-39409E3750B6}"/>
    <cellStyle name="Output 2 2 11 5 2" xfId="22652" xr:uid="{C0BCDD7C-22AC-4877-9D16-C76375C4D804}"/>
    <cellStyle name="Output 2 2 11 5 3" xfId="22653" xr:uid="{12E573DE-C8D7-4F44-B37E-A095A2148740}"/>
    <cellStyle name="Output 2 2 11 6" xfId="22654" xr:uid="{DF9F0255-3ACF-405F-8F9F-861F49D8DB2A}"/>
    <cellStyle name="Output 2 2 11 6 2" xfId="22655" xr:uid="{1A3D5B67-5B61-4CBD-8667-8F3F419A167E}"/>
    <cellStyle name="Output 2 2 11 6 3" xfId="22656" xr:uid="{B3A96B17-9336-4BD0-BF2B-FEF63D41AABA}"/>
    <cellStyle name="Output 2 2 11 7" xfId="22657" xr:uid="{99EB6720-F442-45E6-81E6-8ECA44F59C6D}"/>
    <cellStyle name="Output 2 2 11 7 2" xfId="22658" xr:uid="{FCF690F5-0401-416C-ADBD-0E116AF6E95C}"/>
    <cellStyle name="Output 2 2 11 7 3" xfId="22659" xr:uid="{1F104F26-60B4-45CE-BB99-C0128D492DF8}"/>
    <cellStyle name="Output 2 2 11 8" xfId="22660" xr:uid="{4C5F0D4E-3B81-421D-A60B-8E3A5DE971DC}"/>
    <cellStyle name="Output 2 2 11 9" xfId="22661" xr:uid="{5642AD57-B802-46B8-86FC-EBB1F0C15C8E}"/>
    <cellStyle name="Output 2 2 12" xfId="22662" xr:uid="{49184D9F-9AF6-460B-B4A8-E7303F2C3B6B}"/>
    <cellStyle name="Output 2 2 12 2" xfId="22663" xr:uid="{F9E18790-38F2-404F-8D1D-0F81D7660C23}"/>
    <cellStyle name="Output 2 2 12 2 2" xfId="22664" xr:uid="{DC179217-6B59-4D87-91EC-D2D439FDFDDE}"/>
    <cellStyle name="Output 2 2 12 2 2 2" xfId="22665" xr:uid="{DF2D3B88-93D9-48A7-A22D-AECADC9B6304}"/>
    <cellStyle name="Output 2 2 12 2 2 3" xfId="22666" xr:uid="{BABAB06C-8DB0-4EBC-AE9E-03D13357187D}"/>
    <cellStyle name="Output 2 2 12 2 3" xfId="22667" xr:uid="{C554C92B-A26E-47F7-AC91-15BD7737D595}"/>
    <cellStyle name="Output 2 2 12 2 3 2" xfId="22668" xr:uid="{EFDC55DB-B714-4991-ADBE-D204B32E8E4F}"/>
    <cellStyle name="Output 2 2 12 2 3 3" xfId="22669" xr:uid="{5F9C7857-8BAE-43FB-8854-71D2EEA5601F}"/>
    <cellStyle name="Output 2 2 12 2 4" xfId="22670" xr:uid="{0D6AD4DC-D8B5-4384-9CE5-6C2C892C151B}"/>
    <cellStyle name="Output 2 2 12 2 4 2" xfId="22671" xr:uid="{291F6B4E-D02C-4B35-94EA-89BEBD3F3689}"/>
    <cellStyle name="Output 2 2 12 2 4 3" xfId="22672" xr:uid="{4E3583F4-95AA-49AA-B962-565828AA5BE9}"/>
    <cellStyle name="Output 2 2 12 2 5" xfId="22673" xr:uid="{7C16E534-DFBD-47A2-B76C-2302E3317400}"/>
    <cellStyle name="Output 2 2 12 2 6" xfId="22674" xr:uid="{C1135946-E470-46C8-AB83-5F217BA1FF0E}"/>
    <cellStyle name="Output 2 2 12 3" xfId="22675" xr:uid="{E929C7B4-B331-499E-85C3-12042E3A9009}"/>
    <cellStyle name="Output 2 2 12 3 2" xfId="22676" xr:uid="{2AF2A626-7799-48C6-B00A-BF6A2BE5754C}"/>
    <cellStyle name="Output 2 2 12 3 2 2" xfId="22677" xr:uid="{5046696B-ABD6-41CE-9D16-8543382D8836}"/>
    <cellStyle name="Output 2 2 12 3 2 3" xfId="22678" xr:uid="{F4DCE480-C134-4156-B33E-9E6821C7132A}"/>
    <cellStyle name="Output 2 2 12 3 3" xfId="22679" xr:uid="{17EE5969-2B1C-4584-9730-F0B7BD385EBF}"/>
    <cellStyle name="Output 2 2 12 3 3 2" xfId="22680" xr:uid="{95D806F8-0E9D-44D0-902C-8C877345E865}"/>
    <cellStyle name="Output 2 2 12 3 3 3" xfId="22681" xr:uid="{F27C944F-ED92-4007-82BD-BACE79BBA991}"/>
    <cellStyle name="Output 2 2 12 3 4" xfId="22682" xr:uid="{7374A5BC-B8ED-4EE6-81AC-DCDB2F22152E}"/>
    <cellStyle name="Output 2 2 12 3 4 2" xfId="22683" xr:uid="{6CFF8152-0FEC-47BF-B6FF-AA1131DD89AC}"/>
    <cellStyle name="Output 2 2 12 3 4 3" xfId="22684" xr:uid="{DCC78E1D-5CC2-43A0-A1AA-77B0E724FB71}"/>
    <cellStyle name="Output 2 2 12 3 5" xfId="22685" xr:uid="{DBF9F23E-EC5C-4BC4-9A7C-08B860F3709B}"/>
    <cellStyle name="Output 2 2 12 3 6" xfId="22686" xr:uid="{64D25607-25D7-459E-81FE-EA66C32CFE03}"/>
    <cellStyle name="Output 2 2 12 4" xfId="22687" xr:uid="{2732D9D2-E4A1-44BE-BC5F-5D0AA877F5BE}"/>
    <cellStyle name="Output 2 2 12 4 2" xfId="22688" xr:uid="{9CB56D8A-A744-4980-9EBA-8BD8EDBFD860}"/>
    <cellStyle name="Output 2 2 12 4 2 2" xfId="22689" xr:uid="{F638DDFC-A9DC-4E13-AD13-4E882018054C}"/>
    <cellStyle name="Output 2 2 12 4 2 3" xfId="22690" xr:uid="{35BA03BA-8ABC-4DA9-8917-EBB6957EDCEF}"/>
    <cellStyle name="Output 2 2 12 4 3" xfId="22691" xr:uid="{1898EB67-6866-4604-9F67-D8A6C4FA77A3}"/>
    <cellStyle name="Output 2 2 12 4 3 2" xfId="22692" xr:uid="{8FBBE8BB-ED51-4BDC-875B-C71DDBE23015}"/>
    <cellStyle name="Output 2 2 12 4 3 3" xfId="22693" xr:uid="{5D47E980-867E-4B84-9127-D3BDF9C8500F}"/>
    <cellStyle name="Output 2 2 12 4 4" xfId="22694" xr:uid="{C12B05A9-1BF5-4B1E-A251-EFCD9998921D}"/>
    <cellStyle name="Output 2 2 12 4 4 2" xfId="22695" xr:uid="{DFB2FBB9-45D0-481C-8C9B-C3DE45510F71}"/>
    <cellStyle name="Output 2 2 12 4 4 3" xfId="22696" xr:uid="{9F9AE9A8-8904-4763-8D7B-031D7B41A560}"/>
    <cellStyle name="Output 2 2 12 4 5" xfId="22697" xr:uid="{69449E3E-6103-4072-B11A-27F1C8BCAFAA}"/>
    <cellStyle name="Output 2 2 12 4 6" xfId="22698" xr:uid="{17C40339-EE43-4736-894C-F8DB0650FF71}"/>
    <cellStyle name="Output 2 2 12 5" xfId="22699" xr:uid="{32CACD2B-7A55-47E4-AEB0-90F997A3E1D7}"/>
    <cellStyle name="Output 2 2 12 5 2" xfId="22700" xr:uid="{33D44FB7-1789-453F-89A1-C01874FCDBDB}"/>
    <cellStyle name="Output 2 2 12 5 3" xfId="22701" xr:uid="{F5E71388-9900-436E-9AAF-7959CF4A70CA}"/>
    <cellStyle name="Output 2 2 12 6" xfId="22702" xr:uid="{8B6F570C-3FD8-4E1D-8912-6469FEE8DF94}"/>
    <cellStyle name="Output 2 2 12 6 2" xfId="22703" xr:uid="{7501C42C-3D85-45E9-BADF-FAECD7390F13}"/>
    <cellStyle name="Output 2 2 12 6 3" xfId="22704" xr:uid="{87734F2C-6CC3-4474-A49B-F00EEF637433}"/>
    <cellStyle name="Output 2 2 12 7" xfId="22705" xr:uid="{DB3D5EA4-5325-43C8-A207-F4B2C3C90199}"/>
    <cellStyle name="Output 2 2 12 7 2" xfId="22706" xr:uid="{7D6FBB6E-171F-462B-BC7A-BA996BC798F7}"/>
    <cellStyle name="Output 2 2 12 7 3" xfId="22707" xr:uid="{B0EB48FA-D5F6-402E-BC09-934EA3453BD4}"/>
    <cellStyle name="Output 2 2 12 8" xfId="22708" xr:uid="{1C01A1ED-ABC8-4FAF-919A-7E7FF0B17D21}"/>
    <cellStyle name="Output 2 2 12 9" xfId="22709" xr:uid="{1B0CDBE8-2E7A-438A-AA8E-8B94321CD435}"/>
    <cellStyle name="Output 2 2 13" xfId="22710" xr:uid="{314F305E-3C19-4AE9-BA20-F64E0035F002}"/>
    <cellStyle name="Output 2 2 13 2" xfId="22711" xr:uid="{A5FA0372-048C-43B8-BB9D-F98EEE96B6EC}"/>
    <cellStyle name="Output 2 2 13 2 2" xfId="22712" xr:uid="{3331D28F-7C60-4384-9D19-3B29E3E081FF}"/>
    <cellStyle name="Output 2 2 13 2 2 2" xfId="22713" xr:uid="{45257EF5-4260-4E1F-9D12-E0C376332011}"/>
    <cellStyle name="Output 2 2 13 2 2 3" xfId="22714" xr:uid="{39DD9F54-D7C7-462D-8985-F11304FDB627}"/>
    <cellStyle name="Output 2 2 13 2 3" xfId="22715" xr:uid="{9EAD13E9-E34B-4440-9DDA-AB5AE881D2EA}"/>
    <cellStyle name="Output 2 2 13 2 3 2" xfId="22716" xr:uid="{B103BCEA-B4BD-4852-9A47-BDC62A04FBC7}"/>
    <cellStyle name="Output 2 2 13 2 3 3" xfId="22717" xr:uid="{2E4E2338-BF26-457F-A14A-2202A7BD1090}"/>
    <cellStyle name="Output 2 2 13 2 4" xfId="22718" xr:uid="{F874114C-620E-4AFB-83FE-AF92B369750A}"/>
    <cellStyle name="Output 2 2 13 2 4 2" xfId="22719" xr:uid="{E5245348-636C-43E7-BE72-6FAD896FE209}"/>
    <cellStyle name="Output 2 2 13 2 4 3" xfId="22720" xr:uid="{CE95168A-15B9-4C3C-A446-FD6D7E9ADE67}"/>
    <cellStyle name="Output 2 2 13 2 5" xfId="22721" xr:uid="{CCE9BD50-A3C0-4C5F-A802-42274535CB2D}"/>
    <cellStyle name="Output 2 2 13 2 6" xfId="22722" xr:uid="{C101FB28-D6C8-47AB-BD81-0D589871715B}"/>
    <cellStyle name="Output 2 2 13 3" xfId="22723" xr:uid="{809709C2-917C-45F4-A8F3-F4C27F7A4117}"/>
    <cellStyle name="Output 2 2 13 3 2" xfId="22724" xr:uid="{FB89A01A-AE6B-44F9-AFB2-062B8E72EB2A}"/>
    <cellStyle name="Output 2 2 13 3 2 2" xfId="22725" xr:uid="{80B0FD17-C81E-4FBA-A4F1-5D0E7EEB5AF8}"/>
    <cellStyle name="Output 2 2 13 3 2 3" xfId="22726" xr:uid="{14988375-DA60-4A83-B71E-2EB74E5218FC}"/>
    <cellStyle name="Output 2 2 13 3 3" xfId="22727" xr:uid="{D38A4B52-768B-4BAE-9F8A-AC66A346C4D6}"/>
    <cellStyle name="Output 2 2 13 3 3 2" xfId="22728" xr:uid="{AE9601FB-FCB7-46F4-BC5A-9160031F287C}"/>
    <cellStyle name="Output 2 2 13 3 3 3" xfId="22729" xr:uid="{E192DC71-7A18-4EFA-ACBC-7C0C3CAFA0A8}"/>
    <cellStyle name="Output 2 2 13 3 4" xfId="22730" xr:uid="{6B00E095-0B37-45F2-90D3-1A5920F9A4E6}"/>
    <cellStyle name="Output 2 2 13 3 4 2" xfId="22731" xr:uid="{4D70F632-5B93-4B59-949E-F031C30C3B1F}"/>
    <cellStyle name="Output 2 2 13 3 4 3" xfId="22732" xr:uid="{370C30D9-E8FA-4842-92C2-069E441C4A8A}"/>
    <cellStyle name="Output 2 2 13 3 5" xfId="22733" xr:uid="{ED2EFAD1-BD57-400A-A9BB-E8534E46B925}"/>
    <cellStyle name="Output 2 2 13 3 6" xfId="22734" xr:uid="{5B9495CE-9078-403E-BEA0-5D981543D50A}"/>
    <cellStyle name="Output 2 2 13 4" xfId="22735" xr:uid="{1A911655-D8FF-4208-BC7A-6570C3FD26D1}"/>
    <cellStyle name="Output 2 2 13 4 2" xfId="22736" xr:uid="{9ABF4EA0-C890-44FC-94B1-24E87166330F}"/>
    <cellStyle name="Output 2 2 13 4 2 2" xfId="22737" xr:uid="{5E1566EA-139E-424A-94E0-6D7867963667}"/>
    <cellStyle name="Output 2 2 13 4 2 3" xfId="22738" xr:uid="{82E7E4A9-34A2-45EE-9DD9-E4D4082E05DF}"/>
    <cellStyle name="Output 2 2 13 4 3" xfId="22739" xr:uid="{919C817A-F8CA-43B6-88D9-3E615A65B9FD}"/>
    <cellStyle name="Output 2 2 13 4 3 2" xfId="22740" xr:uid="{87923B0B-31E4-4694-858D-AB6F1521454D}"/>
    <cellStyle name="Output 2 2 13 4 3 3" xfId="22741" xr:uid="{1F22B17A-D29D-4FCF-9395-73815D77413F}"/>
    <cellStyle name="Output 2 2 13 4 4" xfId="22742" xr:uid="{0D4982E2-758A-48F0-9D02-ED49CC239F7C}"/>
    <cellStyle name="Output 2 2 13 4 4 2" xfId="22743" xr:uid="{97651F68-E1FF-42C3-98DB-4922B7EC6468}"/>
    <cellStyle name="Output 2 2 13 4 4 3" xfId="22744" xr:uid="{B82B028C-6301-4B78-81F0-A9D56EE04C0A}"/>
    <cellStyle name="Output 2 2 13 4 5" xfId="22745" xr:uid="{9F477EF9-59D2-486F-A015-DFD3BB989EF5}"/>
    <cellStyle name="Output 2 2 13 4 6" xfId="22746" xr:uid="{C96A1E4E-91D8-4856-914A-8DFB0BCFEBF9}"/>
    <cellStyle name="Output 2 2 13 5" xfId="22747" xr:uid="{674367A4-C09B-4749-9017-D8A4AF2FB142}"/>
    <cellStyle name="Output 2 2 13 5 2" xfId="22748" xr:uid="{7FF6C384-C8AD-4A2F-A17E-6F2F9784CF50}"/>
    <cellStyle name="Output 2 2 13 5 3" xfId="22749" xr:uid="{691593CD-A113-46CF-9A5E-12A54195018C}"/>
    <cellStyle name="Output 2 2 13 6" xfId="22750" xr:uid="{EDD366A6-7928-4B67-A81D-DA9A46011B7A}"/>
    <cellStyle name="Output 2 2 13 6 2" xfId="22751" xr:uid="{34A87E42-0AA8-4635-8A9B-29A4F5171F83}"/>
    <cellStyle name="Output 2 2 13 6 3" xfId="22752" xr:uid="{8F3EDA38-B6A5-40FB-8EE2-7D677100FE55}"/>
    <cellStyle name="Output 2 2 13 7" xfId="22753" xr:uid="{F6A15B28-79C3-44E5-BA37-F40F514E46BB}"/>
    <cellStyle name="Output 2 2 13 7 2" xfId="22754" xr:uid="{F787AE0B-1A17-4D9B-86E8-E4B9577D7742}"/>
    <cellStyle name="Output 2 2 13 7 3" xfId="22755" xr:uid="{64F1372A-7FF5-42A9-8D47-4729564F2427}"/>
    <cellStyle name="Output 2 2 13 8" xfId="22756" xr:uid="{71AF8A87-5C7D-4FEF-96C8-46D38963BF68}"/>
    <cellStyle name="Output 2 2 13 9" xfId="22757" xr:uid="{7A8DB1B2-7A6D-4063-960F-2D4C1709A394}"/>
    <cellStyle name="Output 2 2 14" xfId="22758" xr:uid="{78455334-4F23-4BE3-963B-CF0F5CE4DFB6}"/>
    <cellStyle name="Output 2 2 14 2" xfId="22759" xr:uid="{CDD82E78-2664-4E31-BF19-08FE97879535}"/>
    <cellStyle name="Output 2 2 14 2 2" xfId="22760" xr:uid="{9793C40A-5C09-4BA9-A713-864FF57BF5FA}"/>
    <cellStyle name="Output 2 2 14 2 3" xfId="22761" xr:uid="{A55C222A-3903-4AC8-87A8-2DD4A42A7C9A}"/>
    <cellStyle name="Output 2 2 14 3" xfId="22762" xr:uid="{C7B5757B-3C77-4AB6-B146-1DEB86F0BD5F}"/>
    <cellStyle name="Output 2 2 14 3 2" xfId="22763" xr:uid="{2114D2DF-7978-49D8-8605-B471DAE406C2}"/>
    <cellStyle name="Output 2 2 14 3 3" xfId="22764" xr:uid="{5E558641-465B-4E68-9118-FEAA84A90F63}"/>
    <cellStyle name="Output 2 2 14 4" xfId="22765" xr:uid="{400593DB-C065-4D6E-9CE1-F35314DF1715}"/>
    <cellStyle name="Output 2 2 14 4 2" xfId="22766" xr:uid="{68B30239-FA37-4A18-8261-385BB48D9B78}"/>
    <cellStyle name="Output 2 2 14 4 3" xfId="22767" xr:uid="{65A10F22-4A25-46E9-9BD3-15439F1A8761}"/>
    <cellStyle name="Output 2 2 14 5" xfId="22768" xr:uid="{FEBE2D73-37AC-45FD-9834-BAD4D342DC7B}"/>
    <cellStyle name="Output 2 2 14 6" xfId="22769" xr:uid="{B8156CD8-E0F3-4E3B-A49E-A0B533714E6A}"/>
    <cellStyle name="Output 2 2 15" xfId="22770" xr:uid="{1F394FBF-0DCA-4DAC-8818-4869D8FE4456}"/>
    <cellStyle name="Output 2 2 15 2" xfId="22771" xr:uid="{AC9AB3FE-CF9E-47D3-820C-7BBDDC7C695D}"/>
    <cellStyle name="Output 2 2 15 2 2" xfId="22772" xr:uid="{D748D456-D760-4C4A-8FD8-CC70392DF825}"/>
    <cellStyle name="Output 2 2 15 2 3" xfId="22773" xr:uid="{0992602B-6C4E-4229-95D9-9C2B59DDE789}"/>
    <cellStyle name="Output 2 2 15 3" xfId="22774" xr:uid="{A551911C-DFBE-4035-83AE-4D5A4588648F}"/>
    <cellStyle name="Output 2 2 15 3 2" xfId="22775" xr:uid="{8C1CA12E-455A-4482-A9A8-7320AA6B5CD1}"/>
    <cellStyle name="Output 2 2 15 3 3" xfId="22776" xr:uid="{11BC7E66-A0D5-447A-97B0-82083D670BA7}"/>
    <cellStyle name="Output 2 2 15 4" xfId="22777" xr:uid="{C36B71EC-1397-4873-A37E-A096136B0E21}"/>
    <cellStyle name="Output 2 2 15 4 2" xfId="22778" xr:uid="{A7F70AB4-FE34-4257-A7BB-9790881AB168}"/>
    <cellStyle name="Output 2 2 15 4 3" xfId="22779" xr:uid="{01BB0614-FDA8-4767-A59A-8F031351BECD}"/>
    <cellStyle name="Output 2 2 15 5" xfId="22780" xr:uid="{48852B3F-3BCC-4F12-95C3-3964116E470F}"/>
    <cellStyle name="Output 2 2 15 6" xfId="22781" xr:uid="{1C15BFED-0C18-4CC8-9EEA-7C7794474FCF}"/>
    <cellStyle name="Output 2 2 16" xfId="22782" xr:uid="{0FC59911-13AA-4042-8A06-A422171699FE}"/>
    <cellStyle name="Output 2 2 16 2" xfId="22783" xr:uid="{152ECB63-BA64-47DA-9F9C-0AC628BA7312}"/>
    <cellStyle name="Output 2 2 16 2 2" xfId="22784" xr:uid="{F31A20BF-AA56-4B3A-9F71-2B680A808B51}"/>
    <cellStyle name="Output 2 2 16 2 3" xfId="22785" xr:uid="{4A4E5721-6E30-4BFA-A2C2-C6CC12C35C04}"/>
    <cellStyle name="Output 2 2 16 3" xfId="22786" xr:uid="{B415A73B-2B76-477D-B528-C59502EA1393}"/>
    <cellStyle name="Output 2 2 16 3 2" xfId="22787" xr:uid="{6EBAF217-40F3-49DB-B859-74058F5DC5F3}"/>
    <cellStyle name="Output 2 2 16 3 3" xfId="22788" xr:uid="{E306663D-52E1-48AC-9AD0-9802B3197489}"/>
    <cellStyle name="Output 2 2 16 4" xfId="22789" xr:uid="{A0154EEC-F2F4-47D1-B39D-E529C3C162AA}"/>
    <cellStyle name="Output 2 2 16 4 2" xfId="22790" xr:uid="{8EBDEA5B-0D0A-41C3-BC18-585A37EAFE21}"/>
    <cellStyle name="Output 2 2 16 4 3" xfId="22791" xr:uid="{717E60C6-D950-40EF-892C-BE1E6C1EEDE0}"/>
    <cellStyle name="Output 2 2 16 5" xfId="22792" xr:uid="{C6E1B9F6-FBAF-4761-84BB-AD037295E9BA}"/>
    <cellStyle name="Output 2 2 16 6" xfId="22793" xr:uid="{23A69077-360F-48F4-A58E-2839353745CD}"/>
    <cellStyle name="Output 2 2 17" xfId="22794" xr:uid="{FB19A433-CD36-4222-BC10-61F6E5E1204D}"/>
    <cellStyle name="Output 2 2 17 2" xfId="22795" xr:uid="{6F4B67A1-9782-4BD2-AF36-92604DD91086}"/>
    <cellStyle name="Output 2 2 17 3" xfId="22796" xr:uid="{11467748-CD00-462F-A606-AF5A213202DC}"/>
    <cellStyle name="Output 2 2 18" xfId="22797" xr:uid="{F7B8F4B4-37A2-408E-9739-D88ACFE8E7F9}"/>
    <cellStyle name="Output 2 2 18 2" xfId="22798" xr:uid="{1E313156-115D-4D69-A792-D15E1C8CFAF5}"/>
    <cellStyle name="Output 2 2 18 3" xfId="22799" xr:uid="{EA806D75-56E8-44CB-8AC6-331D9612403D}"/>
    <cellStyle name="Output 2 2 19" xfId="22800" xr:uid="{D8D14A04-6D20-4EF7-9E27-6DEF8C9CE2EB}"/>
    <cellStyle name="Output 2 2 19 2" xfId="22801" xr:uid="{1E92A75F-EA2D-4B67-9D97-F86D6643B938}"/>
    <cellStyle name="Output 2 2 19 3" xfId="22802" xr:uid="{EC36DC8F-3782-4DF3-9B79-AC2E2D81890E}"/>
    <cellStyle name="Output 2 2 2" xfId="22803" xr:uid="{62CC1997-3120-4614-AF8D-39B242460EEA}"/>
    <cellStyle name="Output 2 2 2 10" xfId="22804" xr:uid="{D8E2E77D-6F4A-46D2-95E3-99EF8F83BCA3}"/>
    <cellStyle name="Output 2 2 2 10 2" xfId="22805" xr:uid="{7C11A9C9-45F7-4D96-A51D-561057B9A77C}"/>
    <cellStyle name="Output 2 2 2 10 3" xfId="22806" xr:uid="{63AE343E-ECE8-47B8-9907-9B29A4561763}"/>
    <cellStyle name="Output 2 2 2 11" xfId="22807" xr:uid="{256445E2-0D09-4DF4-9381-CD4F0374157F}"/>
    <cellStyle name="Output 2 2 2 11 2" xfId="22808" xr:uid="{DEBE6D86-2B0B-413B-849B-7E231A53EA05}"/>
    <cellStyle name="Output 2 2 2 11 3" xfId="22809" xr:uid="{8B907B59-687D-4A96-B4A0-22E7769AE530}"/>
    <cellStyle name="Output 2 2 2 12" xfId="22810" xr:uid="{EF329270-6C0E-4A27-A428-9EFC7E142834}"/>
    <cellStyle name="Output 2 2 2 12 2" xfId="22811" xr:uid="{BD0341A4-F934-49F0-B841-F1B3E91AC976}"/>
    <cellStyle name="Output 2 2 2 12 3" xfId="22812" xr:uid="{D63645AA-5602-4755-B953-BC52C6C36D2D}"/>
    <cellStyle name="Output 2 2 2 13" xfId="22813" xr:uid="{41C5C7AF-1BCB-424E-A1EE-2C67CD8812C5}"/>
    <cellStyle name="Output 2 2 2 14" xfId="22814" xr:uid="{4A567799-8B81-4AC9-B950-1EBF50BE8B55}"/>
    <cellStyle name="Output 2 2 2 15" xfId="22815" xr:uid="{D0A643F0-56B9-4367-8127-F44D813815C4}"/>
    <cellStyle name="Output 2 2 2 2" xfId="22816" xr:uid="{5436A513-2CDF-48E4-9BDF-9283649DC1ED}"/>
    <cellStyle name="Output 2 2 2 2 10" xfId="22817" xr:uid="{1C3EEBC8-2A22-4326-94E9-65DAE443822F}"/>
    <cellStyle name="Output 2 2 2 2 2" xfId="22818" xr:uid="{CB509D39-138C-4036-AA7B-712770F09E35}"/>
    <cellStyle name="Output 2 2 2 2 2 2" xfId="22819" xr:uid="{2261FE28-1117-49B5-8EC3-11559AA49459}"/>
    <cellStyle name="Output 2 2 2 2 2 2 2" xfId="22820" xr:uid="{AEDEAFEF-738A-44DF-8E52-D60D01AC6947}"/>
    <cellStyle name="Output 2 2 2 2 2 2 2 2" xfId="22821" xr:uid="{F87BC58D-8B5F-4767-A320-B532F2C5BA25}"/>
    <cellStyle name="Output 2 2 2 2 2 2 2 3" xfId="22822" xr:uid="{D6AC8311-C87C-47A1-B5F5-73C481313B6B}"/>
    <cellStyle name="Output 2 2 2 2 2 2 3" xfId="22823" xr:uid="{0D032C25-EFA8-48E5-959A-686C048500BB}"/>
    <cellStyle name="Output 2 2 2 2 2 2 3 2" xfId="22824" xr:uid="{533FC5D7-7FA3-4FE4-A47B-0E178939C429}"/>
    <cellStyle name="Output 2 2 2 2 2 2 3 3" xfId="22825" xr:uid="{FBFC90A9-4BD1-4B80-9817-CD20C7FC4207}"/>
    <cellStyle name="Output 2 2 2 2 2 2 4" xfId="22826" xr:uid="{DE2FCBD0-828E-4496-8E48-ED47F3AE6BFA}"/>
    <cellStyle name="Output 2 2 2 2 2 2 4 2" xfId="22827" xr:uid="{A98AB3D3-62CF-42F3-8276-36633A2FE41C}"/>
    <cellStyle name="Output 2 2 2 2 2 2 4 3" xfId="22828" xr:uid="{58CF8620-57B7-4413-91CB-D374D3639DA0}"/>
    <cellStyle name="Output 2 2 2 2 2 2 5" xfId="22829" xr:uid="{11ABFCDC-E1CF-496C-A7AE-A181C9A76E6D}"/>
    <cellStyle name="Output 2 2 2 2 2 2 6" xfId="22830" xr:uid="{9C91B955-7C36-4487-820D-D12670648484}"/>
    <cellStyle name="Output 2 2 2 2 2 3" xfId="22831" xr:uid="{4F9A16B5-5772-47B2-B0D3-AD55EE07906B}"/>
    <cellStyle name="Output 2 2 2 2 2 3 2" xfId="22832" xr:uid="{9D0805C7-3477-4F61-B034-9A7FC7764BF8}"/>
    <cellStyle name="Output 2 2 2 2 2 3 2 2" xfId="22833" xr:uid="{D2747F8D-46E0-4735-9116-EBA98FBE91F1}"/>
    <cellStyle name="Output 2 2 2 2 2 3 2 3" xfId="22834" xr:uid="{0C4B5394-5F8C-4622-9172-25B58192A39B}"/>
    <cellStyle name="Output 2 2 2 2 2 3 3" xfId="22835" xr:uid="{4FDD8210-1A37-4AA5-8913-58CABF64DD9E}"/>
    <cellStyle name="Output 2 2 2 2 2 3 3 2" xfId="22836" xr:uid="{A4B54EAC-CF2D-446E-8618-497C16D67104}"/>
    <cellStyle name="Output 2 2 2 2 2 3 3 3" xfId="22837" xr:uid="{3F73C89A-6470-4F38-96E7-E884413BE8F2}"/>
    <cellStyle name="Output 2 2 2 2 2 3 4" xfId="22838" xr:uid="{42A73056-0A6A-439A-8DCC-D9469ED0884A}"/>
    <cellStyle name="Output 2 2 2 2 2 3 4 2" xfId="22839" xr:uid="{5F32BB28-B596-47D2-9F2B-1AA161DA77E9}"/>
    <cellStyle name="Output 2 2 2 2 2 3 4 3" xfId="22840" xr:uid="{150411AC-517B-4BB7-856A-3CABA05C7AE7}"/>
    <cellStyle name="Output 2 2 2 2 2 3 5" xfId="22841" xr:uid="{7053CAC8-C4DD-46AD-A85C-E4D041C2E5A1}"/>
    <cellStyle name="Output 2 2 2 2 2 3 6" xfId="22842" xr:uid="{121E9AE0-5B57-4D4A-8B3A-5491F49A6D1B}"/>
    <cellStyle name="Output 2 2 2 2 2 4" xfId="22843" xr:uid="{12A32987-A60C-4644-991C-B3D463EE8350}"/>
    <cellStyle name="Output 2 2 2 2 2 4 2" xfId="22844" xr:uid="{3E3458EB-86EF-43A4-9E45-345278D4DB0D}"/>
    <cellStyle name="Output 2 2 2 2 2 4 2 2" xfId="22845" xr:uid="{DABF7EDF-D503-47A8-8EBD-47A1BCF33F7D}"/>
    <cellStyle name="Output 2 2 2 2 2 4 2 3" xfId="22846" xr:uid="{1BA25F28-B663-4025-B634-DC31753311EB}"/>
    <cellStyle name="Output 2 2 2 2 2 4 3" xfId="22847" xr:uid="{B76D9E43-46DD-4792-9CEB-D5663166614E}"/>
    <cellStyle name="Output 2 2 2 2 2 4 3 2" xfId="22848" xr:uid="{313F58ED-C44A-4026-AA8A-DF8B228CAD71}"/>
    <cellStyle name="Output 2 2 2 2 2 4 3 3" xfId="22849" xr:uid="{C10D0AB6-24D4-4F1F-BD9B-DBACBB548978}"/>
    <cellStyle name="Output 2 2 2 2 2 4 4" xfId="22850" xr:uid="{F67B0184-188C-4E34-B5F4-133520E1859C}"/>
    <cellStyle name="Output 2 2 2 2 2 4 4 2" xfId="22851" xr:uid="{E1A1AD0B-7595-47E4-8819-837EB2936692}"/>
    <cellStyle name="Output 2 2 2 2 2 4 4 3" xfId="22852" xr:uid="{4DADECB7-596F-48D5-BFB7-23A389AE74F0}"/>
    <cellStyle name="Output 2 2 2 2 2 4 5" xfId="22853" xr:uid="{77EDD503-7D89-4E73-A3ED-10C41A5C9E5D}"/>
    <cellStyle name="Output 2 2 2 2 2 4 6" xfId="22854" xr:uid="{6B975531-6380-4403-ABC1-1C5A81F7979A}"/>
    <cellStyle name="Output 2 2 2 2 2 5" xfId="22855" xr:uid="{40DF757D-6BBE-4D97-B8F7-F9722D1400E5}"/>
    <cellStyle name="Output 2 2 2 2 2 5 2" xfId="22856" xr:uid="{7DABE9E0-6618-4C4A-B866-CE88CAA15995}"/>
    <cellStyle name="Output 2 2 2 2 2 5 3" xfId="22857" xr:uid="{08AF711D-4257-48AD-A112-B72A1F5A8341}"/>
    <cellStyle name="Output 2 2 2 2 2 6" xfId="22858" xr:uid="{2C263DDD-B0F8-4546-B6D6-DCCC7F3234BD}"/>
    <cellStyle name="Output 2 2 2 2 2 6 2" xfId="22859" xr:uid="{0F58F5F2-35E5-4774-89C3-7CB0389C426F}"/>
    <cellStyle name="Output 2 2 2 2 2 6 3" xfId="22860" xr:uid="{7F53098A-D2A9-4746-8AB7-6C68099F79E7}"/>
    <cellStyle name="Output 2 2 2 2 2 7" xfId="22861" xr:uid="{2AFC4158-569F-4FC9-BB3A-64F32F827AAE}"/>
    <cellStyle name="Output 2 2 2 2 2 7 2" xfId="22862" xr:uid="{15407006-7AC8-4D34-A90F-6B5758159597}"/>
    <cellStyle name="Output 2 2 2 2 2 7 3" xfId="22863" xr:uid="{D0FE166B-F43D-46A9-81C1-9D5F93E4B3DE}"/>
    <cellStyle name="Output 2 2 2 2 2 8" xfId="22864" xr:uid="{90FDA165-4FCB-4269-B3A4-A3920DFC5FD8}"/>
    <cellStyle name="Output 2 2 2 2 2 9" xfId="22865" xr:uid="{ABC8FE15-032D-4E7F-8A55-80D9CB577019}"/>
    <cellStyle name="Output 2 2 2 2 3" xfId="22866" xr:uid="{D8A5A6BA-CF87-4DA4-B99B-0290F44DF16F}"/>
    <cellStyle name="Output 2 2 2 2 3 2" xfId="22867" xr:uid="{43E0D7FF-68DA-4226-A71B-391E5B80543A}"/>
    <cellStyle name="Output 2 2 2 2 3 2 2" xfId="22868" xr:uid="{4E9E0E16-DDD1-4BD7-8197-381C80D4379A}"/>
    <cellStyle name="Output 2 2 2 2 3 2 3" xfId="22869" xr:uid="{06FBA903-1A30-433F-B877-368DD4D22AF2}"/>
    <cellStyle name="Output 2 2 2 2 3 3" xfId="22870" xr:uid="{1B8BD7A2-0776-41EB-B340-2D6C8F2FECBE}"/>
    <cellStyle name="Output 2 2 2 2 3 3 2" xfId="22871" xr:uid="{706C8B61-6CAB-46F7-B7E9-915FACAAD19C}"/>
    <cellStyle name="Output 2 2 2 2 3 3 3" xfId="22872" xr:uid="{5460FB82-545F-4223-AB7B-C5EB69A2169D}"/>
    <cellStyle name="Output 2 2 2 2 3 4" xfId="22873" xr:uid="{8720112B-1C39-4A03-A3A4-35BB5DD87511}"/>
    <cellStyle name="Output 2 2 2 2 3 4 2" xfId="22874" xr:uid="{1FFB337F-BF61-40F4-9851-9260A3FAB4F0}"/>
    <cellStyle name="Output 2 2 2 2 3 4 3" xfId="22875" xr:uid="{F1344991-24B6-484F-A5CF-CA9879D9B8B7}"/>
    <cellStyle name="Output 2 2 2 2 3 5" xfId="22876" xr:uid="{D5BED27D-7362-4D3B-95B4-A04FC0AD9802}"/>
    <cellStyle name="Output 2 2 2 2 3 6" xfId="22877" xr:uid="{F21A49D9-41CB-48B9-8575-FA3C1A06360E}"/>
    <cellStyle name="Output 2 2 2 2 4" xfId="22878" xr:uid="{EB91D1FE-0770-4C91-A829-D6D7733B4586}"/>
    <cellStyle name="Output 2 2 2 2 4 2" xfId="22879" xr:uid="{16614BAD-E5F6-46A3-A93E-69EEB6DE48F3}"/>
    <cellStyle name="Output 2 2 2 2 4 2 2" xfId="22880" xr:uid="{B9AC62CC-804F-45A6-A5A1-409FD0CE6551}"/>
    <cellStyle name="Output 2 2 2 2 4 2 3" xfId="22881" xr:uid="{52D2E93D-F5EB-4816-B5E8-B6BDAC05A5FB}"/>
    <cellStyle name="Output 2 2 2 2 4 3" xfId="22882" xr:uid="{09BD5730-365E-4EE8-84E2-78E18057C500}"/>
    <cellStyle name="Output 2 2 2 2 4 3 2" xfId="22883" xr:uid="{3BCD1EFD-A236-4A48-86F1-648C3ED22AB0}"/>
    <cellStyle name="Output 2 2 2 2 4 3 3" xfId="22884" xr:uid="{03FB2FC2-B805-4C15-A533-BBFBCDC7BF8A}"/>
    <cellStyle name="Output 2 2 2 2 4 4" xfId="22885" xr:uid="{9DCDCE66-F0AA-4C08-8455-3ED1174D3F99}"/>
    <cellStyle name="Output 2 2 2 2 4 4 2" xfId="22886" xr:uid="{52082ACC-DE03-47CB-AE1F-96CB9FC19BAB}"/>
    <cellStyle name="Output 2 2 2 2 4 4 3" xfId="22887" xr:uid="{CEF5ADD0-3582-4453-A9CC-070F9501F9B2}"/>
    <cellStyle name="Output 2 2 2 2 4 5" xfId="22888" xr:uid="{E1F6A1C2-9E88-42AF-B997-F35D4988D5FB}"/>
    <cellStyle name="Output 2 2 2 2 4 6" xfId="22889" xr:uid="{711D85E6-1BA2-42C4-BC0A-14BE53914C6A}"/>
    <cellStyle name="Output 2 2 2 2 5" xfId="22890" xr:uid="{97555B46-41B4-4C0C-979B-D5F8C7674C38}"/>
    <cellStyle name="Output 2 2 2 2 5 2" xfId="22891" xr:uid="{2B091EB6-1AB5-4B23-B2A9-4864A59237E0}"/>
    <cellStyle name="Output 2 2 2 2 5 2 2" xfId="22892" xr:uid="{6092CE3F-F3C5-4743-BC93-7466189DFAB1}"/>
    <cellStyle name="Output 2 2 2 2 5 2 3" xfId="22893" xr:uid="{CDC0332E-3B30-46EC-8D9E-4AAB0648BB82}"/>
    <cellStyle name="Output 2 2 2 2 5 3" xfId="22894" xr:uid="{A6C89BC4-5389-424E-A360-E50E13ABAC0C}"/>
    <cellStyle name="Output 2 2 2 2 5 3 2" xfId="22895" xr:uid="{A60C452E-EA21-4318-851F-892AE93876DE}"/>
    <cellStyle name="Output 2 2 2 2 5 3 3" xfId="22896" xr:uid="{80269007-46A1-414E-B4D4-7B5065933694}"/>
    <cellStyle name="Output 2 2 2 2 5 4" xfId="22897" xr:uid="{FB3E50AE-0D50-4F53-9980-1A402AF16FFF}"/>
    <cellStyle name="Output 2 2 2 2 5 4 2" xfId="22898" xr:uid="{64661BBA-3E05-4926-A695-CFBD05F8C3D3}"/>
    <cellStyle name="Output 2 2 2 2 5 4 3" xfId="22899" xr:uid="{69391FE0-E5BD-47E1-BC26-795220534E4F}"/>
    <cellStyle name="Output 2 2 2 2 5 5" xfId="22900" xr:uid="{4C31E5DF-1199-420C-B398-37B211868998}"/>
    <cellStyle name="Output 2 2 2 2 5 6" xfId="22901" xr:uid="{D00199C6-F44A-472F-9308-A7C8420C2AAF}"/>
    <cellStyle name="Output 2 2 2 2 6" xfId="22902" xr:uid="{512548C4-A215-4200-A445-CDE218AEEE8D}"/>
    <cellStyle name="Output 2 2 2 2 6 2" xfId="22903" xr:uid="{43B6E56A-643B-45EB-AFEA-D934DD8787A1}"/>
    <cellStyle name="Output 2 2 2 2 6 3" xfId="22904" xr:uid="{B0166F34-2C4B-4399-933C-55156B0A4C1B}"/>
    <cellStyle name="Output 2 2 2 2 7" xfId="22905" xr:uid="{F877850F-FD19-4F7A-9A5C-73173EF99CF6}"/>
    <cellStyle name="Output 2 2 2 2 7 2" xfId="22906" xr:uid="{4793806C-C37C-443E-807D-8C9005E800A7}"/>
    <cellStyle name="Output 2 2 2 2 7 3" xfId="22907" xr:uid="{C7D932EC-239F-4669-BCC8-05FE48D77491}"/>
    <cellStyle name="Output 2 2 2 2 8" xfId="22908" xr:uid="{9C8F99FE-F36A-45C1-8D9B-25458B39C281}"/>
    <cellStyle name="Output 2 2 2 2 8 2" xfId="22909" xr:uid="{2F824F78-C04E-46D4-BD35-A3DC04D55BDB}"/>
    <cellStyle name="Output 2 2 2 2 8 3" xfId="22910" xr:uid="{2FD6EACC-E351-445C-A1C9-3048356632D5}"/>
    <cellStyle name="Output 2 2 2 2 9" xfId="22911" xr:uid="{E26DCB61-D07D-492F-81E4-AED17B58CE92}"/>
    <cellStyle name="Output 2 2 2 3" xfId="22912" xr:uid="{4A2DA671-D8F3-4E46-8384-440F9B840388}"/>
    <cellStyle name="Output 2 2 2 3 10" xfId="22913" xr:uid="{25ABB87E-05D8-4CF3-B601-6884F676DF4F}"/>
    <cellStyle name="Output 2 2 2 3 2" xfId="22914" xr:uid="{17B10FB5-E7A6-416B-89DD-28E12092FBCD}"/>
    <cellStyle name="Output 2 2 2 3 2 2" xfId="22915" xr:uid="{992CCC80-E79F-4145-B2FF-5E15E43C5078}"/>
    <cellStyle name="Output 2 2 2 3 2 2 2" xfId="22916" xr:uid="{BB44CCD2-C1F2-45C3-9F87-81720E964581}"/>
    <cellStyle name="Output 2 2 2 3 2 2 2 2" xfId="22917" xr:uid="{69F51719-F78C-47E0-92F3-7F2002EC301C}"/>
    <cellStyle name="Output 2 2 2 3 2 2 2 3" xfId="22918" xr:uid="{79CDE2A9-F6E6-4FDC-8384-8AB79B126CD5}"/>
    <cellStyle name="Output 2 2 2 3 2 2 3" xfId="22919" xr:uid="{2198A08C-E4F8-46E3-AF6A-65003C0094C4}"/>
    <cellStyle name="Output 2 2 2 3 2 2 3 2" xfId="22920" xr:uid="{08F42D67-E8FE-4C2A-84FB-4F4F78C57B13}"/>
    <cellStyle name="Output 2 2 2 3 2 2 3 3" xfId="22921" xr:uid="{C7D0EE32-AA38-4DAD-B598-9A67938D6D89}"/>
    <cellStyle name="Output 2 2 2 3 2 2 4" xfId="22922" xr:uid="{B060FE65-EA08-4E20-A779-C9CF7AAB1002}"/>
    <cellStyle name="Output 2 2 2 3 2 2 4 2" xfId="22923" xr:uid="{98303DD1-6D22-4EDD-8DEB-527C68255818}"/>
    <cellStyle name="Output 2 2 2 3 2 2 4 3" xfId="22924" xr:uid="{A03AE9FF-EA0B-4DAE-B289-B81531E26B19}"/>
    <cellStyle name="Output 2 2 2 3 2 2 5" xfId="22925" xr:uid="{F80DE073-1AE0-44FA-9E24-650DF8D10DBA}"/>
    <cellStyle name="Output 2 2 2 3 2 2 6" xfId="22926" xr:uid="{B3E8D743-4179-40A8-89BF-D4F52F3EEF76}"/>
    <cellStyle name="Output 2 2 2 3 2 3" xfId="22927" xr:uid="{2DCA9AFA-93F5-4047-82FC-FDDC882A3C9F}"/>
    <cellStyle name="Output 2 2 2 3 2 3 2" xfId="22928" xr:uid="{6A779274-4755-4301-9D7B-97B7E9119F55}"/>
    <cellStyle name="Output 2 2 2 3 2 3 2 2" xfId="22929" xr:uid="{C9D4B08F-667B-4F86-9DE0-B1A591406CC7}"/>
    <cellStyle name="Output 2 2 2 3 2 3 2 3" xfId="22930" xr:uid="{5EBA9D9F-4C3A-4845-820C-1CB0C5B74316}"/>
    <cellStyle name="Output 2 2 2 3 2 3 3" xfId="22931" xr:uid="{06AF95C4-82CD-465A-B4DB-B24A33BBF58E}"/>
    <cellStyle name="Output 2 2 2 3 2 3 3 2" xfId="22932" xr:uid="{C09A54D3-18D1-4351-B1F9-7A9028503ED7}"/>
    <cellStyle name="Output 2 2 2 3 2 3 3 3" xfId="22933" xr:uid="{09909C25-BF77-4F4E-AE5F-B0A296A2B6A8}"/>
    <cellStyle name="Output 2 2 2 3 2 3 4" xfId="22934" xr:uid="{4F2BC521-93AF-44FC-9950-F54207B82099}"/>
    <cellStyle name="Output 2 2 2 3 2 3 4 2" xfId="22935" xr:uid="{A21F1FA3-7042-4F80-ABF7-7AB0F3A4DFDB}"/>
    <cellStyle name="Output 2 2 2 3 2 3 4 3" xfId="22936" xr:uid="{95A8610A-8658-4B96-91E0-6BCADC4CE006}"/>
    <cellStyle name="Output 2 2 2 3 2 3 5" xfId="22937" xr:uid="{74E33594-02FB-45E4-A05B-B4F6EF307B18}"/>
    <cellStyle name="Output 2 2 2 3 2 3 6" xfId="22938" xr:uid="{A2405964-2D55-46DD-A4FD-CCB9A24A2E62}"/>
    <cellStyle name="Output 2 2 2 3 2 4" xfId="22939" xr:uid="{8ACBB813-3293-43ED-A508-DDF2970F2FBB}"/>
    <cellStyle name="Output 2 2 2 3 2 4 2" xfId="22940" xr:uid="{2A652691-3A51-44E0-84E9-F44655D8F759}"/>
    <cellStyle name="Output 2 2 2 3 2 4 2 2" xfId="22941" xr:uid="{0B4229EE-41C4-4F62-BFD6-048BDE86B407}"/>
    <cellStyle name="Output 2 2 2 3 2 4 2 3" xfId="22942" xr:uid="{CF65DD1F-CEC3-45BB-91B6-51AB7D029311}"/>
    <cellStyle name="Output 2 2 2 3 2 4 3" xfId="22943" xr:uid="{DC70F27A-05F9-454C-88FF-D668D8ED9997}"/>
    <cellStyle name="Output 2 2 2 3 2 4 3 2" xfId="22944" xr:uid="{ACDCDB9B-464C-49D1-B6A1-5C3FEBBD9A78}"/>
    <cellStyle name="Output 2 2 2 3 2 4 3 3" xfId="22945" xr:uid="{F0452F87-7998-4EA4-B372-CF170C72176A}"/>
    <cellStyle name="Output 2 2 2 3 2 4 4" xfId="22946" xr:uid="{B8D756EF-C3E5-4452-BC7B-6E9C1045FC72}"/>
    <cellStyle name="Output 2 2 2 3 2 4 4 2" xfId="22947" xr:uid="{493EE720-E717-4F1D-A013-EC3F891F9941}"/>
    <cellStyle name="Output 2 2 2 3 2 4 4 3" xfId="22948" xr:uid="{49C665E1-0351-48CD-B721-4749525AAAC6}"/>
    <cellStyle name="Output 2 2 2 3 2 4 5" xfId="22949" xr:uid="{8515F112-EE27-486E-A203-E927B40E717F}"/>
    <cellStyle name="Output 2 2 2 3 2 4 6" xfId="22950" xr:uid="{3BA84C2C-C083-4133-9F81-F45A2592855C}"/>
    <cellStyle name="Output 2 2 2 3 2 5" xfId="22951" xr:uid="{DFCB230F-C684-424B-B705-1852D6F821B6}"/>
    <cellStyle name="Output 2 2 2 3 2 5 2" xfId="22952" xr:uid="{48F185DE-4E5C-4F9F-93E5-389614EDE94B}"/>
    <cellStyle name="Output 2 2 2 3 2 5 3" xfId="22953" xr:uid="{B44DC0E7-E935-4092-A7FE-4B54D6534E25}"/>
    <cellStyle name="Output 2 2 2 3 2 6" xfId="22954" xr:uid="{C7AA7045-DCC7-4E92-A245-FE58BAFDA66F}"/>
    <cellStyle name="Output 2 2 2 3 2 6 2" xfId="22955" xr:uid="{44B229B2-DCA7-47FA-B39E-C2EAD470CB2D}"/>
    <cellStyle name="Output 2 2 2 3 2 6 3" xfId="22956" xr:uid="{4D320F33-FDF5-41D6-9CB7-86D8772B6472}"/>
    <cellStyle name="Output 2 2 2 3 2 7" xfId="22957" xr:uid="{FABFBF8A-5CEA-4ACE-AB15-366D9D9DB287}"/>
    <cellStyle name="Output 2 2 2 3 2 7 2" xfId="22958" xr:uid="{29B8BC8D-2363-47FB-B240-9DF49D3ECADB}"/>
    <cellStyle name="Output 2 2 2 3 2 7 3" xfId="22959" xr:uid="{E20B410F-B47F-4561-9CBB-42C86DA456F4}"/>
    <cellStyle name="Output 2 2 2 3 2 8" xfId="22960" xr:uid="{14DF6482-734C-4F0F-8991-9B33309C3836}"/>
    <cellStyle name="Output 2 2 2 3 2 9" xfId="22961" xr:uid="{43852063-7415-4FA3-BA76-199DADD67496}"/>
    <cellStyle name="Output 2 2 2 3 3" xfId="22962" xr:uid="{D68E15F9-DB0B-4006-840C-7566ECA09226}"/>
    <cellStyle name="Output 2 2 2 3 3 2" xfId="22963" xr:uid="{1DBC4347-67CD-4013-A18A-3AD930FC2690}"/>
    <cellStyle name="Output 2 2 2 3 3 2 2" xfId="22964" xr:uid="{18AA83E5-4E37-4BCF-A56D-6F32E54A9E16}"/>
    <cellStyle name="Output 2 2 2 3 3 2 3" xfId="22965" xr:uid="{B66E18C7-C5AA-4FC4-84ED-4440D3FAB445}"/>
    <cellStyle name="Output 2 2 2 3 3 3" xfId="22966" xr:uid="{9E226426-F66F-41D1-99D8-1B14149D9E06}"/>
    <cellStyle name="Output 2 2 2 3 3 3 2" xfId="22967" xr:uid="{461C27EC-B4E5-4EF5-BF59-8C8D81C84774}"/>
    <cellStyle name="Output 2 2 2 3 3 3 3" xfId="22968" xr:uid="{62938D45-8374-42D4-9E22-E5C6A91AF77D}"/>
    <cellStyle name="Output 2 2 2 3 3 4" xfId="22969" xr:uid="{0625B19E-67A3-490A-9BC3-9FE2338E8B5E}"/>
    <cellStyle name="Output 2 2 2 3 3 4 2" xfId="22970" xr:uid="{BC591683-AB4A-4A27-9E7B-40C97F23134B}"/>
    <cellStyle name="Output 2 2 2 3 3 4 3" xfId="22971" xr:uid="{A3AD320B-245F-41D1-B9E8-F1946DF034FF}"/>
    <cellStyle name="Output 2 2 2 3 3 5" xfId="22972" xr:uid="{27C1BB71-836E-4D63-9B9A-03819502BC3B}"/>
    <cellStyle name="Output 2 2 2 3 3 6" xfId="22973" xr:uid="{B85A2EBE-9D87-4101-B1BC-A360F6EE8F09}"/>
    <cellStyle name="Output 2 2 2 3 4" xfId="22974" xr:uid="{FED20DEB-5390-4A0E-975C-456C1D3C5DF4}"/>
    <cellStyle name="Output 2 2 2 3 4 2" xfId="22975" xr:uid="{52C1D28B-83F8-49AB-8901-9B13BB49C7AD}"/>
    <cellStyle name="Output 2 2 2 3 4 2 2" xfId="22976" xr:uid="{89F16084-F766-4625-A0CE-E09061338220}"/>
    <cellStyle name="Output 2 2 2 3 4 2 3" xfId="22977" xr:uid="{2C3EED2A-D74B-419E-ABD7-C989ECF2C1BE}"/>
    <cellStyle name="Output 2 2 2 3 4 3" xfId="22978" xr:uid="{85F33FED-1515-4D8C-8822-D2D509D15E73}"/>
    <cellStyle name="Output 2 2 2 3 4 3 2" xfId="22979" xr:uid="{DD83E403-829B-4545-A15A-25C368D22F40}"/>
    <cellStyle name="Output 2 2 2 3 4 3 3" xfId="22980" xr:uid="{7063A400-036D-4799-A631-72FCC7BA2168}"/>
    <cellStyle name="Output 2 2 2 3 4 4" xfId="22981" xr:uid="{338E9703-44FB-437C-B273-7496AA4869E9}"/>
    <cellStyle name="Output 2 2 2 3 4 4 2" xfId="22982" xr:uid="{DC8E7317-350F-4B3B-BB55-4E2904D68860}"/>
    <cellStyle name="Output 2 2 2 3 4 4 3" xfId="22983" xr:uid="{0D89C3B1-D33A-40CF-B571-CF73645201E0}"/>
    <cellStyle name="Output 2 2 2 3 4 5" xfId="22984" xr:uid="{DB729020-0750-4B86-9CEF-DF34731F37B4}"/>
    <cellStyle name="Output 2 2 2 3 4 6" xfId="22985" xr:uid="{149402BC-FFC9-45CC-BDF6-AC57794E17F1}"/>
    <cellStyle name="Output 2 2 2 3 5" xfId="22986" xr:uid="{AA4C9323-5F23-4267-81B0-EE16447EAD21}"/>
    <cellStyle name="Output 2 2 2 3 5 2" xfId="22987" xr:uid="{C2F7C14E-70FD-4BE7-8048-0F5355D6A733}"/>
    <cellStyle name="Output 2 2 2 3 5 2 2" xfId="22988" xr:uid="{68515FAF-CCBD-4EE4-BE41-4916E6321B43}"/>
    <cellStyle name="Output 2 2 2 3 5 2 3" xfId="22989" xr:uid="{2BD99F7B-8AC6-4C99-8704-BA6822B4CAB2}"/>
    <cellStyle name="Output 2 2 2 3 5 3" xfId="22990" xr:uid="{B0315E62-CCF2-4225-852C-ED8CDE64A4D8}"/>
    <cellStyle name="Output 2 2 2 3 5 3 2" xfId="22991" xr:uid="{04FB0162-8293-4AB7-930F-F2077B736DEF}"/>
    <cellStyle name="Output 2 2 2 3 5 3 3" xfId="22992" xr:uid="{8AAE8A6C-24C6-42F3-A686-2F0680C1FE83}"/>
    <cellStyle name="Output 2 2 2 3 5 4" xfId="22993" xr:uid="{F817A220-3278-4B87-9732-75CD6DAB90B1}"/>
    <cellStyle name="Output 2 2 2 3 5 4 2" xfId="22994" xr:uid="{66811BB3-5318-403D-A85D-C5F7891DB25C}"/>
    <cellStyle name="Output 2 2 2 3 5 4 3" xfId="22995" xr:uid="{8107E935-E410-4F10-90B7-F15735AD2EE6}"/>
    <cellStyle name="Output 2 2 2 3 5 5" xfId="22996" xr:uid="{76FEEF34-D50F-4617-8354-089C74C3368C}"/>
    <cellStyle name="Output 2 2 2 3 5 6" xfId="22997" xr:uid="{169C0CB1-6920-4E38-B988-212009688BF7}"/>
    <cellStyle name="Output 2 2 2 3 6" xfId="22998" xr:uid="{113311F3-61F7-468B-8AFD-1203AFF143CC}"/>
    <cellStyle name="Output 2 2 2 3 6 2" xfId="22999" xr:uid="{F99755DA-E7B8-4E1A-B021-D6B718B2A823}"/>
    <cellStyle name="Output 2 2 2 3 6 3" xfId="23000" xr:uid="{94F48838-E836-4137-BD0B-4FD138F10765}"/>
    <cellStyle name="Output 2 2 2 3 7" xfId="23001" xr:uid="{059F59AD-7504-4B7E-8B1B-442D61175D01}"/>
    <cellStyle name="Output 2 2 2 3 7 2" xfId="23002" xr:uid="{129CC18B-882D-43CE-8FC1-B9ABA45191DD}"/>
    <cellStyle name="Output 2 2 2 3 7 3" xfId="23003" xr:uid="{528D9400-9EA1-47EA-8279-D958894244BC}"/>
    <cellStyle name="Output 2 2 2 3 8" xfId="23004" xr:uid="{B6DC2FD6-5E0D-4177-944A-E045720716A2}"/>
    <cellStyle name="Output 2 2 2 3 8 2" xfId="23005" xr:uid="{9AAB73F6-F5E5-4F08-8C5E-0E4F91E1D966}"/>
    <cellStyle name="Output 2 2 2 3 8 3" xfId="23006" xr:uid="{393099B4-9B4A-4883-9B89-72C1632E1009}"/>
    <cellStyle name="Output 2 2 2 3 9" xfId="23007" xr:uid="{07CF7C2D-7C3F-4DA6-A8A7-3DD285A590B5}"/>
    <cellStyle name="Output 2 2 2 4" xfId="23008" xr:uid="{6C05EE0E-1502-4CDB-B7C9-FB0E31D9E6B0}"/>
    <cellStyle name="Output 2 2 2 4 10" xfId="23009" xr:uid="{AC2984AB-D2C8-4286-B67E-8CE88B1D9007}"/>
    <cellStyle name="Output 2 2 2 4 2" xfId="23010" xr:uid="{CEDFE364-22B3-4E66-B3C5-9BDF98F6009C}"/>
    <cellStyle name="Output 2 2 2 4 2 2" xfId="23011" xr:uid="{5C46347A-B900-484B-BDE2-1746C2410BD3}"/>
    <cellStyle name="Output 2 2 2 4 2 2 2" xfId="23012" xr:uid="{D5ECAF84-09C2-4BCD-A45F-B3498A06767A}"/>
    <cellStyle name="Output 2 2 2 4 2 2 2 2" xfId="23013" xr:uid="{556BFBC3-DA67-4AC2-B853-5E1A13D6C3B2}"/>
    <cellStyle name="Output 2 2 2 4 2 2 2 3" xfId="23014" xr:uid="{AE5631D4-F3F6-41AF-AC58-AB1814DD8841}"/>
    <cellStyle name="Output 2 2 2 4 2 2 3" xfId="23015" xr:uid="{FE8DCEE0-313D-4A30-8ED1-28761C973066}"/>
    <cellStyle name="Output 2 2 2 4 2 2 3 2" xfId="23016" xr:uid="{702619B0-805F-4CFD-8F4A-BB1F896EFA6C}"/>
    <cellStyle name="Output 2 2 2 4 2 2 3 3" xfId="23017" xr:uid="{64BE9FA1-99EF-40B7-A739-55ADA1503797}"/>
    <cellStyle name="Output 2 2 2 4 2 2 4" xfId="23018" xr:uid="{533A94BE-FCA2-4B57-B4B7-C0B47650D089}"/>
    <cellStyle name="Output 2 2 2 4 2 2 4 2" xfId="23019" xr:uid="{6AD5B0C0-6555-469E-86F1-9E98A631E90C}"/>
    <cellStyle name="Output 2 2 2 4 2 2 4 3" xfId="23020" xr:uid="{C9986A31-29C7-4A24-A91F-9AF7A3096D09}"/>
    <cellStyle name="Output 2 2 2 4 2 2 5" xfId="23021" xr:uid="{90055BA7-3A06-43BE-8A67-A59B9CF41BE0}"/>
    <cellStyle name="Output 2 2 2 4 2 2 6" xfId="23022" xr:uid="{C83730C5-EB04-4388-B1D7-F9D1A9A8DBF4}"/>
    <cellStyle name="Output 2 2 2 4 2 3" xfId="23023" xr:uid="{479AB3B8-138E-4B8F-8029-73DA96B44C24}"/>
    <cellStyle name="Output 2 2 2 4 2 3 2" xfId="23024" xr:uid="{A99C8A3D-0982-4AE9-93B1-C7B09DC39533}"/>
    <cellStyle name="Output 2 2 2 4 2 3 2 2" xfId="23025" xr:uid="{7BF19104-700D-4ECF-95AC-12D8CAABBBC0}"/>
    <cellStyle name="Output 2 2 2 4 2 3 2 3" xfId="23026" xr:uid="{7E3BB243-9297-4940-B145-2E584C2AD5B7}"/>
    <cellStyle name="Output 2 2 2 4 2 3 3" xfId="23027" xr:uid="{D43CB32B-E410-4561-A05A-7A1F331F5278}"/>
    <cellStyle name="Output 2 2 2 4 2 3 3 2" xfId="23028" xr:uid="{C9191E5B-A494-403A-9728-4FB464815500}"/>
    <cellStyle name="Output 2 2 2 4 2 3 3 3" xfId="23029" xr:uid="{5BBAC94B-E37B-473B-BF1C-127DF9786AE3}"/>
    <cellStyle name="Output 2 2 2 4 2 3 4" xfId="23030" xr:uid="{B79F35FB-B6CD-4D72-AA9B-B4FA2754A1AF}"/>
    <cellStyle name="Output 2 2 2 4 2 3 4 2" xfId="23031" xr:uid="{C8ACC390-A43C-439F-BFF6-636EA900ABDA}"/>
    <cellStyle name="Output 2 2 2 4 2 3 4 3" xfId="23032" xr:uid="{64EFD4A0-529A-4A2B-A267-35EAD9B061B0}"/>
    <cellStyle name="Output 2 2 2 4 2 3 5" xfId="23033" xr:uid="{A5900DDE-A5DC-460B-B3CA-EA192D40C438}"/>
    <cellStyle name="Output 2 2 2 4 2 3 6" xfId="23034" xr:uid="{8F5E4E22-7934-4417-8F91-5FF4A967E2C9}"/>
    <cellStyle name="Output 2 2 2 4 2 4" xfId="23035" xr:uid="{CA950241-2057-4C37-8F30-62195AC4631E}"/>
    <cellStyle name="Output 2 2 2 4 2 4 2" xfId="23036" xr:uid="{3EB12B9A-0617-412E-A5D5-77603DCB9C55}"/>
    <cellStyle name="Output 2 2 2 4 2 4 2 2" xfId="23037" xr:uid="{9AD9C9EB-3522-42F0-980F-B51953C65940}"/>
    <cellStyle name="Output 2 2 2 4 2 4 2 3" xfId="23038" xr:uid="{20026674-56E0-45A2-BD3A-FD20A2270608}"/>
    <cellStyle name="Output 2 2 2 4 2 4 3" xfId="23039" xr:uid="{65948E48-7F4A-4117-B952-9E9D6406F817}"/>
    <cellStyle name="Output 2 2 2 4 2 4 3 2" xfId="23040" xr:uid="{5A470C0B-B47E-4A6E-A7BC-D9D4281CD139}"/>
    <cellStyle name="Output 2 2 2 4 2 4 3 3" xfId="23041" xr:uid="{FF5EEC8C-7F06-400C-B43C-3BECE57A8D2C}"/>
    <cellStyle name="Output 2 2 2 4 2 4 4" xfId="23042" xr:uid="{0E4B26C7-0153-46FD-96B1-330D8523066F}"/>
    <cellStyle name="Output 2 2 2 4 2 4 4 2" xfId="23043" xr:uid="{16F231EF-219E-4EBD-9779-52029A36DCC6}"/>
    <cellStyle name="Output 2 2 2 4 2 4 4 3" xfId="23044" xr:uid="{D39EE10D-7BC4-4512-AFBD-17AF068D52B3}"/>
    <cellStyle name="Output 2 2 2 4 2 4 5" xfId="23045" xr:uid="{8B690CFE-5D3A-470C-964E-692407D62E5F}"/>
    <cellStyle name="Output 2 2 2 4 2 4 6" xfId="23046" xr:uid="{B45ABAC7-F8A3-41D8-8C38-5269F611E3A3}"/>
    <cellStyle name="Output 2 2 2 4 2 5" xfId="23047" xr:uid="{C20F4D31-5DA0-4F4B-969E-20F12E858F5B}"/>
    <cellStyle name="Output 2 2 2 4 2 5 2" xfId="23048" xr:uid="{C9772447-BC1A-40F0-B2F6-EDA0E9B170A6}"/>
    <cellStyle name="Output 2 2 2 4 2 5 3" xfId="23049" xr:uid="{82F83C6E-92AF-4EF0-B6F1-D59FE88C8577}"/>
    <cellStyle name="Output 2 2 2 4 2 6" xfId="23050" xr:uid="{DA2BBBC0-A3DB-4F1B-B5F9-5AF1825BE927}"/>
    <cellStyle name="Output 2 2 2 4 2 6 2" xfId="23051" xr:uid="{43DD4C86-0AEA-44E0-A722-CC002035B2D0}"/>
    <cellStyle name="Output 2 2 2 4 2 6 3" xfId="23052" xr:uid="{95850427-95B1-46A0-A35D-618998CCB7A5}"/>
    <cellStyle name="Output 2 2 2 4 2 7" xfId="23053" xr:uid="{FD86433D-A577-46AB-8ABC-9B1AAACC8D48}"/>
    <cellStyle name="Output 2 2 2 4 2 7 2" xfId="23054" xr:uid="{F31DD1C0-862B-4C20-B419-FCE6B57FDD8A}"/>
    <cellStyle name="Output 2 2 2 4 2 7 3" xfId="23055" xr:uid="{61952B87-4DE1-468D-B8FC-0FA8C10BC3BA}"/>
    <cellStyle name="Output 2 2 2 4 2 8" xfId="23056" xr:uid="{0D5E5EA5-1C5B-45ED-9314-A1BB3B766A7A}"/>
    <cellStyle name="Output 2 2 2 4 2 9" xfId="23057" xr:uid="{74EAF56C-00A9-476D-822B-1BF8992E8AF9}"/>
    <cellStyle name="Output 2 2 2 4 3" xfId="23058" xr:uid="{0FFEC982-B3F4-47EE-BB78-1F9034C2143F}"/>
    <cellStyle name="Output 2 2 2 4 3 2" xfId="23059" xr:uid="{BB682906-D50A-42BB-8A65-0CE4F424FB63}"/>
    <cellStyle name="Output 2 2 2 4 3 2 2" xfId="23060" xr:uid="{79AC513C-57BD-4E62-BD36-6A7D27F8193F}"/>
    <cellStyle name="Output 2 2 2 4 3 2 3" xfId="23061" xr:uid="{98487E21-CAAC-4401-89E3-57B8217E3168}"/>
    <cellStyle name="Output 2 2 2 4 3 3" xfId="23062" xr:uid="{40990499-D85A-4ACA-96E7-0732889BF935}"/>
    <cellStyle name="Output 2 2 2 4 3 3 2" xfId="23063" xr:uid="{F8CFC9DA-868A-4D7D-A478-59E36E459E70}"/>
    <cellStyle name="Output 2 2 2 4 3 3 3" xfId="23064" xr:uid="{35CA2FAF-AD10-4028-B8AB-360BB3FB5397}"/>
    <cellStyle name="Output 2 2 2 4 3 4" xfId="23065" xr:uid="{0A511319-6EA0-417B-A8FC-04A98E0B8A8D}"/>
    <cellStyle name="Output 2 2 2 4 3 4 2" xfId="23066" xr:uid="{29232040-1615-4FF0-9E39-300CF8E9E078}"/>
    <cellStyle name="Output 2 2 2 4 3 4 3" xfId="23067" xr:uid="{45FB1387-9921-46B5-B31C-2582C650073F}"/>
    <cellStyle name="Output 2 2 2 4 3 5" xfId="23068" xr:uid="{2F3FC430-CEAA-45D2-AD6E-CE2819DFF760}"/>
    <cellStyle name="Output 2 2 2 4 3 6" xfId="23069" xr:uid="{48E3490C-C95D-496A-9724-1570F610B47D}"/>
    <cellStyle name="Output 2 2 2 4 4" xfId="23070" xr:uid="{5C36E8A7-C789-43B4-9889-781DD204EE1B}"/>
    <cellStyle name="Output 2 2 2 4 4 2" xfId="23071" xr:uid="{AFC3D4D8-D4B4-4029-B857-94F50711E4FA}"/>
    <cellStyle name="Output 2 2 2 4 4 2 2" xfId="23072" xr:uid="{7877F045-9B01-4D60-B8A7-F45774AE7FFC}"/>
    <cellStyle name="Output 2 2 2 4 4 2 3" xfId="23073" xr:uid="{AA61270C-95C2-4C6E-A06C-6B2B56AF9FD1}"/>
    <cellStyle name="Output 2 2 2 4 4 3" xfId="23074" xr:uid="{A90FDB5C-DA1A-4BCF-B485-157348BEBE57}"/>
    <cellStyle name="Output 2 2 2 4 4 3 2" xfId="23075" xr:uid="{88EB519A-E528-49A3-A307-C2B2C5DE423C}"/>
    <cellStyle name="Output 2 2 2 4 4 3 3" xfId="23076" xr:uid="{C95B16D1-17B7-4AE9-937B-8BD953AC2D28}"/>
    <cellStyle name="Output 2 2 2 4 4 4" xfId="23077" xr:uid="{A1241DBF-ADE3-40A1-A43C-772E6626EB17}"/>
    <cellStyle name="Output 2 2 2 4 4 4 2" xfId="23078" xr:uid="{77C2E479-BCD9-4DA0-9B02-547C6C10FD31}"/>
    <cellStyle name="Output 2 2 2 4 4 4 3" xfId="23079" xr:uid="{1B344186-187C-4F4D-BE3D-154615A64BB9}"/>
    <cellStyle name="Output 2 2 2 4 4 5" xfId="23080" xr:uid="{E0DC5285-9ADD-4BA4-810D-6DCE79CA8020}"/>
    <cellStyle name="Output 2 2 2 4 4 6" xfId="23081" xr:uid="{F939D41E-D3E6-4EAA-9AFC-2E65E4FA79AB}"/>
    <cellStyle name="Output 2 2 2 4 5" xfId="23082" xr:uid="{D92839D0-D4C1-493F-8908-AA08479404CE}"/>
    <cellStyle name="Output 2 2 2 4 5 2" xfId="23083" xr:uid="{A03DD4BB-C513-4755-9BE5-BF0FFF66A4DC}"/>
    <cellStyle name="Output 2 2 2 4 5 2 2" xfId="23084" xr:uid="{92FCB418-8DF3-458E-B149-F5DB1382E6EF}"/>
    <cellStyle name="Output 2 2 2 4 5 2 3" xfId="23085" xr:uid="{3FAA4F82-FA66-456A-903D-C2B80BA3B451}"/>
    <cellStyle name="Output 2 2 2 4 5 3" xfId="23086" xr:uid="{DA453686-5E39-4D94-8316-E689F06BA7C6}"/>
    <cellStyle name="Output 2 2 2 4 5 3 2" xfId="23087" xr:uid="{105C1E6B-24BF-4D21-BFD3-D57520EFF980}"/>
    <cellStyle name="Output 2 2 2 4 5 3 3" xfId="23088" xr:uid="{6730D6E8-6964-4A4D-875F-88CE8DB70740}"/>
    <cellStyle name="Output 2 2 2 4 5 4" xfId="23089" xr:uid="{05174FC0-627F-4D11-AF70-454EDA9D35E2}"/>
    <cellStyle name="Output 2 2 2 4 5 4 2" xfId="23090" xr:uid="{15403E70-5BD8-4244-A996-4EF232545B7F}"/>
    <cellStyle name="Output 2 2 2 4 5 4 3" xfId="23091" xr:uid="{22FC3839-1D2F-45EF-9182-FAFCB447D423}"/>
    <cellStyle name="Output 2 2 2 4 5 5" xfId="23092" xr:uid="{52193085-6D69-46B0-AD11-FFDC4DE59949}"/>
    <cellStyle name="Output 2 2 2 4 5 6" xfId="23093" xr:uid="{FF3C855C-768A-496E-85F5-314ABB53C2DC}"/>
    <cellStyle name="Output 2 2 2 4 6" xfId="23094" xr:uid="{1161DA38-93A5-4C6E-A153-082DF3105EB2}"/>
    <cellStyle name="Output 2 2 2 4 6 2" xfId="23095" xr:uid="{61B33826-1D96-48BB-A4F8-70A3E13938D7}"/>
    <cellStyle name="Output 2 2 2 4 6 3" xfId="23096" xr:uid="{E4B32674-27E0-411E-92B0-D6508848B57E}"/>
    <cellStyle name="Output 2 2 2 4 7" xfId="23097" xr:uid="{A4B840E8-BA04-4B3B-9638-EF51410B7DB4}"/>
    <cellStyle name="Output 2 2 2 4 7 2" xfId="23098" xr:uid="{C2B9411C-47F8-4BD2-A075-49454F3EAF1A}"/>
    <cellStyle name="Output 2 2 2 4 7 3" xfId="23099" xr:uid="{6DF5A813-C0C2-4141-A6A5-63B21B3F08C5}"/>
    <cellStyle name="Output 2 2 2 4 8" xfId="23100" xr:uid="{75C35EE6-EF4D-475B-9352-0AD98331B939}"/>
    <cellStyle name="Output 2 2 2 4 8 2" xfId="23101" xr:uid="{B35BBD46-7157-4199-9F78-48D6469E91F6}"/>
    <cellStyle name="Output 2 2 2 4 8 3" xfId="23102" xr:uid="{54D44328-2E2A-4B47-B719-3DF64AA4C00B}"/>
    <cellStyle name="Output 2 2 2 4 9" xfId="23103" xr:uid="{532FFBDB-F66A-4B09-8C26-B18CEC646A71}"/>
    <cellStyle name="Output 2 2 2 5" xfId="23104" xr:uid="{3DC5FA0D-7CCF-43B9-B5C3-33B54AAC677E}"/>
    <cellStyle name="Output 2 2 2 5 10" xfId="23105" xr:uid="{1CA05648-C3B9-4EF3-BBA8-946E1ACDD6E8}"/>
    <cellStyle name="Output 2 2 2 5 2" xfId="23106" xr:uid="{EE64DD33-87FD-4E53-B7E4-DD6BEB94BEF1}"/>
    <cellStyle name="Output 2 2 2 5 2 2" xfId="23107" xr:uid="{02D98B1D-6A6E-4D43-ACE3-CBD0B96047CE}"/>
    <cellStyle name="Output 2 2 2 5 2 2 2" xfId="23108" xr:uid="{371C0617-1ED4-4C57-AD22-67ECA04FF3CB}"/>
    <cellStyle name="Output 2 2 2 5 2 2 2 2" xfId="23109" xr:uid="{B35A4802-6CD1-4AED-8D66-C9737AAB26D8}"/>
    <cellStyle name="Output 2 2 2 5 2 2 2 3" xfId="23110" xr:uid="{D759B8D4-1D38-4EEC-A6B5-2B1F2A233361}"/>
    <cellStyle name="Output 2 2 2 5 2 2 3" xfId="23111" xr:uid="{CDB8AE4A-3DAE-44CC-B182-8665D7776106}"/>
    <cellStyle name="Output 2 2 2 5 2 2 3 2" xfId="23112" xr:uid="{81CFEA79-8680-4223-B364-8DFFEC7A055F}"/>
    <cellStyle name="Output 2 2 2 5 2 2 3 3" xfId="23113" xr:uid="{94DFD725-6200-448B-A72C-A246CC6F2B2D}"/>
    <cellStyle name="Output 2 2 2 5 2 2 4" xfId="23114" xr:uid="{93B78815-D895-4C4E-BC0D-D754361D0AE5}"/>
    <cellStyle name="Output 2 2 2 5 2 2 4 2" xfId="23115" xr:uid="{BB088B30-0B14-4347-BE48-E58FD886F434}"/>
    <cellStyle name="Output 2 2 2 5 2 2 4 3" xfId="23116" xr:uid="{514F3A61-8125-43D2-A72C-C72D039729F2}"/>
    <cellStyle name="Output 2 2 2 5 2 2 5" xfId="23117" xr:uid="{BF8A3D69-FD59-4099-99F1-93B07349480B}"/>
    <cellStyle name="Output 2 2 2 5 2 2 6" xfId="23118" xr:uid="{D3F1401F-7401-4A2A-A77D-CDF7735FB532}"/>
    <cellStyle name="Output 2 2 2 5 2 3" xfId="23119" xr:uid="{F66958E9-046C-4217-B2CD-20ED1ADDEE4A}"/>
    <cellStyle name="Output 2 2 2 5 2 3 2" xfId="23120" xr:uid="{B17D795E-9B7A-469E-9039-A1AC823DE0E5}"/>
    <cellStyle name="Output 2 2 2 5 2 3 2 2" xfId="23121" xr:uid="{0C3534D5-8A79-426A-83E4-268F51525F7E}"/>
    <cellStyle name="Output 2 2 2 5 2 3 2 3" xfId="23122" xr:uid="{4748D794-FE5B-45B8-A2CE-F2D854385E66}"/>
    <cellStyle name="Output 2 2 2 5 2 3 3" xfId="23123" xr:uid="{6EBA2EF9-52E6-4992-89AE-B7E97F45C8A7}"/>
    <cellStyle name="Output 2 2 2 5 2 3 3 2" xfId="23124" xr:uid="{E27A7C80-8226-4A16-95E8-CDA2D61C1B6B}"/>
    <cellStyle name="Output 2 2 2 5 2 3 3 3" xfId="23125" xr:uid="{B112C3FB-5377-4311-9126-FE8D7F14D034}"/>
    <cellStyle name="Output 2 2 2 5 2 3 4" xfId="23126" xr:uid="{C13860A0-B3DB-4AC8-BF57-2197FAAA36BB}"/>
    <cellStyle name="Output 2 2 2 5 2 3 4 2" xfId="23127" xr:uid="{4AD061C3-9CE2-4843-8EC9-AB86C6AC9ED0}"/>
    <cellStyle name="Output 2 2 2 5 2 3 4 3" xfId="23128" xr:uid="{A37B12C1-DA0B-431F-8FD7-C6F1DB2669BE}"/>
    <cellStyle name="Output 2 2 2 5 2 3 5" xfId="23129" xr:uid="{21D7B618-0FF3-47C3-96E6-D14CEF2D8FE1}"/>
    <cellStyle name="Output 2 2 2 5 2 3 6" xfId="23130" xr:uid="{EB5D7BCC-C722-401A-836C-4C0E837A8606}"/>
    <cellStyle name="Output 2 2 2 5 2 4" xfId="23131" xr:uid="{43D847A7-ACFA-4630-A5F6-27260167FD4F}"/>
    <cellStyle name="Output 2 2 2 5 2 4 2" xfId="23132" xr:uid="{8938D329-7392-42C9-8AD5-556335DBCC72}"/>
    <cellStyle name="Output 2 2 2 5 2 4 2 2" xfId="23133" xr:uid="{A1997FBB-AB6D-4173-A67C-DC1320312F0D}"/>
    <cellStyle name="Output 2 2 2 5 2 4 2 3" xfId="23134" xr:uid="{895DB26D-D4BA-4519-BC58-1CEF51906743}"/>
    <cellStyle name="Output 2 2 2 5 2 4 3" xfId="23135" xr:uid="{813E4700-DE10-4B43-8A98-83A9E5D1F71B}"/>
    <cellStyle name="Output 2 2 2 5 2 4 3 2" xfId="23136" xr:uid="{CA604961-CE0E-4775-80E3-9601F3F7DF40}"/>
    <cellStyle name="Output 2 2 2 5 2 4 3 3" xfId="23137" xr:uid="{BA3A265A-B8EF-4191-8773-2511C27A75C0}"/>
    <cellStyle name="Output 2 2 2 5 2 4 4" xfId="23138" xr:uid="{46747F60-50A2-4F1F-B7A6-F5E759AB3C83}"/>
    <cellStyle name="Output 2 2 2 5 2 4 4 2" xfId="23139" xr:uid="{F87906AC-3FC6-476B-85B9-FF60117A2C97}"/>
    <cellStyle name="Output 2 2 2 5 2 4 4 3" xfId="23140" xr:uid="{5F06BF44-6CD4-4B0F-8ECE-307A9E6148C2}"/>
    <cellStyle name="Output 2 2 2 5 2 4 5" xfId="23141" xr:uid="{9F55C40B-4DA9-4C91-A6CE-A1AFD0A75A5F}"/>
    <cellStyle name="Output 2 2 2 5 2 4 6" xfId="23142" xr:uid="{5F1BEEF5-348F-49A3-A4DC-6002C1C66D64}"/>
    <cellStyle name="Output 2 2 2 5 2 5" xfId="23143" xr:uid="{C0D43D90-222D-4E9F-9501-1D02D2462A5A}"/>
    <cellStyle name="Output 2 2 2 5 2 5 2" xfId="23144" xr:uid="{A7D5C152-7F5C-4374-A36E-8FDCE41D4FE7}"/>
    <cellStyle name="Output 2 2 2 5 2 5 3" xfId="23145" xr:uid="{510086E6-CA8C-4890-B5DA-F8DA55D233F2}"/>
    <cellStyle name="Output 2 2 2 5 2 6" xfId="23146" xr:uid="{96C49F4F-461D-4350-946E-1E283DB8DC9A}"/>
    <cellStyle name="Output 2 2 2 5 2 6 2" xfId="23147" xr:uid="{CF10B038-4977-4E3A-B707-2DD50025F869}"/>
    <cellStyle name="Output 2 2 2 5 2 6 3" xfId="23148" xr:uid="{A792EE7F-BE77-426D-AA7A-E0AADE837C92}"/>
    <cellStyle name="Output 2 2 2 5 2 7" xfId="23149" xr:uid="{78C71535-6789-4BEE-8D5F-98DDF2BED322}"/>
    <cellStyle name="Output 2 2 2 5 2 7 2" xfId="23150" xr:uid="{F50B08CF-1FAF-4704-A55A-ED40D644C6B9}"/>
    <cellStyle name="Output 2 2 2 5 2 7 3" xfId="23151" xr:uid="{23E12F62-326B-4717-9A66-CCAF5764D55B}"/>
    <cellStyle name="Output 2 2 2 5 2 8" xfId="23152" xr:uid="{FD11B05A-C17F-4AED-A99F-AAFF64CF6C50}"/>
    <cellStyle name="Output 2 2 2 5 2 9" xfId="23153" xr:uid="{A42AFA21-4040-482E-8B6A-46EF1C6BF08B}"/>
    <cellStyle name="Output 2 2 2 5 3" xfId="23154" xr:uid="{F4B7B316-2AE1-4194-8066-D1123822F2FA}"/>
    <cellStyle name="Output 2 2 2 5 3 2" xfId="23155" xr:uid="{1025DEE1-2B18-4C59-855F-728FEBF22C3A}"/>
    <cellStyle name="Output 2 2 2 5 3 2 2" xfId="23156" xr:uid="{8A54CCF6-25DF-4F2A-BBF2-A564795EA8A5}"/>
    <cellStyle name="Output 2 2 2 5 3 2 3" xfId="23157" xr:uid="{2C7C0329-CB27-4A8E-A3F5-97D952A5785D}"/>
    <cellStyle name="Output 2 2 2 5 3 3" xfId="23158" xr:uid="{50BE59A4-1B67-40E5-AD4C-82A7210DA98D}"/>
    <cellStyle name="Output 2 2 2 5 3 3 2" xfId="23159" xr:uid="{753615D0-7C09-44E1-8EAE-1909C838CD10}"/>
    <cellStyle name="Output 2 2 2 5 3 3 3" xfId="23160" xr:uid="{E7D8545D-2DA9-4918-A80E-14A464D2F5F3}"/>
    <cellStyle name="Output 2 2 2 5 3 4" xfId="23161" xr:uid="{754AF65D-FCE4-4A3B-A758-B037D27F3768}"/>
    <cellStyle name="Output 2 2 2 5 3 4 2" xfId="23162" xr:uid="{4F73D630-3178-43AF-B25F-A0A5A9D9BE95}"/>
    <cellStyle name="Output 2 2 2 5 3 4 3" xfId="23163" xr:uid="{3FFFCD8B-1976-4940-B8E2-F1162EC3824C}"/>
    <cellStyle name="Output 2 2 2 5 3 5" xfId="23164" xr:uid="{FE5704ED-D26D-4CCC-AF4F-EA590F4E40A2}"/>
    <cellStyle name="Output 2 2 2 5 3 6" xfId="23165" xr:uid="{DD78DC2A-A87C-4AA0-9ADF-70AF0BD64C9F}"/>
    <cellStyle name="Output 2 2 2 5 4" xfId="23166" xr:uid="{04C0538F-BDE2-40AE-B5C7-862EA14F0150}"/>
    <cellStyle name="Output 2 2 2 5 4 2" xfId="23167" xr:uid="{51E0C153-D239-4CD5-9ED9-90274E63F185}"/>
    <cellStyle name="Output 2 2 2 5 4 2 2" xfId="23168" xr:uid="{739A0B18-6291-4689-B312-FF6D1C402948}"/>
    <cellStyle name="Output 2 2 2 5 4 2 3" xfId="23169" xr:uid="{5F28B681-8767-46B8-97DB-515172E0DB80}"/>
    <cellStyle name="Output 2 2 2 5 4 3" xfId="23170" xr:uid="{652F833F-DCAC-48B6-8162-EB97B4235D51}"/>
    <cellStyle name="Output 2 2 2 5 4 3 2" xfId="23171" xr:uid="{AE3D2AD0-BA2E-4B94-92FA-EA01C7E5746D}"/>
    <cellStyle name="Output 2 2 2 5 4 3 3" xfId="23172" xr:uid="{1FA44074-5888-410D-B3CD-25FD20040FC9}"/>
    <cellStyle name="Output 2 2 2 5 4 4" xfId="23173" xr:uid="{BEACF150-5D7C-4901-AD35-40BF1AD5046D}"/>
    <cellStyle name="Output 2 2 2 5 4 4 2" xfId="23174" xr:uid="{D97AD91B-B973-4904-9E77-79DB1A73547E}"/>
    <cellStyle name="Output 2 2 2 5 4 4 3" xfId="23175" xr:uid="{F65AAECC-9428-42EE-BBF3-589DD03CE593}"/>
    <cellStyle name="Output 2 2 2 5 4 5" xfId="23176" xr:uid="{5B92D761-1990-445F-AED6-9683A8CBBE83}"/>
    <cellStyle name="Output 2 2 2 5 4 6" xfId="23177" xr:uid="{1C175B7C-3606-4CF4-82DE-AD3A9029FB45}"/>
    <cellStyle name="Output 2 2 2 5 5" xfId="23178" xr:uid="{402F9897-686A-4AAD-8016-6FFCEF4B5F71}"/>
    <cellStyle name="Output 2 2 2 5 5 2" xfId="23179" xr:uid="{F0D17C86-9660-4B09-A764-662895B46B34}"/>
    <cellStyle name="Output 2 2 2 5 5 2 2" xfId="23180" xr:uid="{EAE5F366-86EB-456C-8BB2-4F4F1D29DAA3}"/>
    <cellStyle name="Output 2 2 2 5 5 2 3" xfId="23181" xr:uid="{D7BF8CFC-967B-4178-92FD-03019E174D13}"/>
    <cellStyle name="Output 2 2 2 5 5 3" xfId="23182" xr:uid="{04A50163-BC7A-4147-B072-C0305FA902D1}"/>
    <cellStyle name="Output 2 2 2 5 5 3 2" xfId="23183" xr:uid="{5DCA90D8-3B7F-4047-B284-A33C2729351F}"/>
    <cellStyle name="Output 2 2 2 5 5 3 3" xfId="23184" xr:uid="{0CC93D6F-F75A-41B1-A6C3-B423976EB3D2}"/>
    <cellStyle name="Output 2 2 2 5 5 4" xfId="23185" xr:uid="{DC25E5BD-5D7B-4D02-A923-98D351B7AD1B}"/>
    <cellStyle name="Output 2 2 2 5 5 4 2" xfId="23186" xr:uid="{EF19496F-960F-4DDB-AF90-B7B8257C0E92}"/>
    <cellStyle name="Output 2 2 2 5 5 4 3" xfId="23187" xr:uid="{E2ED2F8C-9644-40A2-A12B-5521DD3F4A43}"/>
    <cellStyle name="Output 2 2 2 5 5 5" xfId="23188" xr:uid="{801E954C-560C-4ADB-BDD8-DCB4D66D5BC2}"/>
    <cellStyle name="Output 2 2 2 5 5 6" xfId="23189" xr:uid="{25F326A4-751D-4D13-ABC6-681CE80A75D1}"/>
    <cellStyle name="Output 2 2 2 5 6" xfId="23190" xr:uid="{C5C7B391-5FA3-4268-B2B4-1A10027F5B15}"/>
    <cellStyle name="Output 2 2 2 5 6 2" xfId="23191" xr:uid="{44EEE5DF-368C-4D1E-A0C2-A3D4C9B05EA6}"/>
    <cellStyle name="Output 2 2 2 5 6 3" xfId="23192" xr:uid="{5C5D34A7-2A44-41FC-ABE5-F16801E48391}"/>
    <cellStyle name="Output 2 2 2 5 7" xfId="23193" xr:uid="{D9D624D5-505F-4B71-B63B-D158B8606429}"/>
    <cellStyle name="Output 2 2 2 5 7 2" xfId="23194" xr:uid="{94AB2B6D-053E-4809-8494-2772A226001B}"/>
    <cellStyle name="Output 2 2 2 5 7 3" xfId="23195" xr:uid="{3543FBBD-A8AA-4599-B03A-62A41C020EE5}"/>
    <cellStyle name="Output 2 2 2 5 8" xfId="23196" xr:uid="{1271D1F0-2010-40A3-9E62-E16C100806AE}"/>
    <cellStyle name="Output 2 2 2 5 8 2" xfId="23197" xr:uid="{FFB4DA7E-34F0-4259-857D-24AE4A7411D7}"/>
    <cellStyle name="Output 2 2 2 5 8 3" xfId="23198" xr:uid="{372E1DA7-BBB4-4324-90B4-7A18288EAEE0}"/>
    <cellStyle name="Output 2 2 2 5 9" xfId="23199" xr:uid="{24D9E1CA-F9B6-40BE-BF8E-ECFE16CC87F6}"/>
    <cellStyle name="Output 2 2 2 6" xfId="23200" xr:uid="{D1E37C2E-1985-4D14-9D09-E60A920641D6}"/>
    <cellStyle name="Output 2 2 2 6 2" xfId="23201" xr:uid="{B05A65FB-00ED-447F-9AA1-4F31E1AAA1F1}"/>
    <cellStyle name="Output 2 2 2 6 2 2" xfId="23202" xr:uid="{D4FB6BAC-FF3E-422C-A9A9-7FAD7308B526}"/>
    <cellStyle name="Output 2 2 2 6 2 2 2" xfId="23203" xr:uid="{DE560DEE-36E2-45A6-8434-6C8069A96883}"/>
    <cellStyle name="Output 2 2 2 6 2 2 3" xfId="23204" xr:uid="{E9A9A950-9848-47EC-A4BE-2153762A26FF}"/>
    <cellStyle name="Output 2 2 2 6 2 3" xfId="23205" xr:uid="{5DC69D07-EA4D-4689-9BC0-FD46945FE164}"/>
    <cellStyle name="Output 2 2 2 6 2 3 2" xfId="23206" xr:uid="{C353BE5A-7D20-47D8-88C7-38161AB945D5}"/>
    <cellStyle name="Output 2 2 2 6 2 3 3" xfId="23207" xr:uid="{ED65EFF5-0365-477E-95A1-52044523CB15}"/>
    <cellStyle name="Output 2 2 2 6 2 4" xfId="23208" xr:uid="{40FFF852-75A1-438B-A630-2D44F7D9A1A3}"/>
    <cellStyle name="Output 2 2 2 6 2 4 2" xfId="23209" xr:uid="{0DE6D9B9-06DD-45EB-8DF3-3FDD100CC861}"/>
    <cellStyle name="Output 2 2 2 6 2 4 3" xfId="23210" xr:uid="{A3F6BF34-7407-43FA-A23E-1C2059378313}"/>
    <cellStyle name="Output 2 2 2 6 2 5" xfId="23211" xr:uid="{B9E4C97A-430F-4639-9007-C17F0DD990F0}"/>
    <cellStyle name="Output 2 2 2 6 2 6" xfId="23212" xr:uid="{F3EBC559-4D92-4A51-A163-5A4B2E5D6B6B}"/>
    <cellStyle name="Output 2 2 2 6 3" xfId="23213" xr:uid="{957EC8FF-559D-431E-9FE6-429DB0870DB5}"/>
    <cellStyle name="Output 2 2 2 6 3 2" xfId="23214" xr:uid="{AF8296FC-7E6C-4762-B4D6-08987F9898E2}"/>
    <cellStyle name="Output 2 2 2 6 3 2 2" xfId="23215" xr:uid="{B6036ADD-EAF5-43C7-8F47-F462A6791AB1}"/>
    <cellStyle name="Output 2 2 2 6 3 2 3" xfId="23216" xr:uid="{06F13DB7-5808-4AA2-9528-0B9AEFD32D74}"/>
    <cellStyle name="Output 2 2 2 6 3 3" xfId="23217" xr:uid="{FA833CCD-2DB6-4256-9412-28E6A61D72D4}"/>
    <cellStyle name="Output 2 2 2 6 3 3 2" xfId="23218" xr:uid="{962FA4E2-8CAE-4C3B-9E4C-9612AD45BFA8}"/>
    <cellStyle name="Output 2 2 2 6 3 3 3" xfId="23219" xr:uid="{60BA357A-E73B-4DF9-80F9-DA2FEC9A4891}"/>
    <cellStyle name="Output 2 2 2 6 3 4" xfId="23220" xr:uid="{06CCB7F2-879B-48F5-BF5B-AD27F6ADDC0C}"/>
    <cellStyle name="Output 2 2 2 6 3 4 2" xfId="23221" xr:uid="{2E057701-1695-4F9D-9A74-7A4F52F8BC17}"/>
    <cellStyle name="Output 2 2 2 6 3 4 3" xfId="23222" xr:uid="{2CAAAE98-DEAD-4ECD-8F2D-66DF57FFDACA}"/>
    <cellStyle name="Output 2 2 2 6 3 5" xfId="23223" xr:uid="{48577852-4B6F-41A4-B695-D20C683F2DD4}"/>
    <cellStyle name="Output 2 2 2 6 3 6" xfId="23224" xr:uid="{D548D6DF-332E-4096-B255-E89D36C2CB6C}"/>
    <cellStyle name="Output 2 2 2 6 4" xfId="23225" xr:uid="{A85383E7-417A-476D-B79B-40A89D76451B}"/>
    <cellStyle name="Output 2 2 2 6 4 2" xfId="23226" xr:uid="{8B404C9D-1442-4F24-B006-A445CE150D52}"/>
    <cellStyle name="Output 2 2 2 6 4 2 2" xfId="23227" xr:uid="{E8F6DCDE-1D68-4BF2-86DF-3184AE885EA5}"/>
    <cellStyle name="Output 2 2 2 6 4 2 3" xfId="23228" xr:uid="{71C43365-E9E8-4F93-9BCE-20249EEEA320}"/>
    <cellStyle name="Output 2 2 2 6 4 3" xfId="23229" xr:uid="{25718505-912C-4568-B749-8CFE652D3662}"/>
    <cellStyle name="Output 2 2 2 6 4 3 2" xfId="23230" xr:uid="{B57D3944-A4E1-4DA7-990F-58539F004949}"/>
    <cellStyle name="Output 2 2 2 6 4 3 3" xfId="23231" xr:uid="{61C45299-F981-4046-8B95-D7A982C5A180}"/>
    <cellStyle name="Output 2 2 2 6 4 4" xfId="23232" xr:uid="{BE52A61C-282F-4A6F-A6B7-3DCD72081713}"/>
    <cellStyle name="Output 2 2 2 6 4 4 2" xfId="23233" xr:uid="{7E1470B8-A577-4BEF-AD5E-BB6DC9F93F72}"/>
    <cellStyle name="Output 2 2 2 6 4 4 3" xfId="23234" xr:uid="{A2863970-8B3C-4FFA-A0CD-57D5B2103DF3}"/>
    <cellStyle name="Output 2 2 2 6 4 5" xfId="23235" xr:uid="{6AC7F2F8-F7EC-4E80-8C8B-5BFF633FF3E0}"/>
    <cellStyle name="Output 2 2 2 6 4 6" xfId="23236" xr:uid="{96ACB4E3-5A7E-4203-B95B-ACA4F481BD39}"/>
    <cellStyle name="Output 2 2 2 6 5" xfId="23237" xr:uid="{791D0277-6D31-49C2-B257-744943A876BB}"/>
    <cellStyle name="Output 2 2 2 6 5 2" xfId="23238" xr:uid="{AB3714D2-2DEF-4D80-9FA7-27B14F03A75A}"/>
    <cellStyle name="Output 2 2 2 6 5 3" xfId="23239" xr:uid="{FE8F791E-0949-49F6-B25F-F329F195D340}"/>
    <cellStyle name="Output 2 2 2 6 6" xfId="23240" xr:uid="{F2836EFF-D39E-4B64-B63F-8C1E5D46887A}"/>
    <cellStyle name="Output 2 2 2 6 6 2" xfId="23241" xr:uid="{3740D7FA-263C-4342-A722-D9790A143EC3}"/>
    <cellStyle name="Output 2 2 2 6 6 3" xfId="23242" xr:uid="{91998EF0-846C-4E4A-81C8-D51EAC57CD3F}"/>
    <cellStyle name="Output 2 2 2 6 7" xfId="23243" xr:uid="{7450707F-BBCE-45F9-8309-990848888025}"/>
    <cellStyle name="Output 2 2 2 6 7 2" xfId="23244" xr:uid="{5F9E73C5-722A-44A7-89AA-2EF18EB3426A}"/>
    <cellStyle name="Output 2 2 2 6 7 3" xfId="23245" xr:uid="{34740624-86F8-40AF-9A54-887153C9B544}"/>
    <cellStyle name="Output 2 2 2 6 8" xfId="23246" xr:uid="{14A87EA2-F567-4994-8FDB-4B60FDF680DC}"/>
    <cellStyle name="Output 2 2 2 6 9" xfId="23247" xr:uid="{68F9D03C-A087-408E-9998-BF2EF00715B8}"/>
    <cellStyle name="Output 2 2 2 7" xfId="23248" xr:uid="{0DBD87C3-B880-4653-865C-84E3CE7F48DD}"/>
    <cellStyle name="Output 2 2 2 7 2" xfId="23249" xr:uid="{D6E90D28-1185-4245-AA72-3F78BC47E883}"/>
    <cellStyle name="Output 2 2 2 7 2 2" xfId="23250" xr:uid="{E2583F3E-EE0B-4E54-90B3-9F732A7021A7}"/>
    <cellStyle name="Output 2 2 2 7 2 3" xfId="23251" xr:uid="{35503C48-59CA-491E-862F-8688FBB11857}"/>
    <cellStyle name="Output 2 2 2 7 3" xfId="23252" xr:uid="{7E9BE419-A6C6-4B55-A69A-DC9194888D57}"/>
    <cellStyle name="Output 2 2 2 7 3 2" xfId="23253" xr:uid="{C7B3F840-B520-42F2-8F43-501D944EA734}"/>
    <cellStyle name="Output 2 2 2 7 3 3" xfId="23254" xr:uid="{49E43C21-7DE9-42D9-852F-C0D4593C9A17}"/>
    <cellStyle name="Output 2 2 2 7 4" xfId="23255" xr:uid="{739CE386-021C-47B5-9EE1-F9319B3310E8}"/>
    <cellStyle name="Output 2 2 2 7 4 2" xfId="23256" xr:uid="{316CE489-9F01-4AEC-AF67-BB94F82323F0}"/>
    <cellStyle name="Output 2 2 2 7 4 3" xfId="23257" xr:uid="{E58F4055-E823-4773-9352-2680237FF71F}"/>
    <cellStyle name="Output 2 2 2 7 5" xfId="23258" xr:uid="{F32308DB-B78C-44C6-A3B4-6BC6D11B0DAA}"/>
    <cellStyle name="Output 2 2 2 7 6" xfId="23259" xr:uid="{CA196A68-FD45-42B4-A25C-6E1433819D62}"/>
    <cellStyle name="Output 2 2 2 8" xfId="23260" xr:uid="{7B665507-58BF-4D50-9726-0E53D1315195}"/>
    <cellStyle name="Output 2 2 2 8 2" xfId="23261" xr:uid="{AFB08960-CC54-4755-AA75-31595540DEDE}"/>
    <cellStyle name="Output 2 2 2 8 2 2" xfId="23262" xr:uid="{BB887A39-B832-4B05-9B4A-541CE0AFB807}"/>
    <cellStyle name="Output 2 2 2 8 2 3" xfId="23263" xr:uid="{6F9DCECF-F5AF-4DF8-9B99-EE2DAB6EF004}"/>
    <cellStyle name="Output 2 2 2 8 3" xfId="23264" xr:uid="{B8139928-245D-473C-93DB-58667E203EDA}"/>
    <cellStyle name="Output 2 2 2 8 3 2" xfId="23265" xr:uid="{2574F605-03C1-4FEA-8A72-AF78068DADF5}"/>
    <cellStyle name="Output 2 2 2 8 3 3" xfId="23266" xr:uid="{19CE8D93-DB49-4618-9D35-EA054BF924A2}"/>
    <cellStyle name="Output 2 2 2 8 4" xfId="23267" xr:uid="{98D9B2D7-FBFC-46E5-88F9-C33B3F386E56}"/>
    <cellStyle name="Output 2 2 2 8 4 2" xfId="23268" xr:uid="{248A6DAD-332A-4E7B-A35A-0A3C35ED371C}"/>
    <cellStyle name="Output 2 2 2 8 4 3" xfId="23269" xr:uid="{BA1EF1E9-9BEA-4210-9C22-133B5DB3F8D0}"/>
    <cellStyle name="Output 2 2 2 8 5" xfId="23270" xr:uid="{5972FAA6-4E00-4EFE-9997-0F39237EE06A}"/>
    <cellStyle name="Output 2 2 2 8 6" xfId="23271" xr:uid="{9852C96B-B3D2-4535-AF93-847DC0E5E582}"/>
    <cellStyle name="Output 2 2 2 9" xfId="23272" xr:uid="{64438923-889F-4532-9080-566F85F27436}"/>
    <cellStyle name="Output 2 2 2 9 2" xfId="23273" xr:uid="{FF1E869D-82E6-4AA4-9F73-A006EF8D9785}"/>
    <cellStyle name="Output 2 2 2 9 2 2" xfId="23274" xr:uid="{0C687255-7B00-47F7-8C43-E6780CB05F61}"/>
    <cellStyle name="Output 2 2 2 9 2 3" xfId="23275" xr:uid="{A3B5C043-C2CD-4F87-ABD5-297AD433355E}"/>
    <cellStyle name="Output 2 2 2 9 3" xfId="23276" xr:uid="{F4222188-AC2E-4976-91B5-7F9A8C62066B}"/>
    <cellStyle name="Output 2 2 2 9 3 2" xfId="23277" xr:uid="{3E3B115F-CA6C-417C-BDCD-B8275290BD1A}"/>
    <cellStyle name="Output 2 2 2 9 3 3" xfId="23278" xr:uid="{4EADE947-7662-4040-BADC-01FA4A528C2D}"/>
    <cellStyle name="Output 2 2 2 9 4" xfId="23279" xr:uid="{FAFCAA28-AD2D-456D-B510-752AEB9E2EA8}"/>
    <cellStyle name="Output 2 2 2 9 4 2" xfId="23280" xr:uid="{A28DC7FB-C439-483C-BE23-A26D16862F4B}"/>
    <cellStyle name="Output 2 2 2 9 4 3" xfId="23281" xr:uid="{B2461993-BA13-41AA-BC0E-99F0EFA6F343}"/>
    <cellStyle name="Output 2 2 2 9 5" xfId="23282" xr:uid="{EBDB4DBD-AA47-4F51-8FA4-6173C587172B}"/>
    <cellStyle name="Output 2 2 2 9 6" xfId="23283" xr:uid="{DC2B66C8-3517-4AE1-9684-72F674F97DF3}"/>
    <cellStyle name="Output 2 2 20" xfId="23284" xr:uid="{8C8A12B8-8E13-4C53-9F55-F96230F6F49E}"/>
    <cellStyle name="Output 2 2 21" xfId="23285" xr:uid="{56E9DE77-081F-4DC4-AF3B-31B9DBC19587}"/>
    <cellStyle name="Output 2 2 22" xfId="23286" xr:uid="{4FDBF42C-3C60-44D7-AD04-492884E83847}"/>
    <cellStyle name="Output 2 2 23" xfId="23287" xr:uid="{E21A34E7-1A03-4BD4-9B2B-C7A5F3020439}"/>
    <cellStyle name="Output 2 2 3" xfId="23288" xr:uid="{1F86490F-E292-4BEB-AF81-9F79178BD409}"/>
    <cellStyle name="Output 2 2 3 10" xfId="23289" xr:uid="{7F865358-E5BC-4D8A-988D-760177862EE7}"/>
    <cellStyle name="Output 2 2 3 11" xfId="23290" xr:uid="{94DA8248-08D7-432D-A973-DC31A71C9C23}"/>
    <cellStyle name="Output 2 2 3 2" xfId="23291" xr:uid="{89E88546-48A0-457D-96CB-546FC540F939}"/>
    <cellStyle name="Output 2 2 3 2 2" xfId="23292" xr:uid="{66C9E33B-27B8-49D2-88C5-9CBF89CCEDB5}"/>
    <cellStyle name="Output 2 2 3 2 2 2" xfId="23293" xr:uid="{1ECB03C1-4D21-47C0-B817-FD7840DEE87A}"/>
    <cellStyle name="Output 2 2 3 2 2 2 2" xfId="23294" xr:uid="{6252E5A8-1CBC-4E78-973E-AB6A39E68DEF}"/>
    <cellStyle name="Output 2 2 3 2 2 2 3" xfId="23295" xr:uid="{3FC4DEB7-0E64-4B31-880F-9B8CF196604C}"/>
    <cellStyle name="Output 2 2 3 2 2 3" xfId="23296" xr:uid="{E5B95CDE-CEAD-46C3-BFD5-59A40E1997F5}"/>
    <cellStyle name="Output 2 2 3 2 2 3 2" xfId="23297" xr:uid="{B185D77B-F2E8-4ABC-9931-489E2AA9D9B5}"/>
    <cellStyle name="Output 2 2 3 2 2 3 3" xfId="23298" xr:uid="{D9A04748-BE43-4181-B350-5739A3D5C52C}"/>
    <cellStyle name="Output 2 2 3 2 2 4" xfId="23299" xr:uid="{02D45386-472C-4C2A-9916-5258F94A4652}"/>
    <cellStyle name="Output 2 2 3 2 2 4 2" xfId="23300" xr:uid="{6922BCDF-8914-4310-B521-C361B72E7970}"/>
    <cellStyle name="Output 2 2 3 2 2 4 3" xfId="23301" xr:uid="{4400F176-D89A-4065-8EEE-FAF7724C3226}"/>
    <cellStyle name="Output 2 2 3 2 2 5" xfId="23302" xr:uid="{89986475-D39E-4E70-B59E-58BDC67730BC}"/>
    <cellStyle name="Output 2 2 3 2 2 6" xfId="23303" xr:uid="{BE84A1D6-B3CD-40C7-9E9F-617EC24B0605}"/>
    <cellStyle name="Output 2 2 3 2 3" xfId="23304" xr:uid="{2A22A335-D9FF-4E58-AA2C-252436676580}"/>
    <cellStyle name="Output 2 2 3 2 3 2" xfId="23305" xr:uid="{50D8EEBF-DA99-4EF2-8465-A9D890B5E88C}"/>
    <cellStyle name="Output 2 2 3 2 3 2 2" xfId="23306" xr:uid="{79B52976-FFAB-473B-9BBE-80CD72F4F19B}"/>
    <cellStyle name="Output 2 2 3 2 3 2 3" xfId="23307" xr:uid="{FF17F9BE-4730-4976-9591-E3B0072E1ADE}"/>
    <cellStyle name="Output 2 2 3 2 3 3" xfId="23308" xr:uid="{BFB35D84-92B1-4CDE-9166-6BBCCCD8FA81}"/>
    <cellStyle name="Output 2 2 3 2 3 3 2" xfId="23309" xr:uid="{8C6B36AD-4F98-42FB-A275-988268373A4E}"/>
    <cellStyle name="Output 2 2 3 2 3 3 3" xfId="23310" xr:uid="{5AF938D3-8769-4E1A-B3A4-0B629C1C63D9}"/>
    <cellStyle name="Output 2 2 3 2 3 4" xfId="23311" xr:uid="{64B8905F-EC4E-41A1-98A1-A5000BF458BD}"/>
    <cellStyle name="Output 2 2 3 2 3 4 2" xfId="23312" xr:uid="{E850D6BE-413A-4765-B2E9-46A2914127DA}"/>
    <cellStyle name="Output 2 2 3 2 3 4 3" xfId="23313" xr:uid="{16505DB9-8C2B-49A9-9676-439A4DA73221}"/>
    <cellStyle name="Output 2 2 3 2 3 5" xfId="23314" xr:uid="{542D8BB5-F609-42B5-9854-1EA5FF6860DE}"/>
    <cellStyle name="Output 2 2 3 2 3 6" xfId="23315" xr:uid="{BC82C568-3EAC-4DA6-9D3E-EF55FA3415E2}"/>
    <cellStyle name="Output 2 2 3 2 4" xfId="23316" xr:uid="{25CCD8F6-EA6A-4E9F-B756-899DEC6A243F}"/>
    <cellStyle name="Output 2 2 3 2 4 2" xfId="23317" xr:uid="{F84962B6-B8AD-4379-B4B9-23611AFDCAE4}"/>
    <cellStyle name="Output 2 2 3 2 4 2 2" xfId="23318" xr:uid="{9EAA3132-7200-433B-A935-89B410236C2E}"/>
    <cellStyle name="Output 2 2 3 2 4 2 3" xfId="23319" xr:uid="{01487BAE-1A95-4E29-90A2-34F688629107}"/>
    <cellStyle name="Output 2 2 3 2 4 3" xfId="23320" xr:uid="{4E6859D1-366C-45B3-8651-39C5EBD66E13}"/>
    <cellStyle name="Output 2 2 3 2 4 3 2" xfId="23321" xr:uid="{01A7D088-31F0-40C7-847D-236DE7308455}"/>
    <cellStyle name="Output 2 2 3 2 4 3 3" xfId="23322" xr:uid="{C2BD49A7-CA69-4C45-A32E-9F7210009DC9}"/>
    <cellStyle name="Output 2 2 3 2 4 4" xfId="23323" xr:uid="{EC9E9029-2EA2-4D54-9985-D0AEB4732C3A}"/>
    <cellStyle name="Output 2 2 3 2 4 4 2" xfId="23324" xr:uid="{F26A1EFA-70AD-4EF4-8847-24238ADF6DBF}"/>
    <cellStyle name="Output 2 2 3 2 4 4 3" xfId="23325" xr:uid="{ED591CB2-0112-40C0-825E-C89EE8B26988}"/>
    <cellStyle name="Output 2 2 3 2 4 5" xfId="23326" xr:uid="{6A138F63-9A24-4E2F-9A98-1A44CE807252}"/>
    <cellStyle name="Output 2 2 3 2 4 6" xfId="23327" xr:uid="{E220E584-9B98-4B56-9F5B-6323D56A2A0D}"/>
    <cellStyle name="Output 2 2 3 2 5" xfId="23328" xr:uid="{2219AC2F-B1AB-4423-A5CD-5908C0DC3F6C}"/>
    <cellStyle name="Output 2 2 3 2 5 2" xfId="23329" xr:uid="{BC73BE82-4FDF-4360-9622-CE44C13A49AD}"/>
    <cellStyle name="Output 2 2 3 2 5 3" xfId="23330" xr:uid="{9EBDA99C-06F2-472E-8291-335053EB5514}"/>
    <cellStyle name="Output 2 2 3 2 6" xfId="23331" xr:uid="{ABBC58F5-6C8E-4069-85E8-C6D0B6DD85F0}"/>
    <cellStyle name="Output 2 2 3 2 6 2" xfId="23332" xr:uid="{1B4F6A46-AED4-4C4F-A2B1-F84DCC532134}"/>
    <cellStyle name="Output 2 2 3 2 6 3" xfId="23333" xr:uid="{4FB1634D-4117-411A-96C3-D9B2911AA197}"/>
    <cellStyle name="Output 2 2 3 2 7" xfId="23334" xr:uid="{AF16C637-6B0B-4C79-B58E-9D2BEA1DA54C}"/>
    <cellStyle name="Output 2 2 3 2 7 2" xfId="23335" xr:uid="{C4B27321-DAD5-47DE-BA28-D7A7A265FEFA}"/>
    <cellStyle name="Output 2 2 3 2 7 3" xfId="23336" xr:uid="{F106335A-82B3-4C3D-85A7-E3ED25A988C8}"/>
    <cellStyle name="Output 2 2 3 2 8" xfId="23337" xr:uid="{4823F247-2D99-468A-A057-5E8A7C9046C8}"/>
    <cellStyle name="Output 2 2 3 2 9" xfId="23338" xr:uid="{B7C62149-B657-46D7-BA9B-A99E89EE6763}"/>
    <cellStyle name="Output 2 2 3 3" xfId="23339" xr:uid="{3D1D0CE0-F638-4C75-85F1-C48264744573}"/>
    <cellStyle name="Output 2 2 3 3 2" xfId="23340" xr:uid="{A5A21B8B-09C9-42F0-918D-AE163E265B94}"/>
    <cellStyle name="Output 2 2 3 3 2 2" xfId="23341" xr:uid="{E38299B2-89B5-472E-A020-CB725C7BCF90}"/>
    <cellStyle name="Output 2 2 3 3 2 3" xfId="23342" xr:uid="{B79CBEF8-6A69-4DC9-8F62-BBA2FB9A5078}"/>
    <cellStyle name="Output 2 2 3 3 3" xfId="23343" xr:uid="{184D74F3-83BD-43A3-B3D7-41C566AF56A8}"/>
    <cellStyle name="Output 2 2 3 3 3 2" xfId="23344" xr:uid="{9E0FBA0A-F62C-4EB3-9347-856AF8F0BF02}"/>
    <cellStyle name="Output 2 2 3 3 3 3" xfId="23345" xr:uid="{59E26EFC-05BA-4DA8-89B4-44AAF8F21720}"/>
    <cellStyle name="Output 2 2 3 3 4" xfId="23346" xr:uid="{AB2EA781-F850-4E67-86B4-4BA4B1546ACF}"/>
    <cellStyle name="Output 2 2 3 3 4 2" xfId="23347" xr:uid="{5D1925BB-EE0F-4B09-A7B4-8B1A083A781E}"/>
    <cellStyle name="Output 2 2 3 3 4 3" xfId="23348" xr:uid="{90F3D5D4-8C88-471D-B4E6-7C80FF140140}"/>
    <cellStyle name="Output 2 2 3 3 5" xfId="23349" xr:uid="{3D74CCCE-F0DF-4760-880D-A68E87655909}"/>
    <cellStyle name="Output 2 2 3 3 6" xfId="23350" xr:uid="{5972C679-B2DD-47F6-BF04-F646A575F451}"/>
    <cellStyle name="Output 2 2 3 4" xfId="23351" xr:uid="{0F8B6AB7-055E-4B8F-89AD-75CCA9B936EA}"/>
    <cellStyle name="Output 2 2 3 4 2" xfId="23352" xr:uid="{7FBF31E1-43B1-4630-98F2-43581C0DCC5F}"/>
    <cellStyle name="Output 2 2 3 4 2 2" xfId="23353" xr:uid="{005314E5-11B4-4360-94E8-5A1201AA50F4}"/>
    <cellStyle name="Output 2 2 3 4 2 3" xfId="23354" xr:uid="{05AB50E0-2CF0-40B3-B99C-6164F3072D67}"/>
    <cellStyle name="Output 2 2 3 4 3" xfId="23355" xr:uid="{793DC81E-BC23-460A-A4C7-BE71BCFB47E1}"/>
    <cellStyle name="Output 2 2 3 4 3 2" xfId="23356" xr:uid="{FE1F241B-5FFA-486B-A19F-96DD4D485A09}"/>
    <cellStyle name="Output 2 2 3 4 3 3" xfId="23357" xr:uid="{E415CA09-EC7F-4852-BFB4-328F7786AE70}"/>
    <cellStyle name="Output 2 2 3 4 4" xfId="23358" xr:uid="{D14CAFBD-3061-457B-BE31-E3B5464FD44E}"/>
    <cellStyle name="Output 2 2 3 4 4 2" xfId="23359" xr:uid="{55B1F836-E6E9-489D-A756-2102C037B7FA}"/>
    <cellStyle name="Output 2 2 3 4 4 3" xfId="23360" xr:uid="{BE8CDD5B-775D-4A9E-BBA6-E18E90EC6213}"/>
    <cellStyle name="Output 2 2 3 4 5" xfId="23361" xr:uid="{2B7F9C6B-B9ED-47BB-B18E-1D70A9DC4B69}"/>
    <cellStyle name="Output 2 2 3 4 6" xfId="23362" xr:uid="{C02A9D81-F948-42DE-BA54-D08C1AC5978D}"/>
    <cellStyle name="Output 2 2 3 5" xfId="23363" xr:uid="{63ECFBC2-1020-4462-AAC6-D9FBF819D848}"/>
    <cellStyle name="Output 2 2 3 5 2" xfId="23364" xr:uid="{C63FEA30-6A76-41B5-B8DF-3AF3C1F004D4}"/>
    <cellStyle name="Output 2 2 3 5 2 2" xfId="23365" xr:uid="{4AE9FC76-BDB5-422F-BF4C-AE1AB2AB0067}"/>
    <cellStyle name="Output 2 2 3 5 2 3" xfId="23366" xr:uid="{324377FD-E525-45C4-BAE6-02237C292A4B}"/>
    <cellStyle name="Output 2 2 3 5 3" xfId="23367" xr:uid="{D3ADFE79-2F6C-4FDB-B73D-E2E40251FCC1}"/>
    <cellStyle name="Output 2 2 3 5 3 2" xfId="23368" xr:uid="{2CBAAA63-D7DB-49FA-8D3C-1AEE33236060}"/>
    <cellStyle name="Output 2 2 3 5 3 3" xfId="23369" xr:uid="{5F7DE95E-0782-4524-A137-018557E71019}"/>
    <cellStyle name="Output 2 2 3 5 4" xfId="23370" xr:uid="{5762A566-8C01-4E98-88DF-D87E05F610C8}"/>
    <cellStyle name="Output 2 2 3 5 4 2" xfId="23371" xr:uid="{43D6C8EA-DA43-4CA4-9D0B-45A68714CA70}"/>
    <cellStyle name="Output 2 2 3 5 4 3" xfId="23372" xr:uid="{2328ACB4-EFAE-4E1C-9A64-52A82FFFB80F}"/>
    <cellStyle name="Output 2 2 3 5 5" xfId="23373" xr:uid="{C37011F4-3AFF-453A-BF21-14DB25D5168E}"/>
    <cellStyle name="Output 2 2 3 5 6" xfId="23374" xr:uid="{3B5C6A0E-55FC-47C3-BD5A-D6F93EEC6261}"/>
    <cellStyle name="Output 2 2 3 6" xfId="23375" xr:uid="{242D00D7-BD79-40D0-87C8-CDBC4715CCBC}"/>
    <cellStyle name="Output 2 2 3 6 2" xfId="23376" xr:uid="{E5AE928E-96A4-469A-856E-7B66D02BA502}"/>
    <cellStyle name="Output 2 2 3 6 3" xfId="23377" xr:uid="{EE93AF61-E7F2-4E4D-9178-462A7D10C5F2}"/>
    <cellStyle name="Output 2 2 3 7" xfId="23378" xr:uid="{C584A789-D585-41A9-B481-0D852353D30D}"/>
    <cellStyle name="Output 2 2 3 7 2" xfId="23379" xr:uid="{F6F3FC3D-B712-4CD5-A71C-D856033D5124}"/>
    <cellStyle name="Output 2 2 3 7 3" xfId="23380" xr:uid="{300F6C44-4827-4D62-87A9-19C8DEC4E03E}"/>
    <cellStyle name="Output 2 2 3 8" xfId="23381" xr:uid="{7B103BD6-834E-4973-BFA6-15E7672DEE3C}"/>
    <cellStyle name="Output 2 2 3 8 2" xfId="23382" xr:uid="{7FA31686-83EF-4B98-AAD2-4FB77290F7FE}"/>
    <cellStyle name="Output 2 2 3 8 3" xfId="23383" xr:uid="{8B7D49FF-8605-4CB4-A5D9-401B812DBBB0}"/>
    <cellStyle name="Output 2 2 3 9" xfId="23384" xr:uid="{14DC9DC2-0187-4A07-8165-010FFAE1FDF3}"/>
    <cellStyle name="Output 2 2 4" xfId="23385" xr:uid="{726115D1-B215-4DD0-9B32-3693C918B960}"/>
    <cellStyle name="Output 2 2 4 10" xfId="23386" xr:uid="{8B5B3FE3-F01B-42FF-BB7D-C14D8991F7AC}"/>
    <cellStyle name="Output 2 2 4 2" xfId="23387" xr:uid="{848546D0-4D63-4D99-AAA5-9B361C16DA34}"/>
    <cellStyle name="Output 2 2 4 2 2" xfId="23388" xr:uid="{33E8A254-83DB-4A8B-A2C7-A14C40C24593}"/>
    <cellStyle name="Output 2 2 4 2 2 2" xfId="23389" xr:uid="{D8E9C9C6-8A5E-4409-BAA9-6E8D33E52262}"/>
    <cellStyle name="Output 2 2 4 2 2 2 2" xfId="23390" xr:uid="{6FA6BD98-900A-42B7-A81D-82C6A8E5CA70}"/>
    <cellStyle name="Output 2 2 4 2 2 2 3" xfId="23391" xr:uid="{4FAA715A-5045-49EB-A0F2-C7AA5B5201AF}"/>
    <cellStyle name="Output 2 2 4 2 2 3" xfId="23392" xr:uid="{8DB0BABC-C9DA-48E1-A098-C35F4779D9E5}"/>
    <cellStyle name="Output 2 2 4 2 2 3 2" xfId="23393" xr:uid="{04FAAE45-F477-4AF7-8E36-7419350C2844}"/>
    <cellStyle name="Output 2 2 4 2 2 3 3" xfId="23394" xr:uid="{A919DB41-E04E-4620-9B85-7BED04487548}"/>
    <cellStyle name="Output 2 2 4 2 2 4" xfId="23395" xr:uid="{0066FBD4-CB70-4091-BA72-8BEAB318F6CF}"/>
    <cellStyle name="Output 2 2 4 2 2 4 2" xfId="23396" xr:uid="{815543AB-96D4-4D81-8EB4-39BBAD7EA039}"/>
    <cellStyle name="Output 2 2 4 2 2 4 3" xfId="23397" xr:uid="{D4C27FA0-30CC-4EBA-81B7-0095B0EF064C}"/>
    <cellStyle name="Output 2 2 4 2 2 5" xfId="23398" xr:uid="{74679749-AAEE-44E9-899E-957E986652E4}"/>
    <cellStyle name="Output 2 2 4 2 2 6" xfId="23399" xr:uid="{93EAD2F3-D77F-457A-8E50-A3DB422E60BF}"/>
    <cellStyle name="Output 2 2 4 2 3" xfId="23400" xr:uid="{644FAA24-6CEA-4467-A7A5-90539384FC55}"/>
    <cellStyle name="Output 2 2 4 2 3 2" xfId="23401" xr:uid="{46AEF8B1-BCB3-470C-8F97-E2B7B7A36B74}"/>
    <cellStyle name="Output 2 2 4 2 3 2 2" xfId="23402" xr:uid="{A333FAB3-0108-4C11-883A-CDE7BAB0D040}"/>
    <cellStyle name="Output 2 2 4 2 3 2 3" xfId="23403" xr:uid="{08571BA9-331B-4DF5-A53F-9179DE6EA358}"/>
    <cellStyle name="Output 2 2 4 2 3 3" xfId="23404" xr:uid="{83AE211E-8F4F-4CCF-A8A2-02FEF5DCA78A}"/>
    <cellStyle name="Output 2 2 4 2 3 3 2" xfId="23405" xr:uid="{70D56DED-5362-4565-B0B4-5FB8095003E6}"/>
    <cellStyle name="Output 2 2 4 2 3 3 3" xfId="23406" xr:uid="{79370687-5C73-4357-B1C5-292CB133A724}"/>
    <cellStyle name="Output 2 2 4 2 3 4" xfId="23407" xr:uid="{B8D781EB-CD42-44FA-B76E-A214F5D6F316}"/>
    <cellStyle name="Output 2 2 4 2 3 4 2" xfId="23408" xr:uid="{933C200C-641E-478E-A0A9-327699D2C555}"/>
    <cellStyle name="Output 2 2 4 2 3 4 3" xfId="23409" xr:uid="{CE897586-C246-406B-A731-4441F59A70F8}"/>
    <cellStyle name="Output 2 2 4 2 3 5" xfId="23410" xr:uid="{FE6D4B38-2804-4847-BD73-2E2B12C6CA72}"/>
    <cellStyle name="Output 2 2 4 2 3 6" xfId="23411" xr:uid="{FA8BEED6-3723-4406-88A3-985FAEB5A6AD}"/>
    <cellStyle name="Output 2 2 4 2 4" xfId="23412" xr:uid="{BC611378-EEA4-4B5F-AE53-5EF66DD06689}"/>
    <cellStyle name="Output 2 2 4 2 4 2" xfId="23413" xr:uid="{E6A99707-5E30-4768-9C5E-B37732D36990}"/>
    <cellStyle name="Output 2 2 4 2 4 2 2" xfId="23414" xr:uid="{FE98A8A0-9248-42AF-8B77-174CB6638E5A}"/>
    <cellStyle name="Output 2 2 4 2 4 2 3" xfId="23415" xr:uid="{603A5480-3B09-41ED-9908-A2775E3431E5}"/>
    <cellStyle name="Output 2 2 4 2 4 3" xfId="23416" xr:uid="{06D52C44-13CF-400C-839F-CE1C313E7386}"/>
    <cellStyle name="Output 2 2 4 2 4 3 2" xfId="23417" xr:uid="{1ABA0BD6-6187-43FC-9941-D2A9A762042D}"/>
    <cellStyle name="Output 2 2 4 2 4 3 3" xfId="23418" xr:uid="{72A7DEA3-BAD7-4677-9169-FAC99FD0F95E}"/>
    <cellStyle name="Output 2 2 4 2 4 4" xfId="23419" xr:uid="{711CDB4E-209F-410C-8963-EA4E2C8D6796}"/>
    <cellStyle name="Output 2 2 4 2 4 4 2" xfId="23420" xr:uid="{598058A4-824F-4D6F-9079-F91EB0AB6D9D}"/>
    <cellStyle name="Output 2 2 4 2 4 4 3" xfId="23421" xr:uid="{DAE1CBF0-8AA5-421B-A5DD-551C53A452B4}"/>
    <cellStyle name="Output 2 2 4 2 4 5" xfId="23422" xr:uid="{92432264-A1EF-45BD-BFF0-9EAD4BC8DA1D}"/>
    <cellStyle name="Output 2 2 4 2 4 6" xfId="23423" xr:uid="{4F47D500-FD3D-45D7-A122-F5EDF1D2BDB6}"/>
    <cellStyle name="Output 2 2 4 2 5" xfId="23424" xr:uid="{3D9E905B-36AB-4A1F-8852-867D64AEF866}"/>
    <cellStyle name="Output 2 2 4 2 5 2" xfId="23425" xr:uid="{2CC31759-BFA1-4B5A-A220-CCCD380C7ECB}"/>
    <cellStyle name="Output 2 2 4 2 5 3" xfId="23426" xr:uid="{7390A660-C553-4358-959A-F3C06FA75755}"/>
    <cellStyle name="Output 2 2 4 2 6" xfId="23427" xr:uid="{3357958B-F7F2-4FD3-825C-1ACB0A7BB8CC}"/>
    <cellStyle name="Output 2 2 4 2 6 2" xfId="23428" xr:uid="{7F2E0394-C821-4117-BDE4-D877B0FBD194}"/>
    <cellStyle name="Output 2 2 4 2 6 3" xfId="23429" xr:uid="{7DE43E17-B793-401F-97C9-DD6DEAED6F5B}"/>
    <cellStyle name="Output 2 2 4 2 7" xfId="23430" xr:uid="{15612D6D-F04D-4402-A972-07CDE2466FFE}"/>
    <cellStyle name="Output 2 2 4 2 7 2" xfId="23431" xr:uid="{5E842F8E-D5F1-4395-91B7-4D6982CC1349}"/>
    <cellStyle name="Output 2 2 4 2 7 3" xfId="23432" xr:uid="{242C2B33-ACFE-4918-9559-729836674767}"/>
    <cellStyle name="Output 2 2 4 2 8" xfId="23433" xr:uid="{109A1678-42E0-4F28-9DD1-A3A1F0C50390}"/>
    <cellStyle name="Output 2 2 4 2 9" xfId="23434" xr:uid="{87EE297E-96B6-49EC-8EE4-1D2E3A6C15F4}"/>
    <cellStyle name="Output 2 2 4 3" xfId="23435" xr:uid="{B004420A-D9A4-4ABB-9506-886E19D86A7B}"/>
    <cellStyle name="Output 2 2 4 3 2" xfId="23436" xr:uid="{914B13BA-8111-4986-BCBF-64759F8D6C6C}"/>
    <cellStyle name="Output 2 2 4 3 2 2" xfId="23437" xr:uid="{F1AF780B-FF13-4C94-AE6A-B60229921EBE}"/>
    <cellStyle name="Output 2 2 4 3 2 3" xfId="23438" xr:uid="{23C39A8C-4377-45FC-8C28-3603D9CBD3AB}"/>
    <cellStyle name="Output 2 2 4 3 3" xfId="23439" xr:uid="{69C8517F-A805-44AB-BA03-4755EC293FE6}"/>
    <cellStyle name="Output 2 2 4 3 3 2" xfId="23440" xr:uid="{93BC9C11-FAA2-4C90-802C-BD59C6EB3B3A}"/>
    <cellStyle name="Output 2 2 4 3 3 3" xfId="23441" xr:uid="{6E555359-04D8-4C64-97A3-10A526B95F7A}"/>
    <cellStyle name="Output 2 2 4 3 4" xfId="23442" xr:uid="{912F806B-E285-40B5-9F08-C3E0FE345E9D}"/>
    <cellStyle name="Output 2 2 4 3 4 2" xfId="23443" xr:uid="{D2BE6991-8E8F-4F6A-9BE3-902AABBAD5E3}"/>
    <cellStyle name="Output 2 2 4 3 4 3" xfId="23444" xr:uid="{7F4F7DF1-211B-4F22-9825-4D664E603360}"/>
    <cellStyle name="Output 2 2 4 3 5" xfId="23445" xr:uid="{914F8BF6-4ADD-4BBA-B103-9CE1C9F5F74F}"/>
    <cellStyle name="Output 2 2 4 3 6" xfId="23446" xr:uid="{2A825A36-FE1E-4D8D-8AEE-927D5A428DF0}"/>
    <cellStyle name="Output 2 2 4 4" xfId="23447" xr:uid="{7436CC77-169C-4130-83E0-CFAB6B40C587}"/>
    <cellStyle name="Output 2 2 4 4 2" xfId="23448" xr:uid="{2F74FA4F-13F1-41B1-8130-A912FBF964C1}"/>
    <cellStyle name="Output 2 2 4 4 2 2" xfId="23449" xr:uid="{B25FF48D-A1C8-48F0-9F42-92B4F0FCDA59}"/>
    <cellStyle name="Output 2 2 4 4 2 3" xfId="23450" xr:uid="{469E2CC9-58DC-4946-8E9C-7B8A09E051AE}"/>
    <cellStyle name="Output 2 2 4 4 3" xfId="23451" xr:uid="{9715A6C1-82D1-4659-B00C-F72B22FD828A}"/>
    <cellStyle name="Output 2 2 4 4 3 2" xfId="23452" xr:uid="{53602C4B-ED03-4D22-9D7F-C9F585C0081D}"/>
    <cellStyle name="Output 2 2 4 4 3 3" xfId="23453" xr:uid="{C6065058-FCA4-4F5B-9CC2-9A269F345044}"/>
    <cellStyle name="Output 2 2 4 4 4" xfId="23454" xr:uid="{C50B60C3-AA98-4F09-AAB3-569B2C2A8BC0}"/>
    <cellStyle name="Output 2 2 4 4 4 2" xfId="23455" xr:uid="{D7D8478C-3D56-4839-921F-93A0A103E550}"/>
    <cellStyle name="Output 2 2 4 4 4 3" xfId="23456" xr:uid="{BCF34095-EE7B-4B1C-BF8E-BC95195C5000}"/>
    <cellStyle name="Output 2 2 4 4 5" xfId="23457" xr:uid="{0A798834-8065-4A38-A584-3F1E1AD14701}"/>
    <cellStyle name="Output 2 2 4 4 6" xfId="23458" xr:uid="{A2D1F76A-4D1D-412E-B256-594A280CB667}"/>
    <cellStyle name="Output 2 2 4 5" xfId="23459" xr:uid="{D82E4E4E-8A9E-4401-B3EA-F8DA682B5C35}"/>
    <cellStyle name="Output 2 2 4 5 2" xfId="23460" xr:uid="{65BD0A26-7AD7-41E1-A3C4-D6D7EE09AC49}"/>
    <cellStyle name="Output 2 2 4 5 2 2" xfId="23461" xr:uid="{9B5CF16B-5EA2-4D97-A19E-1766DA6E34A9}"/>
    <cellStyle name="Output 2 2 4 5 2 3" xfId="23462" xr:uid="{FEA0D19C-A7E3-4FEC-8453-1C946D328E01}"/>
    <cellStyle name="Output 2 2 4 5 3" xfId="23463" xr:uid="{8335185F-D34B-4098-8B7F-779025F0F585}"/>
    <cellStyle name="Output 2 2 4 5 3 2" xfId="23464" xr:uid="{F85924AD-B7DB-4E4D-B154-1395295C985D}"/>
    <cellStyle name="Output 2 2 4 5 3 3" xfId="23465" xr:uid="{882EE4B9-446F-4F12-8726-700614F3A77C}"/>
    <cellStyle name="Output 2 2 4 5 4" xfId="23466" xr:uid="{320515A3-7D78-4A45-ABDA-636A893C4266}"/>
    <cellStyle name="Output 2 2 4 5 4 2" xfId="23467" xr:uid="{784BB55F-C234-48EE-8A91-3F331175F2E4}"/>
    <cellStyle name="Output 2 2 4 5 4 3" xfId="23468" xr:uid="{34230D1E-9B66-4E9D-8367-5E45AD4C3F2B}"/>
    <cellStyle name="Output 2 2 4 5 5" xfId="23469" xr:uid="{004BB60F-8DB6-410D-8C9D-88FC50E0B4F8}"/>
    <cellStyle name="Output 2 2 4 5 6" xfId="23470" xr:uid="{EF3E9370-845A-4B85-8690-1285BC72E399}"/>
    <cellStyle name="Output 2 2 4 6" xfId="23471" xr:uid="{3CF1A9DE-7619-413C-8792-F7291832F4AA}"/>
    <cellStyle name="Output 2 2 4 6 2" xfId="23472" xr:uid="{06E28A5F-74E0-4B66-9869-6F7E8DB4D6BA}"/>
    <cellStyle name="Output 2 2 4 6 3" xfId="23473" xr:uid="{5BBE55F1-85D7-4954-AAA7-A3324296FDDF}"/>
    <cellStyle name="Output 2 2 4 7" xfId="23474" xr:uid="{DE2C0DE8-803D-4653-96AF-754FEDEA1776}"/>
    <cellStyle name="Output 2 2 4 7 2" xfId="23475" xr:uid="{859805EE-54E6-45CB-BF0D-B9166B06381A}"/>
    <cellStyle name="Output 2 2 4 7 3" xfId="23476" xr:uid="{F839353A-08CD-45B1-B1D6-35CBB23E7676}"/>
    <cellStyle name="Output 2 2 4 8" xfId="23477" xr:uid="{D4F08492-8362-4D88-8087-B469C300FB40}"/>
    <cellStyle name="Output 2 2 4 8 2" xfId="23478" xr:uid="{373A6D0C-111A-49CD-A02F-8CF3162BED0F}"/>
    <cellStyle name="Output 2 2 4 8 3" xfId="23479" xr:uid="{9FF117EA-E100-47E0-8CBD-564A39DACFA5}"/>
    <cellStyle name="Output 2 2 4 9" xfId="23480" xr:uid="{0A06930C-7E54-400E-8817-805DE41EFFBF}"/>
    <cellStyle name="Output 2 2 5" xfId="23481" xr:uid="{E98451F3-CAE4-4ACD-A28A-784E07BD5807}"/>
    <cellStyle name="Output 2 2 5 10" xfId="23482" xr:uid="{8DC6B7EB-4DEA-410F-8AED-9C949BA75A57}"/>
    <cellStyle name="Output 2 2 5 2" xfId="23483" xr:uid="{8B57B800-D461-43CE-BA06-08E66EDC74DF}"/>
    <cellStyle name="Output 2 2 5 2 2" xfId="23484" xr:uid="{FA13AFF2-67A4-45D6-925F-CDC29BE74AEC}"/>
    <cellStyle name="Output 2 2 5 2 2 2" xfId="23485" xr:uid="{8D2C950B-34C8-4C6B-905A-9EACD0452A65}"/>
    <cellStyle name="Output 2 2 5 2 2 2 2" xfId="23486" xr:uid="{FBC3E3FD-C97C-4FB5-8928-35233BB465BA}"/>
    <cellStyle name="Output 2 2 5 2 2 2 3" xfId="23487" xr:uid="{BAA052D2-3093-4972-B828-6A8AAA40D548}"/>
    <cellStyle name="Output 2 2 5 2 2 3" xfId="23488" xr:uid="{2A159E3D-6705-4BD6-B9F9-B246120D32E9}"/>
    <cellStyle name="Output 2 2 5 2 2 3 2" xfId="23489" xr:uid="{218E8834-64CF-4B02-85D3-6CA63CDF12F0}"/>
    <cellStyle name="Output 2 2 5 2 2 3 3" xfId="23490" xr:uid="{4CE3EF7A-6DCD-4DA3-A17D-9A5BF9763CDA}"/>
    <cellStyle name="Output 2 2 5 2 2 4" xfId="23491" xr:uid="{1533C70A-F62F-4372-889B-83DC79342E7C}"/>
    <cellStyle name="Output 2 2 5 2 2 4 2" xfId="23492" xr:uid="{2E8C6850-0EDF-4A31-A5DF-73CF2334A5C0}"/>
    <cellStyle name="Output 2 2 5 2 2 4 3" xfId="23493" xr:uid="{19798D8E-FCA2-4AD6-8459-E18028CD0A05}"/>
    <cellStyle name="Output 2 2 5 2 2 5" xfId="23494" xr:uid="{D211E888-8EF9-4642-955F-3D390A156EF3}"/>
    <cellStyle name="Output 2 2 5 2 2 6" xfId="23495" xr:uid="{B05DEB2E-88D4-4BC0-AAD7-CB634EAFC731}"/>
    <cellStyle name="Output 2 2 5 2 3" xfId="23496" xr:uid="{0501243F-3A88-4C39-9809-DD6F789BB720}"/>
    <cellStyle name="Output 2 2 5 2 3 2" xfId="23497" xr:uid="{A579D1CD-24BE-4214-81FA-5EE32BE6EF26}"/>
    <cellStyle name="Output 2 2 5 2 3 2 2" xfId="23498" xr:uid="{AA919277-B021-421A-9F8B-15D657E491F4}"/>
    <cellStyle name="Output 2 2 5 2 3 2 3" xfId="23499" xr:uid="{17BE0C56-8200-44AE-844E-CD5540FBA0F2}"/>
    <cellStyle name="Output 2 2 5 2 3 3" xfId="23500" xr:uid="{190B52CB-BFEB-4075-B371-5612DE1519A2}"/>
    <cellStyle name="Output 2 2 5 2 3 3 2" xfId="23501" xr:uid="{26108671-D71B-454E-BFBB-5F7965558454}"/>
    <cellStyle name="Output 2 2 5 2 3 3 3" xfId="23502" xr:uid="{291A860E-67B8-45CD-86DD-CCBC940B86F0}"/>
    <cellStyle name="Output 2 2 5 2 3 4" xfId="23503" xr:uid="{C44CF747-E835-4C67-A9EF-DD67FE4EC157}"/>
    <cellStyle name="Output 2 2 5 2 3 4 2" xfId="23504" xr:uid="{AF878ED2-F519-4128-B86A-DF1361D84895}"/>
    <cellStyle name="Output 2 2 5 2 3 4 3" xfId="23505" xr:uid="{C4C48C47-D29D-49BD-95AE-39752C0F8028}"/>
    <cellStyle name="Output 2 2 5 2 3 5" xfId="23506" xr:uid="{13264785-178B-40B6-AE75-992C34CEB515}"/>
    <cellStyle name="Output 2 2 5 2 3 6" xfId="23507" xr:uid="{4D35170C-7D91-4634-87B9-ACAF8BA9A1DF}"/>
    <cellStyle name="Output 2 2 5 2 4" xfId="23508" xr:uid="{5FE3F170-F186-4FC3-926E-410A5D6A1A8C}"/>
    <cellStyle name="Output 2 2 5 2 4 2" xfId="23509" xr:uid="{CC159A82-69BB-4AC4-A85B-96C3A2B99A21}"/>
    <cellStyle name="Output 2 2 5 2 4 2 2" xfId="23510" xr:uid="{55865D18-8ADE-496B-AC68-7BA8CACA7942}"/>
    <cellStyle name="Output 2 2 5 2 4 2 3" xfId="23511" xr:uid="{8F29C9C3-7DBC-4A08-BDA4-C5A4E422B51D}"/>
    <cellStyle name="Output 2 2 5 2 4 3" xfId="23512" xr:uid="{EBC458E6-3F6A-455D-8AA8-5DB3C1F901E0}"/>
    <cellStyle name="Output 2 2 5 2 4 3 2" xfId="23513" xr:uid="{2A2422DD-DBE3-4A0B-B8D7-B0C387F5EC3D}"/>
    <cellStyle name="Output 2 2 5 2 4 3 3" xfId="23514" xr:uid="{C6249472-4A1E-4F32-8BD2-C056D91BB0F2}"/>
    <cellStyle name="Output 2 2 5 2 4 4" xfId="23515" xr:uid="{5EB9A24F-8010-4712-BB48-BAF30DF9C0F1}"/>
    <cellStyle name="Output 2 2 5 2 4 4 2" xfId="23516" xr:uid="{68F9ED7B-8945-4383-B733-289247931DFD}"/>
    <cellStyle name="Output 2 2 5 2 4 4 3" xfId="23517" xr:uid="{4BD88527-E44F-499C-B433-A4AEA6C49655}"/>
    <cellStyle name="Output 2 2 5 2 4 5" xfId="23518" xr:uid="{D7DD8CF1-144D-45CC-9B93-198B6689F9B1}"/>
    <cellStyle name="Output 2 2 5 2 4 6" xfId="23519" xr:uid="{8E44CC33-6D29-46D2-B889-F16D8D0AAAEC}"/>
    <cellStyle name="Output 2 2 5 2 5" xfId="23520" xr:uid="{2F0701F0-0978-4FD9-9DDF-6D0746741CE5}"/>
    <cellStyle name="Output 2 2 5 2 5 2" xfId="23521" xr:uid="{63E322C0-F4FA-4635-B057-8E993780BA5E}"/>
    <cellStyle name="Output 2 2 5 2 5 3" xfId="23522" xr:uid="{5E1AD7E8-C501-4A3C-88C8-A653BFB4D6EB}"/>
    <cellStyle name="Output 2 2 5 2 6" xfId="23523" xr:uid="{8017988E-6BE2-4745-92A9-A324BA75BD62}"/>
    <cellStyle name="Output 2 2 5 2 6 2" xfId="23524" xr:uid="{F60058E6-9347-42EF-87E3-981B317A702C}"/>
    <cellStyle name="Output 2 2 5 2 6 3" xfId="23525" xr:uid="{A8898B0B-7068-471E-87B4-E0C937355E20}"/>
    <cellStyle name="Output 2 2 5 2 7" xfId="23526" xr:uid="{715A9A88-1DA2-430C-B581-256707097E04}"/>
    <cellStyle name="Output 2 2 5 2 7 2" xfId="23527" xr:uid="{430796A8-E715-46F7-8D3E-9E0F6F43260B}"/>
    <cellStyle name="Output 2 2 5 2 7 3" xfId="23528" xr:uid="{55D3751A-2C99-4B54-8112-07FC81642DD5}"/>
    <cellStyle name="Output 2 2 5 2 8" xfId="23529" xr:uid="{44F4FA1C-938F-4B0C-8C5B-7BD2421FFEDA}"/>
    <cellStyle name="Output 2 2 5 2 9" xfId="23530" xr:uid="{632D0C32-0920-4D99-9D99-8F75A8235C12}"/>
    <cellStyle name="Output 2 2 5 3" xfId="23531" xr:uid="{BF835697-183E-4A77-A493-40E5782556E0}"/>
    <cellStyle name="Output 2 2 5 3 2" xfId="23532" xr:uid="{F612C3A4-8684-4BBC-8BC3-7851A45870A2}"/>
    <cellStyle name="Output 2 2 5 3 2 2" xfId="23533" xr:uid="{D83B441A-B0F6-43CC-9553-A78BA76AD784}"/>
    <cellStyle name="Output 2 2 5 3 2 3" xfId="23534" xr:uid="{12EA4861-C990-4BCD-B54E-DBD0971623F0}"/>
    <cellStyle name="Output 2 2 5 3 3" xfId="23535" xr:uid="{72398557-3D61-4EDC-960C-922ADA3EAA3D}"/>
    <cellStyle name="Output 2 2 5 3 3 2" xfId="23536" xr:uid="{E7676954-A7DC-4D53-A4CA-AA26A2FA38DB}"/>
    <cellStyle name="Output 2 2 5 3 3 3" xfId="23537" xr:uid="{AAF2B853-FC38-4401-8333-03003A537B24}"/>
    <cellStyle name="Output 2 2 5 3 4" xfId="23538" xr:uid="{0B5695E3-CA4D-4C8D-B0EF-F77EFDB4B1B2}"/>
    <cellStyle name="Output 2 2 5 3 4 2" xfId="23539" xr:uid="{4CCDAAE3-483F-4E7B-9382-51E33BBE61E0}"/>
    <cellStyle name="Output 2 2 5 3 4 3" xfId="23540" xr:uid="{ABC9E29F-4125-4897-BFD8-5C39B7E57A08}"/>
    <cellStyle name="Output 2 2 5 3 5" xfId="23541" xr:uid="{52A6D779-36D1-4029-BE7D-FA7EDC0121F5}"/>
    <cellStyle name="Output 2 2 5 3 6" xfId="23542" xr:uid="{0D8B880B-555E-4DA7-8260-B344A31881F6}"/>
    <cellStyle name="Output 2 2 5 4" xfId="23543" xr:uid="{EFCE6A9E-D21B-4C51-A5C1-6369D88B7EA4}"/>
    <cellStyle name="Output 2 2 5 4 2" xfId="23544" xr:uid="{E9890619-82DC-451A-9EB5-44BD13B7CD50}"/>
    <cellStyle name="Output 2 2 5 4 2 2" xfId="23545" xr:uid="{C11CE2C0-B39C-410A-A4F9-1EE6684ED1AA}"/>
    <cellStyle name="Output 2 2 5 4 2 3" xfId="23546" xr:uid="{173B904D-31B4-4452-9018-38E4CE4C078F}"/>
    <cellStyle name="Output 2 2 5 4 3" xfId="23547" xr:uid="{BD898A79-2562-488D-9E08-032740FF211A}"/>
    <cellStyle name="Output 2 2 5 4 3 2" xfId="23548" xr:uid="{3E38CFDE-750B-4230-B3E9-00BA4732009B}"/>
    <cellStyle name="Output 2 2 5 4 3 3" xfId="23549" xr:uid="{35C2AB7D-3EB6-4D35-A0DB-2F8BF4D48D69}"/>
    <cellStyle name="Output 2 2 5 4 4" xfId="23550" xr:uid="{58F366C9-86AD-43E3-9A8A-DB8B34D73DEA}"/>
    <cellStyle name="Output 2 2 5 4 4 2" xfId="23551" xr:uid="{A59E3F36-9C2F-4DAA-9B52-D607A71BB200}"/>
    <cellStyle name="Output 2 2 5 4 4 3" xfId="23552" xr:uid="{FE3503F6-6F5B-481B-B1A4-2EE8059C71E4}"/>
    <cellStyle name="Output 2 2 5 4 5" xfId="23553" xr:uid="{9D4308E6-3123-42AC-AC03-C1FED5261FE1}"/>
    <cellStyle name="Output 2 2 5 4 6" xfId="23554" xr:uid="{848106B6-DAB3-4F55-93E5-3752E56AF569}"/>
    <cellStyle name="Output 2 2 5 5" xfId="23555" xr:uid="{3CC9C911-195C-4D69-8944-A753C9B7837D}"/>
    <cellStyle name="Output 2 2 5 5 2" xfId="23556" xr:uid="{E816AB22-F072-4EFC-B0D1-A82FB1A8F92A}"/>
    <cellStyle name="Output 2 2 5 5 2 2" xfId="23557" xr:uid="{99D87B08-9286-42F2-BFD8-E3BE6335B585}"/>
    <cellStyle name="Output 2 2 5 5 2 3" xfId="23558" xr:uid="{9FDBCA03-69A0-4376-AA4A-EB36433AA9FD}"/>
    <cellStyle name="Output 2 2 5 5 3" xfId="23559" xr:uid="{E5E7B551-ACB0-4C71-BA5C-05E767C9DD45}"/>
    <cellStyle name="Output 2 2 5 5 3 2" xfId="23560" xr:uid="{D970F323-9BA4-4CC4-A99E-F1F9D84A3B79}"/>
    <cellStyle name="Output 2 2 5 5 3 3" xfId="23561" xr:uid="{9EB18E8E-90A5-468D-9831-4A3A54DD2037}"/>
    <cellStyle name="Output 2 2 5 5 4" xfId="23562" xr:uid="{75CF3671-6A78-4E08-996D-F0656EE2654B}"/>
    <cellStyle name="Output 2 2 5 5 4 2" xfId="23563" xr:uid="{A9CBCD4A-6908-4C42-82FD-F57CC7EEDAAF}"/>
    <cellStyle name="Output 2 2 5 5 4 3" xfId="23564" xr:uid="{61F3E0F2-0A3E-4DFE-B837-B43293D9FA0F}"/>
    <cellStyle name="Output 2 2 5 5 5" xfId="23565" xr:uid="{AF5599E9-2793-4498-87FE-4E5717A8B91B}"/>
    <cellStyle name="Output 2 2 5 5 6" xfId="23566" xr:uid="{7877EC28-D95D-44F0-8D6C-C1BAD8B9C2B6}"/>
    <cellStyle name="Output 2 2 5 6" xfId="23567" xr:uid="{AA58923B-5A5B-418E-A713-2AEDB40A075F}"/>
    <cellStyle name="Output 2 2 5 6 2" xfId="23568" xr:uid="{584F36A2-A635-4C1D-AA03-614546F2923D}"/>
    <cellStyle name="Output 2 2 5 6 3" xfId="23569" xr:uid="{F8EA736D-ACFC-442E-AAFD-1057CF68265C}"/>
    <cellStyle name="Output 2 2 5 7" xfId="23570" xr:uid="{D18E6C3B-ADAF-4673-9D36-76B920E5E5A5}"/>
    <cellStyle name="Output 2 2 5 7 2" xfId="23571" xr:uid="{6B4BCB30-3E77-4A66-9CCC-C686EFF54975}"/>
    <cellStyle name="Output 2 2 5 7 3" xfId="23572" xr:uid="{EBD0D335-B6A9-4E44-B263-C2965A570708}"/>
    <cellStyle name="Output 2 2 5 8" xfId="23573" xr:uid="{61172D8D-6911-4C2F-8465-27302EC1B263}"/>
    <cellStyle name="Output 2 2 5 8 2" xfId="23574" xr:uid="{C7496836-8664-4683-8253-E79A4B4DD879}"/>
    <cellStyle name="Output 2 2 5 8 3" xfId="23575" xr:uid="{8DF43EAA-26E6-4C45-89BB-FC18D849786C}"/>
    <cellStyle name="Output 2 2 5 9" xfId="23576" xr:uid="{025E14D1-B2B3-4840-98DD-CF93D74ADB3A}"/>
    <cellStyle name="Output 2 2 6" xfId="23577" xr:uid="{77EABEEC-4D8A-4D07-9647-A3B53140DC51}"/>
    <cellStyle name="Output 2 2 6 10" xfId="23578" xr:uid="{4BC484E2-24B7-4350-9837-3278FA37253E}"/>
    <cellStyle name="Output 2 2 6 2" xfId="23579" xr:uid="{F5BEF349-1F8F-4D0C-A3EA-4B64DA891DD5}"/>
    <cellStyle name="Output 2 2 6 2 2" xfId="23580" xr:uid="{C5E5711E-BA87-4E55-B672-3451DAC08143}"/>
    <cellStyle name="Output 2 2 6 2 2 2" xfId="23581" xr:uid="{1FF7C87A-9DEE-48D2-A29C-4A3ABE373D6E}"/>
    <cellStyle name="Output 2 2 6 2 2 2 2" xfId="23582" xr:uid="{9E4C91CC-CE90-42B0-832A-18C13AC74138}"/>
    <cellStyle name="Output 2 2 6 2 2 2 3" xfId="23583" xr:uid="{21D189E3-B165-4DD6-BEC9-1DCA965E8E32}"/>
    <cellStyle name="Output 2 2 6 2 2 3" xfId="23584" xr:uid="{DAB0D2C9-0E5B-4ABC-9FBB-AEF80E16AA03}"/>
    <cellStyle name="Output 2 2 6 2 2 3 2" xfId="23585" xr:uid="{3DC728DF-B7E2-4348-8811-F6E75F306571}"/>
    <cellStyle name="Output 2 2 6 2 2 3 3" xfId="23586" xr:uid="{ECFC6531-3355-4C87-9CFB-0CE466B4B4F5}"/>
    <cellStyle name="Output 2 2 6 2 2 4" xfId="23587" xr:uid="{58FD88B5-7E14-46BD-88AD-21088C506653}"/>
    <cellStyle name="Output 2 2 6 2 2 4 2" xfId="23588" xr:uid="{52E458B2-DCB6-41D2-B7EA-9EB690A50E03}"/>
    <cellStyle name="Output 2 2 6 2 2 4 3" xfId="23589" xr:uid="{2E3FF0F5-21CF-49F6-BCA8-E8854E4F8FB7}"/>
    <cellStyle name="Output 2 2 6 2 2 5" xfId="23590" xr:uid="{2688F19F-04BA-4DF0-B216-8A8EAD383D99}"/>
    <cellStyle name="Output 2 2 6 2 2 6" xfId="23591" xr:uid="{01D24E74-1899-426F-B475-F84A17DE33D2}"/>
    <cellStyle name="Output 2 2 6 2 3" xfId="23592" xr:uid="{D45E8E0E-7A12-4D27-8BB2-ABAA2D18F2A5}"/>
    <cellStyle name="Output 2 2 6 2 3 2" xfId="23593" xr:uid="{89F10683-26C0-48D8-813C-D7E547CA1625}"/>
    <cellStyle name="Output 2 2 6 2 3 2 2" xfId="23594" xr:uid="{D9252E00-E2E0-4700-B8E1-BFDD00A1C390}"/>
    <cellStyle name="Output 2 2 6 2 3 2 3" xfId="23595" xr:uid="{3A64E64E-6392-47AE-9C68-3D0B88CD0CF6}"/>
    <cellStyle name="Output 2 2 6 2 3 3" xfId="23596" xr:uid="{60FFA80A-6655-4E83-9619-144F11F1A2C6}"/>
    <cellStyle name="Output 2 2 6 2 3 3 2" xfId="23597" xr:uid="{79C7AB94-24C1-4EDB-B002-8FA02F99B7C8}"/>
    <cellStyle name="Output 2 2 6 2 3 3 3" xfId="23598" xr:uid="{57B9D9CC-3978-4070-9C34-5A78D25D3378}"/>
    <cellStyle name="Output 2 2 6 2 3 4" xfId="23599" xr:uid="{1DBE596A-F6B9-4292-A03A-72DECE8E053B}"/>
    <cellStyle name="Output 2 2 6 2 3 4 2" xfId="23600" xr:uid="{E95C41DB-CDAA-44E8-9FCB-E5CA432DF457}"/>
    <cellStyle name="Output 2 2 6 2 3 4 3" xfId="23601" xr:uid="{1550E707-D79C-4093-8F5F-B3D7CE77DD35}"/>
    <cellStyle name="Output 2 2 6 2 3 5" xfId="23602" xr:uid="{EAA6A852-44C0-4D92-A383-AC65F918E211}"/>
    <cellStyle name="Output 2 2 6 2 3 6" xfId="23603" xr:uid="{13015B57-E989-415F-8FC8-BC451DFDDA54}"/>
    <cellStyle name="Output 2 2 6 2 4" xfId="23604" xr:uid="{82CA6FB7-EE8B-46ED-AD9C-47A2DA44F212}"/>
    <cellStyle name="Output 2 2 6 2 4 2" xfId="23605" xr:uid="{109B125C-1681-450F-8BCE-254FCF1600A1}"/>
    <cellStyle name="Output 2 2 6 2 4 2 2" xfId="23606" xr:uid="{3B28950C-B8CA-400E-9015-D909D98890A1}"/>
    <cellStyle name="Output 2 2 6 2 4 2 3" xfId="23607" xr:uid="{DD9FAF25-A702-4F8A-8A33-6C6A13310E8F}"/>
    <cellStyle name="Output 2 2 6 2 4 3" xfId="23608" xr:uid="{C0DAF27E-F2DA-4883-ADF2-BB6C04664852}"/>
    <cellStyle name="Output 2 2 6 2 4 3 2" xfId="23609" xr:uid="{5317F4CA-BAEB-41F1-AAE1-356E92D49376}"/>
    <cellStyle name="Output 2 2 6 2 4 3 3" xfId="23610" xr:uid="{0241F06D-93E1-4BA0-97B4-55AFF32B101A}"/>
    <cellStyle name="Output 2 2 6 2 4 4" xfId="23611" xr:uid="{92D50004-9C2B-427D-A237-13196168A5C3}"/>
    <cellStyle name="Output 2 2 6 2 4 4 2" xfId="23612" xr:uid="{B5988AF4-1D1B-4A9B-847E-380A0E2B7651}"/>
    <cellStyle name="Output 2 2 6 2 4 4 3" xfId="23613" xr:uid="{E201241A-5E4E-43AE-9364-31F9DF161E1B}"/>
    <cellStyle name="Output 2 2 6 2 4 5" xfId="23614" xr:uid="{58FE9862-2500-42AD-AC6F-5D8B5F51B7FC}"/>
    <cellStyle name="Output 2 2 6 2 4 6" xfId="23615" xr:uid="{E1E7ED5E-A4BF-4741-A47F-CDF6370DAE8B}"/>
    <cellStyle name="Output 2 2 6 2 5" xfId="23616" xr:uid="{A87601BC-60C8-4BD6-BFAB-0267855B6684}"/>
    <cellStyle name="Output 2 2 6 2 5 2" xfId="23617" xr:uid="{0A9F9943-682D-45E2-8690-64292B17037C}"/>
    <cellStyle name="Output 2 2 6 2 5 3" xfId="23618" xr:uid="{FD4CAAAE-C3AA-4A87-ABB6-7024F86BF258}"/>
    <cellStyle name="Output 2 2 6 2 6" xfId="23619" xr:uid="{37234176-F303-463E-BCAA-85E163B78241}"/>
    <cellStyle name="Output 2 2 6 2 6 2" xfId="23620" xr:uid="{DB85C7FA-89FA-4AE2-BE29-87B6674B9352}"/>
    <cellStyle name="Output 2 2 6 2 6 3" xfId="23621" xr:uid="{E28F3E18-59F9-46ED-89CD-A05A9470D16D}"/>
    <cellStyle name="Output 2 2 6 2 7" xfId="23622" xr:uid="{897FE551-7643-418F-B22B-ADA206F0097F}"/>
    <cellStyle name="Output 2 2 6 2 7 2" xfId="23623" xr:uid="{E94348F9-6AA8-49E3-BA08-66F86B130A39}"/>
    <cellStyle name="Output 2 2 6 2 7 3" xfId="23624" xr:uid="{A1A22218-4551-459C-A500-D6AF64B7570C}"/>
    <cellStyle name="Output 2 2 6 2 8" xfId="23625" xr:uid="{FCEE2233-85F2-469A-8EDE-E0C65DACD23C}"/>
    <cellStyle name="Output 2 2 6 2 9" xfId="23626" xr:uid="{A387FCFC-ABC0-4183-BC8F-BF5ACC52688B}"/>
    <cellStyle name="Output 2 2 6 3" xfId="23627" xr:uid="{1F4F72AE-57C4-44EE-8AE6-8CAA67F80C05}"/>
    <cellStyle name="Output 2 2 6 3 2" xfId="23628" xr:uid="{8941774B-2CB1-4FF5-AD1D-941B89522E77}"/>
    <cellStyle name="Output 2 2 6 3 2 2" xfId="23629" xr:uid="{DB684A65-6413-47CC-9C38-5E0D1379FABE}"/>
    <cellStyle name="Output 2 2 6 3 2 3" xfId="23630" xr:uid="{609AE192-E859-44FF-9AC2-587C01EFD85C}"/>
    <cellStyle name="Output 2 2 6 3 3" xfId="23631" xr:uid="{B174B684-645A-4316-BA99-8B2F804E6474}"/>
    <cellStyle name="Output 2 2 6 3 3 2" xfId="23632" xr:uid="{34369F77-4A73-4A5C-9C1D-87EE5EFA2764}"/>
    <cellStyle name="Output 2 2 6 3 3 3" xfId="23633" xr:uid="{85D469CA-8ECF-4A0E-B8EC-3CADB72B3A97}"/>
    <cellStyle name="Output 2 2 6 3 4" xfId="23634" xr:uid="{C9E66F90-5748-4D53-B21B-D531DE618E63}"/>
    <cellStyle name="Output 2 2 6 3 4 2" xfId="23635" xr:uid="{353AE9C2-D21D-47FD-ACFA-7C2FF3661CAB}"/>
    <cellStyle name="Output 2 2 6 3 4 3" xfId="23636" xr:uid="{06B02300-1B1B-468D-A32A-B545DAF937D5}"/>
    <cellStyle name="Output 2 2 6 3 5" xfId="23637" xr:uid="{F81E369F-1A83-4691-9771-9DCD1260D62C}"/>
    <cellStyle name="Output 2 2 6 3 6" xfId="23638" xr:uid="{DF26011A-0F79-4FE3-A5F6-D942FD4A3CBD}"/>
    <cellStyle name="Output 2 2 6 4" xfId="23639" xr:uid="{4F4351A5-F7EA-42FD-9F15-A98BB4D3BEE6}"/>
    <cellStyle name="Output 2 2 6 4 2" xfId="23640" xr:uid="{BA30B865-E896-4E59-AF18-1C4E92AE2438}"/>
    <cellStyle name="Output 2 2 6 4 2 2" xfId="23641" xr:uid="{655C4E28-6F05-46E6-B278-014DE89E8CF0}"/>
    <cellStyle name="Output 2 2 6 4 2 3" xfId="23642" xr:uid="{AE08092F-E5EC-45AB-B53D-8EBA92801A58}"/>
    <cellStyle name="Output 2 2 6 4 3" xfId="23643" xr:uid="{CD78C278-3DF4-41BD-A328-EB5338C1B5B4}"/>
    <cellStyle name="Output 2 2 6 4 3 2" xfId="23644" xr:uid="{5CD21972-8A82-450B-A9D4-A52CB16069BB}"/>
    <cellStyle name="Output 2 2 6 4 3 3" xfId="23645" xr:uid="{00040FC6-1A35-415E-99D6-1EA734048BF2}"/>
    <cellStyle name="Output 2 2 6 4 4" xfId="23646" xr:uid="{F98E1536-E1E7-4ABB-A803-664814835A73}"/>
    <cellStyle name="Output 2 2 6 4 4 2" xfId="23647" xr:uid="{908C68AC-7CDB-4C1F-BABA-C67FD35B5532}"/>
    <cellStyle name="Output 2 2 6 4 4 3" xfId="23648" xr:uid="{1E5347BD-375B-4241-9E1A-8E23CA10965A}"/>
    <cellStyle name="Output 2 2 6 4 5" xfId="23649" xr:uid="{C3C25ED8-96F9-4F71-A19F-6C12A743D39A}"/>
    <cellStyle name="Output 2 2 6 4 6" xfId="23650" xr:uid="{79A3F700-28A3-484B-9BE9-1922E2B6454E}"/>
    <cellStyle name="Output 2 2 6 5" xfId="23651" xr:uid="{6175C03F-B4EE-46BE-8EC0-9D6413977ECF}"/>
    <cellStyle name="Output 2 2 6 5 2" xfId="23652" xr:uid="{28A85E36-1906-4035-9C02-9E042BFB8593}"/>
    <cellStyle name="Output 2 2 6 5 2 2" xfId="23653" xr:uid="{E8358A0B-4C97-47F7-AAFE-12DF724910E4}"/>
    <cellStyle name="Output 2 2 6 5 2 3" xfId="23654" xr:uid="{2FE875FB-6994-4EBC-B461-F71331A83C5D}"/>
    <cellStyle name="Output 2 2 6 5 3" xfId="23655" xr:uid="{61DB1AF7-501C-4F9F-A1D7-BFFD5122F1C4}"/>
    <cellStyle name="Output 2 2 6 5 3 2" xfId="23656" xr:uid="{35EE2DFA-E93D-4FF3-9EB6-5C409376557E}"/>
    <cellStyle name="Output 2 2 6 5 3 3" xfId="23657" xr:uid="{F1853A1B-605F-4F9A-9321-5C69A267233A}"/>
    <cellStyle name="Output 2 2 6 5 4" xfId="23658" xr:uid="{B3ADBDBD-DB8A-48F5-AE03-8B491D8B21D6}"/>
    <cellStyle name="Output 2 2 6 5 4 2" xfId="23659" xr:uid="{48FA5AE4-6C70-4B5A-A9D3-C5DCD51E6722}"/>
    <cellStyle name="Output 2 2 6 5 4 3" xfId="23660" xr:uid="{22C56DAC-9785-4453-AEDC-6790B3548896}"/>
    <cellStyle name="Output 2 2 6 5 5" xfId="23661" xr:uid="{2D0D92AE-C548-43C2-BB8D-4B9FBB54EC9D}"/>
    <cellStyle name="Output 2 2 6 5 6" xfId="23662" xr:uid="{EB4B9A1F-98E0-4062-BB81-A00742EF74A2}"/>
    <cellStyle name="Output 2 2 6 6" xfId="23663" xr:uid="{04362E66-DE3A-495A-ADBA-54B5D9619AC4}"/>
    <cellStyle name="Output 2 2 6 6 2" xfId="23664" xr:uid="{C30B97E2-DE05-4863-BAB3-2C7A67494701}"/>
    <cellStyle name="Output 2 2 6 6 3" xfId="23665" xr:uid="{2FE4CBD1-F27B-4086-AAB9-DD7F9A5208FC}"/>
    <cellStyle name="Output 2 2 6 7" xfId="23666" xr:uid="{FB564068-0458-4674-8A10-8975A78A601D}"/>
    <cellStyle name="Output 2 2 6 7 2" xfId="23667" xr:uid="{50866876-6DC0-4D5C-B2D9-CFB9BE2FAF85}"/>
    <cellStyle name="Output 2 2 6 7 3" xfId="23668" xr:uid="{AE8CF4A3-9069-4E91-AC46-E0059CEB9C76}"/>
    <cellStyle name="Output 2 2 6 8" xfId="23669" xr:uid="{C71DFB38-C7D6-44FC-97AF-B50AA7A044D6}"/>
    <cellStyle name="Output 2 2 6 8 2" xfId="23670" xr:uid="{414AE6C4-AD4D-4E7F-BFE6-87A489A77D60}"/>
    <cellStyle name="Output 2 2 6 8 3" xfId="23671" xr:uid="{69F55CA9-5312-493A-BA49-1FB1DC834317}"/>
    <cellStyle name="Output 2 2 6 9" xfId="23672" xr:uid="{FF3BD36A-1325-4844-B285-8CF9AA2C7132}"/>
    <cellStyle name="Output 2 2 7" xfId="23673" xr:uid="{57BD34F8-908F-43AF-8F88-78FAB1F0CF56}"/>
    <cellStyle name="Output 2 2 7 2" xfId="23674" xr:uid="{0BADB6A1-809F-40D2-8609-1F97CAA9B0EF}"/>
    <cellStyle name="Output 2 2 7 2 2" xfId="23675" xr:uid="{EFF63973-6ECD-4260-8CA7-B09863CA4FEB}"/>
    <cellStyle name="Output 2 2 7 2 2 2" xfId="23676" xr:uid="{26B217DF-F96B-4597-B853-02C3D7DD0365}"/>
    <cellStyle name="Output 2 2 7 2 2 3" xfId="23677" xr:uid="{CE077206-2436-4E5D-A431-C056218EAE94}"/>
    <cellStyle name="Output 2 2 7 2 3" xfId="23678" xr:uid="{20B25E08-9DB4-458A-8842-27E765B6784B}"/>
    <cellStyle name="Output 2 2 7 2 3 2" xfId="23679" xr:uid="{67F7D4FD-2682-4B01-8556-CD9078A00085}"/>
    <cellStyle name="Output 2 2 7 2 3 3" xfId="23680" xr:uid="{8D81C12F-B9F7-4F83-A903-3F9BE6C809AF}"/>
    <cellStyle name="Output 2 2 7 2 4" xfId="23681" xr:uid="{33021620-FD1D-4B37-811A-6353884D1553}"/>
    <cellStyle name="Output 2 2 7 2 4 2" xfId="23682" xr:uid="{B92EDFA9-2A5B-4BBD-99E4-5EC54993E855}"/>
    <cellStyle name="Output 2 2 7 2 4 3" xfId="23683" xr:uid="{D465A7BC-9BE9-46EC-A46A-7B2B8D2E35E2}"/>
    <cellStyle name="Output 2 2 7 2 5" xfId="23684" xr:uid="{576C36B2-72F5-4CEE-9B30-A41155A60AC2}"/>
    <cellStyle name="Output 2 2 7 2 6" xfId="23685" xr:uid="{D6116172-9BAD-4565-B3F2-ED27AFC54BDD}"/>
    <cellStyle name="Output 2 2 7 3" xfId="23686" xr:uid="{A9B30745-4424-43AE-98EE-27FED774090F}"/>
    <cellStyle name="Output 2 2 7 3 2" xfId="23687" xr:uid="{4A2A2646-7B21-47C0-AF68-384F01300E2B}"/>
    <cellStyle name="Output 2 2 7 3 2 2" xfId="23688" xr:uid="{D1AC1E8A-776D-451D-B1A1-745DCF4E51AC}"/>
    <cellStyle name="Output 2 2 7 3 2 3" xfId="23689" xr:uid="{74836BCB-3A29-4EDE-B78B-6A336FC3412B}"/>
    <cellStyle name="Output 2 2 7 3 3" xfId="23690" xr:uid="{F0E89FC0-C19D-4D50-8119-16C081E0576C}"/>
    <cellStyle name="Output 2 2 7 3 3 2" xfId="23691" xr:uid="{A1D79B2E-E8E2-4651-B5DB-EDB3DC447398}"/>
    <cellStyle name="Output 2 2 7 3 3 3" xfId="23692" xr:uid="{B2ACB464-4A27-4777-9D92-308E68B068DE}"/>
    <cellStyle name="Output 2 2 7 3 4" xfId="23693" xr:uid="{C1D0F1EE-43F4-45C4-8BE1-481EC8654487}"/>
    <cellStyle name="Output 2 2 7 3 4 2" xfId="23694" xr:uid="{EA988696-928B-4C94-8EA3-703616922BF1}"/>
    <cellStyle name="Output 2 2 7 3 4 3" xfId="23695" xr:uid="{FDF80C60-359E-4C6A-A729-E2927CD3FCB9}"/>
    <cellStyle name="Output 2 2 7 3 5" xfId="23696" xr:uid="{F5C9566D-1403-42D9-A17F-DE466F62D064}"/>
    <cellStyle name="Output 2 2 7 3 6" xfId="23697" xr:uid="{0881893F-B78A-4875-A13F-85326DFD7B8B}"/>
    <cellStyle name="Output 2 2 7 4" xfId="23698" xr:uid="{526C53C7-DAF1-4592-BCFF-AF19A1C68D6B}"/>
    <cellStyle name="Output 2 2 7 4 2" xfId="23699" xr:uid="{8A2D3C47-0C70-4CBB-ADE5-643D13740B1B}"/>
    <cellStyle name="Output 2 2 7 4 2 2" xfId="23700" xr:uid="{C92883DA-B2FD-417D-A3A6-C9D00B05FD17}"/>
    <cellStyle name="Output 2 2 7 4 2 3" xfId="23701" xr:uid="{B31582A4-8DA0-4A8E-80CA-F32A1699F984}"/>
    <cellStyle name="Output 2 2 7 4 3" xfId="23702" xr:uid="{3748B4D9-BD58-477F-A00D-EB6BDDDA12B5}"/>
    <cellStyle name="Output 2 2 7 4 3 2" xfId="23703" xr:uid="{CBB1199F-19E0-4E3C-A4F7-91FC3FA4D4DC}"/>
    <cellStyle name="Output 2 2 7 4 3 3" xfId="23704" xr:uid="{5B61FC86-E173-437F-BB73-0EDBE308A06B}"/>
    <cellStyle name="Output 2 2 7 4 4" xfId="23705" xr:uid="{7D14FDFA-1376-4840-9EB4-5DE8EF07D405}"/>
    <cellStyle name="Output 2 2 7 4 4 2" xfId="23706" xr:uid="{C734AFF5-CCDD-4031-A0D4-D8F0A368D952}"/>
    <cellStyle name="Output 2 2 7 4 4 3" xfId="23707" xr:uid="{49FEB25F-A801-4BCF-AF4B-C23DEA313E01}"/>
    <cellStyle name="Output 2 2 7 4 5" xfId="23708" xr:uid="{73A4FCDB-4F2B-4F1D-AA80-BEE73B8766C2}"/>
    <cellStyle name="Output 2 2 7 4 6" xfId="23709" xr:uid="{06D36B83-9565-412B-8160-43C2253AC878}"/>
    <cellStyle name="Output 2 2 7 5" xfId="23710" xr:uid="{048748DB-BCB2-48AB-803D-F63393608A3E}"/>
    <cellStyle name="Output 2 2 7 5 2" xfId="23711" xr:uid="{69241D1C-7443-4B66-B617-DDE7F099402D}"/>
    <cellStyle name="Output 2 2 7 5 3" xfId="23712" xr:uid="{AB5E6881-FD6E-4884-BFB4-25E1A7E94849}"/>
    <cellStyle name="Output 2 2 7 6" xfId="23713" xr:uid="{45606EBF-F6EA-4F73-B719-B6FD546C4AFD}"/>
    <cellStyle name="Output 2 2 7 6 2" xfId="23714" xr:uid="{1D7873EC-4CF2-4BA9-B823-948BD7D6FAB7}"/>
    <cellStyle name="Output 2 2 7 6 3" xfId="23715" xr:uid="{295107F1-57D8-4F4B-B5D0-4DF71E30683E}"/>
    <cellStyle name="Output 2 2 7 7" xfId="23716" xr:uid="{98B20F7F-9956-4CE4-B64C-940988465854}"/>
    <cellStyle name="Output 2 2 7 7 2" xfId="23717" xr:uid="{F00908D2-C405-433D-90E9-BBA6F015B136}"/>
    <cellStyle name="Output 2 2 7 7 3" xfId="23718" xr:uid="{58655F70-E1A1-47F8-B7C0-58FC7D9D3A62}"/>
    <cellStyle name="Output 2 2 7 8" xfId="23719" xr:uid="{B9E72F16-04C2-40A6-BE45-61EF9774B100}"/>
    <cellStyle name="Output 2 2 7 9" xfId="23720" xr:uid="{37EEAF3A-D8C9-4A1E-8681-00D5667F9C6F}"/>
    <cellStyle name="Output 2 2 8" xfId="23721" xr:uid="{557D07B8-65A0-4617-BD52-9815FA418A1F}"/>
    <cellStyle name="Output 2 2 8 2" xfId="23722" xr:uid="{8F583E01-BA1B-4767-A363-92BCF5C2BB01}"/>
    <cellStyle name="Output 2 2 8 2 2" xfId="23723" xr:uid="{E874B153-F48C-4F59-B03A-AF7B224B1192}"/>
    <cellStyle name="Output 2 2 8 2 2 2" xfId="23724" xr:uid="{21D6D513-65C5-40BB-A6FF-DBB1B940A518}"/>
    <cellStyle name="Output 2 2 8 2 2 3" xfId="23725" xr:uid="{D08D144A-770F-484E-AD32-BB1998FF57C4}"/>
    <cellStyle name="Output 2 2 8 2 3" xfId="23726" xr:uid="{F713DAFF-C34E-405B-A680-03AEE06263E3}"/>
    <cellStyle name="Output 2 2 8 2 3 2" xfId="23727" xr:uid="{DCF52ECC-0E2D-4775-B05B-278638E927A9}"/>
    <cellStyle name="Output 2 2 8 2 3 3" xfId="23728" xr:uid="{162BD530-417B-4F8A-8EF3-99886964AE2C}"/>
    <cellStyle name="Output 2 2 8 2 4" xfId="23729" xr:uid="{1DF0926E-5DBD-4636-A02B-36F14386006F}"/>
    <cellStyle name="Output 2 2 8 2 4 2" xfId="23730" xr:uid="{D5A908DE-4536-447E-8F63-958759BD8A45}"/>
    <cellStyle name="Output 2 2 8 2 4 3" xfId="23731" xr:uid="{79C2E4B7-08FD-4D68-95C1-7563A00CD674}"/>
    <cellStyle name="Output 2 2 8 2 5" xfId="23732" xr:uid="{59A7413D-153E-4587-A429-D9630B45C428}"/>
    <cellStyle name="Output 2 2 8 2 6" xfId="23733" xr:uid="{C873AAED-CB64-426B-AA15-A059FD24B439}"/>
    <cellStyle name="Output 2 2 8 3" xfId="23734" xr:uid="{8F0B17BA-ADC1-402D-9B14-3B98BE4543F9}"/>
    <cellStyle name="Output 2 2 8 3 2" xfId="23735" xr:uid="{544113CF-7100-40B6-915F-3A470388507E}"/>
    <cellStyle name="Output 2 2 8 3 2 2" xfId="23736" xr:uid="{3F355143-70E6-4F4E-BFC4-5D9680D9F551}"/>
    <cellStyle name="Output 2 2 8 3 2 3" xfId="23737" xr:uid="{0A5B06AA-C637-4B33-9EF0-BB11EAFAC646}"/>
    <cellStyle name="Output 2 2 8 3 3" xfId="23738" xr:uid="{3625F2CF-1C64-46FD-906D-42755CD7C584}"/>
    <cellStyle name="Output 2 2 8 3 3 2" xfId="23739" xr:uid="{FD65C980-8628-40F6-BC89-4E43DB83A461}"/>
    <cellStyle name="Output 2 2 8 3 3 3" xfId="23740" xr:uid="{D2B8F868-2B71-4318-881B-3D7593966061}"/>
    <cellStyle name="Output 2 2 8 3 4" xfId="23741" xr:uid="{7523FCCD-F85C-4B91-9511-D01285078410}"/>
    <cellStyle name="Output 2 2 8 3 4 2" xfId="23742" xr:uid="{DEDC4274-F613-4BBB-A390-1D5A307708E2}"/>
    <cellStyle name="Output 2 2 8 3 4 3" xfId="23743" xr:uid="{CD6DFA0E-4D27-43B3-B769-798C1B0589B7}"/>
    <cellStyle name="Output 2 2 8 3 5" xfId="23744" xr:uid="{11D9D50B-CF91-4968-BD1C-CBE7DE9978A2}"/>
    <cellStyle name="Output 2 2 8 3 6" xfId="23745" xr:uid="{C27D16E4-B397-4584-8481-07AF3BAFFA5D}"/>
    <cellStyle name="Output 2 2 8 4" xfId="23746" xr:uid="{2B74CAE8-2BA9-47E5-AFFD-F6357BF0902F}"/>
    <cellStyle name="Output 2 2 8 4 2" xfId="23747" xr:uid="{64A2643F-9D6C-4C97-8976-3F60D642A2C8}"/>
    <cellStyle name="Output 2 2 8 4 2 2" xfId="23748" xr:uid="{F1701DBA-9DFA-4437-B108-51FBCCA10C0C}"/>
    <cellStyle name="Output 2 2 8 4 2 3" xfId="23749" xr:uid="{9EA308B8-8796-4625-8600-1D66B797BF8E}"/>
    <cellStyle name="Output 2 2 8 4 3" xfId="23750" xr:uid="{7651F138-8463-4365-8A5A-FAA5CD71B3B8}"/>
    <cellStyle name="Output 2 2 8 4 3 2" xfId="23751" xr:uid="{61AF2703-AB6E-4D18-9401-45CE9BE21A2A}"/>
    <cellStyle name="Output 2 2 8 4 3 3" xfId="23752" xr:uid="{42217C3F-DA90-46BE-B661-F69C71FF45A9}"/>
    <cellStyle name="Output 2 2 8 4 4" xfId="23753" xr:uid="{EDAB5D51-C656-4EA8-A35D-CEBF0B11D2B9}"/>
    <cellStyle name="Output 2 2 8 4 4 2" xfId="23754" xr:uid="{348ECCDE-2C43-4A8C-9650-95EFFCB894AC}"/>
    <cellStyle name="Output 2 2 8 4 4 3" xfId="23755" xr:uid="{01AB3FC0-3F59-4733-9787-A15439406520}"/>
    <cellStyle name="Output 2 2 8 4 5" xfId="23756" xr:uid="{C64FA5C0-8A5B-4193-A196-02C85585EAEE}"/>
    <cellStyle name="Output 2 2 8 4 6" xfId="23757" xr:uid="{D2809C72-BBE7-48D0-B93D-FFCF3C1FA49F}"/>
    <cellStyle name="Output 2 2 8 5" xfId="23758" xr:uid="{7BC16453-968E-49B5-A664-BAC12A11EE5D}"/>
    <cellStyle name="Output 2 2 8 5 2" xfId="23759" xr:uid="{D8F531D9-5D4E-49EF-903B-519041FA0107}"/>
    <cellStyle name="Output 2 2 8 5 3" xfId="23760" xr:uid="{BFCB57E3-6C2B-465C-85A3-2E2ABD50A01C}"/>
    <cellStyle name="Output 2 2 8 6" xfId="23761" xr:uid="{01194B6A-D661-4179-BD1F-6952C2358C37}"/>
    <cellStyle name="Output 2 2 8 6 2" xfId="23762" xr:uid="{8BDFC927-AB2C-45ED-8E07-0D976514D41E}"/>
    <cellStyle name="Output 2 2 8 6 3" xfId="23763" xr:uid="{7B66BE33-D223-4BE4-A8AB-70B7AD01AF00}"/>
    <cellStyle name="Output 2 2 8 7" xfId="23764" xr:uid="{0A0519D8-C645-4513-8E04-2D307C9C2F16}"/>
    <cellStyle name="Output 2 2 8 7 2" xfId="23765" xr:uid="{8DE479C6-5612-4CB8-BCC1-23ED1E7EF331}"/>
    <cellStyle name="Output 2 2 8 7 3" xfId="23766" xr:uid="{6FF13369-E20A-48B1-BF1F-B42AA8D0B0D6}"/>
    <cellStyle name="Output 2 2 8 8" xfId="23767" xr:uid="{C43EDFBA-17B0-4E79-88AE-B5988D0B1D5E}"/>
    <cellStyle name="Output 2 2 8 9" xfId="23768" xr:uid="{CFD24BA2-7FC7-41D4-B81F-C604FFB83C6C}"/>
    <cellStyle name="Output 2 2 9" xfId="23769" xr:uid="{5FC9C8CA-7C3F-4A24-AC33-CC61EAB0ECC4}"/>
    <cellStyle name="Output 2 2 9 2" xfId="23770" xr:uid="{D7A93A8F-A47F-4151-9BD3-8C4DD789599A}"/>
    <cellStyle name="Output 2 2 9 2 2" xfId="23771" xr:uid="{07A28F6B-A191-434E-A22A-74F2B2EE6A04}"/>
    <cellStyle name="Output 2 2 9 2 2 2" xfId="23772" xr:uid="{123C0CB0-70B8-4845-8BF9-686A9F494EA8}"/>
    <cellStyle name="Output 2 2 9 2 2 3" xfId="23773" xr:uid="{A61035E9-7379-4BB7-BFC0-B957865B7190}"/>
    <cellStyle name="Output 2 2 9 2 3" xfId="23774" xr:uid="{6CCF3E28-107C-4762-9C3F-7D61A4EF72D7}"/>
    <cellStyle name="Output 2 2 9 2 3 2" xfId="23775" xr:uid="{B5C99BFF-CF4E-4B02-B628-7694F9557BA0}"/>
    <cellStyle name="Output 2 2 9 2 3 3" xfId="23776" xr:uid="{05B20638-C805-4276-B3AC-2EB25B4DE84F}"/>
    <cellStyle name="Output 2 2 9 2 4" xfId="23777" xr:uid="{C5C2289D-598D-4D95-9759-8EC2F3522C22}"/>
    <cellStyle name="Output 2 2 9 2 4 2" xfId="23778" xr:uid="{9E8DB2AC-2CCA-487B-B452-AC4F6917E5B4}"/>
    <cellStyle name="Output 2 2 9 2 4 3" xfId="23779" xr:uid="{D01AF58B-A5DA-4B02-8658-4802C71316C5}"/>
    <cellStyle name="Output 2 2 9 2 5" xfId="23780" xr:uid="{B75517D7-88C5-488C-9A07-2476126AC263}"/>
    <cellStyle name="Output 2 2 9 2 6" xfId="23781" xr:uid="{71A4C9AF-8418-4A47-93BE-657B7892F3B1}"/>
    <cellStyle name="Output 2 2 9 3" xfId="23782" xr:uid="{8100D687-6D1A-449B-BC71-7FD8C82E49C9}"/>
    <cellStyle name="Output 2 2 9 3 2" xfId="23783" xr:uid="{1F3C6411-5A64-4A0D-BA6A-301A9D1EE999}"/>
    <cellStyle name="Output 2 2 9 3 2 2" xfId="23784" xr:uid="{63104D83-3416-4F0C-9E4E-51742490C04A}"/>
    <cellStyle name="Output 2 2 9 3 2 3" xfId="23785" xr:uid="{98C49046-48B4-4388-B574-00933D240CE4}"/>
    <cellStyle name="Output 2 2 9 3 3" xfId="23786" xr:uid="{72022569-29C6-40CA-B9FF-CAEFDA218C67}"/>
    <cellStyle name="Output 2 2 9 3 3 2" xfId="23787" xr:uid="{CE38C223-9955-4685-A17D-4385E1B6BB7D}"/>
    <cellStyle name="Output 2 2 9 3 3 3" xfId="23788" xr:uid="{0919DA29-8712-41F6-AB39-A0D9A99ED041}"/>
    <cellStyle name="Output 2 2 9 3 4" xfId="23789" xr:uid="{427813E9-59F7-4EEF-B49F-A5AA272B004D}"/>
    <cellStyle name="Output 2 2 9 3 4 2" xfId="23790" xr:uid="{C332A660-9BD9-40A1-AF20-BDCEEF9D96BA}"/>
    <cellStyle name="Output 2 2 9 3 4 3" xfId="23791" xr:uid="{5DBC6DC8-44A9-4A46-A68B-1E2675B7E56F}"/>
    <cellStyle name="Output 2 2 9 3 5" xfId="23792" xr:uid="{F12224C7-8215-4113-8DD5-49CB9A858D7B}"/>
    <cellStyle name="Output 2 2 9 3 6" xfId="23793" xr:uid="{462A3702-EC93-44E1-990A-85DE749331FF}"/>
    <cellStyle name="Output 2 2 9 4" xfId="23794" xr:uid="{1AAD281E-1122-4B28-8B47-3F15EF5EF605}"/>
    <cellStyle name="Output 2 2 9 4 2" xfId="23795" xr:uid="{5988E9F3-0319-4C18-BFD4-1A226E9B5647}"/>
    <cellStyle name="Output 2 2 9 4 2 2" xfId="23796" xr:uid="{12DF6E0E-E0B2-4999-9788-911CCA7A1925}"/>
    <cellStyle name="Output 2 2 9 4 2 3" xfId="23797" xr:uid="{808CFDDE-AAB4-4CB4-BF31-3C010B7C7A70}"/>
    <cellStyle name="Output 2 2 9 4 3" xfId="23798" xr:uid="{E5CCEAEC-9883-4166-839F-D44A2C1B9956}"/>
    <cellStyle name="Output 2 2 9 4 3 2" xfId="23799" xr:uid="{838F4A6D-898F-4FF6-B2E7-784114846324}"/>
    <cellStyle name="Output 2 2 9 4 3 3" xfId="23800" xr:uid="{5B8C1654-D9D0-4E73-BE0C-A5992CDACAD6}"/>
    <cellStyle name="Output 2 2 9 4 4" xfId="23801" xr:uid="{7D732CE8-0491-4CEE-BEE2-704946584FBD}"/>
    <cellStyle name="Output 2 2 9 4 4 2" xfId="23802" xr:uid="{3C7862F2-EA7F-44F7-8D6B-357787335A9A}"/>
    <cellStyle name="Output 2 2 9 4 4 3" xfId="23803" xr:uid="{EA9E5BEF-948F-4BF6-B798-88D5DB093F9D}"/>
    <cellStyle name="Output 2 2 9 4 5" xfId="23804" xr:uid="{68CC29E8-7BAF-43EB-BCC6-F3F4B8CBE680}"/>
    <cellStyle name="Output 2 2 9 4 6" xfId="23805" xr:uid="{2B207E2E-457E-41E4-97EA-387217DD24B3}"/>
    <cellStyle name="Output 2 2 9 5" xfId="23806" xr:uid="{B943C473-3420-4D2A-A0AE-91C3F366946D}"/>
    <cellStyle name="Output 2 2 9 5 2" xfId="23807" xr:uid="{26AC2C1E-9666-41DD-B329-A80D9314C160}"/>
    <cellStyle name="Output 2 2 9 5 3" xfId="23808" xr:uid="{4118BDDE-0F18-4BA5-AB02-AC26A219C18F}"/>
    <cellStyle name="Output 2 2 9 6" xfId="23809" xr:uid="{F8E6A553-76F3-4704-8A5E-CEE22A8A62DB}"/>
    <cellStyle name="Output 2 2 9 6 2" xfId="23810" xr:uid="{CDEEA82C-C4A5-4655-AFBA-E71E0FA0B59B}"/>
    <cellStyle name="Output 2 2 9 6 3" xfId="23811" xr:uid="{94F90C25-6537-45EC-9010-FF181EF38B05}"/>
    <cellStyle name="Output 2 2 9 7" xfId="23812" xr:uid="{D2B9E5FF-1981-4DA0-941D-65C65CC25D02}"/>
    <cellStyle name="Output 2 2 9 7 2" xfId="23813" xr:uid="{35655C88-AC59-4A17-A75E-1E8BBB2FAD61}"/>
    <cellStyle name="Output 2 2 9 7 3" xfId="23814" xr:uid="{8E8ED998-5978-455F-BC5C-98DC09FDC87E}"/>
    <cellStyle name="Output 2 2 9 8" xfId="23815" xr:uid="{6A98C6F7-33CB-46FA-BC27-6108B00CB0ED}"/>
    <cellStyle name="Output 2 2 9 9" xfId="23816" xr:uid="{C26161CB-BDA3-4D96-BA14-F292B0951B2C}"/>
    <cellStyle name="Output 2 3" xfId="23817" xr:uid="{5BD34378-3562-4C11-A546-7F5C150FAE17}"/>
    <cellStyle name="Output 2 3 10" xfId="23818" xr:uid="{685F7400-DBDD-4316-90C0-A8793BC1C4FE}"/>
    <cellStyle name="Output 2 3 10 2" xfId="23819" xr:uid="{2FB812CB-710C-4DB8-B7AB-08A9463561B8}"/>
    <cellStyle name="Output 2 3 10 3" xfId="23820" xr:uid="{8B5164D3-F156-480F-86F2-8801A10C0E0A}"/>
    <cellStyle name="Output 2 3 11" xfId="23821" xr:uid="{78188D04-B2CB-475B-85A9-A7AE11B7517B}"/>
    <cellStyle name="Output 2 3 11 2" xfId="23822" xr:uid="{D6F32958-1511-4415-8FD5-6E763C78CE7D}"/>
    <cellStyle name="Output 2 3 11 3" xfId="23823" xr:uid="{92440EE9-AC2D-4E9A-B252-807B9ACB1132}"/>
    <cellStyle name="Output 2 3 12" xfId="23824" xr:uid="{6E04712A-2236-4007-86B0-81462EC4FF80}"/>
    <cellStyle name="Output 2 3 12 2" xfId="23825" xr:uid="{57C9666A-8ED6-4E21-9B6B-8E265F1453AF}"/>
    <cellStyle name="Output 2 3 12 3" xfId="23826" xr:uid="{707E47E3-9252-4CEE-ACDD-70032FD9BEE8}"/>
    <cellStyle name="Output 2 3 13" xfId="23827" xr:uid="{EC6A92B1-AD48-48C5-9E8D-8EF265AB94F3}"/>
    <cellStyle name="Output 2 3 14" xfId="23828" xr:uid="{49F20CD2-E5AC-4C4D-BFBB-583CE7CB69EC}"/>
    <cellStyle name="Output 2 3 15" xfId="23829" xr:uid="{4431398B-A2C3-4530-BF85-2A6FC55F5568}"/>
    <cellStyle name="Output 2 3 16" xfId="23830" xr:uid="{C017F0FC-1A84-4375-9433-62ADF84C6E74}"/>
    <cellStyle name="Output 2 3 2" xfId="23831" xr:uid="{93438E15-82C1-491A-B05C-CB286BA99F9B}"/>
    <cellStyle name="Output 2 3 2 10" xfId="23832" xr:uid="{CB4EF9B6-149E-41FC-8073-FD26C59E724C}"/>
    <cellStyle name="Output 2 3 2 11" xfId="23833" xr:uid="{1B38DCDE-2038-46B2-8A98-91398FD0597A}"/>
    <cellStyle name="Output 2 3 2 2" xfId="23834" xr:uid="{FCCA301C-ECD3-4C1D-9A67-EA8A528A1103}"/>
    <cellStyle name="Output 2 3 2 2 2" xfId="23835" xr:uid="{2409D026-9324-41A6-A809-BD58A17258B7}"/>
    <cellStyle name="Output 2 3 2 2 2 2" xfId="23836" xr:uid="{7B275D02-5045-4DCE-AF3E-9ACA94FFE63A}"/>
    <cellStyle name="Output 2 3 2 2 2 2 2" xfId="23837" xr:uid="{80808CF6-EF28-42BF-BF7D-17EB28D3A8C3}"/>
    <cellStyle name="Output 2 3 2 2 2 2 3" xfId="23838" xr:uid="{A2902A4B-616A-4BCA-93AE-F6738DDA0417}"/>
    <cellStyle name="Output 2 3 2 2 2 3" xfId="23839" xr:uid="{B49D7E97-A627-421E-81F3-8646834F5122}"/>
    <cellStyle name="Output 2 3 2 2 2 3 2" xfId="23840" xr:uid="{5A528FD9-2628-45B6-A251-FBBA4F13EF42}"/>
    <cellStyle name="Output 2 3 2 2 2 3 3" xfId="23841" xr:uid="{E831DE05-311B-4073-9ED7-6FE257C57AFF}"/>
    <cellStyle name="Output 2 3 2 2 2 4" xfId="23842" xr:uid="{2410CC5D-B72B-4C66-9F37-9FC5F9817DB8}"/>
    <cellStyle name="Output 2 3 2 2 2 4 2" xfId="23843" xr:uid="{4AC0AB85-03C7-4D4D-B8F9-ECA643188E36}"/>
    <cellStyle name="Output 2 3 2 2 2 4 3" xfId="23844" xr:uid="{00A432A4-DB70-4005-925B-B6C2B4EC1498}"/>
    <cellStyle name="Output 2 3 2 2 2 5" xfId="23845" xr:uid="{956A797E-8DE2-44F0-9E22-316102842D85}"/>
    <cellStyle name="Output 2 3 2 2 2 6" xfId="23846" xr:uid="{32559502-55E9-46DE-A628-1F7C92F84D38}"/>
    <cellStyle name="Output 2 3 2 2 3" xfId="23847" xr:uid="{165CBD88-0A78-475B-AFA8-A6D6F7E468A2}"/>
    <cellStyle name="Output 2 3 2 2 3 2" xfId="23848" xr:uid="{0B720C53-F219-41AE-94A9-FB19EE68F7B0}"/>
    <cellStyle name="Output 2 3 2 2 3 2 2" xfId="23849" xr:uid="{1F9197B0-1165-443E-B56B-7162DFA0204F}"/>
    <cellStyle name="Output 2 3 2 2 3 2 3" xfId="23850" xr:uid="{9E2A1A31-F9B9-4FF8-BD00-22190157AED6}"/>
    <cellStyle name="Output 2 3 2 2 3 3" xfId="23851" xr:uid="{DF44E550-F3FA-4984-A81D-A250624B2940}"/>
    <cellStyle name="Output 2 3 2 2 3 3 2" xfId="23852" xr:uid="{F4AB2996-5CB7-4CA6-A22F-749DDB363736}"/>
    <cellStyle name="Output 2 3 2 2 3 3 3" xfId="23853" xr:uid="{8AC37DF8-54DF-4461-B11A-4D4948F673A8}"/>
    <cellStyle name="Output 2 3 2 2 3 4" xfId="23854" xr:uid="{7686B3D6-9D57-466C-9D4D-23005718657F}"/>
    <cellStyle name="Output 2 3 2 2 3 4 2" xfId="23855" xr:uid="{A1BA03A2-7DB8-4872-B923-33028CA24BC2}"/>
    <cellStyle name="Output 2 3 2 2 3 4 3" xfId="23856" xr:uid="{4F583A95-BFDF-4AB2-BC2A-79040AA413CE}"/>
    <cellStyle name="Output 2 3 2 2 3 5" xfId="23857" xr:uid="{4BEE27F4-EE4F-476B-8573-78E592A876F3}"/>
    <cellStyle name="Output 2 3 2 2 3 6" xfId="23858" xr:uid="{FF14BED7-BFDA-4560-BB0B-B62145646C1E}"/>
    <cellStyle name="Output 2 3 2 2 4" xfId="23859" xr:uid="{6321C104-35B7-4C42-BB1B-B38542923DA2}"/>
    <cellStyle name="Output 2 3 2 2 4 2" xfId="23860" xr:uid="{4C73622A-B23D-42D3-840B-0BFBE1D52065}"/>
    <cellStyle name="Output 2 3 2 2 4 2 2" xfId="23861" xr:uid="{3E695D1D-3A37-43CF-B807-1C75420EE04F}"/>
    <cellStyle name="Output 2 3 2 2 4 2 3" xfId="23862" xr:uid="{38D40631-1FBC-402B-AE87-7AE55749F17D}"/>
    <cellStyle name="Output 2 3 2 2 4 3" xfId="23863" xr:uid="{01C53559-FC61-4AD5-B696-0F7299B65B36}"/>
    <cellStyle name="Output 2 3 2 2 4 3 2" xfId="23864" xr:uid="{0D084AF3-ED5E-4493-9DA0-0927D9189EAB}"/>
    <cellStyle name="Output 2 3 2 2 4 3 3" xfId="23865" xr:uid="{D212D0EB-3481-4206-A596-C89A39EE56B9}"/>
    <cellStyle name="Output 2 3 2 2 4 4" xfId="23866" xr:uid="{91F64E19-1FDC-4D60-9E9D-F103B67B3F33}"/>
    <cellStyle name="Output 2 3 2 2 4 4 2" xfId="23867" xr:uid="{66D07159-8FA4-43F5-9E79-86CF27B86E07}"/>
    <cellStyle name="Output 2 3 2 2 4 4 3" xfId="23868" xr:uid="{6ED5EF88-52D3-4182-9FE5-DC059DC63DEE}"/>
    <cellStyle name="Output 2 3 2 2 4 5" xfId="23869" xr:uid="{EEF9DDCF-0742-4DA8-95A5-1011AFF967EE}"/>
    <cellStyle name="Output 2 3 2 2 4 6" xfId="23870" xr:uid="{D477EC65-780A-480C-B10A-7BA8059410A6}"/>
    <cellStyle name="Output 2 3 2 2 5" xfId="23871" xr:uid="{7D6BF7F9-B2D8-4F15-8C21-265DC0F5B871}"/>
    <cellStyle name="Output 2 3 2 2 5 2" xfId="23872" xr:uid="{3089588E-7C0F-488F-8A52-D17A9CAF2B3C}"/>
    <cellStyle name="Output 2 3 2 2 5 3" xfId="23873" xr:uid="{A083704B-6EA4-48C0-B2F0-2FBBEA1AD72F}"/>
    <cellStyle name="Output 2 3 2 2 6" xfId="23874" xr:uid="{EF725ECF-8770-480F-BEF0-5C30CB535173}"/>
    <cellStyle name="Output 2 3 2 2 6 2" xfId="23875" xr:uid="{EFC6E067-1292-4AF3-9F9B-D993458D1351}"/>
    <cellStyle name="Output 2 3 2 2 6 3" xfId="23876" xr:uid="{2A00CBAA-17F0-4014-A907-8C48F042343E}"/>
    <cellStyle name="Output 2 3 2 2 7" xfId="23877" xr:uid="{A8E6D5AF-43DE-4F3A-A7CC-6DCC4E626344}"/>
    <cellStyle name="Output 2 3 2 2 7 2" xfId="23878" xr:uid="{BD4D262B-FE4F-48EA-9165-A79A7E743C3B}"/>
    <cellStyle name="Output 2 3 2 2 7 3" xfId="23879" xr:uid="{881E618E-E113-4348-920E-4456DDF3DD6B}"/>
    <cellStyle name="Output 2 3 2 2 8" xfId="23880" xr:uid="{CBEE44E5-84A8-483D-B771-27BFF81BEF39}"/>
    <cellStyle name="Output 2 3 2 2 9" xfId="23881" xr:uid="{6A09C6CC-C78A-4E99-9718-DFBC26C94C12}"/>
    <cellStyle name="Output 2 3 2 3" xfId="23882" xr:uid="{2331DD99-CEE1-49F8-88FF-1B3EC406C9B8}"/>
    <cellStyle name="Output 2 3 2 3 2" xfId="23883" xr:uid="{33B62692-E64C-4330-8658-C3470C224C79}"/>
    <cellStyle name="Output 2 3 2 3 2 2" xfId="23884" xr:uid="{FC9ECD66-EA25-4E5D-853D-1E261EAC5766}"/>
    <cellStyle name="Output 2 3 2 3 2 3" xfId="23885" xr:uid="{031413AE-D6F7-4AE8-8ECF-14E4C159576F}"/>
    <cellStyle name="Output 2 3 2 3 3" xfId="23886" xr:uid="{D1540791-052D-4AE5-961C-D646E6CA347B}"/>
    <cellStyle name="Output 2 3 2 3 3 2" xfId="23887" xr:uid="{CB0585D9-EF2F-40B6-BF23-2D7567D91612}"/>
    <cellStyle name="Output 2 3 2 3 3 3" xfId="23888" xr:uid="{64BD0C6B-FA67-461D-B31A-63B8F6B58CD7}"/>
    <cellStyle name="Output 2 3 2 3 4" xfId="23889" xr:uid="{0D9E3188-CC02-4949-8DBA-AC20D19286D2}"/>
    <cellStyle name="Output 2 3 2 3 4 2" xfId="23890" xr:uid="{3B95A39B-79AC-42B0-A142-1AA3BB761AE7}"/>
    <cellStyle name="Output 2 3 2 3 4 3" xfId="23891" xr:uid="{6B0A22E0-E0CC-444F-B0BC-2EA035B68D04}"/>
    <cellStyle name="Output 2 3 2 3 5" xfId="23892" xr:uid="{24DDB525-5239-4BEF-AED7-2204E7EBD020}"/>
    <cellStyle name="Output 2 3 2 3 6" xfId="23893" xr:uid="{EB1B5607-FCA3-4418-B4F3-B7F33B9F293C}"/>
    <cellStyle name="Output 2 3 2 4" xfId="23894" xr:uid="{41B64EBA-4F75-493F-9C9C-187248829FA0}"/>
    <cellStyle name="Output 2 3 2 4 2" xfId="23895" xr:uid="{710F1D04-D4F6-427D-AA6D-1FE7A40FB8DD}"/>
    <cellStyle name="Output 2 3 2 4 2 2" xfId="23896" xr:uid="{3112CFBF-2D72-4CB6-9A1E-279E42BE80CB}"/>
    <cellStyle name="Output 2 3 2 4 2 3" xfId="23897" xr:uid="{4F565632-DB43-4D1B-A68F-2EF9AC79198A}"/>
    <cellStyle name="Output 2 3 2 4 3" xfId="23898" xr:uid="{0F101386-F12A-4AD0-A191-288F82B81DC4}"/>
    <cellStyle name="Output 2 3 2 4 3 2" xfId="23899" xr:uid="{19BEE321-8066-4259-A364-DB2B11472C5D}"/>
    <cellStyle name="Output 2 3 2 4 3 3" xfId="23900" xr:uid="{614D1FE3-3533-42D2-B5CB-B6C40F776FCD}"/>
    <cellStyle name="Output 2 3 2 4 4" xfId="23901" xr:uid="{462A4699-E0A6-422F-A280-C0AB65A71BB6}"/>
    <cellStyle name="Output 2 3 2 4 4 2" xfId="23902" xr:uid="{26404507-48B3-4C66-B1BD-F61FBF0E58DD}"/>
    <cellStyle name="Output 2 3 2 4 4 3" xfId="23903" xr:uid="{946D8B09-3B26-4914-A30F-5D50275071BA}"/>
    <cellStyle name="Output 2 3 2 4 5" xfId="23904" xr:uid="{899E8073-4D4A-47B7-A904-E8BA760DEA16}"/>
    <cellStyle name="Output 2 3 2 4 6" xfId="23905" xr:uid="{EB3DD50F-C02D-43F6-A9DD-83357AC3B200}"/>
    <cellStyle name="Output 2 3 2 5" xfId="23906" xr:uid="{1737401D-07C9-427F-B72F-5D9A1FCD0FD5}"/>
    <cellStyle name="Output 2 3 2 5 2" xfId="23907" xr:uid="{03C6C3C6-76CA-4BF7-8310-A7BCA96A1A9B}"/>
    <cellStyle name="Output 2 3 2 5 2 2" xfId="23908" xr:uid="{D665F124-C24F-4D60-AA2E-32F3A0EA0A17}"/>
    <cellStyle name="Output 2 3 2 5 2 3" xfId="23909" xr:uid="{C049D872-E5D3-44E1-81B8-7BE793467741}"/>
    <cellStyle name="Output 2 3 2 5 3" xfId="23910" xr:uid="{01C8F2A4-E809-409F-BEA6-0C603A9B9A88}"/>
    <cellStyle name="Output 2 3 2 5 3 2" xfId="23911" xr:uid="{450C989E-ED1D-4ED1-AA3E-8C5DB1A4255E}"/>
    <cellStyle name="Output 2 3 2 5 3 3" xfId="23912" xr:uid="{6BB1D63A-1B06-4ED5-BF0A-91624636E248}"/>
    <cellStyle name="Output 2 3 2 5 4" xfId="23913" xr:uid="{BF3F3554-76B3-4C1B-A003-DFCCEBE16AFB}"/>
    <cellStyle name="Output 2 3 2 5 4 2" xfId="23914" xr:uid="{C4AF9D88-832C-4F3D-A5ED-9750533F326D}"/>
    <cellStyle name="Output 2 3 2 5 4 3" xfId="23915" xr:uid="{34BAB3C0-5807-4AC6-A5C9-FA3A2AC07C70}"/>
    <cellStyle name="Output 2 3 2 5 5" xfId="23916" xr:uid="{5806B5BC-54C5-40BD-A5D8-7793A26B9E59}"/>
    <cellStyle name="Output 2 3 2 5 6" xfId="23917" xr:uid="{E2762138-3304-4027-A087-DFDCDB396971}"/>
    <cellStyle name="Output 2 3 2 6" xfId="23918" xr:uid="{F6722470-15B0-463C-A4D8-F4EAA02E65C4}"/>
    <cellStyle name="Output 2 3 2 6 2" xfId="23919" xr:uid="{2BF78740-A7C1-4444-BF2A-90EA0B44FBB6}"/>
    <cellStyle name="Output 2 3 2 6 3" xfId="23920" xr:uid="{0AAB80F1-4D2C-48B1-8C46-BABEA6C206D9}"/>
    <cellStyle name="Output 2 3 2 7" xfId="23921" xr:uid="{3C38E3F8-1313-4C43-8AE1-F16D3E2E8527}"/>
    <cellStyle name="Output 2 3 2 7 2" xfId="23922" xr:uid="{A54AB890-C5B6-4F5C-A74D-8848C62FB3BA}"/>
    <cellStyle name="Output 2 3 2 7 3" xfId="23923" xr:uid="{97D0BAD1-0FA4-4EB1-B62D-B75AEC21DDFD}"/>
    <cellStyle name="Output 2 3 2 8" xfId="23924" xr:uid="{E7E530F0-6054-4979-89C8-D7C6D64D147F}"/>
    <cellStyle name="Output 2 3 2 8 2" xfId="23925" xr:uid="{63AD4D0C-D693-4A1F-857B-4C04F560154D}"/>
    <cellStyle name="Output 2 3 2 8 3" xfId="23926" xr:uid="{CF2FC299-3868-494E-B041-1CC73013F718}"/>
    <cellStyle name="Output 2 3 2 9" xfId="23927" xr:uid="{C0D56BAF-867C-44F7-87E7-DC320C5D9CC0}"/>
    <cellStyle name="Output 2 3 3" xfId="23928" xr:uid="{D2C14A24-0755-4D2E-852E-49F5B2582682}"/>
    <cellStyle name="Output 2 3 3 10" xfId="23929" xr:uid="{1F912C07-59B8-4181-946D-9EE08D82FC07}"/>
    <cellStyle name="Output 2 3 3 2" xfId="23930" xr:uid="{4F5F41BA-A929-4DB7-9C64-7786AC13FC73}"/>
    <cellStyle name="Output 2 3 3 2 2" xfId="23931" xr:uid="{DB9FACF8-FA2C-4B66-99F5-D03326B2245B}"/>
    <cellStyle name="Output 2 3 3 2 2 2" xfId="23932" xr:uid="{3C84711B-53DD-4342-A7E9-87D98AD8795C}"/>
    <cellStyle name="Output 2 3 3 2 2 2 2" xfId="23933" xr:uid="{F2FB200C-0A79-4AD2-A50C-F57F26A68A75}"/>
    <cellStyle name="Output 2 3 3 2 2 2 3" xfId="23934" xr:uid="{25CE84F4-5F18-44DB-9063-C67F1791CD99}"/>
    <cellStyle name="Output 2 3 3 2 2 3" xfId="23935" xr:uid="{D94938BA-45C5-43F9-B0D6-950269529813}"/>
    <cellStyle name="Output 2 3 3 2 2 3 2" xfId="23936" xr:uid="{588F6492-4849-4EC7-BE7E-AEB449E5C4E4}"/>
    <cellStyle name="Output 2 3 3 2 2 3 3" xfId="23937" xr:uid="{640B9325-48BB-41D2-AC18-0DB3B2F729A0}"/>
    <cellStyle name="Output 2 3 3 2 2 4" xfId="23938" xr:uid="{2742100C-F41A-44BB-AC00-18181B3E4BF9}"/>
    <cellStyle name="Output 2 3 3 2 2 4 2" xfId="23939" xr:uid="{66FB8B80-3F93-4126-B474-8229AD3CD8D2}"/>
    <cellStyle name="Output 2 3 3 2 2 4 3" xfId="23940" xr:uid="{00D2A717-4359-47CA-BD73-32675EFDE64F}"/>
    <cellStyle name="Output 2 3 3 2 2 5" xfId="23941" xr:uid="{13079E9A-9FE1-490F-B407-CDC94B5CFBCB}"/>
    <cellStyle name="Output 2 3 3 2 2 6" xfId="23942" xr:uid="{0DED9FFC-537C-4D3D-8EB0-B2CCD0CB27B5}"/>
    <cellStyle name="Output 2 3 3 2 3" xfId="23943" xr:uid="{18E02A25-EFEB-494C-A988-F314E80BA43F}"/>
    <cellStyle name="Output 2 3 3 2 3 2" xfId="23944" xr:uid="{59F9C4A8-FF05-4196-A491-98B830EB5894}"/>
    <cellStyle name="Output 2 3 3 2 3 2 2" xfId="23945" xr:uid="{1C9B6B97-D464-4514-A785-C6187DC3A657}"/>
    <cellStyle name="Output 2 3 3 2 3 2 3" xfId="23946" xr:uid="{76655DC8-FA1C-4946-9DB7-38C42D942CF1}"/>
    <cellStyle name="Output 2 3 3 2 3 3" xfId="23947" xr:uid="{4C4052EE-00E6-4A37-8EB8-F7EE3F0E2EE2}"/>
    <cellStyle name="Output 2 3 3 2 3 3 2" xfId="23948" xr:uid="{723DC7D4-2949-41F0-A401-E0FF9ADD5838}"/>
    <cellStyle name="Output 2 3 3 2 3 3 3" xfId="23949" xr:uid="{F32AFB75-C380-49CB-AC13-0FEC744ACA23}"/>
    <cellStyle name="Output 2 3 3 2 3 4" xfId="23950" xr:uid="{590933C0-1327-4E42-85B1-D43905478213}"/>
    <cellStyle name="Output 2 3 3 2 3 4 2" xfId="23951" xr:uid="{0E009D7A-5804-4B91-ADA6-2B3D7E619D9E}"/>
    <cellStyle name="Output 2 3 3 2 3 4 3" xfId="23952" xr:uid="{91F8EB90-C308-4955-877E-679C4C7D8086}"/>
    <cellStyle name="Output 2 3 3 2 3 5" xfId="23953" xr:uid="{B8A27C75-E61A-46AD-948E-8BCA5566020F}"/>
    <cellStyle name="Output 2 3 3 2 3 6" xfId="23954" xr:uid="{D258C54E-877D-4E39-A0CD-66033517A5D4}"/>
    <cellStyle name="Output 2 3 3 2 4" xfId="23955" xr:uid="{31042D5E-6853-4F1D-B85E-0371E53D80D8}"/>
    <cellStyle name="Output 2 3 3 2 4 2" xfId="23956" xr:uid="{B007E892-4411-4ABE-A0A1-4970436D3EF4}"/>
    <cellStyle name="Output 2 3 3 2 4 2 2" xfId="23957" xr:uid="{920FAE7C-99FA-4C47-9A1C-3E4BA685EE8D}"/>
    <cellStyle name="Output 2 3 3 2 4 2 3" xfId="23958" xr:uid="{0FED9C77-1CAE-4C5A-B38B-9470E8BF97D2}"/>
    <cellStyle name="Output 2 3 3 2 4 3" xfId="23959" xr:uid="{02677BAA-0C18-4964-98E4-888EF8207A3B}"/>
    <cellStyle name="Output 2 3 3 2 4 3 2" xfId="23960" xr:uid="{BCD3C3F9-A076-484C-9122-4FFB3BA48417}"/>
    <cellStyle name="Output 2 3 3 2 4 3 3" xfId="23961" xr:uid="{7013C46E-6008-441A-AC78-1340761B1F7F}"/>
    <cellStyle name="Output 2 3 3 2 4 4" xfId="23962" xr:uid="{DEFAEAD3-889F-4E35-859C-A6F64228F49D}"/>
    <cellStyle name="Output 2 3 3 2 4 4 2" xfId="23963" xr:uid="{A4381AE6-94B7-40A6-9FBB-91B46887C203}"/>
    <cellStyle name="Output 2 3 3 2 4 4 3" xfId="23964" xr:uid="{48ECED56-18CD-424B-943A-340BF9175315}"/>
    <cellStyle name="Output 2 3 3 2 4 5" xfId="23965" xr:uid="{4F5D4654-5714-49FD-8240-AF3D23122817}"/>
    <cellStyle name="Output 2 3 3 2 4 6" xfId="23966" xr:uid="{26F005D7-6D8C-4CEE-803A-F6A02801D223}"/>
    <cellStyle name="Output 2 3 3 2 5" xfId="23967" xr:uid="{A0A22C4A-E1A1-4ACC-96C2-E6505BE0D39F}"/>
    <cellStyle name="Output 2 3 3 2 5 2" xfId="23968" xr:uid="{4432AF64-D988-4655-95D6-A13679F61719}"/>
    <cellStyle name="Output 2 3 3 2 5 3" xfId="23969" xr:uid="{C5E6713A-E793-4DE9-8F89-2B7FE4AC0BE5}"/>
    <cellStyle name="Output 2 3 3 2 6" xfId="23970" xr:uid="{EF3A4082-AC0A-4A2B-9E7D-BAC2B0AE8C68}"/>
    <cellStyle name="Output 2 3 3 2 6 2" xfId="23971" xr:uid="{B5787B7E-0E94-4C6E-8A9A-8E3A42E683E0}"/>
    <cellStyle name="Output 2 3 3 2 6 3" xfId="23972" xr:uid="{37000365-4595-47C0-BD14-5D0B3AEB8F75}"/>
    <cellStyle name="Output 2 3 3 2 7" xfId="23973" xr:uid="{A8701E80-F641-49FC-85E6-7598F8FEFA71}"/>
    <cellStyle name="Output 2 3 3 2 7 2" xfId="23974" xr:uid="{440B6075-525A-41E3-867C-6EDD97ECFADE}"/>
    <cellStyle name="Output 2 3 3 2 7 3" xfId="23975" xr:uid="{A41887EC-E26D-49E0-BCB2-5EC10EEBA4A6}"/>
    <cellStyle name="Output 2 3 3 2 8" xfId="23976" xr:uid="{7E6C2AA9-862F-48DF-925D-9989C4B6DB11}"/>
    <cellStyle name="Output 2 3 3 2 9" xfId="23977" xr:uid="{392E22D6-C952-45EE-BEB0-FDD9F15C4A2A}"/>
    <cellStyle name="Output 2 3 3 3" xfId="23978" xr:uid="{A4C05A0E-0B4B-41E0-B073-152C21EE4697}"/>
    <cellStyle name="Output 2 3 3 3 2" xfId="23979" xr:uid="{0E52EB75-A462-4F43-8DEA-AA5DE4526DC6}"/>
    <cellStyle name="Output 2 3 3 3 2 2" xfId="23980" xr:uid="{62FE256B-8858-45AB-B633-4B9198F1AC01}"/>
    <cellStyle name="Output 2 3 3 3 2 3" xfId="23981" xr:uid="{447D4F0D-A6B3-4AF7-B05C-F3B4E9213275}"/>
    <cellStyle name="Output 2 3 3 3 3" xfId="23982" xr:uid="{53382769-4894-4A9F-A1EA-BF3256CFFF2F}"/>
    <cellStyle name="Output 2 3 3 3 3 2" xfId="23983" xr:uid="{69BB4D6D-4782-4BA6-85AF-914718664295}"/>
    <cellStyle name="Output 2 3 3 3 3 3" xfId="23984" xr:uid="{16813602-7A2A-4EE7-8339-78539113B24B}"/>
    <cellStyle name="Output 2 3 3 3 4" xfId="23985" xr:uid="{E7584CB8-250C-46C9-9AB2-2DA1F0D2CE48}"/>
    <cellStyle name="Output 2 3 3 3 4 2" xfId="23986" xr:uid="{4B3ED035-E4F5-4384-8512-41E54E5531DB}"/>
    <cellStyle name="Output 2 3 3 3 4 3" xfId="23987" xr:uid="{D4D8CA57-9766-433E-82EF-6A3550197D4F}"/>
    <cellStyle name="Output 2 3 3 3 5" xfId="23988" xr:uid="{9658B3AE-CA37-4E9F-AF03-CB986EB066A3}"/>
    <cellStyle name="Output 2 3 3 3 6" xfId="23989" xr:uid="{8805968B-88E9-423F-9E6C-84D54E3443F0}"/>
    <cellStyle name="Output 2 3 3 4" xfId="23990" xr:uid="{6C28ECDD-DF2F-491A-B61D-C76D2C6372E6}"/>
    <cellStyle name="Output 2 3 3 4 2" xfId="23991" xr:uid="{E5319EC0-C1BC-4630-A675-EC42B40709F3}"/>
    <cellStyle name="Output 2 3 3 4 2 2" xfId="23992" xr:uid="{50346279-F804-40F2-A1CE-7AA22186BDBE}"/>
    <cellStyle name="Output 2 3 3 4 2 3" xfId="23993" xr:uid="{E1996B74-9AB0-402B-ADCA-E60A064A6A69}"/>
    <cellStyle name="Output 2 3 3 4 3" xfId="23994" xr:uid="{CECB772E-A766-4306-862A-BBA914339E84}"/>
    <cellStyle name="Output 2 3 3 4 3 2" xfId="23995" xr:uid="{D4D463D9-A9B1-4D1F-BDDE-3C71955FB648}"/>
    <cellStyle name="Output 2 3 3 4 3 3" xfId="23996" xr:uid="{66221825-BEE7-425A-836E-070B7DBED5BD}"/>
    <cellStyle name="Output 2 3 3 4 4" xfId="23997" xr:uid="{9C362B48-2646-4D18-9976-6FA31114A6CE}"/>
    <cellStyle name="Output 2 3 3 4 4 2" xfId="23998" xr:uid="{D9C64515-BF66-452C-A0F4-A04EE9CE0105}"/>
    <cellStyle name="Output 2 3 3 4 4 3" xfId="23999" xr:uid="{465A23CE-E5CD-42EE-8144-A2C1210249D2}"/>
    <cellStyle name="Output 2 3 3 4 5" xfId="24000" xr:uid="{7822E046-F917-4B9D-A179-DE103605F9DA}"/>
    <cellStyle name="Output 2 3 3 4 6" xfId="24001" xr:uid="{2DEFF6CC-8DF8-48BF-B7DA-E63268E5D621}"/>
    <cellStyle name="Output 2 3 3 5" xfId="24002" xr:uid="{2296F727-F2E9-4D95-8390-356F678072E5}"/>
    <cellStyle name="Output 2 3 3 5 2" xfId="24003" xr:uid="{933AE328-F65E-42AA-8227-0306F348B116}"/>
    <cellStyle name="Output 2 3 3 5 2 2" xfId="24004" xr:uid="{B97EA277-F1C1-447A-B51E-AC9D951ABDF8}"/>
    <cellStyle name="Output 2 3 3 5 2 3" xfId="24005" xr:uid="{220A2449-C20B-4BDD-B644-66093520B575}"/>
    <cellStyle name="Output 2 3 3 5 3" xfId="24006" xr:uid="{CDDECA55-36AF-4835-AF4E-0CD0A6D8DFB7}"/>
    <cellStyle name="Output 2 3 3 5 3 2" xfId="24007" xr:uid="{C9F39AAD-6B35-4B75-B688-9D42AA748874}"/>
    <cellStyle name="Output 2 3 3 5 3 3" xfId="24008" xr:uid="{8913AB23-5EF2-4275-9E34-14361BEA1CAD}"/>
    <cellStyle name="Output 2 3 3 5 4" xfId="24009" xr:uid="{33740734-8466-467C-922E-AD6B35D7FD04}"/>
    <cellStyle name="Output 2 3 3 5 4 2" xfId="24010" xr:uid="{2BF75A6C-1F1E-4516-BD44-C09D8B4407FF}"/>
    <cellStyle name="Output 2 3 3 5 4 3" xfId="24011" xr:uid="{25C2EC8E-6436-4C54-9DFC-2554D184AA8E}"/>
    <cellStyle name="Output 2 3 3 5 5" xfId="24012" xr:uid="{23458ED5-65C5-4D4A-98F0-8800A633B61F}"/>
    <cellStyle name="Output 2 3 3 5 6" xfId="24013" xr:uid="{A8697072-3EA1-48C9-8C42-BF5D41AFF9A1}"/>
    <cellStyle name="Output 2 3 3 6" xfId="24014" xr:uid="{6D35A58C-2E3D-4C3B-835A-3C6E977682CA}"/>
    <cellStyle name="Output 2 3 3 6 2" xfId="24015" xr:uid="{CE4945CE-81BF-42B9-B1FA-6B4EEE99A3DD}"/>
    <cellStyle name="Output 2 3 3 6 3" xfId="24016" xr:uid="{15E52ECC-4106-44E3-996F-89224D78A13F}"/>
    <cellStyle name="Output 2 3 3 7" xfId="24017" xr:uid="{857DD0BF-080C-40EA-A5B5-FCE08A075DB1}"/>
    <cellStyle name="Output 2 3 3 7 2" xfId="24018" xr:uid="{E1E155A0-9609-4B6F-93E6-90EC9F72232B}"/>
    <cellStyle name="Output 2 3 3 7 3" xfId="24019" xr:uid="{A7B21AD2-395D-428F-B13B-FEC2A99A2F62}"/>
    <cellStyle name="Output 2 3 3 8" xfId="24020" xr:uid="{AE10A7CC-19D2-42F5-B89F-E657A9FEF5FC}"/>
    <cellStyle name="Output 2 3 3 8 2" xfId="24021" xr:uid="{41AC8F96-EE82-467A-9047-848DB6E52566}"/>
    <cellStyle name="Output 2 3 3 8 3" xfId="24022" xr:uid="{BE1C4AB3-FD06-4FDE-BD4C-FB9261085625}"/>
    <cellStyle name="Output 2 3 3 9" xfId="24023" xr:uid="{028F16D1-A843-4E23-BF5D-BA9782AB57E8}"/>
    <cellStyle name="Output 2 3 4" xfId="24024" xr:uid="{D5EB0279-8EC3-47FF-93DB-D0152846BF48}"/>
    <cellStyle name="Output 2 3 4 10" xfId="24025" xr:uid="{4F02EEB4-6B95-4794-AF57-A668DC76BFA0}"/>
    <cellStyle name="Output 2 3 4 2" xfId="24026" xr:uid="{4740A827-3DA3-4096-BD3E-1E198E1E9AED}"/>
    <cellStyle name="Output 2 3 4 2 2" xfId="24027" xr:uid="{59C5D8E0-09C6-44BE-BD7E-547D1C21F03B}"/>
    <cellStyle name="Output 2 3 4 2 2 2" xfId="24028" xr:uid="{B382D523-5349-4E4A-BBCC-335F0639AE61}"/>
    <cellStyle name="Output 2 3 4 2 2 2 2" xfId="24029" xr:uid="{CD0CD450-3F25-4CEB-8BCD-B65C5E298A78}"/>
    <cellStyle name="Output 2 3 4 2 2 2 3" xfId="24030" xr:uid="{2B38244D-C040-4D7D-9D9C-A85B8F20E215}"/>
    <cellStyle name="Output 2 3 4 2 2 3" xfId="24031" xr:uid="{1B0CA124-73BD-4260-A8FD-1611363D9ABB}"/>
    <cellStyle name="Output 2 3 4 2 2 3 2" xfId="24032" xr:uid="{BDDF52CC-3BCE-419A-838C-9AD2AF24FED9}"/>
    <cellStyle name="Output 2 3 4 2 2 3 3" xfId="24033" xr:uid="{53C2EF73-2AEC-4901-8D00-F0B8B8F172AE}"/>
    <cellStyle name="Output 2 3 4 2 2 4" xfId="24034" xr:uid="{9C3FFCA0-5304-4AA8-BBE4-FAC3D1BBD2BF}"/>
    <cellStyle name="Output 2 3 4 2 2 4 2" xfId="24035" xr:uid="{DB988A81-63DC-40A4-A879-7000BC86F082}"/>
    <cellStyle name="Output 2 3 4 2 2 4 3" xfId="24036" xr:uid="{504A6ECA-D984-4A04-91AE-7F7089DB32A7}"/>
    <cellStyle name="Output 2 3 4 2 2 5" xfId="24037" xr:uid="{ABD62A08-870F-4992-AA1A-1F9E240A1780}"/>
    <cellStyle name="Output 2 3 4 2 2 6" xfId="24038" xr:uid="{24F5A5F8-BBF4-4E7D-AE5D-24320188CEEF}"/>
    <cellStyle name="Output 2 3 4 2 3" xfId="24039" xr:uid="{1A4B23E2-65A9-4B40-B386-A43026C371FC}"/>
    <cellStyle name="Output 2 3 4 2 3 2" xfId="24040" xr:uid="{1B39024C-F189-42E9-A481-F3248D7C216B}"/>
    <cellStyle name="Output 2 3 4 2 3 2 2" xfId="24041" xr:uid="{05EF639A-0E26-4209-8973-72ACC8376FDB}"/>
    <cellStyle name="Output 2 3 4 2 3 2 3" xfId="24042" xr:uid="{CF42ED34-50D9-472D-8914-0353971D97F8}"/>
    <cellStyle name="Output 2 3 4 2 3 3" xfId="24043" xr:uid="{3C2D5754-983B-4CA2-84D1-7C6F5B0D0804}"/>
    <cellStyle name="Output 2 3 4 2 3 3 2" xfId="24044" xr:uid="{8F1202A7-B531-4A69-A238-FF40D582E554}"/>
    <cellStyle name="Output 2 3 4 2 3 3 3" xfId="24045" xr:uid="{ACD07320-E3D5-4B38-A363-938A47E7B561}"/>
    <cellStyle name="Output 2 3 4 2 3 4" xfId="24046" xr:uid="{8DE44297-C336-424B-85AB-BD5AE6FB4EE6}"/>
    <cellStyle name="Output 2 3 4 2 3 4 2" xfId="24047" xr:uid="{9519ACD9-5053-4370-99A3-F287B8DE9551}"/>
    <cellStyle name="Output 2 3 4 2 3 4 3" xfId="24048" xr:uid="{0C5A1E0A-4497-4C5D-B5C0-CC541434A6B9}"/>
    <cellStyle name="Output 2 3 4 2 3 5" xfId="24049" xr:uid="{D7B885EC-8299-47FB-8AC1-8CB2B5EC47EF}"/>
    <cellStyle name="Output 2 3 4 2 3 6" xfId="24050" xr:uid="{B9071BE8-4FB0-4D73-82C2-9F3F8DD7F37D}"/>
    <cellStyle name="Output 2 3 4 2 4" xfId="24051" xr:uid="{D7E52831-DE57-463E-AD4F-4B76E0312B8F}"/>
    <cellStyle name="Output 2 3 4 2 4 2" xfId="24052" xr:uid="{5A170AC9-C7F8-44C8-8D76-B07CC3775BD1}"/>
    <cellStyle name="Output 2 3 4 2 4 2 2" xfId="24053" xr:uid="{9FD175DD-509B-46D7-90D2-C63DDE4E8EED}"/>
    <cellStyle name="Output 2 3 4 2 4 2 3" xfId="24054" xr:uid="{34AFF49F-E083-4C3E-BBFF-F725BE579C59}"/>
    <cellStyle name="Output 2 3 4 2 4 3" xfId="24055" xr:uid="{D0CBFDB9-648E-49F5-938A-36613C45D6F2}"/>
    <cellStyle name="Output 2 3 4 2 4 3 2" xfId="24056" xr:uid="{D953F3B0-4933-4D82-BFCD-F72EF1CE85C5}"/>
    <cellStyle name="Output 2 3 4 2 4 3 3" xfId="24057" xr:uid="{775D0848-7C1E-4440-9FFD-7F0D2A6510F0}"/>
    <cellStyle name="Output 2 3 4 2 4 4" xfId="24058" xr:uid="{CF8C718E-58BB-4676-A4C1-BFEC63FAD532}"/>
    <cellStyle name="Output 2 3 4 2 4 4 2" xfId="24059" xr:uid="{FDB6B3D0-B989-47F3-9373-CD33553FF8CC}"/>
    <cellStyle name="Output 2 3 4 2 4 4 3" xfId="24060" xr:uid="{55AFB4DD-151E-4E0C-A616-DBAFCD12D8BD}"/>
    <cellStyle name="Output 2 3 4 2 4 5" xfId="24061" xr:uid="{BD66AC8E-C7E3-492D-A7E1-532FA61AED00}"/>
    <cellStyle name="Output 2 3 4 2 4 6" xfId="24062" xr:uid="{43620158-5AEA-4D13-9A8F-5BCE973372EF}"/>
    <cellStyle name="Output 2 3 4 2 5" xfId="24063" xr:uid="{2F359B9B-CF59-4FC0-84DD-932CD169A41B}"/>
    <cellStyle name="Output 2 3 4 2 5 2" xfId="24064" xr:uid="{1242FEF2-442F-477B-A86B-0BCC0279BF48}"/>
    <cellStyle name="Output 2 3 4 2 5 3" xfId="24065" xr:uid="{92002AD4-966C-47D8-849D-0E313F4652F5}"/>
    <cellStyle name="Output 2 3 4 2 6" xfId="24066" xr:uid="{0562D481-A990-447C-8DB8-84D36E55635B}"/>
    <cellStyle name="Output 2 3 4 2 6 2" xfId="24067" xr:uid="{0AD9C088-1356-4180-86E9-AC22D8291825}"/>
    <cellStyle name="Output 2 3 4 2 6 3" xfId="24068" xr:uid="{5824B439-B547-4440-8746-555E384F5086}"/>
    <cellStyle name="Output 2 3 4 2 7" xfId="24069" xr:uid="{9536F9FB-931A-447D-9D23-AE40708DEDBE}"/>
    <cellStyle name="Output 2 3 4 2 7 2" xfId="24070" xr:uid="{F3DBFABF-2220-45BE-A7DB-4F0435C2584B}"/>
    <cellStyle name="Output 2 3 4 2 7 3" xfId="24071" xr:uid="{DB78A12E-9A32-4C68-B385-8CF96E69E5C3}"/>
    <cellStyle name="Output 2 3 4 2 8" xfId="24072" xr:uid="{3019090F-BA6B-49F9-B63D-7A0E4F8E5B45}"/>
    <cellStyle name="Output 2 3 4 2 9" xfId="24073" xr:uid="{FD821793-CEE4-41F8-A486-CF0E535C631E}"/>
    <cellStyle name="Output 2 3 4 3" xfId="24074" xr:uid="{BE6E5D6D-BBEA-401B-B0FA-1FED6799FDFC}"/>
    <cellStyle name="Output 2 3 4 3 2" xfId="24075" xr:uid="{D9F02E08-2B19-4EE0-8FE6-D1D35523E820}"/>
    <cellStyle name="Output 2 3 4 3 2 2" xfId="24076" xr:uid="{42EC7AC9-81DA-43F9-88C0-0BCBA562140F}"/>
    <cellStyle name="Output 2 3 4 3 2 3" xfId="24077" xr:uid="{F657F69C-1C6A-45F4-A970-9229C9247B46}"/>
    <cellStyle name="Output 2 3 4 3 3" xfId="24078" xr:uid="{DB09D6C8-A1D0-4E63-8ED1-0B451484EC76}"/>
    <cellStyle name="Output 2 3 4 3 3 2" xfId="24079" xr:uid="{1B6C065F-3CC5-4C30-8733-0AD4A18270D0}"/>
    <cellStyle name="Output 2 3 4 3 3 3" xfId="24080" xr:uid="{1155932E-5DF3-4253-A6D5-FB57E11EB99B}"/>
    <cellStyle name="Output 2 3 4 3 4" xfId="24081" xr:uid="{76A6F0DB-4219-4AAB-BE84-387F0ABDED28}"/>
    <cellStyle name="Output 2 3 4 3 4 2" xfId="24082" xr:uid="{7A6CFD17-31F4-4CDF-BAFF-D8C7FD2A555F}"/>
    <cellStyle name="Output 2 3 4 3 4 3" xfId="24083" xr:uid="{2426247E-74F7-4E9D-ABC2-798E1D3FF6AF}"/>
    <cellStyle name="Output 2 3 4 3 5" xfId="24084" xr:uid="{B9F4F5B2-C678-4740-A572-D92C097B3ED7}"/>
    <cellStyle name="Output 2 3 4 3 6" xfId="24085" xr:uid="{D1514016-5FD5-4811-A265-97D2F5A54589}"/>
    <cellStyle name="Output 2 3 4 4" xfId="24086" xr:uid="{587B514D-9C84-4924-B9C0-2C705C64EE9E}"/>
    <cellStyle name="Output 2 3 4 4 2" xfId="24087" xr:uid="{0CD0454A-3D5F-4C99-82E1-610192EA2108}"/>
    <cellStyle name="Output 2 3 4 4 2 2" xfId="24088" xr:uid="{4F45DCC1-8A12-447B-9B88-51F59EC5D171}"/>
    <cellStyle name="Output 2 3 4 4 2 3" xfId="24089" xr:uid="{D335BA58-B1FF-4E8D-9861-907E2B739049}"/>
    <cellStyle name="Output 2 3 4 4 3" xfId="24090" xr:uid="{1EC19844-D215-4D10-B0C5-9A5F40CB1196}"/>
    <cellStyle name="Output 2 3 4 4 3 2" xfId="24091" xr:uid="{199BBABD-938C-415E-93EE-B92F66A1AF68}"/>
    <cellStyle name="Output 2 3 4 4 3 3" xfId="24092" xr:uid="{962CCD44-0FC8-4C3E-B744-C6FF6FACD9AD}"/>
    <cellStyle name="Output 2 3 4 4 4" xfId="24093" xr:uid="{7CFF0FEE-837D-4CA3-9219-9B93EDC0A09C}"/>
    <cellStyle name="Output 2 3 4 4 4 2" xfId="24094" xr:uid="{2690CBEF-B985-48FC-A5E0-F87F16C69B7C}"/>
    <cellStyle name="Output 2 3 4 4 4 3" xfId="24095" xr:uid="{E0CDFECC-7DF0-4BA8-818E-919003C56A66}"/>
    <cellStyle name="Output 2 3 4 4 5" xfId="24096" xr:uid="{AA07EDAF-0C9E-469F-9261-FCE60F584E27}"/>
    <cellStyle name="Output 2 3 4 4 6" xfId="24097" xr:uid="{0111F524-8DA4-4193-A414-C15EBCC118E9}"/>
    <cellStyle name="Output 2 3 4 5" xfId="24098" xr:uid="{3DB0B250-B433-4B1F-885C-BEB617992117}"/>
    <cellStyle name="Output 2 3 4 5 2" xfId="24099" xr:uid="{B0D7B55E-8EE2-4516-93DB-EE39AA906AA5}"/>
    <cellStyle name="Output 2 3 4 5 2 2" xfId="24100" xr:uid="{DE7F81A8-887B-423C-9B4E-83ED6B0F0DF9}"/>
    <cellStyle name="Output 2 3 4 5 2 3" xfId="24101" xr:uid="{E2C6A4F1-A902-42D4-85A4-7EA42F04089B}"/>
    <cellStyle name="Output 2 3 4 5 3" xfId="24102" xr:uid="{A848C18E-EE5E-448D-8D89-404E156103BD}"/>
    <cellStyle name="Output 2 3 4 5 3 2" xfId="24103" xr:uid="{FE9DBD73-DD22-429D-8CC1-E52702B5A25E}"/>
    <cellStyle name="Output 2 3 4 5 3 3" xfId="24104" xr:uid="{619AE701-4DF2-4176-863C-8BD95F76B838}"/>
    <cellStyle name="Output 2 3 4 5 4" xfId="24105" xr:uid="{0755188E-50D6-49D0-A6F7-E456C32BEDF5}"/>
    <cellStyle name="Output 2 3 4 5 4 2" xfId="24106" xr:uid="{0A3E835A-03C0-473E-B2B3-9C5F77F9EA38}"/>
    <cellStyle name="Output 2 3 4 5 4 3" xfId="24107" xr:uid="{90BEF821-C05E-430C-9A47-E93B4B8E66B1}"/>
    <cellStyle name="Output 2 3 4 5 5" xfId="24108" xr:uid="{41D038B3-20B0-4E45-8C49-BE883E2A547D}"/>
    <cellStyle name="Output 2 3 4 5 6" xfId="24109" xr:uid="{29F712F9-ECE1-4FAB-BF40-939158AB0D6D}"/>
    <cellStyle name="Output 2 3 4 6" xfId="24110" xr:uid="{CAFBDC55-2162-4BC5-9BD8-EC80F2F07EB4}"/>
    <cellStyle name="Output 2 3 4 6 2" xfId="24111" xr:uid="{2C76F3A6-1B5A-4C22-A425-F62DC060F299}"/>
    <cellStyle name="Output 2 3 4 6 3" xfId="24112" xr:uid="{E4E03CFB-EDDC-4CEE-B741-47E578A7C002}"/>
    <cellStyle name="Output 2 3 4 7" xfId="24113" xr:uid="{3E413888-8C82-44EA-B83C-F43C0764AD53}"/>
    <cellStyle name="Output 2 3 4 7 2" xfId="24114" xr:uid="{06EA897D-79F6-4349-BAAC-8D5606E53068}"/>
    <cellStyle name="Output 2 3 4 7 3" xfId="24115" xr:uid="{EDBD3271-01B0-464B-AA85-433436D64486}"/>
    <cellStyle name="Output 2 3 4 8" xfId="24116" xr:uid="{2A315E04-47F3-4C35-BD5B-BEA998E65A0E}"/>
    <cellStyle name="Output 2 3 4 8 2" xfId="24117" xr:uid="{EF681290-FBD5-45A9-9DB6-C647B0ED652E}"/>
    <cellStyle name="Output 2 3 4 8 3" xfId="24118" xr:uid="{E1988D5C-C6D1-4EE3-85E6-9B0A0ABBA2E2}"/>
    <cellStyle name="Output 2 3 4 9" xfId="24119" xr:uid="{A51C3C22-1714-4881-B5A6-D1E93D40DA78}"/>
    <cellStyle name="Output 2 3 5" xfId="24120" xr:uid="{2BC9427B-84CF-475E-8E62-F90DD84EE043}"/>
    <cellStyle name="Output 2 3 5 10" xfId="24121" xr:uid="{E3B17020-0113-4897-BA24-0B2F9D2B2B6E}"/>
    <cellStyle name="Output 2 3 5 2" xfId="24122" xr:uid="{6C2BF509-0981-4331-B590-00A1345FDD47}"/>
    <cellStyle name="Output 2 3 5 2 2" xfId="24123" xr:uid="{74718956-0E84-41F3-86A8-76134A42A3DE}"/>
    <cellStyle name="Output 2 3 5 2 2 2" xfId="24124" xr:uid="{34A7B39E-775D-40D5-8769-5CD088B3E980}"/>
    <cellStyle name="Output 2 3 5 2 2 2 2" xfId="24125" xr:uid="{942F00A7-816F-4DCF-8F81-C01BF18B6B4A}"/>
    <cellStyle name="Output 2 3 5 2 2 2 3" xfId="24126" xr:uid="{A38A9B63-E16E-48D3-BB84-D8A2E5987767}"/>
    <cellStyle name="Output 2 3 5 2 2 3" xfId="24127" xr:uid="{99507B00-783B-4003-82F6-53BC50B5BD1C}"/>
    <cellStyle name="Output 2 3 5 2 2 3 2" xfId="24128" xr:uid="{6CFD5EF1-3E56-4A1A-BD73-F16C841E1773}"/>
    <cellStyle name="Output 2 3 5 2 2 3 3" xfId="24129" xr:uid="{BD34D91A-B6F7-4F8D-B7EC-8A07B1713E1D}"/>
    <cellStyle name="Output 2 3 5 2 2 4" xfId="24130" xr:uid="{ED454833-9656-484D-A476-F58FFC212082}"/>
    <cellStyle name="Output 2 3 5 2 2 4 2" xfId="24131" xr:uid="{76DAAA58-5035-4428-879A-BCFAA8EEDBE0}"/>
    <cellStyle name="Output 2 3 5 2 2 4 3" xfId="24132" xr:uid="{B2A9CF63-E0BA-424E-8F4A-8A154F251EC8}"/>
    <cellStyle name="Output 2 3 5 2 2 5" xfId="24133" xr:uid="{CC869248-AFED-4C7B-8D0F-294B3F4D79E6}"/>
    <cellStyle name="Output 2 3 5 2 2 6" xfId="24134" xr:uid="{288B7569-A17A-475C-94A1-EF1827076E97}"/>
    <cellStyle name="Output 2 3 5 2 3" xfId="24135" xr:uid="{ECFA3EC3-1D3E-4A6E-8D7D-0E4C93553310}"/>
    <cellStyle name="Output 2 3 5 2 3 2" xfId="24136" xr:uid="{227072F1-B07E-4279-943E-1B44C554C46A}"/>
    <cellStyle name="Output 2 3 5 2 3 2 2" xfId="24137" xr:uid="{3F63E833-9AE9-410A-9D2D-F56F25C39BC4}"/>
    <cellStyle name="Output 2 3 5 2 3 2 3" xfId="24138" xr:uid="{A30D3C98-1930-44AE-B95B-B91C62E1F9EE}"/>
    <cellStyle name="Output 2 3 5 2 3 3" xfId="24139" xr:uid="{5A67E5F1-DE93-4AA3-B1A1-419C453E358D}"/>
    <cellStyle name="Output 2 3 5 2 3 3 2" xfId="24140" xr:uid="{DEE9C66B-AE1F-4068-80AD-DA2DC5C4A8CD}"/>
    <cellStyle name="Output 2 3 5 2 3 3 3" xfId="24141" xr:uid="{F94C5787-AA38-4384-899C-6A2E57AEAD99}"/>
    <cellStyle name="Output 2 3 5 2 3 4" xfId="24142" xr:uid="{22F23323-8ADF-466D-9F78-3EDC9174EBCA}"/>
    <cellStyle name="Output 2 3 5 2 3 4 2" xfId="24143" xr:uid="{1F845434-4794-4CAE-B834-37E54A910060}"/>
    <cellStyle name="Output 2 3 5 2 3 4 3" xfId="24144" xr:uid="{4FA16010-A451-4B86-824C-D245FEA83CE1}"/>
    <cellStyle name="Output 2 3 5 2 3 5" xfId="24145" xr:uid="{275FDABA-A2B7-410D-960A-805E6D6FE93C}"/>
    <cellStyle name="Output 2 3 5 2 3 6" xfId="24146" xr:uid="{F67ABBB7-EFEF-466F-93A8-781491BE14B1}"/>
    <cellStyle name="Output 2 3 5 2 4" xfId="24147" xr:uid="{C1375B29-0B11-4F50-B3F6-4A764C8EA372}"/>
    <cellStyle name="Output 2 3 5 2 4 2" xfId="24148" xr:uid="{ABAF6EBA-0C28-4B57-879A-70B736A72FE7}"/>
    <cellStyle name="Output 2 3 5 2 4 2 2" xfId="24149" xr:uid="{4D6D44B5-AECD-456C-9B42-A23BC1B56EF0}"/>
    <cellStyle name="Output 2 3 5 2 4 2 3" xfId="24150" xr:uid="{EE117EE6-0D60-46C7-9B54-064EB83D990C}"/>
    <cellStyle name="Output 2 3 5 2 4 3" xfId="24151" xr:uid="{C5862C24-5444-4E05-A216-534766119BD0}"/>
    <cellStyle name="Output 2 3 5 2 4 3 2" xfId="24152" xr:uid="{FD0F6091-26F7-41B4-9642-D1F241929C71}"/>
    <cellStyle name="Output 2 3 5 2 4 3 3" xfId="24153" xr:uid="{1CF0A8F5-ACD9-4FFF-BBC6-096D803CDB90}"/>
    <cellStyle name="Output 2 3 5 2 4 4" xfId="24154" xr:uid="{8537C7B2-3933-48B1-83FE-CF58A64BBB98}"/>
    <cellStyle name="Output 2 3 5 2 4 4 2" xfId="24155" xr:uid="{497565A5-B7B5-43FE-B3B5-8EDD19343B12}"/>
    <cellStyle name="Output 2 3 5 2 4 4 3" xfId="24156" xr:uid="{13AD595E-373F-44AA-9074-6ABD872F109A}"/>
    <cellStyle name="Output 2 3 5 2 4 5" xfId="24157" xr:uid="{646B4379-4029-4EEB-9D45-80B4385FDEC7}"/>
    <cellStyle name="Output 2 3 5 2 4 6" xfId="24158" xr:uid="{B297E899-9BEB-4E88-88ED-2B59AF19F8F2}"/>
    <cellStyle name="Output 2 3 5 2 5" xfId="24159" xr:uid="{0F77FC4F-C5D8-47C3-94C8-8C0562E6678C}"/>
    <cellStyle name="Output 2 3 5 2 5 2" xfId="24160" xr:uid="{F8B73EAB-5420-4467-AF8B-E678136878B2}"/>
    <cellStyle name="Output 2 3 5 2 5 3" xfId="24161" xr:uid="{3B418CB9-9390-43FD-9AA2-A2BF847D31E7}"/>
    <cellStyle name="Output 2 3 5 2 6" xfId="24162" xr:uid="{420CCADD-96F3-4ECE-94C3-E0B80D2F49FB}"/>
    <cellStyle name="Output 2 3 5 2 6 2" xfId="24163" xr:uid="{608DF9B4-760E-4B27-8029-8F6B58A3C444}"/>
    <cellStyle name="Output 2 3 5 2 6 3" xfId="24164" xr:uid="{C0570054-705B-4140-92F4-5006FD82EFDE}"/>
    <cellStyle name="Output 2 3 5 2 7" xfId="24165" xr:uid="{81D45F4E-9D36-45D8-B47E-87891B013FDE}"/>
    <cellStyle name="Output 2 3 5 2 7 2" xfId="24166" xr:uid="{34657BF2-B2D0-408D-BE98-14B0CD47FB00}"/>
    <cellStyle name="Output 2 3 5 2 7 3" xfId="24167" xr:uid="{69C59E57-D8E8-46B7-AF2E-4A548C0732B0}"/>
    <cellStyle name="Output 2 3 5 2 8" xfId="24168" xr:uid="{CB9FB7EB-99A5-4A87-9E3B-3FFFCBDD23A8}"/>
    <cellStyle name="Output 2 3 5 2 9" xfId="24169" xr:uid="{38C06538-2259-4372-A5BF-060AB471E30F}"/>
    <cellStyle name="Output 2 3 5 3" xfId="24170" xr:uid="{2B408662-AF68-487B-AA0D-84D3283B79DC}"/>
    <cellStyle name="Output 2 3 5 3 2" xfId="24171" xr:uid="{E2177939-DF31-4C4A-8B39-F46A754E58ED}"/>
    <cellStyle name="Output 2 3 5 3 2 2" xfId="24172" xr:uid="{22BDAABF-C8B4-4761-8E20-DE0461C2EF41}"/>
    <cellStyle name="Output 2 3 5 3 2 3" xfId="24173" xr:uid="{BFD699B9-1607-40C2-B044-B1E0A4E45956}"/>
    <cellStyle name="Output 2 3 5 3 3" xfId="24174" xr:uid="{8E49D22A-2F92-4FEC-8D9C-B1AB688DB1CB}"/>
    <cellStyle name="Output 2 3 5 3 3 2" xfId="24175" xr:uid="{CAD8576F-DE65-430C-9F1C-1C30FF62FAC8}"/>
    <cellStyle name="Output 2 3 5 3 3 3" xfId="24176" xr:uid="{89DB74C2-EF43-44A0-B5FC-D4ADDCD92A9D}"/>
    <cellStyle name="Output 2 3 5 3 4" xfId="24177" xr:uid="{687BE379-2FAE-4D19-BADD-C0288454952E}"/>
    <cellStyle name="Output 2 3 5 3 4 2" xfId="24178" xr:uid="{5A9E1DA2-419C-439A-9E30-485C83335836}"/>
    <cellStyle name="Output 2 3 5 3 4 3" xfId="24179" xr:uid="{2630E36C-BAFD-4804-B878-24297D44F69D}"/>
    <cellStyle name="Output 2 3 5 3 5" xfId="24180" xr:uid="{4AFC8E5C-9936-4A2C-BBDA-84E6BC34F801}"/>
    <cellStyle name="Output 2 3 5 3 6" xfId="24181" xr:uid="{290A402B-1315-4512-B4A6-476B0CFA49E7}"/>
    <cellStyle name="Output 2 3 5 4" xfId="24182" xr:uid="{48D501D9-847D-4DAA-81D4-56532076847A}"/>
    <cellStyle name="Output 2 3 5 4 2" xfId="24183" xr:uid="{F2D8168B-A076-4A5C-BCEF-6084AD270E30}"/>
    <cellStyle name="Output 2 3 5 4 2 2" xfId="24184" xr:uid="{5914E634-B798-4838-9C62-AB1C7FE160ED}"/>
    <cellStyle name="Output 2 3 5 4 2 3" xfId="24185" xr:uid="{E5CD02CD-462C-4D2D-8E4C-318AFBC52A62}"/>
    <cellStyle name="Output 2 3 5 4 3" xfId="24186" xr:uid="{A829A1FE-79B5-4A37-867A-490DC48844FB}"/>
    <cellStyle name="Output 2 3 5 4 3 2" xfId="24187" xr:uid="{DE2789D8-F104-42A6-A441-12EA3B02BE4C}"/>
    <cellStyle name="Output 2 3 5 4 3 3" xfId="24188" xr:uid="{AEC98C4E-F69A-4D51-86BB-5B5A160D306B}"/>
    <cellStyle name="Output 2 3 5 4 4" xfId="24189" xr:uid="{F47E57B0-593D-4471-87AF-E02567F80F2A}"/>
    <cellStyle name="Output 2 3 5 4 4 2" xfId="24190" xr:uid="{5720E6E8-07D2-4B8B-A2A5-8F3E3D6CCE67}"/>
    <cellStyle name="Output 2 3 5 4 4 3" xfId="24191" xr:uid="{AA39FD59-781C-4C02-8486-8A989A2A7D3F}"/>
    <cellStyle name="Output 2 3 5 4 5" xfId="24192" xr:uid="{A757049C-0B1D-4878-A232-446BD47A6A15}"/>
    <cellStyle name="Output 2 3 5 4 6" xfId="24193" xr:uid="{0EB98F79-6FC0-4074-A96E-616D6D4E2C87}"/>
    <cellStyle name="Output 2 3 5 5" xfId="24194" xr:uid="{B84DCEFB-9ED0-4926-841D-835D68E30F0F}"/>
    <cellStyle name="Output 2 3 5 5 2" xfId="24195" xr:uid="{DAF0E275-B9DF-4086-8A57-296471AE655F}"/>
    <cellStyle name="Output 2 3 5 5 2 2" xfId="24196" xr:uid="{390228B9-B7D4-485C-A976-3C7042E51C4B}"/>
    <cellStyle name="Output 2 3 5 5 2 3" xfId="24197" xr:uid="{17E83A70-644A-4019-B071-31E5F24E6C79}"/>
    <cellStyle name="Output 2 3 5 5 3" xfId="24198" xr:uid="{76175DE2-F9DB-4A64-8E53-6617FBE017A6}"/>
    <cellStyle name="Output 2 3 5 5 3 2" xfId="24199" xr:uid="{3435DCCE-35FF-498E-8345-7BFAE4FC751E}"/>
    <cellStyle name="Output 2 3 5 5 3 3" xfId="24200" xr:uid="{131FCDEF-7BCA-445C-8335-9170FA5F5522}"/>
    <cellStyle name="Output 2 3 5 5 4" xfId="24201" xr:uid="{4AE3FD11-627F-4F5C-896A-6CA48CE3C7C5}"/>
    <cellStyle name="Output 2 3 5 5 4 2" xfId="24202" xr:uid="{40F59DA1-0721-4F89-B060-32705235D206}"/>
    <cellStyle name="Output 2 3 5 5 4 3" xfId="24203" xr:uid="{601A8DBB-B761-45E3-BCD9-52A4BEEE88C8}"/>
    <cellStyle name="Output 2 3 5 5 5" xfId="24204" xr:uid="{A631E4E8-F5DE-4569-810C-E4D486119549}"/>
    <cellStyle name="Output 2 3 5 5 6" xfId="24205" xr:uid="{4D30309D-A661-49B0-B23F-CD4608EFB455}"/>
    <cellStyle name="Output 2 3 5 6" xfId="24206" xr:uid="{674D369A-6903-4BCA-B21C-6DD7FFD388D1}"/>
    <cellStyle name="Output 2 3 5 6 2" xfId="24207" xr:uid="{DE8259EA-B89B-46C5-A6B4-BB68A59DAD63}"/>
    <cellStyle name="Output 2 3 5 6 3" xfId="24208" xr:uid="{59EE1CCD-D782-49AF-8A3E-B427144442A7}"/>
    <cellStyle name="Output 2 3 5 7" xfId="24209" xr:uid="{4F504C5E-BDB4-406C-8F75-133B4111823E}"/>
    <cellStyle name="Output 2 3 5 7 2" xfId="24210" xr:uid="{348F252C-C2FA-4A9F-ACF8-F8259E73602C}"/>
    <cellStyle name="Output 2 3 5 7 3" xfId="24211" xr:uid="{30A27F30-54E3-4C7C-8521-72ADA83573C4}"/>
    <cellStyle name="Output 2 3 5 8" xfId="24212" xr:uid="{998055CE-2E57-4E15-9F68-E58B2C240F93}"/>
    <cellStyle name="Output 2 3 5 8 2" xfId="24213" xr:uid="{62821CFC-3CCF-4B4E-911D-B40516D4FE31}"/>
    <cellStyle name="Output 2 3 5 8 3" xfId="24214" xr:uid="{8CAD13BB-CACB-412D-9038-66A36390F8CE}"/>
    <cellStyle name="Output 2 3 5 9" xfId="24215" xr:uid="{FC93B1DA-DA2C-4B2A-9834-FB9F1C73E955}"/>
    <cellStyle name="Output 2 3 6" xfId="24216" xr:uid="{736A067B-F273-4612-AF20-CBD9CAC9A7AE}"/>
    <cellStyle name="Output 2 3 6 2" xfId="24217" xr:uid="{B13D77B8-807E-442F-AF75-34EF19C36B89}"/>
    <cellStyle name="Output 2 3 6 2 2" xfId="24218" xr:uid="{1FC9EA54-5B51-46BB-9E96-B7E92907A462}"/>
    <cellStyle name="Output 2 3 6 2 2 2" xfId="24219" xr:uid="{F323AF1F-B009-468B-BC18-6D5742B56D47}"/>
    <cellStyle name="Output 2 3 6 2 2 3" xfId="24220" xr:uid="{64B1FEC7-DDF0-424A-8888-644D2A6F0AA8}"/>
    <cellStyle name="Output 2 3 6 2 3" xfId="24221" xr:uid="{D21AC441-F859-47E0-AACD-1CCB11B345F7}"/>
    <cellStyle name="Output 2 3 6 2 3 2" xfId="24222" xr:uid="{B774BE42-7DC2-4FEA-B3A2-2E8F9049DEE8}"/>
    <cellStyle name="Output 2 3 6 2 3 3" xfId="24223" xr:uid="{1A5161D3-3362-45FA-ABCB-10189795C7DD}"/>
    <cellStyle name="Output 2 3 6 2 4" xfId="24224" xr:uid="{426B2CBF-6F1F-48C9-AC41-1C6D59126C1F}"/>
    <cellStyle name="Output 2 3 6 2 4 2" xfId="24225" xr:uid="{9D3E501D-44F3-472A-A52A-175789C22C54}"/>
    <cellStyle name="Output 2 3 6 2 4 3" xfId="24226" xr:uid="{289F96B4-6338-4119-9D9A-652AE7C1649F}"/>
    <cellStyle name="Output 2 3 6 2 5" xfId="24227" xr:uid="{DFA73074-CE52-4009-A5A0-E4B07A15F9D9}"/>
    <cellStyle name="Output 2 3 6 2 6" xfId="24228" xr:uid="{D6F0F180-74B8-47D6-8498-D20DA6AF2BF0}"/>
    <cellStyle name="Output 2 3 6 3" xfId="24229" xr:uid="{045924E6-DF52-4039-AAF8-5E9DBF2D66B4}"/>
    <cellStyle name="Output 2 3 6 3 2" xfId="24230" xr:uid="{FAA6AF93-4F4D-4E3A-9E49-752AB30F8264}"/>
    <cellStyle name="Output 2 3 6 3 2 2" xfId="24231" xr:uid="{7CA87A25-69AD-4C57-B176-E438EAC97C07}"/>
    <cellStyle name="Output 2 3 6 3 2 3" xfId="24232" xr:uid="{E5D4D605-2A4C-4002-98AA-C7CE085D1B75}"/>
    <cellStyle name="Output 2 3 6 3 3" xfId="24233" xr:uid="{3CA6C1D6-AF7A-4B65-B654-C13453F8264E}"/>
    <cellStyle name="Output 2 3 6 3 3 2" xfId="24234" xr:uid="{56890E0C-30CE-41AE-80A2-BF3B4304E15F}"/>
    <cellStyle name="Output 2 3 6 3 3 3" xfId="24235" xr:uid="{4143D258-815C-4DD4-B26E-C0C080C1EC5D}"/>
    <cellStyle name="Output 2 3 6 3 4" xfId="24236" xr:uid="{FDB86503-EE9A-4271-898F-B54C063BC3C4}"/>
    <cellStyle name="Output 2 3 6 3 4 2" xfId="24237" xr:uid="{8C39DC83-9978-44D5-9E7D-B4545C09CA13}"/>
    <cellStyle name="Output 2 3 6 3 4 3" xfId="24238" xr:uid="{D3462BDB-D7AA-4C25-8B2C-CF2040CBFCDD}"/>
    <cellStyle name="Output 2 3 6 3 5" xfId="24239" xr:uid="{107108E6-CCD1-4016-9F02-364483EE54F2}"/>
    <cellStyle name="Output 2 3 6 3 6" xfId="24240" xr:uid="{55DBC1C3-0ED6-429C-B3F8-2733B0619FE1}"/>
    <cellStyle name="Output 2 3 6 4" xfId="24241" xr:uid="{F8ED95DD-B1B9-4F35-8A27-0567D9F7D750}"/>
    <cellStyle name="Output 2 3 6 4 2" xfId="24242" xr:uid="{81AF600D-3E8A-462B-B479-A8CCF9682F48}"/>
    <cellStyle name="Output 2 3 6 4 2 2" xfId="24243" xr:uid="{BE9B3FC7-2E38-4DAD-A0AB-D142E7D3B8C6}"/>
    <cellStyle name="Output 2 3 6 4 2 3" xfId="24244" xr:uid="{27922758-6F77-40B9-A72F-DBE5E3EF080D}"/>
    <cellStyle name="Output 2 3 6 4 3" xfId="24245" xr:uid="{6EE823AD-D54D-4AC4-906B-BF115808F1FC}"/>
    <cellStyle name="Output 2 3 6 4 3 2" xfId="24246" xr:uid="{CD252B9A-1E5E-4E51-8730-3132E66BB102}"/>
    <cellStyle name="Output 2 3 6 4 3 3" xfId="24247" xr:uid="{6F781A2F-DFF0-4B9C-901D-D9C394EB4109}"/>
    <cellStyle name="Output 2 3 6 4 4" xfId="24248" xr:uid="{3CCAAF8C-34E2-46F3-A93C-8C14FDF2809B}"/>
    <cellStyle name="Output 2 3 6 4 4 2" xfId="24249" xr:uid="{8D2F2150-E80A-4EFB-B802-273EDF9E1451}"/>
    <cellStyle name="Output 2 3 6 4 4 3" xfId="24250" xr:uid="{CE8E0F73-B153-4793-AA40-B5D59D3C5925}"/>
    <cellStyle name="Output 2 3 6 4 5" xfId="24251" xr:uid="{7F878D35-6EA3-4F97-B4B5-CC49B49FB3C9}"/>
    <cellStyle name="Output 2 3 6 4 6" xfId="24252" xr:uid="{9D9BB42C-2565-4FB3-9BC1-6925B88C7A3F}"/>
    <cellStyle name="Output 2 3 6 5" xfId="24253" xr:uid="{998103FC-88A3-474D-AF33-CD28DD303A65}"/>
    <cellStyle name="Output 2 3 6 5 2" xfId="24254" xr:uid="{A141ED28-6AE4-4F7C-9703-AB763779EE93}"/>
    <cellStyle name="Output 2 3 6 5 3" xfId="24255" xr:uid="{C28B5D5F-7D5A-4384-B0ED-47FAA13D0293}"/>
    <cellStyle name="Output 2 3 6 6" xfId="24256" xr:uid="{C90EED2D-91E0-404D-BD17-1F2426061EBA}"/>
    <cellStyle name="Output 2 3 6 6 2" xfId="24257" xr:uid="{65830E4F-D103-49C0-9F4C-84166F620A4C}"/>
    <cellStyle name="Output 2 3 6 6 3" xfId="24258" xr:uid="{EE08A0A7-8853-471D-B691-B090D879E36F}"/>
    <cellStyle name="Output 2 3 6 7" xfId="24259" xr:uid="{5A074FB1-4FB8-4306-BAB2-2F1E867A86E9}"/>
    <cellStyle name="Output 2 3 6 7 2" xfId="24260" xr:uid="{78123910-1631-4F42-8DDC-2E18874FA7FF}"/>
    <cellStyle name="Output 2 3 6 7 3" xfId="24261" xr:uid="{CFDC7C94-B817-4B2B-BB4A-C9E55FB990CC}"/>
    <cellStyle name="Output 2 3 6 8" xfId="24262" xr:uid="{B2E16CB7-719E-4BA6-9A74-7D94D91F0452}"/>
    <cellStyle name="Output 2 3 6 9" xfId="24263" xr:uid="{6FF2794B-7447-44BB-B553-78FD88D39B9F}"/>
    <cellStyle name="Output 2 3 7" xfId="24264" xr:uid="{43E34559-EDBD-4F69-B529-1BEFD0166DAA}"/>
    <cellStyle name="Output 2 3 7 2" xfId="24265" xr:uid="{353A64F8-69A7-452D-8C20-C9EAA39BFF60}"/>
    <cellStyle name="Output 2 3 7 2 2" xfId="24266" xr:uid="{9C1E138F-822A-4721-B872-606C4576D487}"/>
    <cellStyle name="Output 2 3 7 2 3" xfId="24267" xr:uid="{422FF9B5-5D51-49B4-8C17-8F460E73115F}"/>
    <cellStyle name="Output 2 3 7 3" xfId="24268" xr:uid="{6806CD57-2C9A-4B25-B415-7EA8271AABAB}"/>
    <cellStyle name="Output 2 3 7 3 2" xfId="24269" xr:uid="{31CFA040-10F7-499C-98EC-62319AF82D1F}"/>
    <cellStyle name="Output 2 3 7 3 3" xfId="24270" xr:uid="{34EE0146-DB9B-4DFB-940B-96D6B1A54487}"/>
    <cellStyle name="Output 2 3 7 4" xfId="24271" xr:uid="{7629C51D-1AB7-470B-BE09-2CD99FF76DBD}"/>
    <cellStyle name="Output 2 3 7 4 2" xfId="24272" xr:uid="{994A764B-3D4D-405D-9D5C-D1E5FA0CACA5}"/>
    <cellStyle name="Output 2 3 7 4 3" xfId="24273" xr:uid="{C65F77DB-14C1-40E7-8FBE-12C0911C48A5}"/>
    <cellStyle name="Output 2 3 7 5" xfId="24274" xr:uid="{673C5CF7-4DA0-461A-9C0F-938E95DB7AD7}"/>
    <cellStyle name="Output 2 3 7 6" xfId="24275" xr:uid="{BB481DD0-E3D5-40A4-8EDB-2DC5F9F2AA15}"/>
    <cellStyle name="Output 2 3 8" xfId="24276" xr:uid="{FC1C45B1-0F0C-4ADE-8B08-B4BEF82590DE}"/>
    <cellStyle name="Output 2 3 8 2" xfId="24277" xr:uid="{748F46C2-394B-409D-A7E7-E63B82372A2E}"/>
    <cellStyle name="Output 2 3 8 2 2" xfId="24278" xr:uid="{38A627C4-9767-43FF-A487-454141844A0C}"/>
    <cellStyle name="Output 2 3 8 2 3" xfId="24279" xr:uid="{BE59B7FE-5AE6-4190-86B9-5423EDE2C532}"/>
    <cellStyle name="Output 2 3 8 3" xfId="24280" xr:uid="{07DF0264-9D9D-42E7-B546-7EBA4DD4BFCF}"/>
    <cellStyle name="Output 2 3 8 3 2" xfId="24281" xr:uid="{16C02E4B-900B-4156-AE1C-E9D64E26FADF}"/>
    <cellStyle name="Output 2 3 8 3 3" xfId="24282" xr:uid="{C430283F-2BF1-444B-91AD-D19C1D99FFCA}"/>
    <cellStyle name="Output 2 3 8 4" xfId="24283" xr:uid="{E6BF2213-5F78-45C9-9673-FB9713E171C0}"/>
    <cellStyle name="Output 2 3 8 4 2" xfId="24284" xr:uid="{DEF9C985-26E8-4645-85D7-BCC94F0F5F05}"/>
    <cellStyle name="Output 2 3 8 4 3" xfId="24285" xr:uid="{A27787C0-A75F-4D4A-8F30-3CE446D7D2BB}"/>
    <cellStyle name="Output 2 3 8 5" xfId="24286" xr:uid="{85C29BB2-754E-463E-932D-C401E6BCBD8A}"/>
    <cellStyle name="Output 2 3 8 6" xfId="24287" xr:uid="{3B836CA9-6ABE-44E9-9893-0C5BFD42685F}"/>
    <cellStyle name="Output 2 3 9" xfId="24288" xr:uid="{BF2F823E-13E4-4C5A-B2B9-FDFBF96A8158}"/>
    <cellStyle name="Output 2 3 9 2" xfId="24289" xr:uid="{EFD14108-8535-4D0A-B36B-1055C70E0EAE}"/>
    <cellStyle name="Output 2 3 9 2 2" xfId="24290" xr:uid="{5B4675E2-1AB9-472B-8806-531AEF2B67D1}"/>
    <cellStyle name="Output 2 3 9 2 3" xfId="24291" xr:uid="{DB0B1133-D234-48B9-8403-6844BC19ADDE}"/>
    <cellStyle name="Output 2 3 9 3" xfId="24292" xr:uid="{17A9C544-0492-4071-9C21-A58A6B9FCEB4}"/>
    <cellStyle name="Output 2 3 9 3 2" xfId="24293" xr:uid="{4F432CE9-FB16-4C6A-BB72-1EC00F90523E}"/>
    <cellStyle name="Output 2 3 9 3 3" xfId="24294" xr:uid="{54B0D110-78FD-4616-BC06-0D60125EE0C8}"/>
    <cellStyle name="Output 2 3 9 4" xfId="24295" xr:uid="{D738747C-302B-4E0C-8DB7-D70527643005}"/>
    <cellStyle name="Output 2 3 9 4 2" xfId="24296" xr:uid="{60E98132-676E-4FA5-BE83-5F76742F66E1}"/>
    <cellStyle name="Output 2 3 9 4 3" xfId="24297" xr:uid="{A5916416-2E3C-4CB8-BA73-9D55B6B1FE11}"/>
    <cellStyle name="Output 2 3 9 5" xfId="24298" xr:uid="{F3CC6D55-5282-4282-9A12-E5429F1D01F1}"/>
    <cellStyle name="Output 2 3 9 6" xfId="24299" xr:uid="{73EC010C-B5D2-4334-825C-8E331E6368E2}"/>
    <cellStyle name="Output 2 4" xfId="24300" xr:uid="{9FD11A4B-E706-42BE-964B-DECCB18BF2DC}"/>
    <cellStyle name="Output 2 4 10" xfId="24301" xr:uid="{95933015-A3F9-44EC-A1E8-81D9F42A51F8}"/>
    <cellStyle name="Output 2 4 11" xfId="24302" xr:uid="{C3A75BFB-3880-40F0-B72A-D4B4C6666D44}"/>
    <cellStyle name="Output 2 4 12" xfId="24303" xr:uid="{3F9ACA6F-DAA9-4FEB-B95C-3937F1516E9E}"/>
    <cellStyle name="Output 2 4 2" xfId="24304" xr:uid="{1CE40808-843B-4B37-95F4-4184D663DAEE}"/>
    <cellStyle name="Output 2 4 2 10" xfId="24305" xr:uid="{C7915FD7-B5C2-44AE-A1CC-4C9F3BA811E3}"/>
    <cellStyle name="Output 2 4 2 2" xfId="24306" xr:uid="{D6CE9A92-D090-41C3-9443-E1C17A7A8C8C}"/>
    <cellStyle name="Output 2 4 2 2 2" xfId="24307" xr:uid="{6613425A-BB6A-418A-B792-7E038E875F27}"/>
    <cellStyle name="Output 2 4 2 2 2 2" xfId="24308" xr:uid="{BB65434B-47E9-45D4-B773-62114BFC29F9}"/>
    <cellStyle name="Output 2 4 2 2 2 3" xfId="24309" xr:uid="{C740897B-7DBA-4924-A2AB-5AAF56E126BC}"/>
    <cellStyle name="Output 2 4 2 2 3" xfId="24310" xr:uid="{2ED24859-D26F-4C7D-B2A0-06F3F54F0A1E}"/>
    <cellStyle name="Output 2 4 2 2 3 2" xfId="24311" xr:uid="{54CD7EE3-A3C5-4342-9D98-0AECEC3CF44C}"/>
    <cellStyle name="Output 2 4 2 2 3 3" xfId="24312" xr:uid="{A97435DE-25A5-401A-852F-89D8BAFCBDA4}"/>
    <cellStyle name="Output 2 4 2 2 4" xfId="24313" xr:uid="{F31EB9BB-3A98-4919-AC79-8C8FE72EDFC7}"/>
    <cellStyle name="Output 2 4 2 2 4 2" xfId="24314" xr:uid="{C194F6D2-95D2-49D7-8D2B-E96F01B5A7C5}"/>
    <cellStyle name="Output 2 4 2 2 4 3" xfId="24315" xr:uid="{1D8DD631-079A-41D4-A616-2415442C6E84}"/>
    <cellStyle name="Output 2 4 2 2 5" xfId="24316" xr:uid="{2B46E4BD-030D-4F16-9AAD-BC7A590A7FA0}"/>
    <cellStyle name="Output 2 4 2 2 6" xfId="24317" xr:uid="{57BA0B04-4067-4164-B285-9FAAE067E5CD}"/>
    <cellStyle name="Output 2 4 2 3" xfId="24318" xr:uid="{728BB79C-8272-4C54-A8BF-58C4534A55BE}"/>
    <cellStyle name="Output 2 4 2 3 2" xfId="24319" xr:uid="{119BE304-4384-40C3-9CBB-9AD77168CBE6}"/>
    <cellStyle name="Output 2 4 2 3 2 2" xfId="24320" xr:uid="{D5EDD4E0-FB02-4BD6-BD97-3E2B81055219}"/>
    <cellStyle name="Output 2 4 2 3 2 3" xfId="24321" xr:uid="{E88A1FED-4DFD-4805-9F7A-53C301307F80}"/>
    <cellStyle name="Output 2 4 2 3 3" xfId="24322" xr:uid="{D5D95C03-22D1-473D-BE4B-194A2894F9FD}"/>
    <cellStyle name="Output 2 4 2 3 3 2" xfId="24323" xr:uid="{E9FD79BC-36AA-4F03-9BE3-55904406A84C}"/>
    <cellStyle name="Output 2 4 2 3 3 3" xfId="24324" xr:uid="{21DEE45C-14AA-4A83-8818-BE4AAFF4AEEE}"/>
    <cellStyle name="Output 2 4 2 3 4" xfId="24325" xr:uid="{1698A296-1DCD-4763-9E52-D432DA7C515F}"/>
    <cellStyle name="Output 2 4 2 3 4 2" xfId="24326" xr:uid="{25F7A7EF-AEE0-4FBC-8C97-8216EE9DB3A5}"/>
    <cellStyle name="Output 2 4 2 3 4 3" xfId="24327" xr:uid="{FC910B42-9ED4-4B27-95BB-7625977865B4}"/>
    <cellStyle name="Output 2 4 2 3 5" xfId="24328" xr:uid="{E2855F20-671C-4FC7-81D2-682529703ADB}"/>
    <cellStyle name="Output 2 4 2 3 6" xfId="24329" xr:uid="{AD6FA78F-1520-4B4D-856E-B53ABD6DC111}"/>
    <cellStyle name="Output 2 4 2 4" xfId="24330" xr:uid="{CE8A9AD9-A288-4706-8426-D2D2A6051580}"/>
    <cellStyle name="Output 2 4 2 4 2" xfId="24331" xr:uid="{F070F191-CB16-4C39-8302-06226A481348}"/>
    <cellStyle name="Output 2 4 2 4 2 2" xfId="24332" xr:uid="{B6033658-2E7C-4EC1-877E-6CD1C0E2A6EA}"/>
    <cellStyle name="Output 2 4 2 4 2 3" xfId="24333" xr:uid="{DFEDF67F-E517-4312-911F-A187C86C1343}"/>
    <cellStyle name="Output 2 4 2 4 3" xfId="24334" xr:uid="{A0F4621D-B3C0-484C-A7A9-9CB9B738E2EB}"/>
    <cellStyle name="Output 2 4 2 4 3 2" xfId="24335" xr:uid="{8D28D300-90A0-429F-9FE5-0B7789AFC0D9}"/>
    <cellStyle name="Output 2 4 2 4 3 3" xfId="24336" xr:uid="{DFB01BC8-760F-4DDA-939A-9650454FFA21}"/>
    <cellStyle name="Output 2 4 2 4 4" xfId="24337" xr:uid="{7F268214-262D-4AD8-BEFA-2F60CE0A32D8}"/>
    <cellStyle name="Output 2 4 2 4 4 2" xfId="24338" xr:uid="{1788F638-9566-47C3-96CB-1CE16F5C8883}"/>
    <cellStyle name="Output 2 4 2 4 4 3" xfId="24339" xr:uid="{6FD4F2DF-C347-4426-A8C8-36E3DF871556}"/>
    <cellStyle name="Output 2 4 2 4 5" xfId="24340" xr:uid="{F073D515-8E2C-4AF0-82E4-E47B21D76C86}"/>
    <cellStyle name="Output 2 4 2 4 6" xfId="24341" xr:uid="{A3A58CD2-9DE8-4BF9-B3A2-54DDDE42E713}"/>
    <cellStyle name="Output 2 4 2 5" xfId="24342" xr:uid="{6093A920-8550-4712-86CA-F621372BEE25}"/>
    <cellStyle name="Output 2 4 2 5 2" xfId="24343" xr:uid="{D690912B-C025-4B8A-A5EA-E67A4F761B6E}"/>
    <cellStyle name="Output 2 4 2 5 3" xfId="24344" xr:uid="{B20C43D5-9343-4421-A54C-4461B0E582A3}"/>
    <cellStyle name="Output 2 4 2 6" xfId="24345" xr:uid="{4E11BC0B-053E-44B6-896D-B55647E1AAA3}"/>
    <cellStyle name="Output 2 4 2 6 2" xfId="24346" xr:uid="{644B3CAA-1FAF-49DA-A863-9FB3505F5C8B}"/>
    <cellStyle name="Output 2 4 2 6 3" xfId="24347" xr:uid="{E94400DF-1778-4617-B642-28F7841D63BD}"/>
    <cellStyle name="Output 2 4 2 7" xfId="24348" xr:uid="{574D9963-270D-4AE7-ACF8-5EABCB0DF7E7}"/>
    <cellStyle name="Output 2 4 2 7 2" xfId="24349" xr:uid="{065D1827-F323-4C2D-9BCA-372A732CEAEB}"/>
    <cellStyle name="Output 2 4 2 7 3" xfId="24350" xr:uid="{383C7EAC-E53E-45BA-A6D6-63DB786B4BD1}"/>
    <cellStyle name="Output 2 4 2 8" xfId="24351" xr:uid="{A41D9E26-A8DC-4871-9879-90C0AE6DE480}"/>
    <cellStyle name="Output 2 4 2 9" xfId="24352" xr:uid="{03A28EBC-C9B4-46B2-8390-2D88384D3AC5}"/>
    <cellStyle name="Output 2 4 3" xfId="24353" xr:uid="{2B68928E-29A5-417C-B3E2-9932D25B5E67}"/>
    <cellStyle name="Output 2 4 3 2" xfId="24354" xr:uid="{3CCAB468-33B2-4E87-BF01-FD8DD3E3A47A}"/>
    <cellStyle name="Output 2 4 3 2 2" xfId="24355" xr:uid="{22A13E12-F20D-4DD6-BED9-BFBB6531969E}"/>
    <cellStyle name="Output 2 4 3 2 3" xfId="24356" xr:uid="{EACB2538-9CF9-4BE4-A3FE-68FCA81779C3}"/>
    <cellStyle name="Output 2 4 3 3" xfId="24357" xr:uid="{2CD8BEEA-1AAF-49E2-9AD0-E04AF1A1202C}"/>
    <cellStyle name="Output 2 4 3 3 2" xfId="24358" xr:uid="{E7F43C13-6EA1-4958-951E-A0E8DA79B1AB}"/>
    <cellStyle name="Output 2 4 3 3 3" xfId="24359" xr:uid="{79667DFB-1307-438F-87AA-795140F9F10B}"/>
    <cellStyle name="Output 2 4 3 4" xfId="24360" xr:uid="{4846711D-47C3-431C-98ED-59A51440CB3A}"/>
    <cellStyle name="Output 2 4 3 4 2" xfId="24361" xr:uid="{B5C1A429-781C-4B3F-A8EC-378130BC5A73}"/>
    <cellStyle name="Output 2 4 3 4 3" xfId="24362" xr:uid="{0A1B6BCD-71CB-4BDF-BEB3-BA0A88D84FA9}"/>
    <cellStyle name="Output 2 4 3 5" xfId="24363" xr:uid="{FC9653E5-544A-47F5-B14C-3C411E07815F}"/>
    <cellStyle name="Output 2 4 3 6" xfId="24364" xr:uid="{C62B3C70-AB7C-4BC1-892A-C2AA27FB5F69}"/>
    <cellStyle name="Output 2 4 4" xfId="24365" xr:uid="{2682D27B-8D41-49EF-9B81-44398052DF7C}"/>
    <cellStyle name="Output 2 4 4 2" xfId="24366" xr:uid="{2F853B6E-4F4E-4C8D-806D-ACC1997F211E}"/>
    <cellStyle name="Output 2 4 4 2 2" xfId="24367" xr:uid="{3F40D1A8-D610-4999-A1C7-7B2224CA21AD}"/>
    <cellStyle name="Output 2 4 4 2 3" xfId="24368" xr:uid="{68CE240D-55B1-442A-8E0E-63FC7541D248}"/>
    <cellStyle name="Output 2 4 4 3" xfId="24369" xr:uid="{6426F1C9-A289-4EEE-8ACC-94B2C3094DDB}"/>
    <cellStyle name="Output 2 4 4 3 2" xfId="24370" xr:uid="{283AE1A3-12B1-4445-8A4A-921BD8169AC6}"/>
    <cellStyle name="Output 2 4 4 3 3" xfId="24371" xr:uid="{3650479F-C49A-45C1-B523-0D695F904CEB}"/>
    <cellStyle name="Output 2 4 4 4" xfId="24372" xr:uid="{8EFC7A3F-806E-4673-A2F3-7E530B6E95C1}"/>
    <cellStyle name="Output 2 4 4 4 2" xfId="24373" xr:uid="{A85D9858-E6EC-426D-AD8B-C766E060DEF4}"/>
    <cellStyle name="Output 2 4 4 4 3" xfId="24374" xr:uid="{73D2BC23-D70C-4B51-B409-627E85C879E3}"/>
    <cellStyle name="Output 2 4 4 5" xfId="24375" xr:uid="{64E6E1E4-689C-4DFD-A4AE-26315B4DF627}"/>
    <cellStyle name="Output 2 4 4 6" xfId="24376" xr:uid="{283E4CF7-8F98-4A91-AF2B-626649F26C68}"/>
    <cellStyle name="Output 2 4 5" xfId="24377" xr:uid="{7A81DDB9-41AD-4CF1-95EE-B5E80111C87A}"/>
    <cellStyle name="Output 2 4 5 2" xfId="24378" xr:uid="{8140BF40-0BD5-41D5-B576-7D4FC9AAF058}"/>
    <cellStyle name="Output 2 4 5 2 2" xfId="24379" xr:uid="{517EB5FB-CBDA-4E06-AAD4-7AF8CBC1A406}"/>
    <cellStyle name="Output 2 4 5 2 3" xfId="24380" xr:uid="{2B834010-0FBB-4D86-AFF3-33E72842499E}"/>
    <cellStyle name="Output 2 4 5 3" xfId="24381" xr:uid="{2AAC0C54-5DBF-45CB-8BEA-8A67AF30A4E1}"/>
    <cellStyle name="Output 2 4 5 3 2" xfId="24382" xr:uid="{40BF7E70-23B5-4737-B29A-D1EE2759DC7D}"/>
    <cellStyle name="Output 2 4 5 3 3" xfId="24383" xr:uid="{C5663D5A-E8CB-492B-BF47-0B4B4FD2C0C4}"/>
    <cellStyle name="Output 2 4 5 4" xfId="24384" xr:uid="{DDB3543E-2E54-473C-A392-B6AFBC1BD0FE}"/>
    <cellStyle name="Output 2 4 5 4 2" xfId="24385" xr:uid="{0556A234-31E0-495A-85EE-F32CEBACDBB6}"/>
    <cellStyle name="Output 2 4 5 4 3" xfId="24386" xr:uid="{D3C20EB8-53C4-4F56-AA34-7F5A7790B1D3}"/>
    <cellStyle name="Output 2 4 5 5" xfId="24387" xr:uid="{8AD0DE8B-66BE-44D8-8AD9-0020893D086D}"/>
    <cellStyle name="Output 2 4 5 6" xfId="24388" xr:uid="{30D8B66A-A51C-4190-BEDE-72C058C5D226}"/>
    <cellStyle name="Output 2 4 6" xfId="24389" xr:uid="{7882893B-4D17-4FF2-844F-84AC96949822}"/>
    <cellStyle name="Output 2 4 6 2" xfId="24390" xr:uid="{536C38BD-A940-4C5E-9BE7-67C20EE2F80C}"/>
    <cellStyle name="Output 2 4 6 3" xfId="24391" xr:uid="{5B76FA4F-C58C-4CD8-9910-897C66AC9DEF}"/>
    <cellStyle name="Output 2 4 7" xfId="24392" xr:uid="{1D63F859-5A0E-4AEB-9416-94E5FC474B64}"/>
    <cellStyle name="Output 2 4 7 2" xfId="24393" xr:uid="{AB88B982-6829-449A-B608-C6D6D1389F37}"/>
    <cellStyle name="Output 2 4 7 3" xfId="24394" xr:uid="{81C0DE9A-20BE-40F6-B659-26E23717A641}"/>
    <cellStyle name="Output 2 4 8" xfId="24395" xr:uid="{9D34787C-12EF-43B9-94B6-6249376D01EC}"/>
    <cellStyle name="Output 2 4 8 2" xfId="24396" xr:uid="{E0C9A7FA-A059-409D-A1A5-A4BDD84BBB7D}"/>
    <cellStyle name="Output 2 4 8 3" xfId="24397" xr:uid="{C6311C90-AAA5-40CB-90EE-0CEF1463D8F5}"/>
    <cellStyle name="Output 2 4 9" xfId="24398" xr:uid="{4ACAEAA7-5465-49CE-B61E-1AE9196EE9FC}"/>
    <cellStyle name="Output 2 5" xfId="24399" xr:uid="{2209B41E-D2B6-493F-97C8-58EF87A56E5B}"/>
    <cellStyle name="Output 2 5 10" xfId="24400" xr:uid="{8FE033A4-08C8-4132-A7CF-166EC26B4982}"/>
    <cellStyle name="Output 2 5 11" xfId="24401" xr:uid="{8301EA88-033C-4857-8338-8886E8B89B7A}"/>
    <cellStyle name="Output 2 5 12" xfId="24402" xr:uid="{8CA5F8B6-8E40-4842-A35A-D29846C24343}"/>
    <cellStyle name="Output 2 5 2" xfId="24403" xr:uid="{5A25D1AC-0256-4D0C-A4F4-F3CB1494387E}"/>
    <cellStyle name="Output 2 5 2 2" xfId="24404" xr:uid="{0B4C6A67-CFD0-4DA7-B830-9193CF0FE490}"/>
    <cellStyle name="Output 2 5 2 2 2" xfId="24405" xr:uid="{42F24BD9-9965-47BE-9366-450C01BCFA65}"/>
    <cellStyle name="Output 2 5 2 2 2 2" xfId="24406" xr:uid="{FD7E4235-ED6C-4849-8BE7-8593CD591CA8}"/>
    <cellStyle name="Output 2 5 2 2 2 3" xfId="24407" xr:uid="{61126DB3-1BB4-4978-8480-50D18BC2BFA3}"/>
    <cellStyle name="Output 2 5 2 2 3" xfId="24408" xr:uid="{DECA3BCF-D7BA-4C20-9265-5FE8AF3DF845}"/>
    <cellStyle name="Output 2 5 2 2 3 2" xfId="24409" xr:uid="{5946F6FF-8BD1-4075-9ED7-014E3CBF35B2}"/>
    <cellStyle name="Output 2 5 2 2 3 3" xfId="24410" xr:uid="{66BBC535-39BF-4BDF-8D19-BB37AD4E9CA7}"/>
    <cellStyle name="Output 2 5 2 2 4" xfId="24411" xr:uid="{01586D10-E118-447C-8A6B-DBA5984C054C}"/>
    <cellStyle name="Output 2 5 2 2 4 2" xfId="24412" xr:uid="{44404A52-BF91-4B34-AA44-8E6BA8E5108C}"/>
    <cellStyle name="Output 2 5 2 2 4 3" xfId="24413" xr:uid="{4B82EE06-4D61-4152-8097-B6B74FBA4A89}"/>
    <cellStyle name="Output 2 5 2 2 5" xfId="24414" xr:uid="{F5A17D32-ABAD-457F-A51F-E648D4D04EA4}"/>
    <cellStyle name="Output 2 5 2 2 6" xfId="24415" xr:uid="{9EA6DBA2-ABEE-4705-86D9-A6FF2D23A0EE}"/>
    <cellStyle name="Output 2 5 2 3" xfId="24416" xr:uid="{A48DFD8D-6D61-44EE-ADE1-43B8AF2513EB}"/>
    <cellStyle name="Output 2 5 2 3 2" xfId="24417" xr:uid="{E70BF365-1C0E-4CE7-999C-9CC9FC1453A6}"/>
    <cellStyle name="Output 2 5 2 3 2 2" xfId="24418" xr:uid="{18903359-7C7C-4F45-8C59-EE8CF6920203}"/>
    <cellStyle name="Output 2 5 2 3 2 3" xfId="24419" xr:uid="{D4468C68-881E-4204-AE3E-D683E9504DF8}"/>
    <cellStyle name="Output 2 5 2 3 3" xfId="24420" xr:uid="{66A95E11-741A-4B9C-BFDC-96BEFBF89C82}"/>
    <cellStyle name="Output 2 5 2 3 3 2" xfId="24421" xr:uid="{CD2AB45B-58F0-42AF-B7B2-E5206FEAC68B}"/>
    <cellStyle name="Output 2 5 2 3 3 3" xfId="24422" xr:uid="{3BB17F55-C8B7-457D-ABCB-E93191478225}"/>
    <cellStyle name="Output 2 5 2 3 4" xfId="24423" xr:uid="{D2012FCB-7269-4AA0-A6DE-A9F494A45EC8}"/>
    <cellStyle name="Output 2 5 2 3 4 2" xfId="24424" xr:uid="{32CC07D5-F193-4275-B1B3-AEDA0221C6D0}"/>
    <cellStyle name="Output 2 5 2 3 4 3" xfId="24425" xr:uid="{2989A5F5-807B-4EA8-BAE6-F03A795AAD9B}"/>
    <cellStyle name="Output 2 5 2 3 5" xfId="24426" xr:uid="{3FA7A219-4B6F-4533-9DD8-C7E5CCBC0F4A}"/>
    <cellStyle name="Output 2 5 2 3 6" xfId="24427" xr:uid="{F2950599-F68B-4CF4-B56C-A0A9A2D2C40D}"/>
    <cellStyle name="Output 2 5 2 4" xfId="24428" xr:uid="{C7A1FD74-999A-4F45-976E-2077EE132998}"/>
    <cellStyle name="Output 2 5 2 4 2" xfId="24429" xr:uid="{81811921-A6AB-482F-B15E-5B1D0560D643}"/>
    <cellStyle name="Output 2 5 2 4 2 2" xfId="24430" xr:uid="{E86BFA10-43E9-40E5-BD8A-6887A2872E42}"/>
    <cellStyle name="Output 2 5 2 4 2 3" xfId="24431" xr:uid="{0B5E8E9B-8D31-4C7C-A185-89B33141FF34}"/>
    <cellStyle name="Output 2 5 2 4 3" xfId="24432" xr:uid="{826BBA10-9DE8-494E-95B1-B30214767F04}"/>
    <cellStyle name="Output 2 5 2 4 3 2" xfId="24433" xr:uid="{CF019BEB-49A1-4414-8EAD-03AE4E7C44AD}"/>
    <cellStyle name="Output 2 5 2 4 3 3" xfId="24434" xr:uid="{AB7F8F72-AE71-4FAF-A25F-671479012590}"/>
    <cellStyle name="Output 2 5 2 4 4" xfId="24435" xr:uid="{AF9737A0-FC35-40D0-8C08-5F5ED753DEC8}"/>
    <cellStyle name="Output 2 5 2 4 4 2" xfId="24436" xr:uid="{206D3D90-0669-4BC8-A665-28D1A4FEC675}"/>
    <cellStyle name="Output 2 5 2 4 4 3" xfId="24437" xr:uid="{56163E88-86CF-4C7E-BBF7-CDAC1CD2EC6D}"/>
    <cellStyle name="Output 2 5 2 4 5" xfId="24438" xr:uid="{F7FA653F-3AF2-4E8A-AB25-4859C153D657}"/>
    <cellStyle name="Output 2 5 2 4 6" xfId="24439" xr:uid="{77ED1835-5921-4FF5-9513-860025645BC8}"/>
    <cellStyle name="Output 2 5 2 5" xfId="24440" xr:uid="{2D091390-C25C-46A0-8657-CD6E4FBB5B40}"/>
    <cellStyle name="Output 2 5 2 5 2" xfId="24441" xr:uid="{310B99FE-25EC-4E67-8312-CAC019F05718}"/>
    <cellStyle name="Output 2 5 2 5 3" xfId="24442" xr:uid="{51B51A84-BDDA-46FA-A318-B4C54A0A4748}"/>
    <cellStyle name="Output 2 5 2 6" xfId="24443" xr:uid="{E9623F0F-CE82-465B-BF0B-4BA34FBB84E0}"/>
    <cellStyle name="Output 2 5 2 6 2" xfId="24444" xr:uid="{EB08F34B-2117-4AB9-91BD-CE3166F752B0}"/>
    <cellStyle name="Output 2 5 2 6 3" xfId="24445" xr:uid="{CF4C2CC7-489E-491A-BFF1-7D9C51FCBA11}"/>
    <cellStyle name="Output 2 5 2 7" xfId="24446" xr:uid="{D3CF8B45-5F87-4E1A-93A1-DAD3200E624B}"/>
    <cellStyle name="Output 2 5 2 7 2" xfId="24447" xr:uid="{B16A138C-1CC7-4F8B-87DD-2D310E60AAE0}"/>
    <cellStyle name="Output 2 5 2 7 3" xfId="24448" xr:uid="{EF136F89-BEA8-4052-9EF2-75FE4B4656EE}"/>
    <cellStyle name="Output 2 5 2 8" xfId="24449" xr:uid="{C1A3CFCD-D4E1-461A-8A3A-FC015B875ED6}"/>
    <cellStyle name="Output 2 5 2 9" xfId="24450" xr:uid="{D486BD9D-8CAB-46C5-AB93-AE875CE529AB}"/>
    <cellStyle name="Output 2 5 3" xfId="24451" xr:uid="{8AA7BCBE-AFAF-426E-A12E-53B577053547}"/>
    <cellStyle name="Output 2 5 3 2" xfId="24452" xr:uid="{7776DD3C-DD5C-4E46-89D1-943408BE1E37}"/>
    <cellStyle name="Output 2 5 3 2 2" xfId="24453" xr:uid="{9D1C41DE-A76D-4B38-9EA7-0F369C713B23}"/>
    <cellStyle name="Output 2 5 3 2 3" xfId="24454" xr:uid="{CE4E0A32-13C5-4079-9D54-C6FDBB611256}"/>
    <cellStyle name="Output 2 5 3 3" xfId="24455" xr:uid="{47616F02-3E6D-4F16-B9C6-AF7071F8D420}"/>
    <cellStyle name="Output 2 5 3 3 2" xfId="24456" xr:uid="{4F06B884-E58B-4D2A-8133-83A3D7BEF355}"/>
    <cellStyle name="Output 2 5 3 3 3" xfId="24457" xr:uid="{FAA5FE90-69A4-4924-8123-47914EAD3167}"/>
    <cellStyle name="Output 2 5 3 4" xfId="24458" xr:uid="{073E47ED-25F9-4D73-AACE-7F2244754628}"/>
    <cellStyle name="Output 2 5 3 4 2" xfId="24459" xr:uid="{C01DAA84-EA5A-43E1-B7AC-554034DECC80}"/>
    <cellStyle name="Output 2 5 3 4 3" xfId="24460" xr:uid="{683FE5B4-514F-4E15-ADCC-57B6765BB8B2}"/>
    <cellStyle name="Output 2 5 3 5" xfId="24461" xr:uid="{0534D766-B6C7-4ED7-ACE6-FB45496CB29C}"/>
    <cellStyle name="Output 2 5 3 6" xfId="24462" xr:uid="{30C3B47B-B062-47FB-8074-56CC3EB93F5E}"/>
    <cellStyle name="Output 2 5 4" xfId="24463" xr:uid="{F00565B9-1F29-4821-8841-BF0DB6F46D5F}"/>
    <cellStyle name="Output 2 5 4 2" xfId="24464" xr:uid="{E6B083A5-60BD-4420-8E9D-08094CC84274}"/>
    <cellStyle name="Output 2 5 4 2 2" xfId="24465" xr:uid="{624459EF-FFC8-4C1B-9C21-5C90753A4182}"/>
    <cellStyle name="Output 2 5 4 2 3" xfId="24466" xr:uid="{8B26B975-D699-42F5-971B-03BD88AB9757}"/>
    <cellStyle name="Output 2 5 4 3" xfId="24467" xr:uid="{FA2D9544-D5A2-4C6F-B1B0-0124BD15880E}"/>
    <cellStyle name="Output 2 5 4 3 2" xfId="24468" xr:uid="{D54EC8AD-9755-427B-AA03-E5EE3CAACCC3}"/>
    <cellStyle name="Output 2 5 4 3 3" xfId="24469" xr:uid="{DEE2B67A-1EFA-45FC-BB37-2570D6A7F973}"/>
    <cellStyle name="Output 2 5 4 4" xfId="24470" xr:uid="{345CBF7C-5192-4463-9807-CCD9FC5A0347}"/>
    <cellStyle name="Output 2 5 4 4 2" xfId="24471" xr:uid="{D08FD9EA-BD18-460A-82B6-9229ED276EB1}"/>
    <cellStyle name="Output 2 5 4 4 3" xfId="24472" xr:uid="{5E207BA2-B3E4-417E-8F9E-7BBCA785771C}"/>
    <cellStyle name="Output 2 5 4 5" xfId="24473" xr:uid="{4A122449-CA91-4DF2-BEDA-8C970134B891}"/>
    <cellStyle name="Output 2 5 4 6" xfId="24474" xr:uid="{B9956788-0DDE-4FDE-94B8-848AAED1263F}"/>
    <cellStyle name="Output 2 5 5" xfId="24475" xr:uid="{3890C962-7225-4C34-A75D-21FCC196AC29}"/>
    <cellStyle name="Output 2 5 5 2" xfId="24476" xr:uid="{529C88C6-B964-49B4-BCE2-2C8408343A69}"/>
    <cellStyle name="Output 2 5 5 2 2" xfId="24477" xr:uid="{20997F9A-A21A-480F-9C39-90F4B649E11D}"/>
    <cellStyle name="Output 2 5 5 2 3" xfId="24478" xr:uid="{77EC3A2D-21AC-4E8D-9AFB-22CA14861F7B}"/>
    <cellStyle name="Output 2 5 5 3" xfId="24479" xr:uid="{3DCBEA27-3727-45D1-B08C-5D11A1613C38}"/>
    <cellStyle name="Output 2 5 5 3 2" xfId="24480" xr:uid="{CF71995B-BE9A-435F-A235-1E020DEF8D17}"/>
    <cellStyle name="Output 2 5 5 3 3" xfId="24481" xr:uid="{8EAF2CFD-6D61-4777-AE7B-5A2655635EAF}"/>
    <cellStyle name="Output 2 5 5 4" xfId="24482" xr:uid="{B5C418ED-C2F6-44F8-A86F-04DFA5B81C68}"/>
    <cellStyle name="Output 2 5 5 4 2" xfId="24483" xr:uid="{B243184D-4155-4AEC-BA2B-5FD505A5060C}"/>
    <cellStyle name="Output 2 5 5 4 3" xfId="24484" xr:uid="{A94AAECB-0308-452D-974B-83A68CEE2201}"/>
    <cellStyle name="Output 2 5 5 5" xfId="24485" xr:uid="{39F24C15-1E32-4102-BE21-28F91B20195A}"/>
    <cellStyle name="Output 2 5 5 6" xfId="24486" xr:uid="{DFFF1A95-99EE-4701-BF6F-2F683E959607}"/>
    <cellStyle name="Output 2 5 6" xfId="24487" xr:uid="{352A3FD4-3898-4A30-8804-B33D735E0649}"/>
    <cellStyle name="Output 2 5 6 2" xfId="24488" xr:uid="{1B434A31-054D-4DE4-91D5-9CC8555A8662}"/>
    <cellStyle name="Output 2 5 6 3" xfId="24489" xr:uid="{487D3EF4-6493-4015-A73A-0A593D178617}"/>
    <cellStyle name="Output 2 5 7" xfId="24490" xr:uid="{3B483178-2B53-46C4-9F6B-4D13BC31867A}"/>
    <cellStyle name="Output 2 5 7 2" xfId="24491" xr:uid="{82BF7B92-F2F6-43E1-AB6D-B5ED2314E427}"/>
    <cellStyle name="Output 2 5 7 3" xfId="24492" xr:uid="{8CD536BA-7834-4085-9C3C-08D69EAC297D}"/>
    <cellStyle name="Output 2 5 8" xfId="24493" xr:uid="{E3CEC653-569C-4FDD-A7CB-747EB21C1A27}"/>
    <cellStyle name="Output 2 5 8 2" xfId="24494" xr:uid="{4586CEE6-DFD3-4D73-B3E5-DE42731A79C1}"/>
    <cellStyle name="Output 2 5 8 3" xfId="24495" xr:uid="{1EF89D62-C1C5-41FA-A3FF-73A4881D536C}"/>
    <cellStyle name="Output 2 5 9" xfId="24496" xr:uid="{3465E781-543B-469D-9ED4-EDBF20BFBB6A}"/>
    <cellStyle name="Output 2 6" xfId="24497" xr:uid="{C328F179-A0FA-4022-929D-9AD8FF145347}"/>
    <cellStyle name="Output 2 6 10" xfId="24498" xr:uid="{720F2481-5524-4F0D-A52B-8C25826683D6}"/>
    <cellStyle name="Output 2 6 11" xfId="24499" xr:uid="{673A3BE0-DD75-4374-88E5-2DC168BF8AF9}"/>
    <cellStyle name="Output 2 6 12" xfId="24500" xr:uid="{EA61DD17-F959-4F42-8FB2-171B9AB2CC0F}"/>
    <cellStyle name="Output 2 6 2" xfId="24501" xr:uid="{CD9C9BF3-FAE5-48B0-ACE3-C1E47700CBAA}"/>
    <cellStyle name="Output 2 6 2 2" xfId="24502" xr:uid="{13CAE1EF-83CA-4565-8459-F9D6936F0163}"/>
    <cellStyle name="Output 2 6 2 2 2" xfId="24503" xr:uid="{5D4B2BF6-7F63-4FF8-A63C-AE4245ED9645}"/>
    <cellStyle name="Output 2 6 2 2 2 2" xfId="24504" xr:uid="{74485AAB-3DDC-4730-BBC8-DC276BB1C38F}"/>
    <cellStyle name="Output 2 6 2 2 2 3" xfId="24505" xr:uid="{4A47F3EB-08CF-440F-B2DA-636B35C3F962}"/>
    <cellStyle name="Output 2 6 2 2 3" xfId="24506" xr:uid="{39547B6D-18F2-4243-9200-F6BFFF9E88DF}"/>
    <cellStyle name="Output 2 6 2 2 3 2" xfId="24507" xr:uid="{63A398D2-2296-41E9-AD97-15E2254D4931}"/>
    <cellStyle name="Output 2 6 2 2 3 3" xfId="24508" xr:uid="{3C48E46D-7698-4C6E-94B9-B95F3CA03CDE}"/>
    <cellStyle name="Output 2 6 2 2 4" xfId="24509" xr:uid="{DD71081C-7D37-4761-AF36-7084D66CFBEE}"/>
    <cellStyle name="Output 2 6 2 2 4 2" xfId="24510" xr:uid="{7CC53190-1C8B-49EF-A112-69906C2EBE81}"/>
    <cellStyle name="Output 2 6 2 2 4 3" xfId="24511" xr:uid="{32B607E6-1E85-4408-BEC3-5B146F218429}"/>
    <cellStyle name="Output 2 6 2 2 5" xfId="24512" xr:uid="{3E6A3F97-8518-4CE2-9D3D-3BDD568A6CEF}"/>
    <cellStyle name="Output 2 6 2 2 6" xfId="24513" xr:uid="{2CEEDAB1-7E9C-4E50-A186-6EFA046CE93C}"/>
    <cellStyle name="Output 2 6 2 3" xfId="24514" xr:uid="{71016FE2-65B9-414F-9314-CF617BB05DC1}"/>
    <cellStyle name="Output 2 6 2 3 2" xfId="24515" xr:uid="{F03D4B88-8B1F-413B-91B4-C9CC29ADABA8}"/>
    <cellStyle name="Output 2 6 2 3 2 2" xfId="24516" xr:uid="{D2AC1E1E-7696-4772-A4A1-680427EE4AAD}"/>
    <cellStyle name="Output 2 6 2 3 2 3" xfId="24517" xr:uid="{A770869D-7355-4C1B-B181-07A1E0F2F811}"/>
    <cellStyle name="Output 2 6 2 3 3" xfId="24518" xr:uid="{D68EFFD4-381E-4C7C-A931-6622948B9973}"/>
    <cellStyle name="Output 2 6 2 3 3 2" xfId="24519" xr:uid="{E20B10D2-7CA3-442E-A518-EC5A1DCC4C62}"/>
    <cellStyle name="Output 2 6 2 3 3 3" xfId="24520" xr:uid="{EC8977F9-C222-42E0-8213-54E46C66B2A6}"/>
    <cellStyle name="Output 2 6 2 3 4" xfId="24521" xr:uid="{FB518AE2-0971-4372-99DC-D131BF7E7B47}"/>
    <cellStyle name="Output 2 6 2 3 4 2" xfId="24522" xr:uid="{3F5E5630-3C38-4A94-A293-1A6C3C755856}"/>
    <cellStyle name="Output 2 6 2 3 4 3" xfId="24523" xr:uid="{EC3657FD-544F-4024-912D-BA1E553B33DA}"/>
    <cellStyle name="Output 2 6 2 3 5" xfId="24524" xr:uid="{137CA45F-DEE3-422F-9F99-8ED560E3ADC5}"/>
    <cellStyle name="Output 2 6 2 3 6" xfId="24525" xr:uid="{C2D2BB2F-36BE-4186-9359-3FAEFA8917A5}"/>
    <cellStyle name="Output 2 6 2 4" xfId="24526" xr:uid="{0B516DFF-FED3-4072-957F-A20CCA572D38}"/>
    <cellStyle name="Output 2 6 2 4 2" xfId="24527" xr:uid="{894BDB02-C2F9-43DE-BEFA-07EB065F7621}"/>
    <cellStyle name="Output 2 6 2 4 2 2" xfId="24528" xr:uid="{7DAFB058-6F31-4B4D-A3D9-F42EA98948FF}"/>
    <cellStyle name="Output 2 6 2 4 2 3" xfId="24529" xr:uid="{B59C3E42-7C75-4C4D-9B03-81841249D348}"/>
    <cellStyle name="Output 2 6 2 4 3" xfId="24530" xr:uid="{A0D50724-2CDC-42EB-9CE6-952CB69B5640}"/>
    <cellStyle name="Output 2 6 2 4 3 2" xfId="24531" xr:uid="{5BCB0A72-D6ED-459C-AD66-C5281E2E0E09}"/>
    <cellStyle name="Output 2 6 2 4 3 3" xfId="24532" xr:uid="{DBBE0890-2BB5-4863-AD3E-92B9DCDF6559}"/>
    <cellStyle name="Output 2 6 2 4 4" xfId="24533" xr:uid="{4ADD7AA5-6E9B-4BAB-8CA8-4AB0E11900B6}"/>
    <cellStyle name="Output 2 6 2 4 4 2" xfId="24534" xr:uid="{ED7E5D41-DB27-4A52-BD45-0A3F2A1345C0}"/>
    <cellStyle name="Output 2 6 2 4 4 3" xfId="24535" xr:uid="{DAA1CDEB-FC27-428B-B801-F358E9E5E3EC}"/>
    <cellStyle name="Output 2 6 2 4 5" xfId="24536" xr:uid="{31630CAC-B712-4F1C-AE53-AB55780DEA4E}"/>
    <cellStyle name="Output 2 6 2 4 6" xfId="24537" xr:uid="{84270856-0F9C-4EBE-BAC0-BF3F30F58D15}"/>
    <cellStyle name="Output 2 6 2 5" xfId="24538" xr:uid="{538316A5-72A2-4E5C-A3CF-A283877F23A7}"/>
    <cellStyle name="Output 2 6 2 5 2" xfId="24539" xr:uid="{710CC94E-22E6-4401-945B-D65244B416CB}"/>
    <cellStyle name="Output 2 6 2 5 3" xfId="24540" xr:uid="{5ED439A6-A033-4A6F-AD58-568BB26F6BEE}"/>
    <cellStyle name="Output 2 6 2 6" xfId="24541" xr:uid="{78CD1FA7-8449-48C9-B133-04842BF818CB}"/>
    <cellStyle name="Output 2 6 2 6 2" xfId="24542" xr:uid="{A5E60B03-C008-4F8C-B1C4-E1E4F8C21777}"/>
    <cellStyle name="Output 2 6 2 6 3" xfId="24543" xr:uid="{D568BCF4-00EC-4F57-BB4B-6058F7EAC38B}"/>
    <cellStyle name="Output 2 6 2 7" xfId="24544" xr:uid="{5D58CC33-1EE0-40BA-80FC-40B83E576C35}"/>
    <cellStyle name="Output 2 6 2 7 2" xfId="24545" xr:uid="{32346114-2FA3-46BE-A077-6957FD7CED9D}"/>
    <cellStyle name="Output 2 6 2 7 3" xfId="24546" xr:uid="{A7E5785A-F92E-4E75-9423-B5CCC6E7258F}"/>
    <cellStyle name="Output 2 6 2 8" xfId="24547" xr:uid="{7BB71E31-79B1-49AB-9057-624726623BC2}"/>
    <cellStyle name="Output 2 6 2 9" xfId="24548" xr:uid="{B3DD19D4-025E-4AD0-8C80-26824F9E4EF0}"/>
    <cellStyle name="Output 2 6 3" xfId="24549" xr:uid="{E9A935B1-C98D-457F-AFD3-45914FD0CE58}"/>
    <cellStyle name="Output 2 6 3 2" xfId="24550" xr:uid="{EB7394C9-7CFB-4AA7-AAC1-DD88A4F6E981}"/>
    <cellStyle name="Output 2 6 3 2 2" xfId="24551" xr:uid="{A2D0023F-64BD-4D31-B226-6D51683B0BA0}"/>
    <cellStyle name="Output 2 6 3 2 3" xfId="24552" xr:uid="{77343521-8758-49D8-96DC-A39B35FF0A26}"/>
    <cellStyle name="Output 2 6 3 3" xfId="24553" xr:uid="{FB992732-CD0A-44B2-B162-F207FB93AAB9}"/>
    <cellStyle name="Output 2 6 3 3 2" xfId="24554" xr:uid="{C5246157-ADB9-4126-82AC-FD47F1F4F9B3}"/>
    <cellStyle name="Output 2 6 3 3 3" xfId="24555" xr:uid="{028348B1-F652-4A29-9673-0F7CBC3296F9}"/>
    <cellStyle name="Output 2 6 3 4" xfId="24556" xr:uid="{969CDA06-0020-4768-A921-FC4C5474B037}"/>
    <cellStyle name="Output 2 6 3 4 2" xfId="24557" xr:uid="{0966A261-CB7E-4482-9848-8B3F9F291840}"/>
    <cellStyle name="Output 2 6 3 4 3" xfId="24558" xr:uid="{3A31296A-B02A-4AAB-849E-8A31063AAC3F}"/>
    <cellStyle name="Output 2 6 3 5" xfId="24559" xr:uid="{D6BA2BC8-1595-4513-856F-3D4DD72A3FDC}"/>
    <cellStyle name="Output 2 6 3 6" xfId="24560" xr:uid="{5024CAC6-9055-40DB-8AA9-8B5C926B5A3A}"/>
    <cellStyle name="Output 2 6 4" xfId="24561" xr:uid="{7A6EB99A-093C-4B85-80F1-A555EC7DB9FF}"/>
    <cellStyle name="Output 2 6 4 2" xfId="24562" xr:uid="{8428331D-66AF-435D-8AA5-8A3C1CC051F9}"/>
    <cellStyle name="Output 2 6 4 2 2" xfId="24563" xr:uid="{90B866C5-C4C2-4CA0-AC60-D1DCDEC58A43}"/>
    <cellStyle name="Output 2 6 4 2 3" xfId="24564" xr:uid="{336F3B93-0A4B-4308-B509-AB6A65A86E84}"/>
    <cellStyle name="Output 2 6 4 3" xfId="24565" xr:uid="{38498792-44CA-4347-B6E5-DFDF1B396088}"/>
    <cellStyle name="Output 2 6 4 3 2" xfId="24566" xr:uid="{5DEDEB1E-49E8-444A-A260-ED180E6DA6C4}"/>
    <cellStyle name="Output 2 6 4 3 3" xfId="24567" xr:uid="{BE5695F3-BB90-43FA-998D-F554F231365D}"/>
    <cellStyle name="Output 2 6 4 4" xfId="24568" xr:uid="{7019008A-9DF3-4F78-9580-42B9ACE17707}"/>
    <cellStyle name="Output 2 6 4 4 2" xfId="24569" xr:uid="{363FABB1-C18B-4E0C-900E-FAADA4ADC202}"/>
    <cellStyle name="Output 2 6 4 4 3" xfId="24570" xr:uid="{7AACDBC7-09D1-4BC5-B324-3E8B499F1A7C}"/>
    <cellStyle name="Output 2 6 4 5" xfId="24571" xr:uid="{17ABF076-8E19-4248-8BB3-E3087E34E8A7}"/>
    <cellStyle name="Output 2 6 4 6" xfId="24572" xr:uid="{D235787A-B6E3-4D88-9125-4228250CCC88}"/>
    <cellStyle name="Output 2 6 5" xfId="24573" xr:uid="{8F42B635-AC2D-44E3-81B7-7DF161377ACB}"/>
    <cellStyle name="Output 2 6 5 2" xfId="24574" xr:uid="{22AD836F-C97A-47CC-8762-3581ECC7BE79}"/>
    <cellStyle name="Output 2 6 5 2 2" xfId="24575" xr:uid="{B2298E11-E769-4B07-8DE3-80B3A1E56C08}"/>
    <cellStyle name="Output 2 6 5 2 3" xfId="24576" xr:uid="{8C61E637-801C-48CF-8BD2-5DB7123F6CE1}"/>
    <cellStyle name="Output 2 6 5 3" xfId="24577" xr:uid="{5BF37B0E-A21B-40E7-B708-5F61B6FC9F9F}"/>
    <cellStyle name="Output 2 6 5 3 2" xfId="24578" xr:uid="{18D6B31A-E455-4C41-B5A9-C4F0EFCB2A5B}"/>
    <cellStyle name="Output 2 6 5 3 3" xfId="24579" xr:uid="{6BAF704F-9057-4F50-83B2-AC66123AED68}"/>
    <cellStyle name="Output 2 6 5 4" xfId="24580" xr:uid="{979D9431-3A8D-4A8B-B4D4-9F8F074F2B81}"/>
    <cellStyle name="Output 2 6 5 4 2" xfId="24581" xr:uid="{C5857DE6-2F77-47C4-82E5-B616397BABD9}"/>
    <cellStyle name="Output 2 6 5 4 3" xfId="24582" xr:uid="{B3FE79C5-8F51-407B-9E23-0708E6F5E628}"/>
    <cellStyle name="Output 2 6 5 5" xfId="24583" xr:uid="{C854E2B2-BD02-4689-BC84-40FC91DF76BD}"/>
    <cellStyle name="Output 2 6 5 6" xfId="24584" xr:uid="{48EA1CAA-CD4C-4AEB-B652-97D5B78265F1}"/>
    <cellStyle name="Output 2 6 6" xfId="24585" xr:uid="{884B3626-B352-422D-A22D-043D5B3C0289}"/>
    <cellStyle name="Output 2 6 6 2" xfId="24586" xr:uid="{76354208-CC56-4AFB-A7D7-61B2E0785E03}"/>
    <cellStyle name="Output 2 6 6 3" xfId="24587" xr:uid="{C0D2C6F2-BD55-4203-A7D6-E3597D3C71EF}"/>
    <cellStyle name="Output 2 6 7" xfId="24588" xr:uid="{082F8CA2-21E6-4CA3-818C-C94A8A10BBAE}"/>
    <cellStyle name="Output 2 6 7 2" xfId="24589" xr:uid="{BA770925-0163-4447-B0CE-8F82A129CAE7}"/>
    <cellStyle name="Output 2 6 7 3" xfId="24590" xr:uid="{744CCEDE-BCA7-4631-9D4B-36B87B7E1769}"/>
    <cellStyle name="Output 2 6 8" xfId="24591" xr:uid="{7A9A83D6-59D0-4E09-9345-E87912A784D2}"/>
    <cellStyle name="Output 2 6 8 2" xfId="24592" xr:uid="{93290DE9-73A5-4638-913B-E9F90DA36762}"/>
    <cellStyle name="Output 2 6 8 3" xfId="24593" xr:uid="{88A51746-DE4F-4584-84A9-BB905D46B96A}"/>
    <cellStyle name="Output 2 6 9" xfId="24594" xr:uid="{0181D804-3793-4060-A4BD-77D7B01CBFA8}"/>
    <cellStyle name="Output 2 7" xfId="24595" xr:uid="{48DDF3B7-0D89-4E9B-B542-479310CB1906}"/>
    <cellStyle name="Output 2 7 10" xfId="24596" xr:uid="{5BE26087-0BC3-40F5-B270-EFC7BC79824E}"/>
    <cellStyle name="Output 2 7 11" xfId="24597" xr:uid="{2DF6D0B1-34D9-463D-B603-69AF43429DF8}"/>
    <cellStyle name="Output 2 7 2" xfId="24598" xr:uid="{C8E60DE3-260C-40C1-BD70-FD2F403109EB}"/>
    <cellStyle name="Output 2 7 2 2" xfId="24599" xr:uid="{474504D6-4172-4537-81BD-89EB6864DB39}"/>
    <cellStyle name="Output 2 7 2 2 2" xfId="24600" xr:uid="{65E9C268-BFB1-4A69-9943-845F6657C5F5}"/>
    <cellStyle name="Output 2 7 2 2 2 2" xfId="24601" xr:uid="{0B180B1D-FB81-443E-8067-BF2171E3A9BB}"/>
    <cellStyle name="Output 2 7 2 2 2 3" xfId="24602" xr:uid="{5DCCAE06-7393-4EBF-9E2E-9EAA5FDEE543}"/>
    <cellStyle name="Output 2 7 2 2 3" xfId="24603" xr:uid="{E315B779-129A-4285-ABA4-2C5CB13915C7}"/>
    <cellStyle name="Output 2 7 2 2 3 2" xfId="24604" xr:uid="{544C1BE6-243F-4E81-B349-7C080510C30B}"/>
    <cellStyle name="Output 2 7 2 2 3 3" xfId="24605" xr:uid="{EAF88D64-AE88-48F6-91E8-702AAC287B08}"/>
    <cellStyle name="Output 2 7 2 2 4" xfId="24606" xr:uid="{28E0E016-9CDF-4B3D-8188-FBF28F2B7A88}"/>
    <cellStyle name="Output 2 7 2 2 4 2" xfId="24607" xr:uid="{2AF2D5FB-63B8-496E-8B78-DB5D526616FB}"/>
    <cellStyle name="Output 2 7 2 2 4 3" xfId="24608" xr:uid="{6991A609-9FBF-42A8-B9A7-D4F335D00636}"/>
    <cellStyle name="Output 2 7 2 2 5" xfId="24609" xr:uid="{EF182B30-F909-4CD8-9CAA-1FBEA89720C7}"/>
    <cellStyle name="Output 2 7 2 2 6" xfId="24610" xr:uid="{968800B5-A34B-4B69-92E8-7F080910A14A}"/>
    <cellStyle name="Output 2 7 2 3" xfId="24611" xr:uid="{FF0CDC55-C8EB-4215-9840-6597712BBB11}"/>
    <cellStyle name="Output 2 7 2 3 2" xfId="24612" xr:uid="{5E018E40-FB9F-48F5-ABA0-60A12F1925D9}"/>
    <cellStyle name="Output 2 7 2 3 2 2" xfId="24613" xr:uid="{3A99061D-D43E-417B-B987-81528BA0473F}"/>
    <cellStyle name="Output 2 7 2 3 2 3" xfId="24614" xr:uid="{CD741BD3-F86C-463D-95F8-F7B31B9FBAF7}"/>
    <cellStyle name="Output 2 7 2 3 3" xfId="24615" xr:uid="{26694BDA-C357-4829-B453-E22D34A98123}"/>
    <cellStyle name="Output 2 7 2 3 3 2" xfId="24616" xr:uid="{2093B18D-4AEF-4932-BBF9-5DE2C02C7D8E}"/>
    <cellStyle name="Output 2 7 2 3 3 3" xfId="24617" xr:uid="{A3C53796-3872-4497-B423-5126207D5BB5}"/>
    <cellStyle name="Output 2 7 2 3 4" xfId="24618" xr:uid="{76C7E653-CEC5-4CF9-9407-00E5928D46CA}"/>
    <cellStyle name="Output 2 7 2 3 4 2" xfId="24619" xr:uid="{CE2832DF-7B81-4234-8757-135626784AFA}"/>
    <cellStyle name="Output 2 7 2 3 4 3" xfId="24620" xr:uid="{BC7E6087-D5E1-488B-A8A4-DA0DAED7D922}"/>
    <cellStyle name="Output 2 7 2 3 5" xfId="24621" xr:uid="{A7FA6E1A-FD25-47A8-86CA-FCA18ED59195}"/>
    <cellStyle name="Output 2 7 2 3 6" xfId="24622" xr:uid="{90C44900-9CCE-4C93-825A-F07A197BB783}"/>
    <cellStyle name="Output 2 7 2 4" xfId="24623" xr:uid="{393C2C4A-6F24-48AC-BE7C-C476C285E987}"/>
    <cellStyle name="Output 2 7 2 4 2" xfId="24624" xr:uid="{923169E5-D60A-40F3-B2CE-71F7D978A3BE}"/>
    <cellStyle name="Output 2 7 2 4 2 2" xfId="24625" xr:uid="{D78F201C-3C9D-4816-95C4-818875FBA693}"/>
    <cellStyle name="Output 2 7 2 4 2 3" xfId="24626" xr:uid="{292FB226-9669-4CBB-A4B5-463FAEA0C1DB}"/>
    <cellStyle name="Output 2 7 2 4 3" xfId="24627" xr:uid="{D6A5798F-8C2E-4830-8E95-97E6AA5F98E5}"/>
    <cellStyle name="Output 2 7 2 4 3 2" xfId="24628" xr:uid="{803F060F-4024-4193-AE23-50FB9351373E}"/>
    <cellStyle name="Output 2 7 2 4 3 3" xfId="24629" xr:uid="{4FB69CC8-F57C-4E01-95FA-D271ADB0E743}"/>
    <cellStyle name="Output 2 7 2 4 4" xfId="24630" xr:uid="{CE9A22CB-7703-4C9B-B050-0D4AC2C97A2C}"/>
    <cellStyle name="Output 2 7 2 4 4 2" xfId="24631" xr:uid="{A3F8D578-C2DC-43AB-80EA-07F857A135AC}"/>
    <cellStyle name="Output 2 7 2 4 4 3" xfId="24632" xr:uid="{DBC1E6B5-04A2-4FC3-B99A-0F90B1B44808}"/>
    <cellStyle name="Output 2 7 2 4 5" xfId="24633" xr:uid="{C8DEE446-5760-466B-83CF-E7831A570F98}"/>
    <cellStyle name="Output 2 7 2 4 6" xfId="24634" xr:uid="{5F126EA6-C0FC-4D98-8AAF-8B132BEB430E}"/>
    <cellStyle name="Output 2 7 2 5" xfId="24635" xr:uid="{B072FF66-CCF9-4F8B-AD7E-951AE4B8C7F7}"/>
    <cellStyle name="Output 2 7 2 5 2" xfId="24636" xr:uid="{DE1D414C-C9F1-400C-914D-5C3224C9278C}"/>
    <cellStyle name="Output 2 7 2 5 3" xfId="24637" xr:uid="{98974DB8-480D-435D-B4BD-855AB57DF557}"/>
    <cellStyle name="Output 2 7 2 6" xfId="24638" xr:uid="{C0E0936E-E9B8-408F-AD57-21CC66CDE6DC}"/>
    <cellStyle name="Output 2 7 2 6 2" xfId="24639" xr:uid="{7ADBD705-E2B7-46B6-B7CA-9A43A8B60DA0}"/>
    <cellStyle name="Output 2 7 2 6 3" xfId="24640" xr:uid="{283C564E-3AAA-4F08-A50A-C78292F7FA49}"/>
    <cellStyle name="Output 2 7 2 7" xfId="24641" xr:uid="{B4FAAB1E-B66F-4ABA-9321-FB7A493C26BE}"/>
    <cellStyle name="Output 2 7 2 7 2" xfId="24642" xr:uid="{3713EEDB-FC26-4D14-990F-B4BC2D6E30CC}"/>
    <cellStyle name="Output 2 7 2 7 3" xfId="24643" xr:uid="{BAE5AFA3-FD72-4E77-B692-FBECAFD237BF}"/>
    <cellStyle name="Output 2 7 2 8" xfId="24644" xr:uid="{003C233C-27D8-494F-A039-BF1212B65B9D}"/>
    <cellStyle name="Output 2 7 2 9" xfId="24645" xr:uid="{CD3DE81D-29BB-4620-9B0F-84FB82A7041B}"/>
    <cellStyle name="Output 2 7 3" xfId="24646" xr:uid="{50A8E252-E598-4D80-ABF6-EA4502B71A37}"/>
    <cellStyle name="Output 2 7 3 2" xfId="24647" xr:uid="{07021744-CF6A-4082-87CA-FAC87F6ABD86}"/>
    <cellStyle name="Output 2 7 3 2 2" xfId="24648" xr:uid="{BA655290-8282-4922-943E-304934037DF6}"/>
    <cellStyle name="Output 2 7 3 2 3" xfId="24649" xr:uid="{107C53E1-28FC-493C-A341-68781D27C5A8}"/>
    <cellStyle name="Output 2 7 3 3" xfId="24650" xr:uid="{2FBF26A0-DB80-4758-9A7B-6BE26AC94B74}"/>
    <cellStyle name="Output 2 7 3 3 2" xfId="24651" xr:uid="{A25D519C-E907-4E03-9C4E-DF6907CCA5F2}"/>
    <cellStyle name="Output 2 7 3 3 3" xfId="24652" xr:uid="{E89AE2D6-374A-4BD0-9BBE-1130C2E539ED}"/>
    <cellStyle name="Output 2 7 3 4" xfId="24653" xr:uid="{5EE53EEC-1674-4404-BC09-0727FBC3E451}"/>
    <cellStyle name="Output 2 7 3 4 2" xfId="24654" xr:uid="{FDB78DF2-BC8F-4F60-B6FA-1B3A89928888}"/>
    <cellStyle name="Output 2 7 3 4 3" xfId="24655" xr:uid="{FC4F1B2B-6048-478A-AE7D-2C6C77FACB87}"/>
    <cellStyle name="Output 2 7 3 5" xfId="24656" xr:uid="{F8397C4D-1864-4465-9D9F-B82FAAF9E959}"/>
    <cellStyle name="Output 2 7 3 6" xfId="24657" xr:uid="{50D7E98E-CB3B-42AF-BD8A-AF8660AC8AB9}"/>
    <cellStyle name="Output 2 7 4" xfId="24658" xr:uid="{8EDF0D9E-B16D-4FDB-99AE-BD5EE004B3B6}"/>
    <cellStyle name="Output 2 7 4 2" xfId="24659" xr:uid="{5AC251D8-A871-4459-AF20-3774F155F0E7}"/>
    <cellStyle name="Output 2 7 4 2 2" xfId="24660" xr:uid="{F3CBBBB8-C342-4B87-8FA6-4BC3380C2E48}"/>
    <cellStyle name="Output 2 7 4 2 3" xfId="24661" xr:uid="{D5DEB220-4C91-441A-8C4C-D0F021FB15BC}"/>
    <cellStyle name="Output 2 7 4 3" xfId="24662" xr:uid="{4CAE9F32-31F3-41D5-B379-45397AD8051D}"/>
    <cellStyle name="Output 2 7 4 3 2" xfId="24663" xr:uid="{CD8D4C0A-1261-423B-AEBC-373871BE850E}"/>
    <cellStyle name="Output 2 7 4 3 3" xfId="24664" xr:uid="{25A76CFE-7850-4CD9-8F3B-DCD1913696EF}"/>
    <cellStyle name="Output 2 7 4 4" xfId="24665" xr:uid="{6C9F4971-5380-4435-A8E9-AB158993522F}"/>
    <cellStyle name="Output 2 7 4 4 2" xfId="24666" xr:uid="{558D9AB4-7E00-4A33-8A7C-DD269DA7DD2A}"/>
    <cellStyle name="Output 2 7 4 4 3" xfId="24667" xr:uid="{2FA374A3-4628-4F55-B775-9AA6CAA4470D}"/>
    <cellStyle name="Output 2 7 4 5" xfId="24668" xr:uid="{79A19656-0394-4861-AB96-C40060D690F6}"/>
    <cellStyle name="Output 2 7 4 6" xfId="24669" xr:uid="{F207A373-D89E-4208-9888-5AA2509ECAA5}"/>
    <cellStyle name="Output 2 7 5" xfId="24670" xr:uid="{89B98966-7657-487D-993D-E765A7C1EC2E}"/>
    <cellStyle name="Output 2 7 5 2" xfId="24671" xr:uid="{F8291EF8-93FA-42E6-A55C-E6CA28C2636C}"/>
    <cellStyle name="Output 2 7 5 2 2" xfId="24672" xr:uid="{56D3D56E-BEBF-4268-A5F9-990BC1F6F096}"/>
    <cellStyle name="Output 2 7 5 2 3" xfId="24673" xr:uid="{FE67570B-047A-482E-AB38-A7B473E07700}"/>
    <cellStyle name="Output 2 7 5 3" xfId="24674" xr:uid="{8E2F0169-C72A-4356-99DC-AB59C570DB41}"/>
    <cellStyle name="Output 2 7 5 3 2" xfId="24675" xr:uid="{AEAABBBB-6CF5-481C-A7AF-C204CFA810A4}"/>
    <cellStyle name="Output 2 7 5 3 3" xfId="24676" xr:uid="{7EBA24DE-9B67-4405-AC5D-A6A5F96D248E}"/>
    <cellStyle name="Output 2 7 5 4" xfId="24677" xr:uid="{6C9FE2DC-2B0A-4B2B-AA16-93891F440A2A}"/>
    <cellStyle name="Output 2 7 5 4 2" xfId="24678" xr:uid="{1621B7A1-4832-4B84-BA67-FE733403BFA8}"/>
    <cellStyle name="Output 2 7 5 4 3" xfId="24679" xr:uid="{0CB30F55-5417-4E3A-9229-8B4760D6CBC1}"/>
    <cellStyle name="Output 2 7 5 5" xfId="24680" xr:uid="{B0951358-8E47-487B-A02F-810A8891E3F9}"/>
    <cellStyle name="Output 2 7 5 6" xfId="24681" xr:uid="{1889AC6B-1DE5-4CA0-8AE8-0DD8A63F7638}"/>
    <cellStyle name="Output 2 7 6" xfId="24682" xr:uid="{DDBE5527-F0D6-4E67-BDA3-42FDAD7450A9}"/>
    <cellStyle name="Output 2 7 6 2" xfId="24683" xr:uid="{7DD80EEC-E675-4D7E-B731-6CD63539139E}"/>
    <cellStyle name="Output 2 7 6 3" xfId="24684" xr:uid="{E087FD67-5EE1-4E48-BF25-B23D4DF28472}"/>
    <cellStyle name="Output 2 7 7" xfId="24685" xr:uid="{DF129473-6BF8-4654-B53D-E57CAB247E83}"/>
    <cellStyle name="Output 2 7 7 2" xfId="24686" xr:uid="{605447BC-9E3A-436B-80AE-254BCEE0519D}"/>
    <cellStyle name="Output 2 7 7 3" xfId="24687" xr:uid="{468E377E-4C4B-4CB0-B0CF-EB2F10859195}"/>
    <cellStyle name="Output 2 7 8" xfId="24688" xr:uid="{763C14F9-390C-4623-B07D-77F729FC56D6}"/>
    <cellStyle name="Output 2 7 8 2" xfId="24689" xr:uid="{B4690217-13F1-49EC-B313-505CB7598ECC}"/>
    <cellStyle name="Output 2 7 8 3" xfId="24690" xr:uid="{77BEACE1-B760-4A7A-9211-9E09D6CBD537}"/>
    <cellStyle name="Output 2 7 9" xfId="24691" xr:uid="{9A2424AA-5C86-4D46-908D-39FB84402521}"/>
    <cellStyle name="Output 2 8" xfId="24692" xr:uid="{0A9714A5-03B4-4DBF-93F7-435C72093C7C}"/>
    <cellStyle name="Output 2 8 2" xfId="24693" xr:uid="{7D7B4317-8F07-467F-BDA7-455F1D6DC5CE}"/>
    <cellStyle name="Output 2 8 2 2" xfId="24694" xr:uid="{06F4BE59-6E6E-4357-A836-E96AD1E0A2B4}"/>
    <cellStyle name="Output 2 8 2 2 2" xfId="24695" xr:uid="{1FD9CB19-CD26-467F-8733-357D1A2D1453}"/>
    <cellStyle name="Output 2 8 2 2 3" xfId="24696" xr:uid="{E8258F37-F11D-484E-B04B-77FEFAFB9BBB}"/>
    <cellStyle name="Output 2 8 2 3" xfId="24697" xr:uid="{1DE4F139-7BE2-4385-9A10-FB5742321BF7}"/>
    <cellStyle name="Output 2 8 2 3 2" xfId="24698" xr:uid="{3AABCB3A-2557-483D-8F5A-03B22A79833F}"/>
    <cellStyle name="Output 2 8 2 3 3" xfId="24699" xr:uid="{E4915445-D9AC-4EC1-8EEB-1250A46A2739}"/>
    <cellStyle name="Output 2 8 2 4" xfId="24700" xr:uid="{0F17C234-3521-4743-8056-434CF6CC00FD}"/>
    <cellStyle name="Output 2 8 2 4 2" xfId="24701" xr:uid="{1C692502-B3AB-4970-BFD8-BBE2880C7E34}"/>
    <cellStyle name="Output 2 8 2 4 3" xfId="24702" xr:uid="{27150169-1262-4FAC-A879-D2B3ABBA4560}"/>
    <cellStyle name="Output 2 8 2 5" xfId="24703" xr:uid="{37D401A2-290B-4AF8-8E53-55B5D880207A}"/>
    <cellStyle name="Output 2 8 2 6" xfId="24704" xr:uid="{F9DB2F4F-255B-4511-A932-D9C72CABE6AC}"/>
    <cellStyle name="Output 2 8 3" xfId="24705" xr:uid="{13E48814-E24F-4C68-AA7E-87E47BEBB31D}"/>
    <cellStyle name="Output 2 8 3 2" xfId="24706" xr:uid="{E27DFA91-DD33-478D-92D3-2390F8838F18}"/>
    <cellStyle name="Output 2 8 3 2 2" xfId="24707" xr:uid="{72089295-E895-4E32-83FC-C917123033A8}"/>
    <cellStyle name="Output 2 8 3 2 3" xfId="24708" xr:uid="{66E64A2C-4225-41D5-A485-38F15839832F}"/>
    <cellStyle name="Output 2 8 3 3" xfId="24709" xr:uid="{AAF54B95-AB09-4078-A794-0D506C3239F0}"/>
    <cellStyle name="Output 2 8 3 3 2" xfId="24710" xr:uid="{90F12B80-C911-46CB-8C13-3270BC5D19DE}"/>
    <cellStyle name="Output 2 8 3 3 3" xfId="24711" xr:uid="{643D36A8-F686-495A-9B53-0BA74472D4EE}"/>
    <cellStyle name="Output 2 8 3 4" xfId="24712" xr:uid="{B6C15E07-4954-45F0-880C-F5C7DD288EDA}"/>
    <cellStyle name="Output 2 8 3 4 2" xfId="24713" xr:uid="{83E0DE23-48DD-46DB-B928-2FF6423355E4}"/>
    <cellStyle name="Output 2 8 3 4 3" xfId="24714" xr:uid="{FFE75918-5520-488C-8EBC-2E53EA17C9A2}"/>
    <cellStyle name="Output 2 8 3 5" xfId="24715" xr:uid="{F3560A26-DB88-4455-A850-E619F8A390C6}"/>
    <cellStyle name="Output 2 8 3 6" xfId="24716" xr:uid="{91A56BAC-433D-42E4-9D15-222A8013BB82}"/>
    <cellStyle name="Output 2 8 4" xfId="24717" xr:uid="{54BED7B4-8CB2-49E6-90ED-97F6B1FD74EE}"/>
    <cellStyle name="Output 2 8 4 2" xfId="24718" xr:uid="{7E3E101E-6A13-414F-A42A-9A5E72C647F2}"/>
    <cellStyle name="Output 2 8 4 2 2" xfId="24719" xr:uid="{90E32F23-BCCC-494C-A3C9-F5528ABF7E23}"/>
    <cellStyle name="Output 2 8 4 2 3" xfId="24720" xr:uid="{B97F5225-2259-417D-888C-9E912C323633}"/>
    <cellStyle name="Output 2 8 4 3" xfId="24721" xr:uid="{298A211D-AA8C-4A4D-8B31-69B243887EEF}"/>
    <cellStyle name="Output 2 8 4 3 2" xfId="24722" xr:uid="{878A9A5D-E38C-487C-81D7-F5A1C79DB480}"/>
    <cellStyle name="Output 2 8 4 3 3" xfId="24723" xr:uid="{0A1059C0-CBA7-4EE0-8F76-4D05B2F72310}"/>
    <cellStyle name="Output 2 8 4 4" xfId="24724" xr:uid="{E2C08343-3D9B-4AFA-827A-A49BE7569FBA}"/>
    <cellStyle name="Output 2 8 4 4 2" xfId="24725" xr:uid="{ECBF177F-6831-427F-A8BC-CC94A83FF324}"/>
    <cellStyle name="Output 2 8 4 4 3" xfId="24726" xr:uid="{54BC15D0-D1BC-4567-A05F-3F9AD938BC6E}"/>
    <cellStyle name="Output 2 8 4 5" xfId="24727" xr:uid="{52E189AA-BDC3-41FA-BD08-7AB527000C08}"/>
    <cellStyle name="Output 2 8 4 6" xfId="24728" xr:uid="{6E4A23D0-E175-4F61-9F6C-88D84319B9F4}"/>
    <cellStyle name="Output 2 8 5" xfId="24729" xr:uid="{81605C56-5599-41A1-9BE2-89138218D56C}"/>
    <cellStyle name="Output 2 8 5 2" xfId="24730" xr:uid="{48253E51-ADC1-421E-9CF2-F414B3C8A8A6}"/>
    <cellStyle name="Output 2 8 5 3" xfId="24731" xr:uid="{F94A896E-D67E-4B05-994B-A3CA19D837BA}"/>
    <cellStyle name="Output 2 8 6" xfId="24732" xr:uid="{5EABD36D-A0F7-4C0B-9CA6-3220622EA519}"/>
    <cellStyle name="Output 2 8 6 2" xfId="24733" xr:uid="{FBE65D90-10DE-4C50-8E84-02F494A7C8E7}"/>
    <cellStyle name="Output 2 8 6 3" xfId="24734" xr:uid="{1D6B2554-57DC-457B-A809-F4FFBA1F20C4}"/>
    <cellStyle name="Output 2 8 7" xfId="24735" xr:uid="{43BF37C9-DBF6-49E8-AFD7-6821CBAC8F00}"/>
    <cellStyle name="Output 2 8 7 2" xfId="24736" xr:uid="{9EBD12AE-10E8-46D8-826E-C9C81410C6C6}"/>
    <cellStyle name="Output 2 8 7 3" xfId="24737" xr:uid="{F4D564CB-5C4B-491A-8180-39EE0505880F}"/>
    <cellStyle name="Output 2 8 8" xfId="24738" xr:uid="{7BBAAD5F-F6A5-4004-9A93-83B54819525F}"/>
    <cellStyle name="Output 2 8 9" xfId="24739" xr:uid="{AEFB44E1-C6D3-4FE7-9AE9-253BB3698006}"/>
    <cellStyle name="Output 2 9" xfId="24740" xr:uid="{ADBB1B40-EE15-489E-A0EE-416F34734E55}"/>
    <cellStyle name="Output 2 9 2" xfId="24741" xr:uid="{4A4C0CF5-842B-4DD5-951A-33F509CF1427}"/>
    <cellStyle name="Output 2 9 2 2" xfId="24742" xr:uid="{99F96C2A-CBED-48B9-A400-8AF1CD6FB222}"/>
    <cellStyle name="Output 2 9 2 2 2" xfId="24743" xr:uid="{2B573F37-3A02-4E6F-92C3-0638AA668FB2}"/>
    <cellStyle name="Output 2 9 2 2 3" xfId="24744" xr:uid="{28395774-673C-4684-9BDD-CCE9557815E5}"/>
    <cellStyle name="Output 2 9 2 3" xfId="24745" xr:uid="{22A0671B-7AB5-4AD5-8D8E-6F76427B76D7}"/>
    <cellStyle name="Output 2 9 2 3 2" xfId="24746" xr:uid="{E0BACE31-C1F9-430F-B40D-FE4F6DAEF9E5}"/>
    <cellStyle name="Output 2 9 2 3 3" xfId="24747" xr:uid="{14CB21CF-DB4D-473A-B24B-49E00E3632A8}"/>
    <cellStyle name="Output 2 9 2 4" xfId="24748" xr:uid="{B9640A66-A5C7-4AAE-8BC7-EE9D79C91CF3}"/>
    <cellStyle name="Output 2 9 2 4 2" xfId="24749" xr:uid="{258DEE01-BCE9-44D7-BDF1-C0A605B108FF}"/>
    <cellStyle name="Output 2 9 2 4 3" xfId="24750" xr:uid="{24EEF52E-751F-42A2-A59E-E0E9EFCD1818}"/>
    <cellStyle name="Output 2 9 2 5" xfId="24751" xr:uid="{3DC07F04-8E5D-42EE-89A7-FDC519484C6C}"/>
    <cellStyle name="Output 2 9 2 6" xfId="24752" xr:uid="{AD561250-78DA-4E18-9370-4EA2BC6C983D}"/>
    <cellStyle name="Output 2 9 3" xfId="24753" xr:uid="{2DD50C36-7289-422D-A41A-96DCD1C0D2A2}"/>
    <cellStyle name="Output 2 9 3 2" xfId="24754" xr:uid="{5A8CB1F9-01CF-45F2-A118-1E48777B2BC7}"/>
    <cellStyle name="Output 2 9 3 2 2" xfId="24755" xr:uid="{ECC19F97-9104-4EDB-AC35-B3393E0A2ECC}"/>
    <cellStyle name="Output 2 9 3 2 3" xfId="24756" xr:uid="{29FDF34F-1B4E-4DBE-93E4-9F02303CCB89}"/>
    <cellStyle name="Output 2 9 3 3" xfId="24757" xr:uid="{ADA77C08-AE48-4499-9FAE-C6FE6BE78EB1}"/>
    <cellStyle name="Output 2 9 3 3 2" xfId="24758" xr:uid="{DB1EBCB2-109F-42E9-9B70-60338C2833D1}"/>
    <cellStyle name="Output 2 9 3 3 3" xfId="24759" xr:uid="{B7E0D2FF-347B-4078-9AA2-98F27300F140}"/>
    <cellStyle name="Output 2 9 3 4" xfId="24760" xr:uid="{885E1FBD-A480-47A1-8420-88DCA180E9E4}"/>
    <cellStyle name="Output 2 9 3 4 2" xfId="24761" xr:uid="{CC02F4F0-4AB4-4543-BC48-B098648D73D4}"/>
    <cellStyle name="Output 2 9 3 4 3" xfId="24762" xr:uid="{2C8FB7C3-86AD-443F-AF19-FCB7C6C641F2}"/>
    <cellStyle name="Output 2 9 3 5" xfId="24763" xr:uid="{3B2E5B24-869C-458C-86BB-BCE8FED46E8C}"/>
    <cellStyle name="Output 2 9 3 6" xfId="24764" xr:uid="{EDD25B28-0138-41AB-AA0A-855FBE5DE449}"/>
    <cellStyle name="Output 2 9 4" xfId="24765" xr:uid="{EB439886-36A7-4184-8B61-F1087CC524CD}"/>
    <cellStyle name="Output 2 9 4 2" xfId="24766" xr:uid="{C8C78F21-5FEE-49EC-8C32-BD102B84C83E}"/>
    <cellStyle name="Output 2 9 4 2 2" xfId="24767" xr:uid="{4731A53B-3A13-40D5-87DE-47DD1AB82C0D}"/>
    <cellStyle name="Output 2 9 4 2 3" xfId="24768" xr:uid="{183EC847-8FB5-444F-8A31-009987B6C8F8}"/>
    <cellStyle name="Output 2 9 4 3" xfId="24769" xr:uid="{C0F52089-A2E1-41AA-9233-1F8B43F2C3B8}"/>
    <cellStyle name="Output 2 9 4 3 2" xfId="24770" xr:uid="{5EC256C4-5577-445E-85AD-BAD0990DE95B}"/>
    <cellStyle name="Output 2 9 4 3 3" xfId="24771" xr:uid="{C465A142-0CB1-4334-B9D9-85FC41F481F2}"/>
    <cellStyle name="Output 2 9 4 4" xfId="24772" xr:uid="{1B7062E7-45CA-4C0B-83EC-32D662C2CF54}"/>
    <cellStyle name="Output 2 9 4 4 2" xfId="24773" xr:uid="{17A0DCF1-5715-412A-A5F9-86F85C882E16}"/>
    <cellStyle name="Output 2 9 4 4 3" xfId="24774" xr:uid="{E2F77504-EE22-49BC-8FDB-0238C1D24B61}"/>
    <cellStyle name="Output 2 9 4 5" xfId="24775" xr:uid="{2BD58E19-69DF-4A82-B8FB-B86A72BC26FB}"/>
    <cellStyle name="Output 2 9 4 6" xfId="24776" xr:uid="{874D15F7-A1CE-48F7-9580-9DAAB087E967}"/>
    <cellStyle name="Output 2 9 5" xfId="24777" xr:uid="{FA4C11E6-0674-4A5F-9CC2-397200ED78B9}"/>
    <cellStyle name="Output 2 9 5 2" xfId="24778" xr:uid="{C0E64E69-3BF3-4F56-8F49-92B5B6391E0B}"/>
    <cellStyle name="Output 2 9 5 3" xfId="24779" xr:uid="{3D762A08-D4E2-4D20-8069-5BF0D4CF957B}"/>
    <cellStyle name="Output 2 9 6" xfId="24780" xr:uid="{3E09152C-DF06-4B9E-B32B-C7987148BAA1}"/>
    <cellStyle name="Output 2 9 6 2" xfId="24781" xr:uid="{AA9420E5-82C5-4DCD-95F4-A34332231223}"/>
    <cellStyle name="Output 2 9 6 3" xfId="24782" xr:uid="{2CB40F4D-5141-43B2-BD85-583D895E4C03}"/>
    <cellStyle name="Output 2 9 7" xfId="24783" xr:uid="{3DD0F965-DD89-47F1-A916-7754777914D3}"/>
    <cellStyle name="Output 2 9 7 2" xfId="24784" xr:uid="{5E0A8B78-D467-4C98-92D3-969FE4456E71}"/>
    <cellStyle name="Output 2 9 7 3" xfId="24785" xr:uid="{F7456822-33FB-41EB-83F6-8581705D25F6}"/>
    <cellStyle name="Output 2 9 8" xfId="24786" xr:uid="{C3FF23BF-8183-43F1-B732-2D4C3709C37F}"/>
    <cellStyle name="Output 2 9 9" xfId="24787" xr:uid="{529E0CB6-3365-47BC-B551-C7721108A58D}"/>
    <cellStyle name="Output 3" xfId="24788" xr:uid="{93E2A716-D7EC-4910-820E-7890C16A2D96}"/>
    <cellStyle name="Output 3 2" xfId="24789" xr:uid="{86B870DF-5255-4AC9-AEE1-16777FC88B86}"/>
    <cellStyle name="Output 3 2 2" xfId="24790" xr:uid="{9CC55DC8-B54D-4471-ACBC-2D3385C794A8}"/>
    <cellStyle name="Output 3 3" xfId="24791" xr:uid="{11702EC2-4A82-41FF-A670-5DDD952463C9}"/>
    <cellStyle name="Output 3 4" xfId="24792" xr:uid="{220B8E53-4211-48EE-8FF5-988D35FE6121}"/>
    <cellStyle name="Output 4" xfId="24793" xr:uid="{004164AC-E406-456F-804B-DFF22023817E}"/>
    <cellStyle name="Output 4 2" xfId="24794" xr:uid="{88914D72-5021-4898-9AEB-F52517245E4B}"/>
    <cellStyle name="Output 5" xfId="24795" xr:uid="{4BE60D38-E3AB-492C-AEDF-CCC12D563AF0}"/>
    <cellStyle name="Output 5 2" xfId="24796" xr:uid="{63E05B8B-ED30-4BA5-B315-3EFF08461FB8}"/>
    <cellStyle name="Output 6" xfId="24797" xr:uid="{0171950E-FF93-49DF-9F30-59A04970F90C}"/>
    <cellStyle name="Output 6 2" xfId="24798" xr:uid="{92649709-88EF-4236-8CB4-A115294E3512}"/>
    <cellStyle name="Output 7" xfId="24799" xr:uid="{6583C2A0-7E1D-45B3-AF54-29AF787730B9}"/>
    <cellStyle name="Output 7 2" xfId="24800" xr:uid="{2CC279C5-033B-441E-98D2-2559A8DC0BFE}"/>
    <cellStyle name="Output 8" xfId="24801" xr:uid="{BF701E15-44D4-40C3-8866-C487438126F8}"/>
    <cellStyle name="Output 8 2" xfId="24802" xr:uid="{86575470-9D4F-4F86-8076-9582B7E6DA15}"/>
    <cellStyle name="Percent" xfId="2" builtinId="5"/>
    <cellStyle name="Percent (0)" xfId="24803" xr:uid="{644092D9-B096-4C11-BAA4-A53119116505}"/>
    <cellStyle name="Percent [0]" xfId="24804" xr:uid="{865525F0-4C0C-43BF-A478-4545A3E323EB}"/>
    <cellStyle name="Percent [00]" xfId="24805" xr:uid="{9EB7AE37-43D1-45A0-84F8-45EE16BB3232}"/>
    <cellStyle name="Percent [2]" xfId="24806" xr:uid="{9EAF4ADA-5DC4-4C6A-9A46-ADA29D997FAE}"/>
    <cellStyle name="Percent [2] 2" xfId="24807" xr:uid="{C45D53D7-FACD-4F3D-85BC-8B10E2BB5BFC}"/>
    <cellStyle name="Percent [2] 3" xfId="24808" xr:uid="{9E455930-CA38-49F5-9E10-037FE5350B38}"/>
    <cellStyle name="Percent 10" xfId="24809" xr:uid="{E5237FAE-B912-4509-BAF8-410ABD565E5D}"/>
    <cellStyle name="Percent 10 2" xfId="24810" xr:uid="{D8CBCFF5-17E0-452B-BCD3-21B80F651E80}"/>
    <cellStyle name="Percent 10 3" xfId="24811" xr:uid="{684E576C-A8BB-41D1-8D28-E6BBC63E312F}"/>
    <cellStyle name="Percent 11" xfId="24812" xr:uid="{92A59511-C4BA-4651-BCC4-ED16E4221F21}"/>
    <cellStyle name="Percent 11 2" xfId="24813" xr:uid="{9B93A791-B1BF-46A8-B565-9ED3B1094012}"/>
    <cellStyle name="Percent 12" xfId="24814" xr:uid="{132615E2-0D7B-45C3-836B-F36CBA4CC576}"/>
    <cellStyle name="Percent 12 2" xfId="24815" xr:uid="{CF818930-D895-44F9-981E-ABBF871FC205}"/>
    <cellStyle name="Percent 13" xfId="24816" xr:uid="{D8429C08-E0C1-464F-9732-15A7DB654E3A}"/>
    <cellStyle name="Percent 13 2" xfId="24817" xr:uid="{3B90CAE7-7B45-43C3-B023-5533D8197FDF}"/>
    <cellStyle name="Percent 14" xfId="24818" xr:uid="{D7A1843B-3A53-4BED-8EAB-6164E0C5729C}"/>
    <cellStyle name="Percent 15" xfId="24819" xr:uid="{BF5DA55B-491A-45A7-BC98-2B2DA27F85D6}"/>
    <cellStyle name="Percent 15 2" xfId="24820" xr:uid="{2105113A-50F0-4215-BA88-10DC8CA769B5}"/>
    <cellStyle name="Percent 16" xfId="24821" xr:uid="{8715102A-C377-43BD-AE43-DFE9330223CF}"/>
    <cellStyle name="Percent 16 2" xfId="24822" xr:uid="{EEA99726-CAE0-48E8-A2EC-E0AB97C159AA}"/>
    <cellStyle name="Percent 16 2 2" xfId="24823" xr:uid="{1B53E86D-D44F-42A7-B30A-EC58B7F550E3}"/>
    <cellStyle name="Percent 16 3" xfId="24824" xr:uid="{F772A746-96DC-4062-B8FA-2F794DADC4C3}"/>
    <cellStyle name="Percent 16 4" xfId="24825" xr:uid="{32FC1C5C-D0BF-4F3F-834F-54711A50FA76}"/>
    <cellStyle name="Percent 17" xfId="24826" xr:uid="{955B7B92-3AC6-4B30-92FF-6BA4A3DBFA0A}"/>
    <cellStyle name="Percent 17 2" xfId="24827" xr:uid="{55EF23F3-E87C-4DEF-A613-302F46B34D73}"/>
    <cellStyle name="Percent 17 2 2" xfId="24828" xr:uid="{7DFD0CAE-C793-4D08-AE08-DF2F6CACC0C0}"/>
    <cellStyle name="Percent 17 3" xfId="24829" xr:uid="{5EF83C4E-5EEE-42A2-96A5-1D970A8BA3E9}"/>
    <cellStyle name="Percent 17 4" xfId="24830" xr:uid="{41392A74-3BCA-4130-87F3-8D0F09CF9356}"/>
    <cellStyle name="Percent 17 5" xfId="24831" xr:uid="{66482606-36CA-41A9-9937-1D71C5F269F9}"/>
    <cellStyle name="Percent 18" xfId="24832" xr:uid="{261BC6D8-856F-4E09-8FAE-4D6874440809}"/>
    <cellStyle name="Percent 18 2" xfId="24833" xr:uid="{B44E8B61-601F-4844-821A-1F92297037E6}"/>
    <cellStyle name="Percent 19" xfId="24834" xr:uid="{D378711B-1924-493A-BD3C-A0398BF3716A}"/>
    <cellStyle name="Percent 19 2" xfId="24835" xr:uid="{0A4EBB43-E573-40D7-9322-7DB6379A11EF}"/>
    <cellStyle name="Percent 2" xfId="24836" xr:uid="{A9A82FA1-3902-4DA4-941F-A712EB100C63}"/>
    <cellStyle name="Percent 2 10" xfId="24837" xr:uid="{7E9DE655-1920-4F0A-8B74-3C46EDD3A96C}"/>
    <cellStyle name="Percent 2 10 2" xfId="24838" xr:uid="{EAEFC03D-69A0-4A9F-9A7B-D7C12FC20ADA}"/>
    <cellStyle name="Percent 2 10 3" xfId="24839" xr:uid="{29655AFF-181A-4A91-A534-C28500E17157}"/>
    <cellStyle name="Percent 2 11" xfId="24840" xr:uid="{DE03A092-74C0-4492-A6E1-0DEDBDED1D52}"/>
    <cellStyle name="Percent 2 11 2" xfId="24841" xr:uid="{5DBC1FBB-3035-4054-B89C-0AC229E8D42C}"/>
    <cellStyle name="Percent 2 11 2 2" xfId="24842" xr:uid="{543DBAAA-8670-44E4-A0A7-51DA3828E471}"/>
    <cellStyle name="Percent 2 11 3" xfId="24843" xr:uid="{E8E996C7-88A8-4899-B029-5AA65FCEB63B}"/>
    <cellStyle name="Percent 2 12" xfId="24844" xr:uid="{2E422468-04F4-4054-929F-7222598F2DF9}"/>
    <cellStyle name="Percent 2 12 2" xfId="24845" xr:uid="{6E55C6DA-52AE-4CA4-B2A0-A0C82B7100CB}"/>
    <cellStyle name="Percent 2 13" xfId="42113" xr:uid="{3C4D8316-5785-4334-8EEE-FBE7CF7FC458}"/>
    <cellStyle name="Percent 2 14" xfId="42117" xr:uid="{B1A39B2A-BE24-44DC-A8CD-A634A2215199}"/>
    <cellStyle name="Percent 2 2" xfId="24846" xr:uid="{46027A85-E964-4723-B2D2-12F8F60C85E1}"/>
    <cellStyle name="Percent 2 2 10" xfId="24847" xr:uid="{45C7FBA3-365D-4B2E-811E-0DF3E06F4D5C}"/>
    <cellStyle name="Percent 2 2 10 2" xfId="24848" xr:uid="{FB71BC08-3807-4DDC-8D1E-AFC66F024C6C}"/>
    <cellStyle name="Percent 2 2 10 2 2" xfId="24849" xr:uid="{D63BC6F1-F973-4168-B974-744F7A1A8132}"/>
    <cellStyle name="Percent 2 2 10 3" xfId="24850" xr:uid="{8017E3A2-E904-4E84-9BD7-968E7698F015}"/>
    <cellStyle name="Percent 2 2 11" xfId="24851" xr:uid="{14C927C5-5F35-43D4-9C4A-84888F418CF5}"/>
    <cellStyle name="Percent 2 2 12" xfId="24852" xr:uid="{CC8B905C-6ACC-4789-9970-BF61ABEB8C2E}"/>
    <cellStyle name="Percent 2 2 13" xfId="24853" xr:uid="{B1BD879E-E181-46EC-88C5-E27B07B8D873}"/>
    <cellStyle name="Percent 2 2 14" xfId="24854" xr:uid="{3E6D93D3-56A3-4E17-9727-C97D6B1746B5}"/>
    <cellStyle name="Percent 2 2 15" xfId="24855" xr:uid="{AC9F5366-C5D7-4AD3-B1C7-DC9123E20495}"/>
    <cellStyle name="Percent 2 2 16" xfId="24856" xr:uid="{399524E3-3861-4DB4-BE8C-E04C8E8C5DA2}"/>
    <cellStyle name="Percent 2 2 2" xfId="24857" xr:uid="{707526F1-83D4-42D2-A5C8-198ED2C35DE4}"/>
    <cellStyle name="Percent 2 2 2 10" xfId="24858" xr:uid="{0E690489-F543-47BF-A23D-2604D6872F27}"/>
    <cellStyle name="Percent 2 2 2 11" xfId="24859" xr:uid="{C451340B-543C-49B9-BBEA-13C1063FDEF9}"/>
    <cellStyle name="Percent 2 2 2 12" xfId="24860" xr:uid="{CCE1FF67-D3A1-4A2C-BBF6-3684B5ADE6A7}"/>
    <cellStyle name="Percent 2 2 2 13" xfId="24861" xr:uid="{28D1CF4E-7DBB-46F7-A0D9-2534047AEB0C}"/>
    <cellStyle name="Percent 2 2 2 2" xfId="24862" xr:uid="{730CF8D7-1F9C-448F-BD00-F846462B42C0}"/>
    <cellStyle name="Percent 2 2 2 2 10" xfId="24863" xr:uid="{8EBA56F0-4891-4C3C-8EE1-159FE84B390B}"/>
    <cellStyle name="Percent 2 2 2 2 2" xfId="24864" xr:uid="{0B38A7EE-EE31-413E-87AF-9EFC00080A5A}"/>
    <cellStyle name="Percent 2 2 2 2 2 2" xfId="24865" xr:uid="{D004530F-0B3D-4969-9060-5BEAD2AC9ABD}"/>
    <cellStyle name="Percent 2 2 2 2 2 2 2" xfId="24866" xr:uid="{ABBD6521-2FEE-404F-889C-9E76B63DEA93}"/>
    <cellStyle name="Percent 2 2 2 2 2 2 2 2" xfId="24867" xr:uid="{09BBB1B3-AA0F-43DE-8233-092E85585302}"/>
    <cellStyle name="Percent 2 2 2 2 2 2 2 2 2" xfId="24868" xr:uid="{1ACBB4FB-BB0F-42A0-8FA5-641A10A51957}"/>
    <cellStyle name="Percent 2 2 2 2 2 2 2 2 2 2" xfId="24869" xr:uid="{D9A9AC59-2959-4F4F-ABDE-3726273B2987}"/>
    <cellStyle name="Percent 2 2 2 2 2 2 2 2 3" xfId="24870" xr:uid="{F38134E3-9F01-48A9-90E5-E9ED8595297F}"/>
    <cellStyle name="Percent 2 2 2 2 2 2 2 3" xfId="24871" xr:uid="{84B54121-B86B-440B-8E38-A4866DFA4816}"/>
    <cellStyle name="Percent 2 2 2 2 2 2 2 3 2" xfId="24872" xr:uid="{C0EEF4AD-BCCA-4C40-9292-57033643244D}"/>
    <cellStyle name="Percent 2 2 2 2 2 2 2 4" xfId="24873" xr:uid="{06635820-C8B1-4A40-BE68-41DCFFC794F0}"/>
    <cellStyle name="Percent 2 2 2 2 2 2 3" xfId="24874" xr:uid="{C76F9F9F-6A3A-46BF-8A8B-159AF5BE71CB}"/>
    <cellStyle name="Percent 2 2 2 2 2 2 3 2" xfId="24875" xr:uid="{9001971A-6CDB-4602-8F5B-42918C8E8DD7}"/>
    <cellStyle name="Percent 2 2 2 2 2 2 3 2 2" xfId="24876" xr:uid="{D0403AB9-57C9-40E6-B447-33966EF10AA5}"/>
    <cellStyle name="Percent 2 2 2 2 2 2 3 3" xfId="24877" xr:uid="{F4E393CF-482B-48A0-B943-F313E9E92032}"/>
    <cellStyle name="Percent 2 2 2 2 2 2 4" xfId="24878" xr:uid="{102702CD-4CEB-43BD-B1F1-473A405E839E}"/>
    <cellStyle name="Percent 2 2 2 2 2 2 4 2" xfId="24879" xr:uid="{F4F78F60-CFD1-4A8D-8FD6-5162F6BF985E}"/>
    <cellStyle name="Percent 2 2 2 2 2 2 5" xfId="24880" xr:uid="{2C063A1D-FA07-4834-9D35-D0DA41406C73}"/>
    <cellStyle name="Percent 2 2 2 2 2 3" xfId="24881" xr:uid="{BBDF8B72-B0C9-4DCB-920F-A79863729C4B}"/>
    <cellStyle name="Percent 2 2 2 2 2 3 2" xfId="24882" xr:uid="{7B3A2BA8-10CC-49E9-BAF3-EB38B04D8840}"/>
    <cellStyle name="Percent 2 2 2 2 2 3 2 2" xfId="24883" xr:uid="{8BF3DC3D-556B-410B-B01D-59D7737E26FB}"/>
    <cellStyle name="Percent 2 2 2 2 2 3 2 2 2" xfId="24884" xr:uid="{EAF2C9D4-FD8E-4A68-8D67-6DE2466A95F7}"/>
    <cellStyle name="Percent 2 2 2 2 2 3 2 2 2 2" xfId="24885" xr:uid="{17BFCC71-845E-43F8-9C8A-C132E5BDD801}"/>
    <cellStyle name="Percent 2 2 2 2 2 3 2 2 3" xfId="24886" xr:uid="{3AA5531E-A0AF-4AE1-81AC-BD4124628475}"/>
    <cellStyle name="Percent 2 2 2 2 2 3 2 3" xfId="24887" xr:uid="{127C469E-276A-4E78-BA8B-8A304ADF5CA8}"/>
    <cellStyle name="Percent 2 2 2 2 2 3 2 3 2" xfId="24888" xr:uid="{CE7C4943-A5DE-43F0-95D6-663C9DF053E7}"/>
    <cellStyle name="Percent 2 2 2 2 2 3 2 4" xfId="24889" xr:uid="{3B8B9C19-74A3-46DE-8035-7C04229E02D8}"/>
    <cellStyle name="Percent 2 2 2 2 2 3 3" xfId="24890" xr:uid="{7E406A5E-EB98-44D5-AFA8-3C1B4AD2D698}"/>
    <cellStyle name="Percent 2 2 2 2 2 3 3 2" xfId="24891" xr:uid="{4C55D8D2-9D5C-4890-B1D6-4E11B7F4B8A3}"/>
    <cellStyle name="Percent 2 2 2 2 2 3 3 2 2" xfId="24892" xr:uid="{634F7359-E082-4063-919F-4848C2DA2FFA}"/>
    <cellStyle name="Percent 2 2 2 2 2 3 3 3" xfId="24893" xr:uid="{4C0CA93F-88B1-4AEF-B59D-7B3FCB11123F}"/>
    <cellStyle name="Percent 2 2 2 2 2 3 4" xfId="24894" xr:uid="{13EAACB1-3059-46D9-9682-188397FA7B5E}"/>
    <cellStyle name="Percent 2 2 2 2 2 3 4 2" xfId="24895" xr:uid="{BE220326-372A-47FF-8F30-B764893B193A}"/>
    <cellStyle name="Percent 2 2 2 2 2 3 5" xfId="24896" xr:uid="{4A6FC700-E903-47A5-A91E-F036F1F735FA}"/>
    <cellStyle name="Percent 2 2 2 2 2 4" xfId="24897" xr:uid="{43EBEFB4-66AB-4971-B0E0-B5E8C1B434B5}"/>
    <cellStyle name="Percent 2 2 2 2 2 4 2" xfId="24898" xr:uid="{6C984F8D-C4B8-4A58-B912-1187717A063B}"/>
    <cellStyle name="Percent 2 2 2 2 2 4 2 2" xfId="24899" xr:uid="{F2E77459-FEBE-4141-B1FF-F4A781F41803}"/>
    <cellStyle name="Percent 2 2 2 2 2 4 2 2 2" xfId="24900" xr:uid="{AD604F01-B3FC-4A47-ADA9-134ACA6C3EB3}"/>
    <cellStyle name="Percent 2 2 2 2 2 4 2 3" xfId="24901" xr:uid="{809F48D6-2AD9-44B4-A899-086010C3E052}"/>
    <cellStyle name="Percent 2 2 2 2 2 4 3" xfId="24902" xr:uid="{4D8A1DCC-B732-4E6B-8AF2-E903339534CB}"/>
    <cellStyle name="Percent 2 2 2 2 2 4 3 2" xfId="24903" xr:uid="{FE848D05-A55B-4106-B5F5-1074901F937C}"/>
    <cellStyle name="Percent 2 2 2 2 2 4 4" xfId="24904" xr:uid="{088A9DAE-CF9A-45CE-B8CD-8CB4037C88F2}"/>
    <cellStyle name="Percent 2 2 2 2 2 5" xfId="24905" xr:uid="{E6EFF69B-BEF3-475B-BF1E-ADF4DB3DB06D}"/>
    <cellStyle name="Percent 2 2 2 2 2 5 2" xfId="24906" xr:uid="{162FE417-8C44-4D48-AFBD-6FF0710F88F9}"/>
    <cellStyle name="Percent 2 2 2 2 2 5 2 2" xfId="24907" xr:uid="{281FED8B-5A1E-4EEF-9F9B-C4BDBECC88B3}"/>
    <cellStyle name="Percent 2 2 2 2 2 5 3" xfId="24908" xr:uid="{D5C8F3F2-EEED-4ED5-A7EC-4D3DE6810F77}"/>
    <cellStyle name="Percent 2 2 2 2 2 6" xfId="24909" xr:uid="{A2F7ED9B-2934-4CC9-AB7A-ED456FCE6A09}"/>
    <cellStyle name="Percent 2 2 2 2 2 6 2" xfId="24910" xr:uid="{2DD7E5C2-BD52-41AB-9D3C-614CBC5CF342}"/>
    <cellStyle name="Percent 2 2 2 2 2 7" xfId="24911" xr:uid="{3B305930-8A80-44DD-B8EF-7A81CBCBFCD0}"/>
    <cellStyle name="Percent 2 2 2 2 3" xfId="24912" xr:uid="{E001EFDF-DAFA-49A6-854F-6C7072FC6161}"/>
    <cellStyle name="Percent 2 2 2 2 3 2" xfId="24913" xr:uid="{5719D8DE-6AF8-4C48-9A07-A2AA92515924}"/>
    <cellStyle name="Percent 2 2 2 2 3 2 2" xfId="24914" xr:uid="{AA29C010-7F56-4CDA-8E45-E821C65C8F28}"/>
    <cellStyle name="Percent 2 2 2 2 3 2 2 2" xfId="24915" xr:uid="{7CFE8A9E-4BB1-4C9F-89A8-6237F8782062}"/>
    <cellStyle name="Percent 2 2 2 2 3 2 2 2 2" xfId="24916" xr:uid="{1D3EF4C1-BC99-403C-AB52-4A27868643AB}"/>
    <cellStyle name="Percent 2 2 2 2 3 2 2 3" xfId="24917" xr:uid="{87252A4F-BECC-45C6-B742-FD0210A76695}"/>
    <cellStyle name="Percent 2 2 2 2 3 2 3" xfId="24918" xr:uid="{88431E98-C907-4609-9E87-D69DBC1F86D2}"/>
    <cellStyle name="Percent 2 2 2 2 3 2 3 2" xfId="24919" xr:uid="{37A01000-B89F-4862-B0A7-5F81006EA924}"/>
    <cellStyle name="Percent 2 2 2 2 3 2 4" xfId="24920" xr:uid="{E5ABE444-67F2-402C-9C69-3730D2182D3F}"/>
    <cellStyle name="Percent 2 2 2 2 3 3" xfId="24921" xr:uid="{8FB3B42B-2E83-403B-AD93-355AB5097219}"/>
    <cellStyle name="Percent 2 2 2 2 3 3 2" xfId="24922" xr:uid="{F503F2E5-D5F2-4D33-9C17-F0C9E13E37B0}"/>
    <cellStyle name="Percent 2 2 2 2 3 3 2 2" xfId="24923" xr:uid="{B42655BB-E477-40AE-8C59-91AB292FC696}"/>
    <cellStyle name="Percent 2 2 2 2 3 3 3" xfId="24924" xr:uid="{C10D6EF2-D8AC-4096-8ADA-C466C8A7CD3E}"/>
    <cellStyle name="Percent 2 2 2 2 3 4" xfId="24925" xr:uid="{EADAEDB3-F78D-48D1-9650-49CC0070A483}"/>
    <cellStyle name="Percent 2 2 2 2 3 4 2" xfId="24926" xr:uid="{BB60BB5F-0451-4363-9DB3-5F4DC1AD9C83}"/>
    <cellStyle name="Percent 2 2 2 2 3 5" xfId="24927" xr:uid="{0A70B935-0AF0-4266-9B3B-A8A0500F1E1D}"/>
    <cellStyle name="Percent 2 2 2 2 4" xfId="24928" xr:uid="{CD05CD8A-EE16-46B4-B7C7-69C079D89DE9}"/>
    <cellStyle name="Percent 2 2 2 2 4 2" xfId="24929" xr:uid="{0C2C6759-21DD-43EF-9522-6CF242C11D56}"/>
    <cellStyle name="Percent 2 2 2 2 4 2 2" xfId="24930" xr:uid="{DEEB0D2A-5FED-47BF-85DE-C736FCD66087}"/>
    <cellStyle name="Percent 2 2 2 2 4 2 2 2" xfId="24931" xr:uid="{924CC393-5A39-47D8-A138-00FBC7524812}"/>
    <cellStyle name="Percent 2 2 2 2 4 2 2 2 2" xfId="24932" xr:uid="{FFCBC139-F980-412A-B8D9-1374D3268482}"/>
    <cellStyle name="Percent 2 2 2 2 4 2 2 3" xfId="24933" xr:uid="{190F9D19-A162-4BA6-9B5A-00A7F207501D}"/>
    <cellStyle name="Percent 2 2 2 2 4 2 3" xfId="24934" xr:uid="{A29BF585-0DF1-46E4-BF29-DCB46E3E44D8}"/>
    <cellStyle name="Percent 2 2 2 2 4 2 3 2" xfId="24935" xr:uid="{827762FA-B3CB-4E96-BC13-C7B3517FF654}"/>
    <cellStyle name="Percent 2 2 2 2 4 2 4" xfId="24936" xr:uid="{8016A0F6-F785-4C2A-8355-7308DF902159}"/>
    <cellStyle name="Percent 2 2 2 2 4 3" xfId="24937" xr:uid="{78DA3712-535B-4FB9-BDC1-99500F59A53E}"/>
    <cellStyle name="Percent 2 2 2 2 4 3 2" xfId="24938" xr:uid="{2C5DA185-9DD2-47E5-876F-01386C2C84B7}"/>
    <cellStyle name="Percent 2 2 2 2 4 3 2 2" xfId="24939" xr:uid="{58E5E1C7-4799-458F-980A-F36FF549C58E}"/>
    <cellStyle name="Percent 2 2 2 2 4 3 3" xfId="24940" xr:uid="{9D85C84D-A79F-4D3C-8912-B33B556121DF}"/>
    <cellStyle name="Percent 2 2 2 2 4 4" xfId="24941" xr:uid="{B9611465-C4C2-4702-A63E-33DCF522313A}"/>
    <cellStyle name="Percent 2 2 2 2 4 4 2" xfId="24942" xr:uid="{821BED1E-5865-40FF-953C-683F483F4037}"/>
    <cellStyle name="Percent 2 2 2 2 4 5" xfId="24943" xr:uid="{71B89D95-2A86-46DD-BBA5-DFE5267DF149}"/>
    <cellStyle name="Percent 2 2 2 2 5" xfId="24944" xr:uid="{A632C309-1B39-48DF-8A36-E1A0BBB05138}"/>
    <cellStyle name="Percent 2 2 2 2 5 2" xfId="24945" xr:uid="{FA41ACAC-591B-43BC-8655-DEFCFF953CBA}"/>
    <cellStyle name="Percent 2 2 2 2 5 2 2" xfId="24946" xr:uid="{45747652-F749-4D61-A990-A085286B7E56}"/>
    <cellStyle name="Percent 2 2 2 2 5 2 2 2" xfId="24947" xr:uid="{863B0DD0-ECD5-4BA5-82EA-973B71DD4714}"/>
    <cellStyle name="Percent 2 2 2 2 5 2 3" xfId="24948" xr:uid="{24D7242A-6B57-4634-BD87-D81F74F7C43B}"/>
    <cellStyle name="Percent 2 2 2 2 5 3" xfId="24949" xr:uid="{52976AEF-B52E-4152-A9D9-28D711B97AAC}"/>
    <cellStyle name="Percent 2 2 2 2 5 3 2" xfId="24950" xr:uid="{CB5E76A8-2353-46FF-8B2E-10E4330C1733}"/>
    <cellStyle name="Percent 2 2 2 2 5 4" xfId="24951" xr:uid="{A7AC7F7B-349E-4D99-816D-9F9AB8B13182}"/>
    <cellStyle name="Percent 2 2 2 2 6" xfId="24952" xr:uid="{00489D9A-C185-49ED-B9F7-4239A32A4A4E}"/>
    <cellStyle name="Percent 2 2 2 2 6 2" xfId="24953" xr:uid="{06957CF4-862D-4843-8480-9E5FA70CB20D}"/>
    <cellStyle name="Percent 2 2 2 2 6 2 2" xfId="24954" xr:uid="{EBC7F756-F34A-4C7F-8A5F-38E22C590727}"/>
    <cellStyle name="Percent 2 2 2 2 6 3" xfId="24955" xr:uid="{901D4F46-36A0-494B-A2E2-F9E311BC3047}"/>
    <cellStyle name="Percent 2 2 2 2 7" xfId="24956" xr:uid="{9E04482B-0FA5-4126-9A2E-A633FF76BD2E}"/>
    <cellStyle name="Percent 2 2 2 2 7 2" xfId="24957" xr:uid="{9570C23A-0C8D-4EEB-8DC2-668624FAC2D2}"/>
    <cellStyle name="Percent 2 2 2 2 8" xfId="24958" xr:uid="{CCBFAFF0-C1EA-4737-8D7C-0AD145660AB4}"/>
    <cellStyle name="Percent 2 2 2 2 9" xfId="24959" xr:uid="{47BE27D0-0A11-4064-8FCB-817111455B9C}"/>
    <cellStyle name="Percent 2 2 2 3" xfId="24960" xr:uid="{B7800FC4-4029-4891-A65E-68A0E1C094EC}"/>
    <cellStyle name="Percent 2 2 2 3 2" xfId="24961" xr:uid="{EBBA4097-854F-44FA-A7A2-3641271A66EC}"/>
    <cellStyle name="Percent 2 2 2 3 2 2" xfId="24962" xr:uid="{9EC74F3B-54AA-46AE-907C-9FB2894A1553}"/>
    <cellStyle name="Percent 2 2 2 3 2 2 2" xfId="24963" xr:uid="{DE0A58B8-3DC1-40A0-AEEC-716BADE0F7B7}"/>
    <cellStyle name="Percent 2 2 2 3 2 2 2 2" xfId="24964" xr:uid="{8F2BCD84-965B-4493-AF63-84B49421F5E6}"/>
    <cellStyle name="Percent 2 2 2 3 2 2 2 2 2" xfId="24965" xr:uid="{F3B01965-70A0-4E73-95EE-7C7B41F452D2}"/>
    <cellStyle name="Percent 2 2 2 3 2 2 2 3" xfId="24966" xr:uid="{8C5557C1-08BB-4160-BD14-EA41806691F7}"/>
    <cellStyle name="Percent 2 2 2 3 2 2 3" xfId="24967" xr:uid="{DB055150-A36E-4189-81EB-BBA63E1CE318}"/>
    <cellStyle name="Percent 2 2 2 3 2 2 3 2" xfId="24968" xr:uid="{E322BE96-E964-4CD9-8FD0-5EA2CC6D9B80}"/>
    <cellStyle name="Percent 2 2 2 3 2 2 4" xfId="24969" xr:uid="{494C7560-63B9-46F3-B7A0-1B695E7C2CC6}"/>
    <cellStyle name="Percent 2 2 2 3 2 3" xfId="24970" xr:uid="{5800EBD7-F44E-4857-B491-A91D3FFAEE96}"/>
    <cellStyle name="Percent 2 2 2 3 2 3 2" xfId="24971" xr:uid="{EEA7AB99-8E3C-43E0-BC2C-68869E6F9AA6}"/>
    <cellStyle name="Percent 2 2 2 3 2 3 2 2" xfId="24972" xr:uid="{D8EF5A83-94FD-4022-80D3-400D17E861DD}"/>
    <cellStyle name="Percent 2 2 2 3 2 3 3" xfId="24973" xr:uid="{0914A169-346D-4BF0-A440-656371F2A89C}"/>
    <cellStyle name="Percent 2 2 2 3 2 4" xfId="24974" xr:uid="{BAE5AC6E-DC9F-4547-B272-7E56A2FAD183}"/>
    <cellStyle name="Percent 2 2 2 3 2 4 2" xfId="24975" xr:uid="{1536B83D-BDB3-4B7E-A585-F465C28EAB38}"/>
    <cellStyle name="Percent 2 2 2 3 2 5" xfId="24976" xr:uid="{D12AC624-A3AC-439B-AF42-2CDBFCC66605}"/>
    <cellStyle name="Percent 2 2 2 3 3" xfId="24977" xr:uid="{8F176A2D-811F-4896-8888-0CE0BA7B897F}"/>
    <cellStyle name="Percent 2 2 2 3 3 2" xfId="24978" xr:uid="{2CB6E99D-F542-4CDA-8D2B-ABE99ACE4F8E}"/>
    <cellStyle name="Percent 2 2 2 3 3 2 2" xfId="24979" xr:uid="{C81C0FE2-1152-4D37-979C-1C86039E6353}"/>
    <cellStyle name="Percent 2 2 2 3 3 2 2 2" xfId="24980" xr:uid="{3E56183F-B104-474C-98DB-3E0A352E3CD4}"/>
    <cellStyle name="Percent 2 2 2 3 3 2 2 2 2" xfId="24981" xr:uid="{46F2B517-9553-4FC4-B9DF-2C47E9F0A01F}"/>
    <cellStyle name="Percent 2 2 2 3 3 2 2 3" xfId="24982" xr:uid="{6916BFB7-8369-4E17-A25E-7B0D75D9B8E1}"/>
    <cellStyle name="Percent 2 2 2 3 3 2 3" xfId="24983" xr:uid="{3FA60AC6-E14E-4849-B7F2-0CC998716B6F}"/>
    <cellStyle name="Percent 2 2 2 3 3 2 3 2" xfId="24984" xr:uid="{01EF7F32-66ED-446E-9E01-EE4E3D7727AE}"/>
    <cellStyle name="Percent 2 2 2 3 3 2 4" xfId="24985" xr:uid="{DD44E347-71B2-4F94-93C6-93DA73085EFC}"/>
    <cellStyle name="Percent 2 2 2 3 3 3" xfId="24986" xr:uid="{4B0C428F-DBDD-4F39-BD99-10BE7826658E}"/>
    <cellStyle name="Percent 2 2 2 3 3 3 2" xfId="24987" xr:uid="{26E9CCE4-BA28-42BA-8CD9-E0FF0E471F49}"/>
    <cellStyle name="Percent 2 2 2 3 3 3 2 2" xfId="24988" xr:uid="{B065C678-10EC-4173-8134-856C8CD7E9BA}"/>
    <cellStyle name="Percent 2 2 2 3 3 3 3" xfId="24989" xr:uid="{B4C21779-4E25-46D7-8981-2834A4652E04}"/>
    <cellStyle name="Percent 2 2 2 3 3 4" xfId="24990" xr:uid="{6DAE381B-6E43-46AE-98A9-9162ACDE4A09}"/>
    <cellStyle name="Percent 2 2 2 3 3 4 2" xfId="24991" xr:uid="{5D6D2ADB-6698-4184-815B-DEEEE9BC0B6A}"/>
    <cellStyle name="Percent 2 2 2 3 3 5" xfId="24992" xr:uid="{F07222BC-20F5-41DC-8E1C-4E260A2869BC}"/>
    <cellStyle name="Percent 2 2 2 3 4" xfId="24993" xr:uid="{7D9F1E9D-F1E5-4647-A900-1CA500C60C43}"/>
    <cellStyle name="Percent 2 2 2 3 4 2" xfId="24994" xr:uid="{D1541BD5-D680-45BE-A8DF-22E8FEFE850D}"/>
    <cellStyle name="Percent 2 2 2 3 4 2 2" xfId="24995" xr:uid="{003E2410-DDDA-4D4E-B49F-81C1BF11AF93}"/>
    <cellStyle name="Percent 2 2 2 3 4 2 2 2" xfId="24996" xr:uid="{22CFFB2B-CF09-4B2A-9D03-26E59AA2B928}"/>
    <cellStyle name="Percent 2 2 2 3 4 2 3" xfId="24997" xr:uid="{118BC241-5DD2-4E38-8694-37661CCB9CE7}"/>
    <cellStyle name="Percent 2 2 2 3 4 3" xfId="24998" xr:uid="{49CEE1ED-31E4-43BD-87FB-D7B3063CFD77}"/>
    <cellStyle name="Percent 2 2 2 3 4 3 2" xfId="24999" xr:uid="{F399991C-7E1B-4325-83FD-C6322268233E}"/>
    <cellStyle name="Percent 2 2 2 3 4 4" xfId="25000" xr:uid="{E1BFA8C1-9B3C-4D09-AAF2-81FA57F18088}"/>
    <cellStyle name="Percent 2 2 2 3 5" xfId="25001" xr:uid="{43CCD6C5-8F1E-4DCE-8F64-ED3CDB79D2F7}"/>
    <cellStyle name="Percent 2 2 2 3 5 2" xfId="25002" xr:uid="{5B6A23A0-44C8-49E0-8AAE-4396B056B80D}"/>
    <cellStyle name="Percent 2 2 2 3 5 2 2" xfId="25003" xr:uid="{A0649B4B-D98D-4DEB-9924-42E252D50AC5}"/>
    <cellStyle name="Percent 2 2 2 3 5 3" xfId="25004" xr:uid="{3E9C9A83-1903-42E4-B6F7-2D90C720DC18}"/>
    <cellStyle name="Percent 2 2 2 3 6" xfId="25005" xr:uid="{45DDF06F-4604-4D83-850F-3CDBAE1B73DB}"/>
    <cellStyle name="Percent 2 2 2 3 6 2" xfId="25006" xr:uid="{571958E3-913D-4EF9-B1EB-B1B0CCD0362A}"/>
    <cellStyle name="Percent 2 2 2 3 7" xfId="25007" xr:uid="{D0BC6FAB-F5CF-4647-9DD9-30B2F7938547}"/>
    <cellStyle name="Percent 2 2 2 3 8" xfId="25008" xr:uid="{BA680856-C9BA-4B3C-809C-D85CCF5C3546}"/>
    <cellStyle name="Percent 2 2 2 3 9" xfId="25009" xr:uid="{27BE4520-8FF7-4023-94C3-0FD954BD32CF}"/>
    <cellStyle name="Percent 2 2 2 4" xfId="25010" xr:uid="{6CF917BD-2548-4D92-AC9B-99AD5D482CEA}"/>
    <cellStyle name="Percent 2 2 2 4 2" xfId="25011" xr:uid="{A2B81018-0AB3-4A6F-BF6D-ACAFCBBE7522}"/>
    <cellStyle name="Percent 2 2 2 4 2 2" xfId="25012" xr:uid="{2C2A84C6-8CA4-4B2C-87D2-F90E59F17B49}"/>
    <cellStyle name="Percent 2 2 2 4 2 2 2" xfId="25013" xr:uid="{36623600-D35E-40CD-B7EA-B3148A25FA81}"/>
    <cellStyle name="Percent 2 2 2 4 2 2 2 2" xfId="25014" xr:uid="{D61948FC-39B1-447B-A31D-2667B47B0E79}"/>
    <cellStyle name="Percent 2 2 2 4 2 2 3" xfId="25015" xr:uid="{2CF94577-633F-4F68-951C-32963C206CA0}"/>
    <cellStyle name="Percent 2 2 2 4 2 3" xfId="25016" xr:uid="{8EEF2416-0AC1-4DDD-B663-DE690E9C4736}"/>
    <cellStyle name="Percent 2 2 2 4 2 3 2" xfId="25017" xr:uid="{DE54341A-349C-489A-8674-7FB2BDB14D27}"/>
    <cellStyle name="Percent 2 2 2 4 2 4" xfId="25018" xr:uid="{A3E803D6-5218-40C3-9034-D5667C2854DF}"/>
    <cellStyle name="Percent 2 2 2 4 3" xfId="25019" xr:uid="{753D68A5-40C6-49AE-9F86-8F0FD372873F}"/>
    <cellStyle name="Percent 2 2 2 4 3 2" xfId="25020" xr:uid="{DC0C213B-EAB5-4F0F-8B73-6AF76A2705E8}"/>
    <cellStyle name="Percent 2 2 2 4 3 2 2" xfId="25021" xr:uid="{72F00A39-A1B3-4E0A-B282-E5C21BC930C0}"/>
    <cellStyle name="Percent 2 2 2 4 3 3" xfId="25022" xr:uid="{74121A9E-C571-4BF0-B411-069118037C5C}"/>
    <cellStyle name="Percent 2 2 2 4 4" xfId="25023" xr:uid="{5D4CD78A-62BB-4EEA-A76F-07E01745BF49}"/>
    <cellStyle name="Percent 2 2 2 4 4 2" xfId="25024" xr:uid="{D2475C21-57D1-4065-95BF-9AECF5344083}"/>
    <cellStyle name="Percent 2 2 2 4 5" xfId="25025" xr:uid="{7F2AB977-348C-44AE-809B-808EF38932E8}"/>
    <cellStyle name="Percent 2 2 2 5" xfId="25026" xr:uid="{E9712130-0500-4DDC-8A6C-AD3289E2C3D0}"/>
    <cellStyle name="Percent 2 2 2 5 2" xfId="25027" xr:uid="{1EF5F167-7665-431E-8BD2-B9EF9F41EE63}"/>
    <cellStyle name="Percent 2 2 2 5 2 2" xfId="25028" xr:uid="{306037A6-6EB0-4DF1-BD50-AD0AB3A53B90}"/>
    <cellStyle name="Percent 2 2 2 5 2 2 2" xfId="25029" xr:uid="{234747B1-915F-4C00-B5EC-B4889375BA3C}"/>
    <cellStyle name="Percent 2 2 2 5 2 2 2 2" xfId="25030" xr:uid="{E9301D6A-9642-4617-9C35-D45BC1CC4AE1}"/>
    <cellStyle name="Percent 2 2 2 5 2 2 3" xfId="25031" xr:uid="{C2E66705-5BB8-4550-BE50-935C503A78B7}"/>
    <cellStyle name="Percent 2 2 2 5 2 3" xfId="25032" xr:uid="{BDAC921E-E223-4506-911F-64639B1A9E72}"/>
    <cellStyle name="Percent 2 2 2 5 2 3 2" xfId="25033" xr:uid="{87D51B00-681A-4572-843E-9A04F2BC2D58}"/>
    <cellStyle name="Percent 2 2 2 5 2 4" xfId="25034" xr:uid="{01B29D2F-6F27-4822-8925-FDCFCA45E79C}"/>
    <cellStyle name="Percent 2 2 2 5 3" xfId="25035" xr:uid="{6D361BCC-FF34-4A68-8BAC-1E6162D8BDFF}"/>
    <cellStyle name="Percent 2 2 2 5 3 2" xfId="25036" xr:uid="{4E6F20AB-6952-466D-84F4-B5053A1E060A}"/>
    <cellStyle name="Percent 2 2 2 5 3 2 2" xfId="25037" xr:uid="{E6340CDC-8F36-4AA4-8CED-8AD0272CF517}"/>
    <cellStyle name="Percent 2 2 2 5 3 3" xfId="25038" xr:uid="{0D82B785-8463-4C55-9567-11AF2A0E1AB5}"/>
    <cellStyle name="Percent 2 2 2 5 4" xfId="25039" xr:uid="{02FCF37D-1515-43B3-A01F-4DE5A28E5B98}"/>
    <cellStyle name="Percent 2 2 2 5 4 2" xfId="25040" xr:uid="{720A31AD-7536-4B05-8AF4-2093742A33E6}"/>
    <cellStyle name="Percent 2 2 2 5 5" xfId="25041" xr:uid="{6125D156-BD12-443E-9B98-B02528B77E4A}"/>
    <cellStyle name="Percent 2 2 2 6" xfId="25042" xr:uid="{0E7B8FDF-6B85-4D19-BC37-273D803E9E3B}"/>
    <cellStyle name="Percent 2 2 2 6 2" xfId="25043" xr:uid="{FF3A8CCD-62F7-4EA3-B904-F20339E06820}"/>
    <cellStyle name="Percent 2 2 2 6 2 2" xfId="25044" xr:uid="{0889B06D-36FC-40FF-9633-8C2749245DC5}"/>
    <cellStyle name="Percent 2 2 2 6 2 2 2" xfId="25045" xr:uid="{947A5E7D-F0E3-4C0A-82B3-78696AC7A00A}"/>
    <cellStyle name="Percent 2 2 2 6 2 3" xfId="25046" xr:uid="{AF8ABF12-E61A-4A89-99F9-D9A974CCBF24}"/>
    <cellStyle name="Percent 2 2 2 6 3" xfId="25047" xr:uid="{2EA9ED22-A84E-4329-B62A-3A90B8685EB9}"/>
    <cellStyle name="Percent 2 2 2 6 3 2" xfId="25048" xr:uid="{72B1BC81-ED6F-4A2F-A62A-86D60CEE84CA}"/>
    <cellStyle name="Percent 2 2 2 6 4" xfId="25049" xr:uid="{D5EEDFA7-35B8-4898-A046-892636F22555}"/>
    <cellStyle name="Percent 2 2 2 7" xfId="25050" xr:uid="{DCEE7D16-F500-4E5D-8ADE-ECDF01732D28}"/>
    <cellStyle name="Percent 2 2 2 7 2" xfId="25051" xr:uid="{4C499FC6-DC63-495C-B1A7-A475C4162F87}"/>
    <cellStyle name="Percent 2 2 2 7 2 2" xfId="25052" xr:uid="{BFC894C6-E631-4532-9902-F555466F52BA}"/>
    <cellStyle name="Percent 2 2 2 7 2 2 2" xfId="25053" xr:uid="{7A6C68A2-DF0E-42D8-B397-B2BBB700071B}"/>
    <cellStyle name="Percent 2 2 2 7 2 3" xfId="25054" xr:uid="{CCF489C0-107A-456C-8242-F2E3B7CBB0A2}"/>
    <cellStyle name="Percent 2 2 2 7 3" xfId="25055" xr:uid="{ABE79B34-6FDD-4773-AC6E-48346D2E1E4F}"/>
    <cellStyle name="Percent 2 2 2 7 3 2" xfId="25056" xr:uid="{39868597-1254-4C84-9942-4A12BC07F8AC}"/>
    <cellStyle name="Percent 2 2 2 7 4" xfId="25057" xr:uid="{9A61EDF5-50C9-40A9-AC80-6E0260424493}"/>
    <cellStyle name="Percent 2 2 2 8" xfId="25058" xr:uid="{69B28511-9DD1-4645-B12C-81C57B3CC802}"/>
    <cellStyle name="Percent 2 2 2 8 2" xfId="25059" xr:uid="{F5F09D7C-00FA-4C01-A213-32E671F1B211}"/>
    <cellStyle name="Percent 2 2 2 8 2 2" xfId="25060" xr:uid="{AC627A1B-3D9F-4B88-90B0-3C6FC02C60FF}"/>
    <cellStyle name="Percent 2 2 2 8 3" xfId="25061" xr:uid="{6BAA207B-59D5-4309-BADB-105069F580F1}"/>
    <cellStyle name="Percent 2 2 2 9" xfId="25062" xr:uid="{70BC94FA-877C-4C0C-801A-822A2596CEA7}"/>
    <cellStyle name="Percent 2 2 3" xfId="25063" xr:uid="{5DCFB41F-9869-4C1C-9202-3E48E4F7B4E3}"/>
    <cellStyle name="Percent 2 2 3 10" xfId="25064" xr:uid="{F078A9E7-1814-4DC3-898C-6BE2033CBC3F}"/>
    <cellStyle name="Percent 2 2 3 2" xfId="25065" xr:uid="{2004058F-5A6C-427F-99C6-773BBF245DAA}"/>
    <cellStyle name="Percent 2 2 3 2 2" xfId="25066" xr:uid="{AE98A268-2CA0-4631-8656-21A2BE6CDCDA}"/>
    <cellStyle name="Percent 2 2 3 2 2 2" xfId="25067" xr:uid="{0E23CF32-806A-476C-86F0-75A503BF800B}"/>
    <cellStyle name="Percent 2 2 3 2 2 2 2" xfId="25068" xr:uid="{7AF6AD8B-F393-49DA-AC94-C099E32A414F}"/>
    <cellStyle name="Percent 2 2 3 2 2 2 2 2" xfId="25069" xr:uid="{BD7EE7DE-8BDF-44F9-AC33-FE8763FAECC4}"/>
    <cellStyle name="Percent 2 2 3 2 2 2 2 2 2" xfId="25070" xr:uid="{392A3A14-A779-42C9-A2CC-DBDC122E8461}"/>
    <cellStyle name="Percent 2 2 3 2 2 2 2 3" xfId="25071" xr:uid="{B88BE37A-1DDB-424F-8318-D12D78BA7D35}"/>
    <cellStyle name="Percent 2 2 3 2 2 2 3" xfId="25072" xr:uid="{3D8B2D9C-995E-454F-98E1-8F2D0B585959}"/>
    <cellStyle name="Percent 2 2 3 2 2 2 3 2" xfId="25073" xr:uid="{E0E0A02A-2DF9-4AB7-8754-3E76043A28AB}"/>
    <cellStyle name="Percent 2 2 3 2 2 2 4" xfId="25074" xr:uid="{5507B095-AC7F-473B-A723-28551F4F6F64}"/>
    <cellStyle name="Percent 2 2 3 2 2 3" xfId="25075" xr:uid="{3931C92A-DCA4-4D4E-B04F-A7941FA1B41B}"/>
    <cellStyle name="Percent 2 2 3 2 2 3 2" xfId="25076" xr:uid="{681AC321-7764-4E84-ADB2-9FD1A1F56533}"/>
    <cellStyle name="Percent 2 2 3 2 2 3 2 2" xfId="25077" xr:uid="{B7289FD3-4490-4D5D-BFD8-BC3D8215C41F}"/>
    <cellStyle name="Percent 2 2 3 2 2 3 3" xfId="25078" xr:uid="{82BFEFE4-1073-46C2-AB91-FC8480A92F55}"/>
    <cellStyle name="Percent 2 2 3 2 2 4" xfId="25079" xr:uid="{9F37B71B-D55C-4463-A398-E277964EB07F}"/>
    <cellStyle name="Percent 2 2 3 2 2 4 2" xfId="25080" xr:uid="{B606633F-4B0C-450E-B062-A411F8ED0534}"/>
    <cellStyle name="Percent 2 2 3 2 2 5" xfId="25081" xr:uid="{BB03F290-5CE6-42C3-8240-9F4EBDC50F4C}"/>
    <cellStyle name="Percent 2 2 3 2 3" xfId="25082" xr:uid="{88F8FC52-8F7D-4AB5-B268-970F7368A516}"/>
    <cellStyle name="Percent 2 2 3 2 3 2" xfId="25083" xr:uid="{786D2533-498E-47A2-9022-B611A3EA2480}"/>
    <cellStyle name="Percent 2 2 3 2 3 2 2" xfId="25084" xr:uid="{704CFDD9-D5AE-4802-A665-37536FC7ACE9}"/>
    <cellStyle name="Percent 2 2 3 2 3 2 2 2" xfId="25085" xr:uid="{2AD460AA-93A7-4681-ACE3-CC190A43C1F6}"/>
    <cellStyle name="Percent 2 2 3 2 3 2 2 2 2" xfId="25086" xr:uid="{2D115A20-C71E-49B9-B7BA-E5D9258BF67B}"/>
    <cellStyle name="Percent 2 2 3 2 3 2 2 3" xfId="25087" xr:uid="{6112135A-5662-4E0C-A619-DE3739EB32AD}"/>
    <cellStyle name="Percent 2 2 3 2 3 2 3" xfId="25088" xr:uid="{083B36EB-DC0A-40E4-B790-87A8F85979C3}"/>
    <cellStyle name="Percent 2 2 3 2 3 2 3 2" xfId="25089" xr:uid="{403DBEB5-DAD3-446C-A432-9AD0EF03CC78}"/>
    <cellStyle name="Percent 2 2 3 2 3 2 4" xfId="25090" xr:uid="{07CE2A44-20CD-4903-A452-1899B703311A}"/>
    <cellStyle name="Percent 2 2 3 2 3 3" xfId="25091" xr:uid="{7FA142C6-8BEB-403A-91D1-FBC231DF0DED}"/>
    <cellStyle name="Percent 2 2 3 2 3 3 2" xfId="25092" xr:uid="{4899CB25-E1FD-4F10-852D-9B21113E1036}"/>
    <cellStyle name="Percent 2 2 3 2 3 3 2 2" xfId="25093" xr:uid="{A7A1C0AB-02E2-45BF-B3B6-333B99CE917C}"/>
    <cellStyle name="Percent 2 2 3 2 3 3 3" xfId="25094" xr:uid="{B4ABF71C-BC7E-42F3-9EDF-DAC85AE0B6A4}"/>
    <cellStyle name="Percent 2 2 3 2 3 4" xfId="25095" xr:uid="{13F54DFD-DB1E-457D-94E1-A0B269DFC0A9}"/>
    <cellStyle name="Percent 2 2 3 2 3 4 2" xfId="25096" xr:uid="{B7470D9B-A59B-4986-9AE9-62E791FE6049}"/>
    <cellStyle name="Percent 2 2 3 2 3 5" xfId="25097" xr:uid="{4390E570-9BCC-4498-B659-E94BE2129CC6}"/>
    <cellStyle name="Percent 2 2 3 2 4" xfId="25098" xr:uid="{89DBE752-8E29-4774-B0AE-7AFBDE2840C7}"/>
    <cellStyle name="Percent 2 2 3 2 4 2" xfId="25099" xr:uid="{9FF2FCB1-4F24-4E42-826D-2E2CCFDDB97D}"/>
    <cellStyle name="Percent 2 2 3 2 4 2 2" xfId="25100" xr:uid="{FB635ABC-5A43-4DA8-86BB-69D202CBCA2F}"/>
    <cellStyle name="Percent 2 2 3 2 4 2 2 2" xfId="25101" xr:uid="{94CE8588-6189-4568-BEFD-A186430C642A}"/>
    <cellStyle name="Percent 2 2 3 2 4 2 3" xfId="25102" xr:uid="{8A0B302B-2EE0-473D-8A7A-2A6B16218767}"/>
    <cellStyle name="Percent 2 2 3 2 4 3" xfId="25103" xr:uid="{C9CE3D6E-8698-4FB5-9137-28428A625334}"/>
    <cellStyle name="Percent 2 2 3 2 4 3 2" xfId="25104" xr:uid="{86B6F175-D768-4790-A7AC-4286FF323BE1}"/>
    <cellStyle name="Percent 2 2 3 2 4 4" xfId="25105" xr:uid="{9530F3BF-811E-48AD-AB6E-F71169B8B87C}"/>
    <cellStyle name="Percent 2 2 3 2 5" xfId="25106" xr:uid="{3E94AFE8-F2A3-45A4-A050-DE5E1D678815}"/>
    <cellStyle name="Percent 2 2 3 2 5 2" xfId="25107" xr:uid="{C88F29BC-524F-431D-88EA-DF0B490ADA2A}"/>
    <cellStyle name="Percent 2 2 3 2 5 2 2" xfId="25108" xr:uid="{91ADC013-D5D4-4D6D-BBD7-5BFFAA7FD023}"/>
    <cellStyle name="Percent 2 2 3 2 5 3" xfId="25109" xr:uid="{6D03210C-E07E-4B65-90D1-8A9B715F2C16}"/>
    <cellStyle name="Percent 2 2 3 2 6" xfId="25110" xr:uid="{5F63BC8E-CF4F-48EC-9E76-05385CAF797B}"/>
    <cellStyle name="Percent 2 2 3 2 6 2" xfId="25111" xr:uid="{1E79816B-9DE4-4C19-9228-B1FF55913C5A}"/>
    <cellStyle name="Percent 2 2 3 2 7" xfId="25112" xr:uid="{080158BE-DB48-4891-8EE1-4D9994727509}"/>
    <cellStyle name="Percent 2 2 3 3" xfId="25113" xr:uid="{AB434CC2-0E6C-4CF1-986E-E350E14C1899}"/>
    <cellStyle name="Percent 2 2 3 3 2" xfId="25114" xr:uid="{30B5561C-AE5B-40AC-AC5D-1973A2062D4E}"/>
    <cellStyle name="Percent 2 2 3 3 2 2" xfId="25115" xr:uid="{094BC19F-93F0-458B-B623-A510DC44A282}"/>
    <cellStyle name="Percent 2 2 3 3 2 2 2" xfId="25116" xr:uid="{B3079A32-E77B-4B84-ABA9-34D01EC31363}"/>
    <cellStyle name="Percent 2 2 3 3 2 2 2 2" xfId="25117" xr:uid="{EBD255BA-5E68-4B79-8B40-D12610DF6100}"/>
    <cellStyle name="Percent 2 2 3 3 2 2 3" xfId="25118" xr:uid="{378F0D65-9847-48B4-BEEF-6E01E4BEE80B}"/>
    <cellStyle name="Percent 2 2 3 3 2 3" xfId="25119" xr:uid="{2FCA6EB5-5FD6-435A-8878-FCB9FCFDBEA8}"/>
    <cellStyle name="Percent 2 2 3 3 2 3 2" xfId="25120" xr:uid="{42857BEC-E250-442D-A70F-F21BC8C5F930}"/>
    <cellStyle name="Percent 2 2 3 3 2 4" xfId="25121" xr:uid="{559896EE-0858-494F-930F-671C7FFE8770}"/>
    <cellStyle name="Percent 2 2 3 3 3" xfId="25122" xr:uid="{11EB3E28-5A0F-4C5D-880A-096638A85EF2}"/>
    <cellStyle name="Percent 2 2 3 3 3 2" xfId="25123" xr:uid="{84F2F346-EF4C-403F-946F-E4CCF4DBC9E5}"/>
    <cellStyle name="Percent 2 2 3 3 3 2 2" xfId="25124" xr:uid="{E502E597-55E6-4AB1-B792-A091E6645562}"/>
    <cellStyle name="Percent 2 2 3 3 3 3" xfId="25125" xr:uid="{DCF91D7A-2784-44D8-8247-D641816C5D8E}"/>
    <cellStyle name="Percent 2 2 3 3 4" xfId="25126" xr:uid="{930D5116-9DB9-42BC-8352-48491B6BE4C8}"/>
    <cellStyle name="Percent 2 2 3 3 4 2" xfId="25127" xr:uid="{1715CCA0-10A5-4037-AD17-4E8C91C87367}"/>
    <cellStyle name="Percent 2 2 3 3 5" xfId="25128" xr:uid="{578209FC-8486-4CC8-A848-0DE16C7F7A61}"/>
    <cellStyle name="Percent 2 2 3 4" xfId="25129" xr:uid="{AED11EB5-803E-487D-AAB0-657BD021CA2A}"/>
    <cellStyle name="Percent 2 2 3 4 2" xfId="25130" xr:uid="{546882E7-0258-4E7F-B6C1-5DC4B4CE4D6F}"/>
    <cellStyle name="Percent 2 2 3 4 2 2" xfId="25131" xr:uid="{2701C47C-5B1D-4FB4-9304-5C42C3D4BB7D}"/>
    <cellStyle name="Percent 2 2 3 4 2 2 2" xfId="25132" xr:uid="{2A552AD1-6842-4892-AF81-AB9364C636A8}"/>
    <cellStyle name="Percent 2 2 3 4 2 2 2 2" xfId="25133" xr:uid="{196F7096-B39B-4E8D-B3AD-735B7BF35163}"/>
    <cellStyle name="Percent 2 2 3 4 2 2 3" xfId="25134" xr:uid="{DDF03C4D-0F3A-4937-AFD1-4CFBF617227F}"/>
    <cellStyle name="Percent 2 2 3 4 2 3" xfId="25135" xr:uid="{5C47E784-AE21-45C5-B8CB-1E66E3CEC8C7}"/>
    <cellStyle name="Percent 2 2 3 4 2 3 2" xfId="25136" xr:uid="{434C8935-1FE6-4AC6-B30B-9B045FB2790E}"/>
    <cellStyle name="Percent 2 2 3 4 2 4" xfId="25137" xr:uid="{37DE6D5A-4485-4820-980E-CFD0DFE84A67}"/>
    <cellStyle name="Percent 2 2 3 4 3" xfId="25138" xr:uid="{C5A5A794-F6C0-4E70-B7C6-FB5907DE5B66}"/>
    <cellStyle name="Percent 2 2 3 4 3 2" xfId="25139" xr:uid="{B2B53D30-1E65-4FA3-ABF5-24FAF6960021}"/>
    <cellStyle name="Percent 2 2 3 4 3 2 2" xfId="25140" xr:uid="{68901CA6-1402-40E7-9D16-0CDE63E57945}"/>
    <cellStyle name="Percent 2 2 3 4 3 3" xfId="25141" xr:uid="{6188FFC5-2DC9-48F7-8E6D-AA37F67B0A25}"/>
    <cellStyle name="Percent 2 2 3 4 4" xfId="25142" xr:uid="{127D8840-E5F8-4FC8-80E9-18AC4FD695BC}"/>
    <cellStyle name="Percent 2 2 3 4 4 2" xfId="25143" xr:uid="{AADD4CB5-D7E0-49EB-BD6B-6004969B390F}"/>
    <cellStyle name="Percent 2 2 3 4 5" xfId="25144" xr:uid="{1E8F646E-0B68-4000-935A-749DDBD2E73D}"/>
    <cellStyle name="Percent 2 2 3 5" xfId="25145" xr:uid="{9C69EE31-4E85-4334-B6F5-1AFBC0C105C5}"/>
    <cellStyle name="Percent 2 2 3 5 2" xfId="25146" xr:uid="{1C77BC75-6372-4560-B325-E74D378C257E}"/>
    <cellStyle name="Percent 2 2 3 5 2 2" xfId="25147" xr:uid="{84502705-814B-4137-B980-D07EDFB67DFB}"/>
    <cellStyle name="Percent 2 2 3 5 2 2 2" xfId="25148" xr:uid="{72DAF2AE-2A12-40E6-A5A1-BF58268914A1}"/>
    <cellStyle name="Percent 2 2 3 5 2 3" xfId="25149" xr:uid="{14EAD4AA-6648-49B0-A5CB-A50CCCF68F2C}"/>
    <cellStyle name="Percent 2 2 3 5 3" xfId="25150" xr:uid="{D153DF6E-B933-4B06-AF61-C86BAD7BBB39}"/>
    <cellStyle name="Percent 2 2 3 5 3 2" xfId="25151" xr:uid="{0F4219F0-683F-4FE4-A308-742A2853906A}"/>
    <cellStyle name="Percent 2 2 3 5 4" xfId="25152" xr:uid="{E46E34AE-C850-4478-B471-397BFB2A1787}"/>
    <cellStyle name="Percent 2 2 3 6" xfId="25153" xr:uid="{C3FD9DEB-D602-437B-901F-C892E911A073}"/>
    <cellStyle name="Percent 2 2 3 6 2" xfId="25154" xr:uid="{6ECBC812-C75D-4897-86B6-F09F2A7F4991}"/>
    <cellStyle name="Percent 2 2 3 6 2 2" xfId="25155" xr:uid="{8DC11F77-E920-44E1-A912-55464F85CB87}"/>
    <cellStyle name="Percent 2 2 3 6 3" xfId="25156" xr:uid="{F771350B-B7C0-44CD-91B7-25650D12BEAC}"/>
    <cellStyle name="Percent 2 2 3 7" xfId="25157" xr:uid="{22B39808-7487-4C37-80C9-7C44E6DD7000}"/>
    <cellStyle name="Percent 2 2 3 7 2" xfId="25158" xr:uid="{14B9013B-02A9-4AAF-AC91-F845C7AD4A17}"/>
    <cellStyle name="Percent 2 2 3 8" xfId="25159" xr:uid="{7127D7C1-04F4-4784-AC27-BFE4F992BE74}"/>
    <cellStyle name="Percent 2 2 3 9" xfId="25160" xr:uid="{B432EEED-EC66-4B28-A57A-190B802CF495}"/>
    <cellStyle name="Percent 2 2 4" xfId="25161" xr:uid="{563D2F13-ECF6-4FCC-8AFF-71004C57F084}"/>
    <cellStyle name="Percent 2 2 4 2" xfId="25162" xr:uid="{B5595E19-E500-405F-A292-6ADD38CFDE28}"/>
    <cellStyle name="Percent 2 2 4 2 2" xfId="25163" xr:uid="{6C7D0ADA-A9E7-456E-8B3C-348B39F606A9}"/>
    <cellStyle name="Percent 2 2 4 2 2 2" xfId="25164" xr:uid="{A1C824EA-5DC9-4766-A7E0-90AC59ECE69C}"/>
    <cellStyle name="Percent 2 2 4 2 2 2 2" xfId="25165" xr:uid="{0D5F7276-178A-4BC1-91DC-F03BC2518AF3}"/>
    <cellStyle name="Percent 2 2 4 2 2 2 2 2" xfId="25166" xr:uid="{67F1C195-E5DD-4852-8A84-526C5E60D750}"/>
    <cellStyle name="Percent 2 2 4 2 2 2 3" xfId="25167" xr:uid="{4563582D-0E0A-4244-941B-9930DEEA753A}"/>
    <cellStyle name="Percent 2 2 4 2 2 3" xfId="25168" xr:uid="{F2CE6788-DA04-497F-BE6A-7E9573602BAD}"/>
    <cellStyle name="Percent 2 2 4 2 2 3 2" xfId="25169" xr:uid="{55FA3EBD-19C7-40A3-BB78-E6FDA73B30B9}"/>
    <cellStyle name="Percent 2 2 4 2 2 4" xfId="25170" xr:uid="{FCBE95D3-DFB1-414D-83AD-8E1CB1F5006B}"/>
    <cellStyle name="Percent 2 2 4 2 3" xfId="25171" xr:uid="{88BC7424-C0F6-4E5B-ABBE-7C6C63976927}"/>
    <cellStyle name="Percent 2 2 4 2 3 2" xfId="25172" xr:uid="{9800B26E-63AE-4CAC-8AB2-A0098EBFBB0B}"/>
    <cellStyle name="Percent 2 2 4 2 3 2 2" xfId="25173" xr:uid="{549E0DAC-F5FC-4F43-81A3-501C0E7D58B7}"/>
    <cellStyle name="Percent 2 2 4 2 3 3" xfId="25174" xr:uid="{D769214F-7F3F-42E2-AE28-CE01CE4E1201}"/>
    <cellStyle name="Percent 2 2 4 2 4" xfId="25175" xr:uid="{0E5E1A8A-D6E7-44DA-AEA4-ED9CC4CEC74E}"/>
    <cellStyle name="Percent 2 2 4 2 4 2" xfId="25176" xr:uid="{56D5FD15-166D-406E-9B45-A5E151B6E6C8}"/>
    <cellStyle name="Percent 2 2 4 2 5" xfId="25177" xr:uid="{28054D0E-87EE-4116-A9E0-53A69CEC99BC}"/>
    <cellStyle name="Percent 2 2 4 3" xfId="25178" xr:uid="{AE3E4EF5-B9C0-436B-A275-D40B1C808676}"/>
    <cellStyle name="Percent 2 2 4 3 2" xfId="25179" xr:uid="{D6387DA0-DF3C-4DD9-9B2E-77CFF5104885}"/>
    <cellStyle name="Percent 2 2 4 3 2 2" xfId="25180" xr:uid="{E2AC67E2-29A4-4139-95D0-5B5512AAD61E}"/>
    <cellStyle name="Percent 2 2 4 3 2 2 2" xfId="25181" xr:uid="{17A82220-C220-440E-80D2-12A1F76505CF}"/>
    <cellStyle name="Percent 2 2 4 3 2 2 2 2" xfId="25182" xr:uid="{E4CC9E2C-AA15-4D4B-88ED-F36560024BC8}"/>
    <cellStyle name="Percent 2 2 4 3 2 2 3" xfId="25183" xr:uid="{699CF05E-F5D6-4831-A8EC-AFA330FE274C}"/>
    <cellStyle name="Percent 2 2 4 3 2 3" xfId="25184" xr:uid="{23A8EAAA-063F-4FE5-87A2-9660E380A3E5}"/>
    <cellStyle name="Percent 2 2 4 3 2 3 2" xfId="25185" xr:uid="{A6CB9785-7333-452C-95CC-DE0289590913}"/>
    <cellStyle name="Percent 2 2 4 3 2 4" xfId="25186" xr:uid="{849A23E1-2572-4119-94EF-EDCEA4796F6F}"/>
    <cellStyle name="Percent 2 2 4 3 3" xfId="25187" xr:uid="{C2E28421-B78B-41D7-94F0-4BD05C54DECF}"/>
    <cellStyle name="Percent 2 2 4 3 3 2" xfId="25188" xr:uid="{679F8214-55DB-4D18-BA9A-4E5BB7F690ED}"/>
    <cellStyle name="Percent 2 2 4 3 3 2 2" xfId="25189" xr:uid="{CA68A3D2-6504-4A3B-8DBC-9D363AE0097A}"/>
    <cellStyle name="Percent 2 2 4 3 3 3" xfId="25190" xr:uid="{F18C564E-BF9D-46A7-AD28-C314E866CC1E}"/>
    <cellStyle name="Percent 2 2 4 3 4" xfId="25191" xr:uid="{53DDFF32-5707-4CB2-B1EC-28D04C812326}"/>
    <cellStyle name="Percent 2 2 4 3 4 2" xfId="25192" xr:uid="{6F7FB783-A8C1-47C3-8A7E-6B23ABB5AD42}"/>
    <cellStyle name="Percent 2 2 4 3 5" xfId="25193" xr:uid="{6A2C7FF4-901C-4561-B123-B17E2F762420}"/>
    <cellStyle name="Percent 2 2 4 4" xfId="25194" xr:uid="{7350D5E8-8A78-4B64-B20A-14AADCD7396B}"/>
    <cellStyle name="Percent 2 2 4 4 2" xfId="25195" xr:uid="{77035B14-79F8-4499-8813-5BCE99AB9F15}"/>
    <cellStyle name="Percent 2 2 4 4 2 2" xfId="25196" xr:uid="{58647FA4-72D0-4381-AC5C-27BD5CB4708E}"/>
    <cellStyle name="Percent 2 2 4 4 2 2 2" xfId="25197" xr:uid="{86F4D593-CCBB-4D84-94F8-E5DED7548F8F}"/>
    <cellStyle name="Percent 2 2 4 4 2 3" xfId="25198" xr:uid="{B5410646-5F55-4B49-AAD4-7F9067523F66}"/>
    <cellStyle name="Percent 2 2 4 4 3" xfId="25199" xr:uid="{1018EB57-5E46-414C-8A78-B45C76D2DC03}"/>
    <cellStyle name="Percent 2 2 4 4 3 2" xfId="25200" xr:uid="{226F2881-C012-49C7-960D-9482738F6C9C}"/>
    <cellStyle name="Percent 2 2 4 4 4" xfId="25201" xr:uid="{DAC8A566-9DEF-45BC-8734-8750616453E0}"/>
    <cellStyle name="Percent 2 2 4 5" xfId="25202" xr:uid="{9FD5DCDD-9181-4D2D-9D97-71AB0CC9A41A}"/>
    <cellStyle name="Percent 2 2 4 5 2" xfId="25203" xr:uid="{C34FA9C2-AD78-4279-B1B4-8F518711AA84}"/>
    <cellStyle name="Percent 2 2 4 5 2 2" xfId="25204" xr:uid="{70BAB778-6D79-42B8-9AF6-079474EDDE9E}"/>
    <cellStyle name="Percent 2 2 4 5 3" xfId="25205" xr:uid="{69B78CAA-AD79-4B0D-B7BE-61C97BF109AD}"/>
    <cellStyle name="Percent 2 2 4 6" xfId="25206" xr:uid="{4C8AD6E6-BE4E-4ADA-9399-877FB606234B}"/>
    <cellStyle name="Percent 2 2 4 6 2" xfId="25207" xr:uid="{AA7D4A62-BBF0-4AFC-A7A0-D11C9540BB13}"/>
    <cellStyle name="Percent 2 2 4 7" xfId="25208" xr:uid="{622E60CE-FB41-453B-94F4-B4BC0DCDF672}"/>
    <cellStyle name="Percent 2 2 4 8" xfId="25209" xr:uid="{98DDCA9C-0F14-4B3F-B8F4-3FEE56653B64}"/>
    <cellStyle name="Percent 2 2 4 9" xfId="25210" xr:uid="{5E0033F2-FF7D-46CE-9F73-E84CBFA86167}"/>
    <cellStyle name="Percent 2 2 5" xfId="25211" xr:uid="{5098FC7D-33DD-4F4D-ABE3-992E042B4593}"/>
    <cellStyle name="Percent 2 2 5 2" xfId="25212" xr:uid="{8856F784-0992-4D46-95FC-F821F764B941}"/>
    <cellStyle name="Percent 2 2 5 2 2" xfId="25213" xr:uid="{5C2FE1C1-2E0A-461A-BB7D-831967814ECB}"/>
    <cellStyle name="Percent 2 2 5 2 2 2" xfId="25214" xr:uid="{FD497CD4-506F-4B04-8DC0-5BD1E2107841}"/>
    <cellStyle name="Percent 2 2 5 2 2 2 2" xfId="25215" xr:uid="{8A87B93E-52D9-43E3-9BD0-D386B95A7856}"/>
    <cellStyle name="Percent 2 2 5 2 2 2 2 2" xfId="25216" xr:uid="{2474AD8E-F68C-45CE-8D55-9467FA06787B}"/>
    <cellStyle name="Percent 2 2 5 2 2 2 3" xfId="25217" xr:uid="{1D4ABB2F-F9BD-43A6-9161-EA0DA535892E}"/>
    <cellStyle name="Percent 2 2 5 2 2 3" xfId="25218" xr:uid="{B17F5CA7-7DD8-49B4-AE19-35BFFEED04A7}"/>
    <cellStyle name="Percent 2 2 5 2 2 3 2" xfId="25219" xr:uid="{D76CA94B-A1B4-406E-9F17-8588023BC6DF}"/>
    <cellStyle name="Percent 2 2 5 2 2 4" xfId="25220" xr:uid="{21FB6286-9B48-4A43-BF5E-1D64AA08CE01}"/>
    <cellStyle name="Percent 2 2 5 2 3" xfId="25221" xr:uid="{88588400-7951-430D-ADA5-76AD29203F23}"/>
    <cellStyle name="Percent 2 2 5 2 3 2" xfId="25222" xr:uid="{088D161E-C6FA-401F-9280-7941FC9302B5}"/>
    <cellStyle name="Percent 2 2 5 2 3 2 2" xfId="25223" xr:uid="{153C8F37-5D68-4280-8E46-158F163999BE}"/>
    <cellStyle name="Percent 2 2 5 2 3 3" xfId="25224" xr:uid="{FFC1F89F-8EBF-4ADB-937E-408B60E2B7B1}"/>
    <cellStyle name="Percent 2 2 5 2 4" xfId="25225" xr:uid="{71E0E759-3000-46CF-85B1-A3D5B04E0510}"/>
    <cellStyle name="Percent 2 2 5 2 4 2" xfId="25226" xr:uid="{3F0F6726-A305-4740-A480-5E5097B12B9B}"/>
    <cellStyle name="Percent 2 2 5 2 5" xfId="25227" xr:uid="{18B0C86B-4D8F-42A0-94CC-44ECB9ACDB67}"/>
    <cellStyle name="Percent 2 2 5 3" xfId="25228" xr:uid="{ACC07622-BD0D-4E18-9927-EEEC6E61609D}"/>
    <cellStyle name="Percent 2 2 5 3 2" xfId="25229" xr:uid="{13098496-DBEB-4BF6-9C3B-07F0893CF2CC}"/>
    <cellStyle name="Percent 2 2 5 3 2 2" xfId="25230" xr:uid="{89C6B336-C0EA-4731-962B-D03D94B4AC40}"/>
    <cellStyle name="Percent 2 2 5 3 2 2 2" xfId="25231" xr:uid="{41B8B07D-8C0D-4E5D-A4B2-FE4D7E094112}"/>
    <cellStyle name="Percent 2 2 5 3 2 3" xfId="25232" xr:uid="{94A12D39-6773-478C-AA8E-9CA039BE4790}"/>
    <cellStyle name="Percent 2 2 5 3 3" xfId="25233" xr:uid="{F426C330-4295-46E3-9B07-E6DBF3606021}"/>
    <cellStyle name="Percent 2 2 5 3 3 2" xfId="25234" xr:uid="{13622A58-D0E5-46CC-B99F-378F2D570094}"/>
    <cellStyle name="Percent 2 2 5 3 4" xfId="25235" xr:uid="{02D69DCA-47B0-4BC4-8D81-8474A011F16F}"/>
    <cellStyle name="Percent 2 2 5 4" xfId="25236" xr:uid="{4B76F3C8-5EE8-48F6-96BC-386CAF414D7A}"/>
    <cellStyle name="Percent 2 2 5 4 2" xfId="25237" xr:uid="{909EBF3E-F9ED-41CC-89E1-7F34A7C00876}"/>
    <cellStyle name="Percent 2 2 5 4 2 2" xfId="25238" xr:uid="{0BF02747-E8D2-449B-B318-6BFD14FDF1F0}"/>
    <cellStyle name="Percent 2 2 5 4 3" xfId="25239" xr:uid="{4A9EF6A3-141C-4CA9-B8D1-88B7957526DD}"/>
    <cellStyle name="Percent 2 2 5 5" xfId="25240" xr:uid="{0E112AEE-7028-4D61-9E21-8E3945460BFC}"/>
    <cellStyle name="Percent 2 2 5 5 2" xfId="25241" xr:uid="{C7DDB62C-A87D-4F87-A914-84F632382E91}"/>
    <cellStyle name="Percent 2 2 5 6" xfId="25242" xr:uid="{07DDA471-9109-45A6-9490-0B9A70B23475}"/>
    <cellStyle name="Percent 2 2 6" xfId="25243" xr:uid="{C1DA1EDE-0F79-4DF1-9203-B622673B34C9}"/>
    <cellStyle name="Percent 2 2 6 2" xfId="25244" xr:uid="{FF7B1E1C-ADF2-480F-9487-276CE95BEBA1}"/>
    <cellStyle name="Percent 2 2 6 2 2" xfId="25245" xr:uid="{9B314396-5761-42DF-A3FC-7428C811F0EA}"/>
    <cellStyle name="Percent 2 2 6 2 2 2" xfId="25246" xr:uid="{B361EC27-E7B4-4471-9675-FFE1A695DE15}"/>
    <cellStyle name="Percent 2 2 6 2 2 2 2" xfId="25247" xr:uid="{89B7F55E-B2FF-4DE2-886D-BAC20A3E891B}"/>
    <cellStyle name="Percent 2 2 6 2 2 3" xfId="25248" xr:uid="{47D1724F-1EEA-457E-84F3-7B8BAC1DF177}"/>
    <cellStyle name="Percent 2 2 6 2 3" xfId="25249" xr:uid="{FF965600-90EB-4AA0-A1B7-B286DAD9A762}"/>
    <cellStyle name="Percent 2 2 6 2 3 2" xfId="25250" xr:uid="{16B9FD59-31CE-4EBD-9DFC-1DEE3A3B74A2}"/>
    <cellStyle name="Percent 2 2 6 2 4" xfId="25251" xr:uid="{701AE3B2-4C52-4B78-9519-80AE58AEE01C}"/>
    <cellStyle name="Percent 2 2 6 3" xfId="25252" xr:uid="{ED070ED8-78B1-4653-9FF5-59EA49EBCF09}"/>
    <cellStyle name="Percent 2 2 6 3 2" xfId="25253" xr:uid="{745F3461-67B4-4B6C-A933-C70BD4247AAE}"/>
    <cellStyle name="Percent 2 2 6 3 2 2" xfId="25254" xr:uid="{679487E4-ECFD-4583-9784-0E445FB612F6}"/>
    <cellStyle name="Percent 2 2 6 3 3" xfId="25255" xr:uid="{5A36BF93-6112-4854-9133-1A880EBA46D4}"/>
    <cellStyle name="Percent 2 2 6 4" xfId="25256" xr:uid="{7661E12A-EAA5-4CF2-9C09-1B991BB92C0E}"/>
    <cellStyle name="Percent 2 2 6 4 2" xfId="25257" xr:uid="{696E78DC-C802-4AE8-860E-44DD6CD889C1}"/>
    <cellStyle name="Percent 2 2 6 5" xfId="25258" xr:uid="{6B77D073-AE64-4448-B518-98F2D00360B6}"/>
    <cellStyle name="Percent 2 2 7" xfId="25259" xr:uid="{A9FD8F2F-89C7-4BB3-B3EF-C95304964233}"/>
    <cellStyle name="Percent 2 2 7 2" xfId="25260" xr:uid="{29B54DB0-431E-4F4C-9F3E-D01BFC6F8C85}"/>
    <cellStyle name="Percent 2 2 7 2 2" xfId="25261" xr:uid="{7C2B0B8B-5727-4CE5-B304-99073442B37B}"/>
    <cellStyle name="Percent 2 2 7 2 2 2" xfId="25262" xr:uid="{4599A20A-7C4E-4C93-B640-C02B256A7219}"/>
    <cellStyle name="Percent 2 2 7 2 2 2 2" xfId="25263" xr:uid="{AB12516E-88DB-4C84-906D-8B295E3A1ED8}"/>
    <cellStyle name="Percent 2 2 7 2 2 3" xfId="25264" xr:uid="{F0C030AD-79C9-4D8B-8D74-E70BD331BD22}"/>
    <cellStyle name="Percent 2 2 7 2 3" xfId="25265" xr:uid="{4CB4C0C0-4A7A-4BB8-A505-04E6907DB440}"/>
    <cellStyle name="Percent 2 2 7 2 3 2" xfId="25266" xr:uid="{980689CB-19E2-490E-819B-BD841BA2BD6C}"/>
    <cellStyle name="Percent 2 2 7 2 4" xfId="25267" xr:uid="{D65D04FC-1AF4-4458-B7F3-1E6101E7B322}"/>
    <cellStyle name="Percent 2 2 7 3" xfId="25268" xr:uid="{57F9392E-9327-43DA-8C62-2C7732733AFF}"/>
    <cellStyle name="Percent 2 2 7 3 2" xfId="25269" xr:uid="{99DA3209-6D1B-45B9-BA44-BFB8A0A8F7F4}"/>
    <cellStyle name="Percent 2 2 7 3 2 2" xfId="25270" xr:uid="{65DE804E-A837-4EA8-A6B8-F22EAC8FAFE1}"/>
    <cellStyle name="Percent 2 2 7 3 3" xfId="25271" xr:uid="{CF3E68A1-A7DF-4903-ADE9-0AC191B35736}"/>
    <cellStyle name="Percent 2 2 7 4" xfId="25272" xr:uid="{43A2D0C9-616F-4B1B-9FBE-14C4DB212CF0}"/>
    <cellStyle name="Percent 2 2 7 4 2" xfId="25273" xr:uid="{8D2A081E-9FEE-4299-A72A-E0F089180C5E}"/>
    <cellStyle name="Percent 2 2 7 5" xfId="25274" xr:uid="{8A447D90-0433-4B6A-82ED-8824184F6FDA}"/>
    <cellStyle name="Percent 2 2 8" xfId="25275" xr:uid="{5C5B3CD6-E311-4C64-A69C-D82BD8404FD5}"/>
    <cellStyle name="Percent 2 2 8 2" xfId="25276" xr:uid="{34A9A83C-2417-45DF-A972-A1AA7E931EB4}"/>
    <cellStyle name="Percent 2 2 8 2 2" xfId="25277" xr:uid="{006B63B6-19FB-4F35-A091-115C5828F3F5}"/>
    <cellStyle name="Percent 2 2 8 2 2 2" xfId="25278" xr:uid="{32164F91-C26C-4761-BFFC-909222ACD07F}"/>
    <cellStyle name="Percent 2 2 8 2 3" xfId="25279" xr:uid="{D52D2DC8-2131-4232-B6EA-7531EF48023D}"/>
    <cellStyle name="Percent 2 2 8 3" xfId="25280" xr:uid="{70C8AA59-A36D-4711-9FC7-85C1428197DE}"/>
    <cellStyle name="Percent 2 2 8 3 2" xfId="25281" xr:uid="{706756A2-B708-4635-8857-042F3AD39D35}"/>
    <cellStyle name="Percent 2 2 8 4" xfId="25282" xr:uid="{6D88C773-A2FB-400F-9F0E-226DF4457C9F}"/>
    <cellStyle name="Percent 2 2 9" xfId="25283" xr:uid="{B420B179-FE64-4379-B54E-64306558091A}"/>
    <cellStyle name="Percent 2 2 9 2" xfId="25284" xr:uid="{3AC71F4D-D40E-4130-98D2-60D96199DF53}"/>
    <cellStyle name="Percent 2 2 9 2 2" xfId="25285" xr:uid="{B4A5B5DE-34FD-4C9C-8ECC-3AC7C15729D3}"/>
    <cellStyle name="Percent 2 2 9 2 2 2" xfId="25286" xr:uid="{8115505F-E6DC-4429-A2A9-450E3BDE6C32}"/>
    <cellStyle name="Percent 2 2 9 2 3" xfId="25287" xr:uid="{49A82BF5-473A-4216-ADFE-A1587853EFC1}"/>
    <cellStyle name="Percent 2 2 9 3" xfId="25288" xr:uid="{407BB2A6-5060-44CE-B09D-E162A820E14D}"/>
    <cellStyle name="Percent 2 2 9 3 2" xfId="25289" xr:uid="{A35B7F5E-74DC-4500-A663-D44EC48FD17F}"/>
    <cellStyle name="Percent 2 2 9 4" xfId="25290" xr:uid="{D1F1D1BB-B05F-4B01-8BD4-A7FDF54E9428}"/>
    <cellStyle name="Percent 2 3" xfId="25291" xr:uid="{0DB16B0C-42CD-4A0B-A8E0-2449BC363DE3}"/>
    <cellStyle name="Percent 2 3 10" xfId="25292" xr:uid="{B9BF4CAB-BEB4-4A30-AE19-90B7F062096C}"/>
    <cellStyle name="Percent 2 3 2" xfId="25293" xr:uid="{BC64B90E-5FA7-4533-98CE-757013C238DE}"/>
    <cellStyle name="Percent 2 3 2 10" xfId="25294" xr:uid="{2B2F45A9-EE9D-4940-99D4-81BFCF780DE0}"/>
    <cellStyle name="Percent 2 3 2 2" xfId="25295" xr:uid="{CF66957D-C055-43D8-9782-88E7F0F8ADC7}"/>
    <cellStyle name="Percent 2 3 2 2 2" xfId="25296" xr:uid="{851AEDC9-3098-4191-87CB-DD27A7C7D774}"/>
    <cellStyle name="Percent 2 3 2 2 2 2" xfId="25297" xr:uid="{851FEC50-B276-4A92-B81E-68C5BF86773C}"/>
    <cellStyle name="Percent 2 3 2 2 2 2 2" xfId="25298" xr:uid="{B80B283A-19EF-4283-8FA6-FA5E5BDF7162}"/>
    <cellStyle name="Percent 2 3 2 2 2 2 2 2" xfId="25299" xr:uid="{3578EE3D-5E34-4427-8B65-4E4518015961}"/>
    <cellStyle name="Percent 2 3 2 2 2 2 2 2 2" xfId="25300" xr:uid="{5467E103-91E5-478A-9581-97A281E24ACF}"/>
    <cellStyle name="Percent 2 3 2 2 2 2 2 3" xfId="25301" xr:uid="{C7D44E6B-0903-4A90-8F88-E96BF3C6F25C}"/>
    <cellStyle name="Percent 2 3 2 2 2 2 3" xfId="25302" xr:uid="{96BB2152-28FF-4996-937E-FE9F43D1031C}"/>
    <cellStyle name="Percent 2 3 2 2 2 2 3 2" xfId="25303" xr:uid="{4E23D630-98F7-4383-BA80-E6CF2F268445}"/>
    <cellStyle name="Percent 2 3 2 2 2 2 4" xfId="25304" xr:uid="{14D9181D-30E6-4771-B473-8E5D0164A68D}"/>
    <cellStyle name="Percent 2 3 2 2 2 3" xfId="25305" xr:uid="{9EBDF660-66EC-4FCF-86A0-1FABCE963733}"/>
    <cellStyle name="Percent 2 3 2 2 2 3 2" xfId="25306" xr:uid="{D76857E3-C307-4087-82EE-6A29403844C9}"/>
    <cellStyle name="Percent 2 3 2 2 2 3 2 2" xfId="25307" xr:uid="{FC7A3F41-F595-4CE7-B7FD-0BDFFBEDF65E}"/>
    <cellStyle name="Percent 2 3 2 2 2 3 3" xfId="25308" xr:uid="{B57FA26E-3750-4B77-B589-9F106DB80699}"/>
    <cellStyle name="Percent 2 3 2 2 2 4" xfId="25309" xr:uid="{E07FC13D-55B6-42CE-B55F-A7878A0296B6}"/>
    <cellStyle name="Percent 2 3 2 2 2 4 2" xfId="25310" xr:uid="{FE2211D1-578A-4A7B-A1A3-048BB9B7FD08}"/>
    <cellStyle name="Percent 2 3 2 2 2 5" xfId="25311" xr:uid="{8CE20B79-E81E-494B-9A3E-9B1779E9DE4C}"/>
    <cellStyle name="Percent 2 3 2 2 3" xfId="25312" xr:uid="{B67A63BC-CC22-4B8B-8834-FB82EE2964AF}"/>
    <cellStyle name="Percent 2 3 2 2 3 2" xfId="25313" xr:uid="{270DEA4F-9133-4423-99FD-7DF3C8ECE5C4}"/>
    <cellStyle name="Percent 2 3 2 2 3 2 2" xfId="25314" xr:uid="{CD70A0FC-F093-4563-959B-40A7ED18E57A}"/>
    <cellStyle name="Percent 2 3 2 2 3 2 2 2" xfId="25315" xr:uid="{F4C14365-A99B-4409-9E92-385D1D4B0964}"/>
    <cellStyle name="Percent 2 3 2 2 3 2 2 2 2" xfId="25316" xr:uid="{D49C7924-0695-44AD-A003-A5B2223609A6}"/>
    <cellStyle name="Percent 2 3 2 2 3 2 2 3" xfId="25317" xr:uid="{BBDBBBE1-BDBE-4E45-B901-EFD1FE936781}"/>
    <cellStyle name="Percent 2 3 2 2 3 2 3" xfId="25318" xr:uid="{2B6DC993-8DDB-43A9-89D6-E1E0666F7E66}"/>
    <cellStyle name="Percent 2 3 2 2 3 2 3 2" xfId="25319" xr:uid="{4DF8A051-236A-4308-96BC-5A932D7A7F73}"/>
    <cellStyle name="Percent 2 3 2 2 3 2 4" xfId="25320" xr:uid="{3765D293-D109-4793-A160-3BF43DBE02F9}"/>
    <cellStyle name="Percent 2 3 2 2 3 3" xfId="25321" xr:uid="{E0EFB719-B376-430D-B29A-1C076CD7CE55}"/>
    <cellStyle name="Percent 2 3 2 2 3 3 2" xfId="25322" xr:uid="{A69086FF-1955-4F87-86C3-80A44699ED2C}"/>
    <cellStyle name="Percent 2 3 2 2 3 3 2 2" xfId="25323" xr:uid="{073BCB6A-0F5D-4675-8F1D-10F774BABA68}"/>
    <cellStyle name="Percent 2 3 2 2 3 3 3" xfId="25324" xr:uid="{D1FA09DD-2414-431F-822E-3CC6E29B232C}"/>
    <cellStyle name="Percent 2 3 2 2 3 4" xfId="25325" xr:uid="{5B47666C-1344-4FCC-A551-CA3DABA4920D}"/>
    <cellStyle name="Percent 2 3 2 2 3 4 2" xfId="25326" xr:uid="{2AE0F084-8557-4DD3-8B33-46B52CB6DBF0}"/>
    <cellStyle name="Percent 2 3 2 2 3 5" xfId="25327" xr:uid="{F5FCB82F-BDEF-42CA-9D30-B2FC1DEA871D}"/>
    <cellStyle name="Percent 2 3 2 2 4" xfId="25328" xr:uid="{FA6B1E39-E7E5-4A24-8A7F-E8391D899435}"/>
    <cellStyle name="Percent 2 3 2 2 4 2" xfId="25329" xr:uid="{4768F846-6B16-41D8-A440-DE9FE4C24B5D}"/>
    <cellStyle name="Percent 2 3 2 2 4 2 2" xfId="25330" xr:uid="{ECBBB0D2-035A-4F71-BA6A-62A200FDDA57}"/>
    <cellStyle name="Percent 2 3 2 2 4 2 2 2" xfId="25331" xr:uid="{C7073D8D-2231-47C0-B18B-B0C8910AD55A}"/>
    <cellStyle name="Percent 2 3 2 2 4 2 3" xfId="25332" xr:uid="{39ECEEF5-A53C-4E5D-B543-D33C40175248}"/>
    <cellStyle name="Percent 2 3 2 2 4 3" xfId="25333" xr:uid="{45E71709-B54D-4212-A25B-24106015D17A}"/>
    <cellStyle name="Percent 2 3 2 2 4 3 2" xfId="25334" xr:uid="{A13ED49F-38CF-49C1-9C56-472C0A2C747C}"/>
    <cellStyle name="Percent 2 3 2 2 4 4" xfId="25335" xr:uid="{7A25EA3F-6367-4001-AFC4-A778F3ABBD17}"/>
    <cellStyle name="Percent 2 3 2 2 5" xfId="25336" xr:uid="{D1BFC1FD-5276-4AD2-BF93-79D0C1DF2558}"/>
    <cellStyle name="Percent 2 3 2 2 5 2" xfId="25337" xr:uid="{39680B7A-0C3E-476D-9698-E2E2BEAF787E}"/>
    <cellStyle name="Percent 2 3 2 2 5 2 2" xfId="25338" xr:uid="{57B6F2DC-36F3-4096-9BA3-F7B0DEEAF2ED}"/>
    <cellStyle name="Percent 2 3 2 2 5 3" xfId="25339" xr:uid="{1663B39A-FCCC-4815-8487-D97B6CFEA0B0}"/>
    <cellStyle name="Percent 2 3 2 2 6" xfId="25340" xr:uid="{AA410C8B-832B-4273-A705-87287E257C36}"/>
    <cellStyle name="Percent 2 3 2 2 6 2" xfId="25341" xr:uid="{74BEF26C-3B6B-49E6-A0C9-DB8C070D252D}"/>
    <cellStyle name="Percent 2 3 2 2 7" xfId="25342" xr:uid="{252D8E7D-6EF8-4352-A79B-E615F8FA3285}"/>
    <cellStyle name="Percent 2 3 2 3" xfId="25343" xr:uid="{4EC9CB0F-80D9-4EE4-AA01-54BD7D72D2B2}"/>
    <cellStyle name="Percent 2 3 2 3 2" xfId="25344" xr:uid="{2EB4BBAC-F0F9-46D8-BCA6-094B87E08F82}"/>
    <cellStyle name="Percent 2 3 2 3 2 2" xfId="25345" xr:uid="{2F9F8A53-E597-4562-B491-FC049FBE3CEA}"/>
    <cellStyle name="Percent 2 3 2 3 2 2 2" xfId="25346" xr:uid="{7279DAB1-2875-4CE0-BCC3-8E6323CB9F32}"/>
    <cellStyle name="Percent 2 3 2 3 2 2 2 2" xfId="25347" xr:uid="{99271968-FD99-4502-BB55-66F50759AC3D}"/>
    <cellStyle name="Percent 2 3 2 3 2 2 3" xfId="25348" xr:uid="{3D0FC3B5-A43C-4F94-AEDE-361167623ABB}"/>
    <cellStyle name="Percent 2 3 2 3 2 3" xfId="25349" xr:uid="{9546468C-3570-4FB3-95B0-045437B425E4}"/>
    <cellStyle name="Percent 2 3 2 3 2 3 2" xfId="25350" xr:uid="{D82DE977-91FE-45DB-9EF7-A613987A9039}"/>
    <cellStyle name="Percent 2 3 2 3 2 4" xfId="25351" xr:uid="{3DFB98CF-F51E-4DDC-A90B-25BB32EC501C}"/>
    <cellStyle name="Percent 2 3 2 3 3" xfId="25352" xr:uid="{7AC51A72-D43A-44FA-B512-98C536032AFF}"/>
    <cellStyle name="Percent 2 3 2 3 3 2" xfId="25353" xr:uid="{ACDD992D-C069-46A2-8858-A3EDD0CA4A04}"/>
    <cellStyle name="Percent 2 3 2 3 3 2 2" xfId="25354" xr:uid="{22DBAC6E-B115-4EED-A5DB-815736D1F940}"/>
    <cellStyle name="Percent 2 3 2 3 3 3" xfId="25355" xr:uid="{A934C2AE-3EFD-41CA-BECE-E15B5A9407DB}"/>
    <cellStyle name="Percent 2 3 2 3 4" xfId="25356" xr:uid="{B21D2FC3-EE2D-4BD1-A444-1EAE0DB5350B}"/>
    <cellStyle name="Percent 2 3 2 3 4 2" xfId="25357" xr:uid="{C015A521-B586-489B-B9C6-A572F75EC6E3}"/>
    <cellStyle name="Percent 2 3 2 3 5" xfId="25358" xr:uid="{7406709C-265F-4250-ABC5-1B496237C94C}"/>
    <cellStyle name="Percent 2 3 2 4" xfId="25359" xr:uid="{143D55EC-2CA0-43D2-8584-7C410547CFBA}"/>
    <cellStyle name="Percent 2 3 2 4 2" xfId="25360" xr:uid="{D77D0FF8-D0B4-493A-BB93-4EA089605A1F}"/>
    <cellStyle name="Percent 2 3 2 4 2 2" xfId="25361" xr:uid="{42CE1799-FAE1-42D4-B25F-8DEB64F3A029}"/>
    <cellStyle name="Percent 2 3 2 4 2 2 2" xfId="25362" xr:uid="{F71B0FDE-4628-441A-AA49-CE301BF6A002}"/>
    <cellStyle name="Percent 2 3 2 4 2 2 2 2" xfId="25363" xr:uid="{5CA1279E-294D-4CC4-A20A-7B00E1866763}"/>
    <cellStyle name="Percent 2 3 2 4 2 2 3" xfId="25364" xr:uid="{A39FE585-9B14-43CD-8C17-7EF4398FAFA2}"/>
    <cellStyle name="Percent 2 3 2 4 2 3" xfId="25365" xr:uid="{D1A0DE3C-7031-47B8-8AE4-0B685ACDBA7A}"/>
    <cellStyle name="Percent 2 3 2 4 2 3 2" xfId="25366" xr:uid="{BDEA436E-49B9-41D1-8A8A-DB48EC16DDB9}"/>
    <cellStyle name="Percent 2 3 2 4 2 4" xfId="25367" xr:uid="{4E2B4500-4BE7-4E42-8B28-67AB786A0D02}"/>
    <cellStyle name="Percent 2 3 2 4 3" xfId="25368" xr:uid="{A5BE5380-DD4F-457A-B74B-6E8926CA67FA}"/>
    <cellStyle name="Percent 2 3 2 4 3 2" xfId="25369" xr:uid="{5FAC5E0C-1C37-4922-A22C-BAAEEF49F942}"/>
    <cellStyle name="Percent 2 3 2 4 3 2 2" xfId="25370" xr:uid="{93A893FC-F035-4E67-A049-47B48E4D5514}"/>
    <cellStyle name="Percent 2 3 2 4 3 3" xfId="25371" xr:uid="{7B7746D3-B9E9-487C-83FA-9C31C1A17B17}"/>
    <cellStyle name="Percent 2 3 2 4 4" xfId="25372" xr:uid="{CB89C386-3FD8-4090-8A9D-9173836E8F49}"/>
    <cellStyle name="Percent 2 3 2 4 4 2" xfId="25373" xr:uid="{8657BC8A-AA7C-47FC-923F-3A54637E1356}"/>
    <cellStyle name="Percent 2 3 2 4 5" xfId="25374" xr:uid="{7D42A55B-E5D9-47A7-9260-6D1FFBCD8AAA}"/>
    <cellStyle name="Percent 2 3 2 5" xfId="25375" xr:uid="{6786D824-C745-4611-A3BA-CC1DE182F6C8}"/>
    <cellStyle name="Percent 2 3 2 5 2" xfId="25376" xr:uid="{3914BAE2-0C7A-40CF-94C3-8AE3D9F54A67}"/>
    <cellStyle name="Percent 2 3 2 5 2 2" xfId="25377" xr:uid="{F3E7805E-C624-4B4B-A431-D21695CC1414}"/>
    <cellStyle name="Percent 2 3 2 5 2 2 2" xfId="25378" xr:uid="{442D356F-7EC5-49EF-9531-6C8858EE36C3}"/>
    <cellStyle name="Percent 2 3 2 5 2 3" xfId="25379" xr:uid="{8247DF65-EE4F-49D0-9E53-FCF3A412612D}"/>
    <cellStyle name="Percent 2 3 2 5 3" xfId="25380" xr:uid="{1F740D0D-49DC-4DA0-98F2-9AE050E4AA60}"/>
    <cellStyle name="Percent 2 3 2 5 3 2" xfId="25381" xr:uid="{576CDC4C-D99C-42FD-BDA0-FF4C6863E84F}"/>
    <cellStyle name="Percent 2 3 2 5 4" xfId="25382" xr:uid="{A01369EF-2BC2-4075-AA61-11193B4743F5}"/>
    <cellStyle name="Percent 2 3 2 6" xfId="25383" xr:uid="{433A3E61-CC2B-499F-BF65-114B7FF2E511}"/>
    <cellStyle name="Percent 2 3 2 6 2" xfId="25384" xr:uid="{CFAD55C3-0E4C-4B10-A993-6FCC337856BC}"/>
    <cellStyle name="Percent 2 3 2 6 2 2" xfId="25385" xr:uid="{D910099F-FE36-41CE-A241-71388FF0AB4F}"/>
    <cellStyle name="Percent 2 3 2 6 3" xfId="25386" xr:uid="{BB1457B9-C426-4E47-A623-6568923592AB}"/>
    <cellStyle name="Percent 2 3 2 7" xfId="25387" xr:uid="{FA9E1F8A-171C-468A-84BA-ADBC001D083A}"/>
    <cellStyle name="Percent 2 3 2 7 2" xfId="25388" xr:uid="{6427C0F0-EBED-4421-AD80-1225CFD3951A}"/>
    <cellStyle name="Percent 2 3 2 8" xfId="25389" xr:uid="{B7DA1F36-D538-48A8-B475-F68B4145B43A}"/>
    <cellStyle name="Percent 2 3 2 9" xfId="25390" xr:uid="{931C6833-920A-41F7-BF18-5BA22965E430}"/>
    <cellStyle name="Percent 2 3 3" xfId="25391" xr:uid="{15DAE8F4-27CF-4408-8B71-14C478069457}"/>
    <cellStyle name="Percent 2 3 3 2" xfId="25392" xr:uid="{FD58255D-F9AE-4692-8245-F3BA7F0BF6FB}"/>
    <cellStyle name="Percent 2 3 3 2 2" xfId="25393" xr:uid="{F499C88D-EABC-4EB9-BE44-BDE9E0567990}"/>
    <cellStyle name="Percent 2 3 3 2 2 2" xfId="25394" xr:uid="{721BBE5B-6EA3-417B-BE24-DE069EE0A212}"/>
    <cellStyle name="Percent 2 3 3 2 2 2 2" xfId="25395" xr:uid="{D58065DE-81BC-4F39-93A6-5F773A30260D}"/>
    <cellStyle name="Percent 2 3 3 2 2 2 2 2" xfId="25396" xr:uid="{F0BA674F-6B76-44E6-BA51-E9E0425BDB66}"/>
    <cellStyle name="Percent 2 3 3 2 2 2 3" xfId="25397" xr:uid="{FC73504F-7EA3-4517-A901-9D89299DDB33}"/>
    <cellStyle name="Percent 2 3 3 2 2 3" xfId="25398" xr:uid="{D37FDAA0-DEAA-4341-AAF3-1AE42F248FF9}"/>
    <cellStyle name="Percent 2 3 3 2 2 3 2" xfId="25399" xr:uid="{D76DA7B6-3640-477C-9846-CBEC49F28D1C}"/>
    <cellStyle name="Percent 2 3 3 2 2 4" xfId="25400" xr:uid="{DF60AE39-E56A-4CE4-8DCC-F529D6705D7B}"/>
    <cellStyle name="Percent 2 3 3 2 3" xfId="25401" xr:uid="{A449202C-76E1-44BC-AAC5-0CEE1289BB6B}"/>
    <cellStyle name="Percent 2 3 3 2 3 2" xfId="25402" xr:uid="{E0F90C63-0B5F-4EFF-A188-32E24849CEE0}"/>
    <cellStyle name="Percent 2 3 3 2 3 2 2" xfId="25403" xr:uid="{852ABD2F-207E-406C-900C-B4001B7AD3A5}"/>
    <cellStyle name="Percent 2 3 3 2 3 3" xfId="25404" xr:uid="{FC31FC6A-1C3E-48BB-A98E-2393D03C0B97}"/>
    <cellStyle name="Percent 2 3 3 2 4" xfId="25405" xr:uid="{D2E3A8CF-3E5B-4BBF-AC8B-0EFFB73F4A38}"/>
    <cellStyle name="Percent 2 3 3 2 4 2" xfId="25406" xr:uid="{B4248E4C-9BB9-485D-A362-6355AD344D80}"/>
    <cellStyle name="Percent 2 3 3 2 5" xfId="25407" xr:uid="{271B711B-37AE-4770-AD00-7F6CF2C1938B}"/>
    <cellStyle name="Percent 2 3 3 3" xfId="25408" xr:uid="{053FB39C-9948-4028-93C4-F3E8ED750CDB}"/>
    <cellStyle name="Percent 2 3 3 3 2" xfId="25409" xr:uid="{0D58AAAF-1655-424F-B59E-18D6DE51FE49}"/>
    <cellStyle name="Percent 2 3 3 3 2 2" xfId="25410" xr:uid="{ECAD0249-C86B-40E3-ABC4-2CE2B6339188}"/>
    <cellStyle name="Percent 2 3 3 3 2 2 2" xfId="25411" xr:uid="{EE8980EE-F34B-4313-97F8-C445247B5CB6}"/>
    <cellStyle name="Percent 2 3 3 3 2 2 2 2" xfId="25412" xr:uid="{0CA3327D-9BF8-4DEF-8F0B-358A32C35C81}"/>
    <cellStyle name="Percent 2 3 3 3 2 2 3" xfId="25413" xr:uid="{D7B26CFD-6915-4F24-AD13-F88537965046}"/>
    <cellStyle name="Percent 2 3 3 3 2 3" xfId="25414" xr:uid="{67D0C371-1EC0-4BC2-8E5C-D11FA23A63FC}"/>
    <cellStyle name="Percent 2 3 3 3 2 3 2" xfId="25415" xr:uid="{527AD4E8-89D0-4597-8D21-46663D54AFED}"/>
    <cellStyle name="Percent 2 3 3 3 2 4" xfId="25416" xr:uid="{90BBA8F7-87E2-43C2-8A8F-1BCBF11BB807}"/>
    <cellStyle name="Percent 2 3 3 3 3" xfId="25417" xr:uid="{D9E41F5D-3D47-448B-8920-FF64678AAF21}"/>
    <cellStyle name="Percent 2 3 3 3 3 2" xfId="25418" xr:uid="{DBAC35C6-29BB-40A5-9A74-55E244FC3642}"/>
    <cellStyle name="Percent 2 3 3 3 3 2 2" xfId="25419" xr:uid="{405E6F47-4281-4CF8-B523-5EBC3272155F}"/>
    <cellStyle name="Percent 2 3 3 3 3 3" xfId="25420" xr:uid="{E3C8B82B-B1AB-4DE3-8F61-15865C16F8E8}"/>
    <cellStyle name="Percent 2 3 3 3 4" xfId="25421" xr:uid="{7797C4FD-A3EF-419D-95CC-98D2606E67DF}"/>
    <cellStyle name="Percent 2 3 3 3 4 2" xfId="25422" xr:uid="{CE552CED-FB61-4F31-86E1-6C06FA1F6293}"/>
    <cellStyle name="Percent 2 3 3 3 5" xfId="25423" xr:uid="{22F1F41C-C828-472E-A17F-EDE4D5EB3E5C}"/>
    <cellStyle name="Percent 2 3 3 4" xfId="25424" xr:uid="{4400E3F6-3FE1-4348-B4BF-58EDA692A17F}"/>
    <cellStyle name="Percent 2 3 3 4 2" xfId="25425" xr:uid="{B72DC8F4-76AE-4982-B256-47DD34F4DC1D}"/>
    <cellStyle name="Percent 2 3 3 4 2 2" xfId="25426" xr:uid="{F0535AF0-6A1A-4929-B731-3D2185F36D47}"/>
    <cellStyle name="Percent 2 3 3 4 2 2 2" xfId="25427" xr:uid="{D677D387-3971-42F6-A43D-D5535F9F12C5}"/>
    <cellStyle name="Percent 2 3 3 4 2 3" xfId="25428" xr:uid="{94A41B06-CC8A-4A3D-9CBF-0A88570A7C4E}"/>
    <cellStyle name="Percent 2 3 3 4 3" xfId="25429" xr:uid="{0B9E1826-8AAA-4FDD-B386-DE36A339F13F}"/>
    <cellStyle name="Percent 2 3 3 4 3 2" xfId="25430" xr:uid="{A3CF61C7-95BA-475E-A493-E70DC63354AC}"/>
    <cellStyle name="Percent 2 3 3 4 4" xfId="25431" xr:uid="{2A9EB20B-F9A9-4765-8517-7CA895E9A952}"/>
    <cellStyle name="Percent 2 3 3 5" xfId="25432" xr:uid="{1B4B78AE-EA8F-4AC1-9BBE-2F51AE3F94FD}"/>
    <cellStyle name="Percent 2 3 3 5 2" xfId="25433" xr:uid="{42B70EDB-23F8-4476-82A0-0221231C554C}"/>
    <cellStyle name="Percent 2 3 3 5 2 2" xfId="25434" xr:uid="{143C9EA6-4432-400D-B23A-62B42F7BD1A9}"/>
    <cellStyle name="Percent 2 3 3 5 3" xfId="25435" xr:uid="{4D9840CF-7A2E-4F22-8179-AD8F0923E3C8}"/>
    <cellStyle name="Percent 2 3 3 6" xfId="25436" xr:uid="{8389BE65-7768-4A89-848C-62D5664AA538}"/>
    <cellStyle name="Percent 2 3 3 6 2" xfId="25437" xr:uid="{D13E3189-7948-4004-A57A-212F37239531}"/>
    <cellStyle name="Percent 2 3 3 7" xfId="25438" xr:uid="{7BE5AAE6-40C2-460F-B1CB-0B19877A16E6}"/>
    <cellStyle name="Percent 2 3 3 8" xfId="25439" xr:uid="{31F82DAD-1FE2-49E7-961E-04EB44560868}"/>
    <cellStyle name="Percent 2 3 4" xfId="25440" xr:uid="{87171DFF-F1BD-49C9-81C4-07B93CE91155}"/>
    <cellStyle name="Percent 2 3 4 2" xfId="25441" xr:uid="{8D936305-AF96-4035-9A97-9EE3E3ADCCED}"/>
    <cellStyle name="Percent 2 3 4 2 2" xfId="25442" xr:uid="{25B4C2F9-A666-464D-BC46-1F512C9D2535}"/>
    <cellStyle name="Percent 2 3 4 2 2 2" xfId="25443" xr:uid="{CBFC69C1-3A11-4AC6-81C3-0D23E4E0773D}"/>
    <cellStyle name="Percent 2 3 4 2 2 2 2" xfId="25444" xr:uid="{E98179D8-E783-453F-A854-E5E7BB2865F7}"/>
    <cellStyle name="Percent 2 3 4 2 2 3" xfId="25445" xr:uid="{03D308BB-BBAA-480A-A438-88236265EC88}"/>
    <cellStyle name="Percent 2 3 4 2 3" xfId="25446" xr:uid="{818A70C6-35E3-4407-B1BE-EF6E49A3E1BA}"/>
    <cellStyle name="Percent 2 3 4 2 3 2" xfId="25447" xr:uid="{A4111D0C-55D8-4A03-B962-67A539664AD3}"/>
    <cellStyle name="Percent 2 3 4 2 4" xfId="25448" xr:uid="{49CEF6D5-E897-4581-A68B-A8826CDADCA7}"/>
    <cellStyle name="Percent 2 3 4 3" xfId="25449" xr:uid="{5EA8FCFA-720E-4AA0-9292-41FC0DB4BD37}"/>
    <cellStyle name="Percent 2 3 4 3 2" xfId="25450" xr:uid="{EF9971AA-AF95-4B33-82C3-18B520AA371D}"/>
    <cellStyle name="Percent 2 3 4 3 2 2" xfId="25451" xr:uid="{6C391486-DFA5-44F9-91E6-7D6862672C83}"/>
    <cellStyle name="Percent 2 3 4 3 3" xfId="25452" xr:uid="{FEB4EE54-88ED-46B5-BC50-554517473094}"/>
    <cellStyle name="Percent 2 3 4 4" xfId="25453" xr:uid="{82B48697-FADE-43C4-9FC6-D33074B79AAB}"/>
    <cellStyle name="Percent 2 3 4 4 2" xfId="25454" xr:uid="{7712CF85-B4FB-457D-9716-472FB429D64A}"/>
    <cellStyle name="Percent 2 3 4 5" xfId="25455" xr:uid="{AB111ADB-F2CF-44C7-868F-9B11FBEB04A1}"/>
    <cellStyle name="Percent 2 3 5" xfId="25456" xr:uid="{AA3F8A58-F087-4C3C-9B39-F6B3177077B1}"/>
    <cellStyle name="Percent 2 3 5 2" xfId="25457" xr:uid="{87088F58-D150-451C-A92C-6B2C8ED98FF9}"/>
    <cellStyle name="Percent 2 3 5 2 2" xfId="25458" xr:uid="{555EF100-DC62-481D-9B6D-279D6ECBE61C}"/>
    <cellStyle name="Percent 2 3 5 2 2 2" xfId="25459" xr:uid="{E526483B-09D0-4140-A64F-1E671A352FFD}"/>
    <cellStyle name="Percent 2 3 5 2 2 2 2" xfId="25460" xr:uid="{F6174327-365D-40C3-BCF0-F50F3DBB5D00}"/>
    <cellStyle name="Percent 2 3 5 2 2 3" xfId="25461" xr:uid="{411A4AE5-4C9B-41CA-ADE5-40EB432AF19B}"/>
    <cellStyle name="Percent 2 3 5 2 3" xfId="25462" xr:uid="{DBE14992-4397-471D-B9E1-FAF35E1CC868}"/>
    <cellStyle name="Percent 2 3 5 2 3 2" xfId="25463" xr:uid="{88715959-D9E6-4292-BAD3-65F310F05128}"/>
    <cellStyle name="Percent 2 3 5 2 4" xfId="25464" xr:uid="{380D63A1-DCB1-4FA0-8C5F-58AD9F45F4CF}"/>
    <cellStyle name="Percent 2 3 5 3" xfId="25465" xr:uid="{EABC6E68-26C0-441F-989E-0C3C24E4D0CD}"/>
    <cellStyle name="Percent 2 3 5 3 2" xfId="25466" xr:uid="{ABC1DA32-8F40-4A7D-B3AB-36A16712021B}"/>
    <cellStyle name="Percent 2 3 5 3 2 2" xfId="25467" xr:uid="{DF98594E-8F36-4F6C-AE6C-BCFBFA44BEAC}"/>
    <cellStyle name="Percent 2 3 5 3 3" xfId="25468" xr:uid="{F2437937-79C4-4E30-A5EA-8A4547ABD2AF}"/>
    <cellStyle name="Percent 2 3 5 4" xfId="25469" xr:uid="{AD8ADD15-36DE-4F07-AEED-B05D8B408F79}"/>
    <cellStyle name="Percent 2 3 5 4 2" xfId="25470" xr:uid="{18C1D96D-5AF0-4C6F-B0C1-F1C03F02558C}"/>
    <cellStyle name="Percent 2 3 5 5" xfId="25471" xr:uid="{6A190C4F-35CA-4FC8-9410-1F74F5DF2979}"/>
    <cellStyle name="Percent 2 3 6" xfId="25472" xr:uid="{9013BE3D-98FA-4C42-AC48-A743D5E51E49}"/>
    <cellStyle name="Percent 2 3 6 2" xfId="25473" xr:uid="{C9583D5E-7D39-450A-BFDF-86D2D2094959}"/>
    <cellStyle name="Percent 2 3 6 2 2" xfId="25474" xr:uid="{C4ACBBF3-3144-4224-9F09-0A9476D18767}"/>
    <cellStyle name="Percent 2 3 6 2 2 2" xfId="25475" xr:uid="{8E266BF4-646C-4F14-B3BC-F15EECA34913}"/>
    <cellStyle name="Percent 2 3 6 2 3" xfId="25476" xr:uid="{11AC91F0-C261-41D0-ADE7-707C060A2A9C}"/>
    <cellStyle name="Percent 2 3 6 3" xfId="25477" xr:uid="{5C49B794-4EDB-49F8-811D-173C6AC8248A}"/>
    <cellStyle name="Percent 2 3 6 3 2" xfId="25478" xr:uid="{8AC7B921-8F34-4542-B0E6-D843F39E808C}"/>
    <cellStyle name="Percent 2 3 6 4" xfId="25479" xr:uid="{6B043262-2060-45C2-B8C3-6E47A6A3A003}"/>
    <cellStyle name="Percent 2 3 7" xfId="25480" xr:uid="{9EBBF6D9-562B-4EC9-B070-B3EDCCB70FB9}"/>
    <cellStyle name="Percent 2 3 7 2" xfId="25481" xr:uid="{B16A6494-5447-48C4-BEBC-14E0D5D02188}"/>
    <cellStyle name="Percent 2 3 7 2 2" xfId="25482" xr:uid="{F92E30A1-B94D-4FDC-AAF8-3BE2C885FC12}"/>
    <cellStyle name="Percent 2 3 7 3" xfId="25483" xr:uid="{D16818EC-3DFA-4BB4-95D7-C40D145BA47A}"/>
    <cellStyle name="Percent 2 3 8" xfId="25484" xr:uid="{C9EFD541-011F-4A5C-B71B-CA622CB7748B}"/>
    <cellStyle name="Percent 2 3 8 2" xfId="25485" xr:uid="{688E78BD-FB1D-4B06-9807-26F498DD65DC}"/>
    <cellStyle name="Percent 2 3 8 2 2" xfId="25486" xr:uid="{84B64397-B723-4740-BA98-A50A8CDDEBEA}"/>
    <cellStyle name="Percent 2 3 8 3" xfId="25487" xr:uid="{7BBA600C-086B-4CD4-950D-A0A43FD820D3}"/>
    <cellStyle name="Percent 2 3 9" xfId="25488" xr:uid="{42478B8C-32E1-40B7-8F77-602A6F36E988}"/>
    <cellStyle name="Percent 2 3 9 2" xfId="25489" xr:uid="{D41BB90B-5A32-4568-9821-7CFEB5E57C79}"/>
    <cellStyle name="Percent 2 4" xfId="25490" xr:uid="{5608ADDA-6718-47E0-A779-8BA251CC0D3D}"/>
    <cellStyle name="Percent 2 4 10" xfId="25491" xr:uid="{FCFCF5B6-31AE-4D6A-BBFB-7EC274D64254}"/>
    <cellStyle name="Percent 2 4 2" xfId="25492" xr:uid="{AEAA0315-67A1-4805-BB91-2D6572AD8474}"/>
    <cellStyle name="Percent 2 4 2 10" xfId="25493" xr:uid="{325963B6-B347-4FF0-A9EE-72734BCA363E}"/>
    <cellStyle name="Percent 2 4 2 2" xfId="25494" xr:uid="{F51D2D3A-5167-41D4-8D50-8FB1AD8E4123}"/>
    <cellStyle name="Percent 2 4 2 2 2" xfId="25495" xr:uid="{4581E27D-4A96-4D97-8199-5D7DA2CCAC62}"/>
    <cellStyle name="Percent 2 4 2 2 2 2" xfId="25496" xr:uid="{0A7C4C87-7852-447D-8EE9-00A59B7A731B}"/>
    <cellStyle name="Percent 2 4 2 2 2 2 2" xfId="25497" xr:uid="{DCB833FF-C879-48FE-9E2C-35C8FF8F99C8}"/>
    <cellStyle name="Percent 2 4 2 2 2 2 2 2" xfId="25498" xr:uid="{AF1D2C62-4B66-4528-8101-70BC9EB4AF02}"/>
    <cellStyle name="Percent 2 4 2 2 2 2 2 2 2" xfId="25499" xr:uid="{42582F33-327F-4C05-9FEB-485F16970AEA}"/>
    <cellStyle name="Percent 2 4 2 2 2 2 2 3" xfId="25500" xr:uid="{BD8784EC-5FC7-4E92-9726-AF1B17FF1B77}"/>
    <cellStyle name="Percent 2 4 2 2 2 2 3" xfId="25501" xr:uid="{C7EB066E-047A-4F68-ABCC-252BB55AC2AE}"/>
    <cellStyle name="Percent 2 4 2 2 2 2 3 2" xfId="25502" xr:uid="{54AA4E9E-2C42-4939-A2A7-5D5890B0F8D5}"/>
    <cellStyle name="Percent 2 4 2 2 2 2 4" xfId="25503" xr:uid="{4484FCFE-9234-42CC-885A-C6DBC590D4E2}"/>
    <cellStyle name="Percent 2 4 2 2 2 3" xfId="25504" xr:uid="{85C1998C-A890-4020-AD48-EE7A12D9657A}"/>
    <cellStyle name="Percent 2 4 2 2 2 3 2" xfId="25505" xr:uid="{253FF12F-F06E-4306-BEEE-4BCC5EB6D485}"/>
    <cellStyle name="Percent 2 4 2 2 2 3 2 2" xfId="25506" xr:uid="{C0DF3796-EAA7-4812-B72D-828D27376517}"/>
    <cellStyle name="Percent 2 4 2 2 2 3 3" xfId="25507" xr:uid="{D4D5AE84-F5BD-4CEE-B5F5-4BCAB8C2C009}"/>
    <cellStyle name="Percent 2 4 2 2 2 4" xfId="25508" xr:uid="{C51A2202-A2D6-4258-A6AA-DFB6AF46F515}"/>
    <cellStyle name="Percent 2 4 2 2 2 4 2" xfId="25509" xr:uid="{6C2D6FF4-F0BA-411E-A228-D5C50FE75F38}"/>
    <cellStyle name="Percent 2 4 2 2 2 5" xfId="25510" xr:uid="{CB23507B-0793-4570-B779-4AADEED37FCB}"/>
    <cellStyle name="Percent 2 4 2 2 3" xfId="25511" xr:uid="{B0AB61E9-0D51-4A94-813A-49C82A195212}"/>
    <cellStyle name="Percent 2 4 2 2 3 2" xfId="25512" xr:uid="{A1800209-D2CF-4DB1-8CAF-4DE002D749C1}"/>
    <cellStyle name="Percent 2 4 2 2 3 2 2" xfId="25513" xr:uid="{8B397190-828F-4B85-B3D4-12713BDB3BB9}"/>
    <cellStyle name="Percent 2 4 2 2 3 2 2 2" xfId="25514" xr:uid="{FA7841F8-C295-4B57-94B4-007E9D22EBCA}"/>
    <cellStyle name="Percent 2 4 2 2 3 2 2 2 2" xfId="25515" xr:uid="{84E15E28-312A-4A32-B130-D2B28B3A6E35}"/>
    <cellStyle name="Percent 2 4 2 2 3 2 2 3" xfId="25516" xr:uid="{D0569B3B-5246-4187-A0E7-18FB44FB7A80}"/>
    <cellStyle name="Percent 2 4 2 2 3 2 3" xfId="25517" xr:uid="{994E3DCC-474F-4851-A10A-F012AB7212B9}"/>
    <cellStyle name="Percent 2 4 2 2 3 2 3 2" xfId="25518" xr:uid="{ECF8B64D-9064-4E30-8EBF-3DFE71EC4312}"/>
    <cellStyle name="Percent 2 4 2 2 3 2 4" xfId="25519" xr:uid="{310F0069-57B2-4D46-95CD-8399264A4BF2}"/>
    <cellStyle name="Percent 2 4 2 2 3 3" xfId="25520" xr:uid="{6DEF4020-5649-41BD-B08F-D19429D15193}"/>
    <cellStyle name="Percent 2 4 2 2 3 3 2" xfId="25521" xr:uid="{34EA2F6A-64E0-4519-AAD4-B2F686E19D03}"/>
    <cellStyle name="Percent 2 4 2 2 3 3 2 2" xfId="25522" xr:uid="{810CCCF8-1AE4-4C67-A346-0A56CE318A1D}"/>
    <cellStyle name="Percent 2 4 2 2 3 3 3" xfId="25523" xr:uid="{2BC32965-C563-4625-9625-4F6BD4908F86}"/>
    <cellStyle name="Percent 2 4 2 2 3 4" xfId="25524" xr:uid="{F009DFBB-5C38-4903-972A-21BA9E8587FC}"/>
    <cellStyle name="Percent 2 4 2 2 3 4 2" xfId="25525" xr:uid="{3B3E3DE2-1C1D-44AE-8EA9-F28FC274A54C}"/>
    <cellStyle name="Percent 2 4 2 2 3 5" xfId="25526" xr:uid="{4007507C-A8AA-4F36-94F9-B239100BFB00}"/>
    <cellStyle name="Percent 2 4 2 2 4" xfId="25527" xr:uid="{5CB78D74-6333-4643-922B-2679E36770D8}"/>
    <cellStyle name="Percent 2 4 2 2 4 2" xfId="25528" xr:uid="{AB6DCCD7-5546-45C0-BD99-FC9EBEC459AB}"/>
    <cellStyle name="Percent 2 4 2 2 4 2 2" xfId="25529" xr:uid="{4B70712E-82F6-4F64-AF22-05EDA8499A32}"/>
    <cellStyle name="Percent 2 4 2 2 4 2 2 2" xfId="25530" xr:uid="{A60334EE-FC83-4C48-BBB9-4341FE79A3AF}"/>
    <cellStyle name="Percent 2 4 2 2 4 2 3" xfId="25531" xr:uid="{D0A50045-3460-45B7-8570-5F1790E06332}"/>
    <cellStyle name="Percent 2 4 2 2 4 3" xfId="25532" xr:uid="{1997FC6C-7903-41D3-8163-ECDADD4C39E7}"/>
    <cellStyle name="Percent 2 4 2 2 4 3 2" xfId="25533" xr:uid="{26F04354-3C69-438E-8426-A006ACE2ABF7}"/>
    <cellStyle name="Percent 2 4 2 2 4 4" xfId="25534" xr:uid="{BE77097C-1819-4FE2-BF8E-26B7CA325D64}"/>
    <cellStyle name="Percent 2 4 2 2 5" xfId="25535" xr:uid="{C450AAB6-F723-48AB-9706-11EC7CE1964B}"/>
    <cellStyle name="Percent 2 4 2 2 5 2" xfId="25536" xr:uid="{4886240E-7891-4348-B532-9E87DC2BEC2B}"/>
    <cellStyle name="Percent 2 4 2 2 5 2 2" xfId="25537" xr:uid="{D267732E-4DF3-41D8-AC76-162AE1E4AFBF}"/>
    <cellStyle name="Percent 2 4 2 2 5 3" xfId="25538" xr:uid="{D7252CA5-DA88-4C1D-A52E-2785D49603B9}"/>
    <cellStyle name="Percent 2 4 2 2 6" xfId="25539" xr:uid="{0D5650A0-7A15-49D1-8426-E90EFB422CF5}"/>
    <cellStyle name="Percent 2 4 2 2 6 2" xfId="25540" xr:uid="{F225CBC7-3408-4CBA-91F4-73AAE9AE1AB2}"/>
    <cellStyle name="Percent 2 4 2 2 7" xfId="25541" xr:uid="{008FFC12-558D-4CE7-976D-BC81BDDFA766}"/>
    <cellStyle name="Percent 2 4 2 3" xfId="25542" xr:uid="{D12BB5A1-E895-4A0A-BA7C-598591DCEEA6}"/>
    <cellStyle name="Percent 2 4 2 3 2" xfId="25543" xr:uid="{10AC0D16-3858-4788-8C46-480FA95A6E61}"/>
    <cellStyle name="Percent 2 4 2 3 2 2" xfId="25544" xr:uid="{7E31BDE3-357B-4C8D-AED7-2AF6993720F2}"/>
    <cellStyle name="Percent 2 4 2 3 2 2 2" xfId="25545" xr:uid="{110B062C-307A-4864-9F55-4D4307CCD8CD}"/>
    <cellStyle name="Percent 2 4 2 3 2 2 2 2" xfId="25546" xr:uid="{54704845-C179-424C-B454-4E6A7C98DB37}"/>
    <cellStyle name="Percent 2 4 2 3 2 2 3" xfId="25547" xr:uid="{9E60DC65-B03A-4E05-89C9-62AE2DCDC093}"/>
    <cellStyle name="Percent 2 4 2 3 2 3" xfId="25548" xr:uid="{8EB4B938-1AD2-4750-A7C0-CC48A8EC5F63}"/>
    <cellStyle name="Percent 2 4 2 3 2 3 2" xfId="25549" xr:uid="{5D9C5E63-E8F2-4641-AFB9-56DAB2D33EAC}"/>
    <cellStyle name="Percent 2 4 2 3 2 4" xfId="25550" xr:uid="{278AF734-51A3-4B8E-9C30-8A86036A1C96}"/>
    <cellStyle name="Percent 2 4 2 3 3" xfId="25551" xr:uid="{A7B9874F-33AE-4B81-8EF1-02881F498DD1}"/>
    <cellStyle name="Percent 2 4 2 3 3 2" xfId="25552" xr:uid="{B22DF56D-9357-485D-97DD-CE274B54A49B}"/>
    <cellStyle name="Percent 2 4 2 3 3 2 2" xfId="25553" xr:uid="{40DC898B-90A5-4C9A-82C3-39794041049F}"/>
    <cellStyle name="Percent 2 4 2 3 3 3" xfId="25554" xr:uid="{DC6A113B-48B5-46C5-A31F-E283A0FAA6E6}"/>
    <cellStyle name="Percent 2 4 2 3 4" xfId="25555" xr:uid="{5B27DB3B-F12A-4FD1-9827-5195A5E1A70C}"/>
    <cellStyle name="Percent 2 4 2 3 4 2" xfId="25556" xr:uid="{5B14101C-B96E-4555-86CA-1CE2BD8F0449}"/>
    <cellStyle name="Percent 2 4 2 3 5" xfId="25557" xr:uid="{37BA4416-BFC4-4039-AE72-C56E1E3C99CD}"/>
    <cellStyle name="Percent 2 4 2 4" xfId="25558" xr:uid="{00CBD28E-0FD4-410D-8F60-CE8EFCB0C0EA}"/>
    <cellStyle name="Percent 2 4 2 4 2" xfId="25559" xr:uid="{163FA97D-D1C7-4894-91C8-1CD2DB0E8673}"/>
    <cellStyle name="Percent 2 4 2 4 2 2" xfId="25560" xr:uid="{370C9D6E-6739-4589-86D0-8AF46EBAC3BC}"/>
    <cellStyle name="Percent 2 4 2 4 2 2 2" xfId="25561" xr:uid="{645F1282-73B6-4DE0-8026-0AA9E44843D0}"/>
    <cellStyle name="Percent 2 4 2 4 2 2 2 2" xfId="25562" xr:uid="{9FFF54BC-19F6-4E60-A8D3-1A1DC1FA1EDE}"/>
    <cellStyle name="Percent 2 4 2 4 2 2 3" xfId="25563" xr:uid="{2CBC9FE2-949A-4C7C-9450-0FAA4A4A8108}"/>
    <cellStyle name="Percent 2 4 2 4 2 3" xfId="25564" xr:uid="{1D999CDA-E1A7-4BF7-94C2-8756EC6E113B}"/>
    <cellStyle name="Percent 2 4 2 4 2 3 2" xfId="25565" xr:uid="{6811A3A8-2648-4D86-A7CA-D745EEEFA7AB}"/>
    <cellStyle name="Percent 2 4 2 4 2 4" xfId="25566" xr:uid="{43BF20FC-9E0C-4918-A548-3E1AE871B760}"/>
    <cellStyle name="Percent 2 4 2 4 3" xfId="25567" xr:uid="{BED9C580-D7EC-4E46-B22D-2EE0411568DE}"/>
    <cellStyle name="Percent 2 4 2 4 3 2" xfId="25568" xr:uid="{975A6583-0336-4726-A3C8-B137C55C7CF2}"/>
    <cellStyle name="Percent 2 4 2 4 3 2 2" xfId="25569" xr:uid="{DA78B426-84C6-4745-A04F-E4CC74FF957A}"/>
    <cellStyle name="Percent 2 4 2 4 3 3" xfId="25570" xr:uid="{706C4EDF-9373-4D7C-AF84-EC6402DB39FF}"/>
    <cellStyle name="Percent 2 4 2 4 4" xfId="25571" xr:uid="{EF092FA6-9DB8-49C4-8132-D54F2B799FB9}"/>
    <cellStyle name="Percent 2 4 2 4 4 2" xfId="25572" xr:uid="{83D50FD6-D1E6-47DD-A434-A7F6354ADD12}"/>
    <cellStyle name="Percent 2 4 2 4 5" xfId="25573" xr:uid="{F711FAF0-7C7B-41A8-841E-4564BB62C0F5}"/>
    <cellStyle name="Percent 2 4 2 5" xfId="25574" xr:uid="{40EA281B-0DE9-484B-96A2-27544EF813D7}"/>
    <cellStyle name="Percent 2 4 2 5 2" xfId="25575" xr:uid="{AA58909B-0EFE-4D0D-9852-821F7DB239BF}"/>
    <cellStyle name="Percent 2 4 2 5 2 2" xfId="25576" xr:uid="{C19398B0-12CC-41A3-B060-DA837E192299}"/>
    <cellStyle name="Percent 2 4 2 5 2 2 2" xfId="25577" xr:uid="{E0A6FE7C-A2F1-47A6-8BF1-2A1A6EE4D845}"/>
    <cellStyle name="Percent 2 4 2 5 2 3" xfId="25578" xr:uid="{A6A74E9D-BF8B-4FBA-95B7-B78BAB043FD3}"/>
    <cellStyle name="Percent 2 4 2 5 3" xfId="25579" xr:uid="{E5811653-BD97-46DD-A15C-1A7B6233C4E4}"/>
    <cellStyle name="Percent 2 4 2 5 3 2" xfId="25580" xr:uid="{F45B47B7-8BCB-46A0-8411-1AC00251F860}"/>
    <cellStyle name="Percent 2 4 2 5 4" xfId="25581" xr:uid="{3AD2201E-9104-4035-A6C9-EE5EFF11FFF9}"/>
    <cellStyle name="Percent 2 4 2 6" xfId="25582" xr:uid="{665EBA63-1C9C-4553-91C2-B8ECFD43135F}"/>
    <cellStyle name="Percent 2 4 2 6 2" xfId="25583" xr:uid="{0C516809-B11B-4103-9EB9-75D03D9DE281}"/>
    <cellStyle name="Percent 2 4 2 6 2 2" xfId="25584" xr:uid="{84691991-592E-4B91-9149-B953C7205B23}"/>
    <cellStyle name="Percent 2 4 2 6 3" xfId="25585" xr:uid="{4926E081-D8A5-4E26-AC39-F9906DB1149F}"/>
    <cellStyle name="Percent 2 4 2 7" xfId="25586" xr:uid="{B9ECA8D0-58EE-424F-AEA7-331582723DC3}"/>
    <cellStyle name="Percent 2 4 2 7 2" xfId="25587" xr:uid="{FD500F47-9B9D-4DAB-820F-6642CD23B2AF}"/>
    <cellStyle name="Percent 2 4 2 8" xfId="25588" xr:uid="{6793F355-C559-4306-ACEC-49ABB12F9F6A}"/>
    <cellStyle name="Percent 2 4 2 9" xfId="25589" xr:uid="{33529E26-5E7A-44D0-ABDF-EA671B11E32A}"/>
    <cellStyle name="Percent 2 4 3" xfId="25590" xr:uid="{9C33283F-7A86-4685-9470-1AABB5AE72AB}"/>
    <cellStyle name="Percent 2 4 3 2" xfId="25591" xr:uid="{0E3697D5-7654-451D-8213-489F1EE42C0C}"/>
    <cellStyle name="Percent 2 4 3 2 2" xfId="25592" xr:uid="{0E3F5E42-F12C-4529-8668-795FBC4A83B6}"/>
    <cellStyle name="Percent 2 4 3 2 2 2" xfId="25593" xr:uid="{0364C8F9-7DA6-4466-9E85-526A20BAADD6}"/>
    <cellStyle name="Percent 2 4 3 2 2 2 2" xfId="25594" xr:uid="{BC612F15-9F34-4040-94A6-6D548B1B0FA6}"/>
    <cellStyle name="Percent 2 4 3 2 2 2 2 2" xfId="25595" xr:uid="{F53C5F83-1AC8-4EF3-AF09-48DA4F47158B}"/>
    <cellStyle name="Percent 2 4 3 2 2 2 3" xfId="25596" xr:uid="{E28C8BB4-8430-4158-BB05-EDE8F69B1AFC}"/>
    <cellStyle name="Percent 2 4 3 2 2 3" xfId="25597" xr:uid="{BE0A0708-103C-400F-ADA2-3E9D3C9B86C0}"/>
    <cellStyle name="Percent 2 4 3 2 2 3 2" xfId="25598" xr:uid="{A247AA35-F1E0-4846-BF58-A43308A51FF7}"/>
    <cellStyle name="Percent 2 4 3 2 2 4" xfId="25599" xr:uid="{B5CAE09D-BA87-428A-954F-CBB3FF5380D5}"/>
    <cellStyle name="Percent 2 4 3 2 3" xfId="25600" xr:uid="{A6837BF1-A022-478C-B1AC-D29520013652}"/>
    <cellStyle name="Percent 2 4 3 2 3 2" xfId="25601" xr:uid="{D4BE0137-1D07-452F-B5D6-05D7B21EC974}"/>
    <cellStyle name="Percent 2 4 3 2 3 2 2" xfId="25602" xr:uid="{5728179D-558A-4B0D-BF35-22DF56FB2E2E}"/>
    <cellStyle name="Percent 2 4 3 2 3 3" xfId="25603" xr:uid="{5D62B719-CC7C-4E77-8F19-D2683D46B5F4}"/>
    <cellStyle name="Percent 2 4 3 2 4" xfId="25604" xr:uid="{3F738208-339E-44E5-B32F-9D4D288714D8}"/>
    <cellStyle name="Percent 2 4 3 2 4 2" xfId="25605" xr:uid="{47EF92CF-5F19-4D00-9100-2A619DB879A1}"/>
    <cellStyle name="Percent 2 4 3 2 5" xfId="25606" xr:uid="{E06EFCEB-843F-4B7C-AB14-BB6329213C11}"/>
    <cellStyle name="Percent 2 4 3 3" xfId="25607" xr:uid="{D77437D7-C913-42F5-9F1C-20AA49CB3031}"/>
    <cellStyle name="Percent 2 4 3 3 2" xfId="25608" xr:uid="{F5DA437E-DBB5-4922-B857-A0DA0ECA7A21}"/>
    <cellStyle name="Percent 2 4 3 3 2 2" xfId="25609" xr:uid="{E261DE9E-79D5-452F-8912-7A5A572242CB}"/>
    <cellStyle name="Percent 2 4 3 3 2 2 2" xfId="25610" xr:uid="{BF6EC53A-9FD8-4AF8-8422-75614AF3C9AA}"/>
    <cellStyle name="Percent 2 4 3 3 2 2 2 2" xfId="25611" xr:uid="{4774BD76-559F-4FA6-ACA7-C59D5CC5C36C}"/>
    <cellStyle name="Percent 2 4 3 3 2 2 3" xfId="25612" xr:uid="{86B895CE-5F2E-4A1A-9316-588ADB540670}"/>
    <cellStyle name="Percent 2 4 3 3 2 3" xfId="25613" xr:uid="{A09A82CC-A005-4C03-A7EE-1BBA9C02484E}"/>
    <cellStyle name="Percent 2 4 3 3 2 3 2" xfId="25614" xr:uid="{78DAFA87-D21C-4601-9210-250A2B3CC93E}"/>
    <cellStyle name="Percent 2 4 3 3 2 4" xfId="25615" xr:uid="{1A41FB6D-77D4-473A-9981-18D35C551594}"/>
    <cellStyle name="Percent 2 4 3 3 3" xfId="25616" xr:uid="{C2A11CD2-9225-44AC-8BD6-521BA944244E}"/>
    <cellStyle name="Percent 2 4 3 3 3 2" xfId="25617" xr:uid="{923E6225-8FCE-4B7D-94FD-CF0E1EB28950}"/>
    <cellStyle name="Percent 2 4 3 3 3 2 2" xfId="25618" xr:uid="{1BF6F266-B102-4653-ACB3-3C0555F25D2F}"/>
    <cellStyle name="Percent 2 4 3 3 3 3" xfId="25619" xr:uid="{125A1AD1-CEB7-43D6-BB39-4B5451936B4F}"/>
    <cellStyle name="Percent 2 4 3 3 4" xfId="25620" xr:uid="{6C0C5083-79E2-4010-973C-5776D76F84C1}"/>
    <cellStyle name="Percent 2 4 3 3 4 2" xfId="25621" xr:uid="{EE804A83-C0DF-4812-8AC0-5E217E52A9D6}"/>
    <cellStyle name="Percent 2 4 3 3 5" xfId="25622" xr:uid="{31F87CBB-2D7C-434D-B2F7-8E0D45162D6F}"/>
    <cellStyle name="Percent 2 4 3 4" xfId="25623" xr:uid="{6B650D78-59BE-44A5-BC2D-83D6F6DD4194}"/>
    <cellStyle name="Percent 2 4 3 4 2" xfId="25624" xr:uid="{3DF27D26-CCD4-4172-9B54-B094C4E62092}"/>
    <cellStyle name="Percent 2 4 3 4 2 2" xfId="25625" xr:uid="{02BD3191-C88A-4455-9CAF-D095F26452C2}"/>
    <cellStyle name="Percent 2 4 3 4 2 2 2" xfId="25626" xr:uid="{EA545802-04E4-48EB-9D8E-D556C6C47A7F}"/>
    <cellStyle name="Percent 2 4 3 4 2 3" xfId="25627" xr:uid="{A56575A5-66E6-4C39-BB25-317B6955CF48}"/>
    <cellStyle name="Percent 2 4 3 4 3" xfId="25628" xr:uid="{D8847A90-3D64-477F-AE94-09EC127A48B5}"/>
    <cellStyle name="Percent 2 4 3 4 3 2" xfId="25629" xr:uid="{BF14D9D8-2528-4FFF-BEB6-99B333E05650}"/>
    <cellStyle name="Percent 2 4 3 4 4" xfId="25630" xr:uid="{B2A34D3D-FE51-4C44-96E7-5C03139191D6}"/>
    <cellStyle name="Percent 2 4 3 5" xfId="25631" xr:uid="{F5F693D1-8F73-4182-9CAC-7E7E43580F3F}"/>
    <cellStyle name="Percent 2 4 3 5 2" xfId="25632" xr:uid="{6894029D-F7E0-4E41-9387-005577CC884B}"/>
    <cellStyle name="Percent 2 4 3 5 2 2" xfId="25633" xr:uid="{E8C4B04F-218D-4726-8B45-CD8333DF42D4}"/>
    <cellStyle name="Percent 2 4 3 5 3" xfId="25634" xr:uid="{12220BC1-813A-4F80-A747-649316593B4B}"/>
    <cellStyle name="Percent 2 4 3 6" xfId="25635" xr:uid="{8D5E2D23-6013-4B2D-B405-5BF8A0878F9D}"/>
    <cellStyle name="Percent 2 4 3 6 2" xfId="25636" xr:uid="{A23441E4-6A7C-4D4C-82E0-FF438E954AE9}"/>
    <cellStyle name="Percent 2 4 3 7" xfId="25637" xr:uid="{8C079CD6-7985-4DDA-8482-685FEE4FAB46}"/>
    <cellStyle name="Percent 2 4 3 8" xfId="25638" xr:uid="{F703EC16-F7B2-416A-A8C2-81C50C5FF28B}"/>
    <cellStyle name="Percent 2 4 4" xfId="25639" xr:uid="{F13C936E-118B-4F4A-BE33-B80B61C8AB1B}"/>
    <cellStyle name="Percent 2 4 4 2" xfId="25640" xr:uid="{182CB938-F945-4FB6-AE0B-1B8C28B09C48}"/>
    <cellStyle name="Percent 2 4 4 2 2" xfId="25641" xr:uid="{A14C3025-5A39-485A-80E3-15EC306E6CE3}"/>
    <cellStyle name="Percent 2 4 4 2 2 2" xfId="25642" xr:uid="{FB6E1BD9-F442-4BD6-9964-6550131B2B13}"/>
    <cellStyle name="Percent 2 4 4 2 2 2 2" xfId="25643" xr:uid="{066FCC09-2147-4CF9-8F7B-D34D697C4C55}"/>
    <cellStyle name="Percent 2 4 4 2 2 3" xfId="25644" xr:uid="{5A4810D7-244E-47D5-9D68-625AED99748C}"/>
    <cellStyle name="Percent 2 4 4 2 3" xfId="25645" xr:uid="{8B0F1D8A-E94C-4663-9E71-F49755490D87}"/>
    <cellStyle name="Percent 2 4 4 2 3 2" xfId="25646" xr:uid="{55CC984C-63CD-4F82-BA0E-429ADAC8FF66}"/>
    <cellStyle name="Percent 2 4 4 2 4" xfId="25647" xr:uid="{B32AA772-BC76-4A5D-BC92-F5167878CF5B}"/>
    <cellStyle name="Percent 2 4 4 3" xfId="25648" xr:uid="{6617C6E2-1FB0-4981-A029-A31D0A6F0B12}"/>
    <cellStyle name="Percent 2 4 4 3 2" xfId="25649" xr:uid="{B87AA119-3A48-463C-880B-922A05E05281}"/>
    <cellStyle name="Percent 2 4 4 3 2 2" xfId="25650" xr:uid="{662A6631-D732-42BF-BCCB-B22D01D62F96}"/>
    <cellStyle name="Percent 2 4 4 3 3" xfId="25651" xr:uid="{A2F4A505-C3E3-413A-9A33-BEEDAC9CA4FC}"/>
    <cellStyle name="Percent 2 4 4 4" xfId="25652" xr:uid="{71853822-7C92-480A-821B-39A1BA5D850A}"/>
    <cellStyle name="Percent 2 4 4 4 2" xfId="25653" xr:uid="{1393478E-DD7E-478B-B243-25183E841E4A}"/>
    <cellStyle name="Percent 2 4 4 5" xfId="25654" xr:uid="{31596566-37B9-4025-81E7-B2E1C8CA65F5}"/>
    <cellStyle name="Percent 2 4 5" xfId="25655" xr:uid="{02AB1958-E37D-4DAE-A75C-6B56DEF75527}"/>
    <cellStyle name="Percent 2 4 5 2" xfId="25656" xr:uid="{4FD45AED-2230-45EF-8D9D-360DBE0BA1C8}"/>
    <cellStyle name="Percent 2 4 5 2 2" xfId="25657" xr:uid="{0F2482CB-0B31-4402-9E4F-4F7262C9EDD6}"/>
    <cellStyle name="Percent 2 4 5 2 2 2" xfId="25658" xr:uid="{6231C5D8-1A88-48CA-9607-DAE99D34D848}"/>
    <cellStyle name="Percent 2 4 5 2 2 2 2" xfId="25659" xr:uid="{66E20646-0ADB-430A-A4A2-EF34ECAD4F30}"/>
    <cellStyle name="Percent 2 4 5 2 2 3" xfId="25660" xr:uid="{B1FA5D01-2394-4306-BA9D-A17AE9883DD2}"/>
    <cellStyle name="Percent 2 4 5 2 3" xfId="25661" xr:uid="{14452541-634E-448D-A440-9EEF6DA6510F}"/>
    <cellStyle name="Percent 2 4 5 2 3 2" xfId="25662" xr:uid="{BD4C19EA-6C81-4CCC-8BAA-F92A68C43402}"/>
    <cellStyle name="Percent 2 4 5 2 4" xfId="25663" xr:uid="{4EB865B5-D2B1-46A7-B78C-7F86548EF2B2}"/>
    <cellStyle name="Percent 2 4 5 3" xfId="25664" xr:uid="{FB504CD5-4E9B-469F-AD16-F176A0340021}"/>
    <cellStyle name="Percent 2 4 5 3 2" xfId="25665" xr:uid="{341FDAC9-2B7B-4BB0-8A0A-30FF6FFCA384}"/>
    <cellStyle name="Percent 2 4 5 3 2 2" xfId="25666" xr:uid="{B1D91082-7F32-481F-A661-6707C388E48E}"/>
    <cellStyle name="Percent 2 4 5 3 3" xfId="25667" xr:uid="{9DF88ED1-F07B-4B08-8612-6C3143FA3228}"/>
    <cellStyle name="Percent 2 4 5 4" xfId="25668" xr:uid="{9F782AA6-712B-4E97-A66E-B41A1B2A4EF0}"/>
    <cellStyle name="Percent 2 4 5 4 2" xfId="25669" xr:uid="{6C08C589-4AE9-4A3A-8612-2B1BDF7CCAA2}"/>
    <cellStyle name="Percent 2 4 5 5" xfId="25670" xr:uid="{86D54004-C757-4821-801F-267DDEB6F18D}"/>
    <cellStyle name="Percent 2 4 6" xfId="25671" xr:uid="{1EC40ECB-9864-43F1-9476-2CD9B4BC6F2A}"/>
    <cellStyle name="Percent 2 4 6 2" xfId="25672" xr:uid="{C4BACBCE-6D60-44A2-9F4A-DC6ED4F4189C}"/>
    <cellStyle name="Percent 2 4 6 2 2" xfId="25673" xr:uid="{51F13C83-502D-44BC-B9EF-162CA6E30A73}"/>
    <cellStyle name="Percent 2 4 6 2 2 2" xfId="25674" xr:uid="{D79598FD-98C7-4FE7-B179-3523AD2CEFAC}"/>
    <cellStyle name="Percent 2 4 6 2 3" xfId="25675" xr:uid="{1A200288-DBC5-4118-A2EC-639A059F8A55}"/>
    <cellStyle name="Percent 2 4 6 3" xfId="25676" xr:uid="{5B19B8F7-0969-4825-BC90-6ACED209F5D7}"/>
    <cellStyle name="Percent 2 4 6 3 2" xfId="25677" xr:uid="{12D7B043-BCBD-4287-9EA7-E7ADE9E5CD1C}"/>
    <cellStyle name="Percent 2 4 6 4" xfId="25678" xr:uid="{9A57802D-5795-490F-A58B-E2DBF930F97F}"/>
    <cellStyle name="Percent 2 4 7" xfId="25679" xr:uid="{6B18D2A2-40F5-494F-BCFF-6787EAEF1511}"/>
    <cellStyle name="Percent 2 4 7 2" xfId="25680" xr:uid="{D32AEEBB-8B22-440D-89DD-54B7BF7013C9}"/>
    <cellStyle name="Percent 2 4 7 2 2" xfId="25681" xr:uid="{FBAD2EF9-63E9-45F2-A9C9-2C8C152F41FD}"/>
    <cellStyle name="Percent 2 4 7 3" xfId="25682" xr:uid="{2E93454C-A1B1-472F-B6E1-ADFB619B80A7}"/>
    <cellStyle name="Percent 2 4 8" xfId="25683" xr:uid="{1A3FD0C1-D645-40B9-8042-E95D00C09303}"/>
    <cellStyle name="Percent 2 4 8 2" xfId="25684" xr:uid="{F9901D11-DD96-4805-BACD-A275B7CFBC7B}"/>
    <cellStyle name="Percent 2 4 9" xfId="25685" xr:uid="{E872FE50-667D-478C-9FA9-58A7F24243DB}"/>
    <cellStyle name="Percent 2 5" xfId="25686" xr:uid="{BB19B9F2-06E8-4E7C-B9C7-8B1C4BDCC224}"/>
    <cellStyle name="Percent 2 5 10" xfId="25687" xr:uid="{21FCB021-9094-414C-88F6-15684ABC263B}"/>
    <cellStyle name="Percent 2 5 2" xfId="25688" xr:uid="{6297BCC8-9279-437C-88CE-218BB42A47DF}"/>
    <cellStyle name="Percent 2 5 2 2" xfId="25689" xr:uid="{89CF8D7B-B0EF-49F1-99A3-F3C8AEC39C21}"/>
    <cellStyle name="Percent 2 5 2 2 2" xfId="25690" xr:uid="{220E568D-9BAB-400E-9392-5C00ED440E78}"/>
    <cellStyle name="Percent 2 5 2 2 2 2" xfId="25691" xr:uid="{787E3875-67C1-461D-8315-53E2D58EFBA4}"/>
    <cellStyle name="Percent 2 5 2 2 2 2 2" xfId="25692" xr:uid="{C8605CA9-BA54-4E6B-9DB5-FBC417AC7B0B}"/>
    <cellStyle name="Percent 2 5 2 2 2 2 2 2" xfId="25693" xr:uid="{AB0139B3-2A60-4CC3-BBF7-EE661313C5E9}"/>
    <cellStyle name="Percent 2 5 2 2 2 2 3" xfId="25694" xr:uid="{82216AC9-AECB-4D56-8DE1-1A1769BE8FD0}"/>
    <cellStyle name="Percent 2 5 2 2 2 3" xfId="25695" xr:uid="{A846CD06-63D0-41DA-BC55-0D40D20694D2}"/>
    <cellStyle name="Percent 2 5 2 2 2 3 2" xfId="25696" xr:uid="{7C8BC0AC-1085-4713-B271-C48F298B3370}"/>
    <cellStyle name="Percent 2 5 2 2 2 4" xfId="25697" xr:uid="{641BCA0D-493E-4D37-8F29-CC6B15B48601}"/>
    <cellStyle name="Percent 2 5 2 2 3" xfId="25698" xr:uid="{2CF06B1C-FC1A-4477-93B5-B9A954FEB28B}"/>
    <cellStyle name="Percent 2 5 2 2 3 2" xfId="25699" xr:uid="{0495040C-83B9-4099-8F0D-A863B0DEC0BC}"/>
    <cellStyle name="Percent 2 5 2 2 3 2 2" xfId="25700" xr:uid="{B84070D1-5AE0-43AB-B1EC-E825E4132471}"/>
    <cellStyle name="Percent 2 5 2 2 3 3" xfId="25701" xr:uid="{3D9CA079-D3C3-4EFA-A39D-ED846C9F682D}"/>
    <cellStyle name="Percent 2 5 2 2 4" xfId="25702" xr:uid="{26CA19E8-9E31-4D77-9510-BC5C076C997B}"/>
    <cellStyle name="Percent 2 5 2 2 4 2" xfId="25703" xr:uid="{15673771-1482-4CB8-AF1F-D6DCAA53309D}"/>
    <cellStyle name="Percent 2 5 2 2 5" xfId="25704" xr:uid="{30BCCDB9-F78D-4854-9AFC-B4F8C42E3461}"/>
    <cellStyle name="Percent 2 5 2 3" xfId="25705" xr:uid="{4B264210-F871-40F4-93B5-14FC50245380}"/>
    <cellStyle name="Percent 2 5 2 3 2" xfId="25706" xr:uid="{1B2F91B6-59EF-4224-BDE4-FED962F813D1}"/>
    <cellStyle name="Percent 2 5 2 3 2 2" xfId="25707" xr:uid="{1368FCD9-865F-43AD-8631-DEBF1FB07F45}"/>
    <cellStyle name="Percent 2 5 2 3 2 2 2" xfId="25708" xr:uid="{A4790AC6-1314-4185-81A4-42B09ACCD97F}"/>
    <cellStyle name="Percent 2 5 2 3 2 2 2 2" xfId="25709" xr:uid="{42DD2C9A-0539-423A-B2C8-90AA1BDCD2AE}"/>
    <cellStyle name="Percent 2 5 2 3 2 2 3" xfId="25710" xr:uid="{DE3E8782-0D55-4FE1-909B-1364B5410765}"/>
    <cellStyle name="Percent 2 5 2 3 2 3" xfId="25711" xr:uid="{87327B52-3106-4111-BA59-FE1DA2697132}"/>
    <cellStyle name="Percent 2 5 2 3 2 3 2" xfId="25712" xr:uid="{BED8A770-14CF-4B87-9B97-8D66C8800CC5}"/>
    <cellStyle name="Percent 2 5 2 3 2 4" xfId="25713" xr:uid="{6104FF2B-729D-4B1C-8AF2-64F5EE47B471}"/>
    <cellStyle name="Percent 2 5 2 3 3" xfId="25714" xr:uid="{439943A1-105A-4DE5-BF6F-28DB602C8053}"/>
    <cellStyle name="Percent 2 5 2 3 3 2" xfId="25715" xr:uid="{C76B00BA-EE76-4DD8-AF08-79BB54DDC577}"/>
    <cellStyle name="Percent 2 5 2 3 3 2 2" xfId="25716" xr:uid="{579F647A-0D4F-4379-B051-CF435B372B32}"/>
    <cellStyle name="Percent 2 5 2 3 3 3" xfId="25717" xr:uid="{D0466AB3-FEA3-4EE7-B24A-779AC98D1E82}"/>
    <cellStyle name="Percent 2 5 2 3 4" xfId="25718" xr:uid="{34250C84-571B-4A7E-95B4-709FC290B98C}"/>
    <cellStyle name="Percent 2 5 2 3 4 2" xfId="25719" xr:uid="{D6E3A2B6-71EA-4A85-9295-ECFCE30B5BDF}"/>
    <cellStyle name="Percent 2 5 2 3 5" xfId="25720" xr:uid="{7320547C-CF43-432B-BE8C-FDCE9AD61E8D}"/>
    <cellStyle name="Percent 2 5 2 4" xfId="25721" xr:uid="{DC4F0EEA-0334-4C21-A5F6-E67262002818}"/>
    <cellStyle name="Percent 2 5 2 4 2" xfId="25722" xr:uid="{9FAA8C35-E0C0-4549-B5AE-6C24E1FA5EC6}"/>
    <cellStyle name="Percent 2 5 2 4 2 2" xfId="25723" xr:uid="{6111D722-A4DC-4669-B274-EF9F251BF409}"/>
    <cellStyle name="Percent 2 5 2 4 2 2 2" xfId="25724" xr:uid="{F9BC9E2C-0248-4F4F-8013-839A2F3CC0C2}"/>
    <cellStyle name="Percent 2 5 2 4 2 3" xfId="25725" xr:uid="{EA454DFC-675E-4FB9-B035-BFAF2EF0E443}"/>
    <cellStyle name="Percent 2 5 2 4 3" xfId="25726" xr:uid="{2EF8BEE7-4006-4B11-9D9E-3CD26EE40EF8}"/>
    <cellStyle name="Percent 2 5 2 4 3 2" xfId="25727" xr:uid="{EEA38C4E-5C89-48F5-9E3C-FE3AA4C082EB}"/>
    <cellStyle name="Percent 2 5 2 4 4" xfId="25728" xr:uid="{99D4BD90-71B8-4756-A5E2-53B5E9C8D1E6}"/>
    <cellStyle name="Percent 2 5 2 5" xfId="25729" xr:uid="{73D321A1-1757-43ED-88BB-B6731674C2D6}"/>
    <cellStyle name="Percent 2 5 2 5 2" xfId="25730" xr:uid="{42C4D616-679F-4925-84EA-3A25CE69FB26}"/>
    <cellStyle name="Percent 2 5 2 5 2 2" xfId="25731" xr:uid="{667B7FC3-DC05-4C08-B80A-D856596AB229}"/>
    <cellStyle name="Percent 2 5 2 5 3" xfId="25732" xr:uid="{FA0EDD4B-4E55-492F-AED9-0A4093795639}"/>
    <cellStyle name="Percent 2 5 2 6" xfId="25733" xr:uid="{B1529A23-8FEC-43BA-8C96-48182714483D}"/>
    <cellStyle name="Percent 2 5 2 6 2" xfId="25734" xr:uid="{C4AD1968-ED5B-46F6-B1F9-3407B405CE33}"/>
    <cellStyle name="Percent 2 5 2 7" xfId="25735" xr:uid="{DB7F9862-F386-43BA-B5CA-65CAAB9342FC}"/>
    <cellStyle name="Percent 2 5 3" xfId="25736" xr:uid="{7BEE5E8F-F6DB-475A-A18C-D8A27C3E5676}"/>
    <cellStyle name="Percent 2 5 3 2" xfId="25737" xr:uid="{298D5665-6569-40A6-A143-A07E48AEF445}"/>
    <cellStyle name="Percent 2 5 3 2 2" xfId="25738" xr:uid="{F230ECA9-8DD3-4546-9AC7-67B06EBAB593}"/>
    <cellStyle name="Percent 2 5 3 2 2 2" xfId="25739" xr:uid="{9E50E343-CD35-4060-B0B7-B73A9D3BE187}"/>
    <cellStyle name="Percent 2 5 3 2 2 2 2" xfId="25740" xr:uid="{D096E81B-516C-4BD5-927E-843E042780F6}"/>
    <cellStyle name="Percent 2 5 3 2 2 3" xfId="25741" xr:uid="{9E2E08C1-D3F7-4349-892C-D213B7E93CF5}"/>
    <cellStyle name="Percent 2 5 3 2 3" xfId="25742" xr:uid="{582F648C-2130-4991-8196-305508077816}"/>
    <cellStyle name="Percent 2 5 3 2 3 2" xfId="25743" xr:uid="{F1510F90-03BA-4E0B-B3BF-B4C614BC0540}"/>
    <cellStyle name="Percent 2 5 3 2 4" xfId="25744" xr:uid="{14588515-0A69-4FAC-B147-DA4E76C95D12}"/>
    <cellStyle name="Percent 2 5 3 3" xfId="25745" xr:uid="{F56FB224-1B88-4581-8B3D-26FDB486D003}"/>
    <cellStyle name="Percent 2 5 3 3 2" xfId="25746" xr:uid="{6BCF6F03-0D69-4045-B57A-EE72236D3514}"/>
    <cellStyle name="Percent 2 5 3 3 2 2" xfId="25747" xr:uid="{670887DB-5E0E-40DE-8C9D-8D71A597A1D8}"/>
    <cellStyle name="Percent 2 5 3 3 3" xfId="25748" xr:uid="{94B384A4-8A20-4122-9E92-17B43C35C4F0}"/>
    <cellStyle name="Percent 2 5 3 4" xfId="25749" xr:uid="{1D1890A6-A8F2-459C-8D57-7C3E35A5011A}"/>
    <cellStyle name="Percent 2 5 3 4 2" xfId="25750" xr:uid="{56C682C8-6B73-49AD-8930-9B3957A5374E}"/>
    <cellStyle name="Percent 2 5 3 5" xfId="25751" xr:uid="{B543A46B-FE74-4A86-B428-629B2B3422A7}"/>
    <cellStyle name="Percent 2 5 4" xfId="25752" xr:uid="{1A94FF33-504C-485E-B726-6A3CC7958E28}"/>
    <cellStyle name="Percent 2 5 4 2" xfId="25753" xr:uid="{369D5C53-9517-4936-9A21-51AB0D87B145}"/>
    <cellStyle name="Percent 2 5 4 2 2" xfId="25754" xr:uid="{34F73C72-7133-4E08-9958-A2A4B5122891}"/>
    <cellStyle name="Percent 2 5 4 2 2 2" xfId="25755" xr:uid="{90002B38-F12F-44CC-B2D3-4EDA07BFB0F8}"/>
    <cellStyle name="Percent 2 5 4 2 2 2 2" xfId="25756" xr:uid="{5E771A1E-7BEC-4A98-97F0-0EB9912642AD}"/>
    <cellStyle name="Percent 2 5 4 2 2 3" xfId="25757" xr:uid="{0895606F-FDD4-40FE-A63F-32CA3C675C7A}"/>
    <cellStyle name="Percent 2 5 4 2 3" xfId="25758" xr:uid="{7AC211CA-77A3-442A-A468-F5F9FBBB61D6}"/>
    <cellStyle name="Percent 2 5 4 2 3 2" xfId="25759" xr:uid="{34C6A345-A18E-4FE4-A169-DAEE960309A7}"/>
    <cellStyle name="Percent 2 5 4 2 4" xfId="25760" xr:uid="{FC761DCD-6745-42D0-8BC4-C91B6FD9760F}"/>
    <cellStyle name="Percent 2 5 4 3" xfId="25761" xr:uid="{88F330F4-C49F-41FD-94F2-6229E809AF3A}"/>
    <cellStyle name="Percent 2 5 4 3 2" xfId="25762" xr:uid="{D75FD29E-D095-490D-9C70-3B2491ED47C1}"/>
    <cellStyle name="Percent 2 5 4 3 2 2" xfId="25763" xr:uid="{976F9413-0D54-41BF-B4D0-28D4416842FF}"/>
    <cellStyle name="Percent 2 5 4 3 3" xfId="25764" xr:uid="{4DF1B785-18AC-43FB-B845-156887212979}"/>
    <cellStyle name="Percent 2 5 4 4" xfId="25765" xr:uid="{0A864939-1DA3-4EBA-AB09-98E12A110CF3}"/>
    <cellStyle name="Percent 2 5 4 4 2" xfId="25766" xr:uid="{F3F6054D-5730-4620-8D4D-0E975133F7FB}"/>
    <cellStyle name="Percent 2 5 4 5" xfId="25767" xr:uid="{B8DCDFBC-9BAC-450E-AAB6-A183FB53AE36}"/>
    <cellStyle name="Percent 2 5 5" xfId="25768" xr:uid="{556BE46C-EF3A-405A-BF18-82BD4227710F}"/>
    <cellStyle name="Percent 2 5 5 2" xfId="25769" xr:uid="{9FE0524D-F2D2-4DC9-A15B-CA6E3EA045A3}"/>
    <cellStyle name="Percent 2 5 5 2 2" xfId="25770" xr:uid="{FAD9FF4E-5844-4A8E-8850-B9807F45C87E}"/>
    <cellStyle name="Percent 2 5 5 2 2 2" xfId="25771" xr:uid="{DDAF43F6-3F70-4BF4-B134-8E502F9BFB06}"/>
    <cellStyle name="Percent 2 5 5 2 3" xfId="25772" xr:uid="{23088569-96BB-4274-9B15-8CAF89620F3C}"/>
    <cellStyle name="Percent 2 5 5 3" xfId="25773" xr:uid="{D1F8BC15-785D-4003-8677-B7C008AB7DC9}"/>
    <cellStyle name="Percent 2 5 5 3 2" xfId="25774" xr:uid="{E7CD2CCC-32AA-42BF-B145-F57EC0D84573}"/>
    <cellStyle name="Percent 2 5 5 4" xfId="25775" xr:uid="{862F24EC-05B2-4A6A-AAF3-4D5372D10BF6}"/>
    <cellStyle name="Percent 2 5 6" xfId="25776" xr:uid="{6DDE6653-A016-45B4-8829-FF8B74C80DBA}"/>
    <cellStyle name="Percent 2 5 6 2" xfId="25777" xr:uid="{932F7CBA-73B0-4BAD-8E70-3370AFFBF521}"/>
    <cellStyle name="Percent 2 5 6 2 2" xfId="25778" xr:uid="{FD7B3984-DCD5-44E7-96FC-75A68C86BFBB}"/>
    <cellStyle name="Percent 2 5 6 3" xfId="25779" xr:uid="{EC4D2C41-82A3-4A8A-B0DC-63BFE01272B5}"/>
    <cellStyle name="Percent 2 5 7" xfId="25780" xr:uid="{545AD269-4C3A-4A06-BF7F-9CB3A6D41B4B}"/>
    <cellStyle name="Percent 2 5 7 2" xfId="25781" xr:uid="{5BA191BD-1851-4728-BDB3-E0D5F48E5CBA}"/>
    <cellStyle name="Percent 2 5 8" xfId="25782" xr:uid="{B70B26A2-F55B-4A5E-9F5E-2B7747B6A851}"/>
    <cellStyle name="Percent 2 5 9" xfId="25783" xr:uid="{808BC3C2-30F8-4C9A-AE5C-1320E04FF530}"/>
    <cellStyle name="Percent 2 6" xfId="25784" xr:uid="{DBE13ABD-62B0-45BB-9393-D82FC730FF51}"/>
    <cellStyle name="Percent 2 6 2" xfId="25785" xr:uid="{11BA2372-07BF-4BDC-8119-9CD4A187BDCC}"/>
    <cellStyle name="Percent 2 6 2 2" xfId="25786" xr:uid="{78558740-935C-4E4F-99F6-DF82FBEDAFA1}"/>
    <cellStyle name="Percent 2 6 2 2 2" xfId="25787" xr:uid="{FA633B8C-3614-4F14-9F3B-517DF0DD9172}"/>
    <cellStyle name="Percent 2 6 2 2 2 2" xfId="25788" xr:uid="{E07D99E9-15E3-435A-AAF8-D15E8A4CBDC4}"/>
    <cellStyle name="Percent 2 6 2 2 2 2 2" xfId="25789" xr:uid="{E5036D99-8BFB-4778-9E55-4EC754D02CCF}"/>
    <cellStyle name="Percent 2 6 2 2 2 3" xfId="25790" xr:uid="{D3EEED1B-9410-4976-9AC0-3AF9F259F0FE}"/>
    <cellStyle name="Percent 2 6 2 2 3" xfId="25791" xr:uid="{14E63DFD-0BF6-4AB4-8136-BE5BBCE32BCB}"/>
    <cellStyle name="Percent 2 6 2 2 3 2" xfId="25792" xr:uid="{64439718-58F1-4B04-A3B0-FB77C067ADF4}"/>
    <cellStyle name="Percent 2 6 2 2 4" xfId="25793" xr:uid="{258F1519-A701-40E2-9214-958EFEA79035}"/>
    <cellStyle name="Percent 2 6 2 3" xfId="25794" xr:uid="{436B67DF-9CAB-4E54-B4DC-7BAA4BE91474}"/>
    <cellStyle name="Percent 2 6 2 3 2" xfId="25795" xr:uid="{A54AB1F4-9402-4A4C-944F-69C5B69C0CC1}"/>
    <cellStyle name="Percent 2 6 2 3 2 2" xfId="25796" xr:uid="{F7C343B8-0B22-41C3-8D20-3884E70BF9B6}"/>
    <cellStyle name="Percent 2 6 2 3 3" xfId="25797" xr:uid="{B8910065-01D6-4FDA-806E-0620A985D1A9}"/>
    <cellStyle name="Percent 2 6 2 4" xfId="25798" xr:uid="{E376FA5B-F95F-48B8-8676-1F6C5A53625C}"/>
    <cellStyle name="Percent 2 6 2 4 2" xfId="25799" xr:uid="{21530ABF-860E-4354-95B2-355D9F80962E}"/>
    <cellStyle name="Percent 2 6 2 5" xfId="25800" xr:uid="{E35B9E7C-DA7E-429B-B9C9-2712B9CBC887}"/>
    <cellStyle name="Percent 2 6 3" xfId="25801" xr:uid="{ED8A8D73-A01C-402E-8FB5-DEF367F0AE65}"/>
    <cellStyle name="Percent 2 6 3 2" xfId="25802" xr:uid="{A60B515A-27A0-4F58-8DDD-15952F00FB9F}"/>
    <cellStyle name="Percent 2 6 3 2 2" xfId="25803" xr:uid="{637039BE-36C4-42B7-A8D4-57C1378ABD3D}"/>
    <cellStyle name="Percent 2 6 3 2 2 2" xfId="25804" xr:uid="{F52FC8EA-532D-420B-B0B0-4240AE5059CF}"/>
    <cellStyle name="Percent 2 6 3 2 2 2 2" xfId="25805" xr:uid="{F9B357E3-2EC6-4914-830C-14C12ADFF615}"/>
    <cellStyle name="Percent 2 6 3 2 2 3" xfId="25806" xr:uid="{A504E874-15B0-4819-9935-70A75DD4BA2C}"/>
    <cellStyle name="Percent 2 6 3 2 3" xfId="25807" xr:uid="{3AB82C5C-C13C-4551-BD50-CC181009BBDB}"/>
    <cellStyle name="Percent 2 6 3 2 3 2" xfId="25808" xr:uid="{AB836942-B609-4E33-B61A-C2E3D4ED1826}"/>
    <cellStyle name="Percent 2 6 3 2 4" xfId="25809" xr:uid="{CFEEE2AD-4A50-4B51-AAFE-04F7998D0C00}"/>
    <cellStyle name="Percent 2 6 3 3" xfId="25810" xr:uid="{CA44139C-4581-4A18-B9B8-3628F83A8E2D}"/>
    <cellStyle name="Percent 2 6 3 3 2" xfId="25811" xr:uid="{DF0B501F-7905-435A-A659-3B7167851037}"/>
    <cellStyle name="Percent 2 6 3 3 2 2" xfId="25812" xr:uid="{1E7C4C4C-F60A-4A0B-9786-8EDB07DFEFC7}"/>
    <cellStyle name="Percent 2 6 3 3 3" xfId="25813" xr:uid="{ADDA80AB-2ADB-4CAF-A5DB-F365D6C39B79}"/>
    <cellStyle name="Percent 2 6 3 4" xfId="25814" xr:uid="{539246F3-36A7-4A58-B00D-C9C45BD28365}"/>
    <cellStyle name="Percent 2 6 3 4 2" xfId="25815" xr:uid="{723C9D35-9142-4193-833E-F6EF2335F1B9}"/>
    <cellStyle name="Percent 2 6 3 5" xfId="25816" xr:uid="{32E51A88-C50E-4949-B776-C1A498CA8E54}"/>
    <cellStyle name="Percent 2 6 4" xfId="25817" xr:uid="{EB2B80D1-6154-489A-B5C4-AA7B5C8E3257}"/>
    <cellStyle name="Percent 2 6 4 2" xfId="25818" xr:uid="{6EA2D06E-85F1-4CED-B3F3-247893B25943}"/>
    <cellStyle name="Percent 2 6 4 2 2" xfId="25819" xr:uid="{E0FFB011-4EBD-4A2D-A99F-908335FB7D35}"/>
    <cellStyle name="Percent 2 6 4 2 2 2" xfId="25820" xr:uid="{1B6AE6F3-371E-4004-9DDC-EE36EB7C1D84}"/>
    <cellStyle name="Percent 2 6 4 2 3" xfId="25821" xr:uid="{7345BE6F-EBB7-4077-BB67-0B85044839BC}"/>
    <cellStyle name="Percent 2 6 4 3" xfId="25822" xr:uid="{020A1EA6-9B9A-4993-8E20-2DE71E7C7A6B}"/>
    <cellStyle name="Percent 2 6 4 3 2" xfId="25823" xr:uid="{426C3BE0-95A2-4496-B6D6-E1E772D0B925}"/>
    <cellStyle name="Percent 2 6 4 4" xfId="25824" xr:uid="{CB4A511F-530F-405D-AF11-CD0362906B6B}"/>
    <cellStyle name="Percent 2 6 5" xfId="25825" xr:uid="{A2270DE5-5520-4105-9CB3-9EAA1C15805E}"/>
    <cellStyle name="Percent 2 6 5 2" xfId="25826" xr:uid="{B839920E-0639-4750-959E-68E75A9F5EB7}"/>
    <cellStyle name="Percent 2 6 5 2 2" xfId="25827" xr:uid="{91C8E535-07E1-40CC-84EC-92A4DC704525}"/>
    <cellStyle name="Percent 2 6 5 3" xfId="25828" xr:uid="{0BBE128D-6D1B-4AB7-8510-13F9A0E1BB21}"/>
    <cellStyle name="Percent 2 6 6" xfId="25829" xr:uid="{DF7EE2F0-1C40-4238-8D5E-9B4F31EA5538}"/>
    <cellStyle name="Percent 2 6 6 2" xfId="25830" xr:uid="{FE5BBF9C-CCD2-4DFD-937F-2DAC53EECB74}"/>
    <cellStyle name="Percent 2 6 7" xfId="25831" xr:uid="{206CEC55-1F29-4DBC-8083-ED4A5ED984B3}"/>
    <cellStyle name="Percent 2 6 8" xfId="25832" xr:uid="{E6E68056-9642-49D2-B310-9DC743CDF478}"/>
    <cellStyle name="Percent 2 6 9" xfId="25833" xr:uid="{DA46BF32-14D8-4B9C-9B22-620958B9B5D1}"/>
    <cellStyle name="Percent 2 7" xfId="25834" xr:uid="{7F48A2C6-0CFF-411B-B5AC-A9C5E1F3B27A}"/>
    <cellStyle name="Percent 2 8" xfId="25835" xr:uid="{5790AF55-DFD1-46B9-A5F2-0CB50CB0BFFC}"/>
    <cellStyle name="Percent 2 8 2" xfId="25836" xr:uid="{97BE4C42-296A-4E27-AB4D-9DBFD2664DB7}"/>
    <cellStyle name="Percent 2 8 2 2" xfId="25837" xr:uid="{8715B805-8E32-4118-A6CE-27C2C329DFC9}"/>
    <cellStyle name="Percent 2 8 2 2 2" xfId="25838" xr:uid="{774FBE85-44F2-4822-A2E2-4F4356261582}"/>
    <cellStyle name="Percent 2 8 2 2 2 2" xfId="25839" xr:uid="{BC4F5F19-22CC-4207-BE26-12034A79B020}"/>
    <cellStyle name="Percent 2 8 2 2 3" xfId="25840" xr:uid="{9491A0C2-C106-4343-8887-D3EA664BA80F}"/>
    <cellStyle name="Percent 2 8 2 3" xfId="25841" xr:uid="{EC449D16-6F9B-42C0-B6E9-74C14CAD5D30}"/>
    <cellStyle name="Percent 2 8 2 3 2" xfId="25842" xr:uid="{D8ED9DED-A59B-45DD-9A8C-669C01D57233}"/>
    <cellStyle name="Percent 2 8 2 4" xfId="25843" xr:uid="{C0D921B6-BEFE-48AD-A11C-F5EE9B0AA648}"/>
    <cellStyle name="Percent 2 8 3" xfId="25844" xr:uid="{3E2665B1-2765-4EE8-B170-3309BF55A629}"/>
    <cellStyle name="Percent 2 8 3 2" xfId="25845" xr:uid="{14E30CB7-6F0D-4691-B0E5-3F6895251E83}"/>
    <cellStyle name="Percent 2 8 3 2 2" xfId="25846" xr:uid="{84F1E9E8-3B25-47DF-910A-9671D443D1F3}"/>
    <cellStyle name="Percent 2 8 3 3" xfId="25847" xr:uid="{EB44BAAB-6108-4A95-AEDC-A04D196CD4B8}"/>
    <cellStyle name="Percent 2 8 4" xfId="25848" xr:uid="{6027D305-00B3-49A5-B329-8E17FF51ADC3}"/>
    <cellStyle name="Percent 2 8 4 2" xfId="25849" xr:uid="{E36A548A-A4C4-4550-ACCB-7884216A0229}"/>
    <cellStyle name="Percent 2 8 5" xfId="25850" xr:uid="{9613ACCD-1F78-4071-A742-71562984E8AA}"/>
    <cellStyle name="Percent 2 8 6" xfId="25851" xr:uid="{27A74824-8209-40A3-A04C-82CC9E8CEB96}"/>
    <cellStyle name="Percent 2 9" xfId="25852" xr:uid="{4E95DC6D-1FB6-48D4-BD05-B7C7AD0EB204}"/>
    <cellStyle name="Percent 2 9 2" xfId="25853" xr:uid="{8BD98F26-5FB2-49D2-82AA-F23B390DFAAC}"/>
    <cellStyle name="Percent 2 9 2 2" xfId="25854" xr:uid="{15D006FB-958D-4336-8BF5-FEE27854222D}"/>
    <cellStyle name="Percent 2 9 2 2 2" xfId="25855" xr:uid="{9065B18A-6226-49D5-8E0B-762AEDAE66B0}"/>
    <cellStyle name="Percent 2 9 2 3" xfId="25856" xr:uid="{46AC086B-76CA-4223-9604-63016E5CAECB}"/>
    <cellStyle name="Percent 2 9 3" xfId="25857" xr:uid="{7E9A3397-3860-479C-9367-2911DACCE1FE}"/>
    <cellStyle name="Percent 2 9 3 2" xfId="25858" xr:uid="{9B512A99-73FF-45B0-BF6A-DF799C377832}"/>
    <cellStyle name="Percent 2 9 4" xfId="25859" xr:uid="{6C461F57-6B89-485F-A6B6-7094728FE022}"/>
    <cellStyle name="Percent 20" xfId="25860" xr:uid="{F3A330EA-9942-43FE-9557-16549BED4ED1}"/>
    <cellStyle name="Percent 20 2" xfId="25861" xr:uid="{E1C739AC-4BD6-4052-A919-73E58661CE57}"/>
    <cellStyle name="Percent 21" xfId="25862" xr:uid="{83B743F4-BD1B-45DA-A4AC-5B06738BB822}"/>
    <cellStyle name="Percent 22" xfId="25863" xr:uid="{0EA92E8C-68A6-4D14-9782-6668C2658351}"/>
    <cellStyle name="Percent 23" xfId="25864" xr:uid="{B634B18A-AA43-485D-95E6-6603A2B80112}"/>
    <cellStyle name="Percent 24" xfId="25865" xr:uid="{949C64B1-B4C8-48BB-A04D-855577120233}"/>
    <cellStyle name="Percent 24 2" xfId="25866" xr:uid="{75CF87BD-C6ED-46C2-A4B4-B7054A3369B5}"/>
    <cellStyle name="Percent 24 2 2" xfId="25867" xr:uid="{1DFBCCAA-C85D-4DFA-A5DB-42DB303366FC}"/>
    <cellStyle name="Percent 24 2 2 2" xfId="25868" xr:uid="{96433E5F-6188-4DB3-9B85-D9DD6B6A7AA3}"/>
    <cellStyle name="Percent 24 2 3" xfId="25869" xr:uid="{0C2F7BDA-24B1-4E14-BA6A-39EA3AB47F77}"/>
    <cellStyle name="Percent 24 2 3 2" xfId="25870" xr:uid="{20310B75-3F6C-4A8C-A2A9-053BFD0A9372}"/>
    <cellStyle name="Percent 24 2 4" xfId="25871" xr:uid="{B08BF7EE-BE5F-416A-9ED7-84967152E16F}"/>
    <cellStyle name="Percent 24 3" xfId="25872" xr:uid="{A68F2826-88DE-441D-90BA-E0F7F4C36F30}"/>
    <cellStyle name="Percent 24 3 2" xfId="25873" xr:uid="{9937585F-FD38-462A-A6A6-670B84ABF43D}"/>
    <cellStyle name="Percent 24 3 2 2" xfId="25874" xr:uid="{D11EFF26-FEBE-473E-BF66-161320D0EEE4}"/>
    <cellStyle name="Percent 24 3 3" xfId="25875" xr:uid="{2115E9DF-3FFD-41E6-925B-F4037C2AEBD6}"/>
    <cellStyle name="Percent 24 4" xfId="25876" xr:uid="{CBBAD396-DAFB-451C-9D62-99F3AC745C5D}"/>
    <cellStyle name="Percent 24 4 2" xfId="25877" xr:uid="{CAD316A1-5001-46A7-A8DC-59B99D1C2CE9}"/>
    <cellStyle name="Percent 24 5" xfId="25878" xr:uid="{8BEACCC8-8363-4790-BBDC-F31AC058B53D}"/>
    <cellStyle name="Percent 24 5 2" xfId="25879" xr:uid="{8A52B09E-4652-4375-B52A-1BD79DCDF1A4}"/>
    <cellStyle name="Percent 24 6" xfId="25880" xr:uid="{C7B11AE0-370E-4A08-9557-1B8107338E88}"/>
    <cellStyle name="Percent 25" xfId="25881" xr:uid="{A4A92957-123F-4C19-9A83-09047F041105}"/>
    <cellStyle name="Percent 25 2" xfId="25882" xr:uid="{C992917F-ECBB-460C-89EE-7D94701E8C31}"/>
    <cellStyle name="Percent 26" xfId="25883" xr:uid="{E58D1115-EDBF-4EC8-A38F-BD8B59D41740}"/>
    <cellStyle name="Percent 26 2" xfId="25884" xr:uid="{06987147-00A0-482E-A2B5-A4CB7F025840}"/>
    <cellStyle name="Percent 27" xfId="25885" xr:uid="{FBC9F89D-430E-4E35-BB01-D3FC16F16833}"/>
    <cellStyle name="Percent 28" xfId="25886" xr:uid="{709ED2F4-B4BA-40E8-B118-BE5F0B7725BB}"/>
    <cellStyle name="Percent 29" xfId="25887" xr:uid="{2111BA01-E136-432D-BBB0-2562D9E1DBD0}"/>
    <cellStyle name="Percent 3" xfId="25888" xr:uid="{6BC7CFAE-45E7-4E14-9F6E-A01E2F6156F0}"/>
    <cellStyle name="Percent 3 2" xfId="25889" xr:uid="{E2EB1489-80D2-4D76-9759-083C3801837F}"/>
    <cellStyle name="Percent 3 2 2" xfId="25890" xr:uid="{B5FF85D5-6FF6-4B87-A983-691D0D895D01}"/>
    <cellStyle name="Percent 3 2 3" xfId="25891" xr:uid="{7F6615AE-F5EA-463E-B747-C2187FD70581}"/>
    <cellStyle name="Percent 3 2 3 2" xfId="25892" xr:uid="{70373AD4-38F9-4951-AE9B-203FC9E855BC}"/>
    <cellStyle name="Percent 3 2 3 2 2" xfId="25893" xr:uid="{7E6F1C47-BF76-4036-B6FF-B29284C2FA86}"/>
    <cellStyle name="Percent 3 2 3 2 2 2" xfId="25894" xr:uid="{6F99A2E4-E0C8-4881-8F1E-CE6E9B94B830}"/>
    <cellStyle name="Percent 3 2 3 2 2 2 2" xfId="25895" xr:uid="{D51BEDD3-A93C-47A0-B088-5E91F5B30672}"/>
    <cellStyle name="Percent 3 2 3 2 2 3" xfId="25896" xr:uid="{3A4AD23F-9DD3-4DD6-9FAD-BA2800DDD0A3}"/>
    <cellStyle name="Percent 3 2 3 2 3" xfId="25897" xr:uid="{D4FB5E0E-8DAC-4B8B-A832-EA670D5DA462}"/>
    <cellStyle name="Percent 3 2 3 2 3 2" xfId="25898" xr:uid="{8776D6BA-2988-4A98-9B9E-853349DDCF81}"/>
    <cellStyle name="Percent 3 2 3 2 4" xfId="25899" xr:uid="{873F08F7-8DFF-48C4-8223-BCC03C9A83C9}"/>
    <cellStyle name="Percent 3 2 3 3" xfId="25900" xr:uid="{AB102F1E-78AD-43CC-8FA4-337E473DB610}"/>
    <cellStyle name="Percent 3 2 3 3 2" xfId="25901" xr:uid="{88DAECD9-232E-406B-91ED-D26EF931D8AB}"/>
    <cellStyle name="Percent 3 2 3 3 2 2" xfId="25902" xr:uid="{CA502CC9-A04E-49A7-9AE7-9022DFCBC6DF}"/>
    <cellStyle name="Percent 3 2 3 3 3" xfId="25903" xr:uid="{C6FA7E9D-F70A-4729-B9B1-505182FA7906}"/>
    <cellStyle name="Percent 3 2 3 4" xfId="25904" xr:uid="{8ACC2F60-01CC-46C2-B34C-2DDB6333EAB8}"/>
    <cellStyle name="Percent 3 2 3 4 2" xfId="25905" xr:uid="{4EFF1672-101B-4F52-8493-188DB9BDD0AA}"/>
    <cellStyle name="Percent 3 2 3 5" xfId="25906" xr:uid="{100467D3-076B-4090-8DF4-65F83A0F8C73}"/>
    <cellStyle name="Percent 3 2 4" xfId="25907" xr:uid="{61DC5F99-4240-4027-A10D-6D6ADA2E939A}"/>
    <cellStyle name="Percent 3 2 5" xfId="25908" xr:uid="{3637EEC1-C453-4D6A-8E7C-1D64043E0FB5}"/>
    <cellStyle name="Percent 3 2 6" xfId="25909" xr:uid="{79DC3A70-17D2-4A6C-91E0-26086BDE6C5C}"/>
    <cellStyle name="Percent 3 3" xfId="25910" xr:uid="{0D36A17B-E584-4AD8-B1CA-1206204937C2}"/>
    <cellStyle name="Percent 3 3 2" xfId="25911" xr:uid="{32322023-4BF3-4F4D-ADF4-41719F46183F}"/>
    <cellStyle name="Percent 3 3 2 2" xfId="25912" xr:uid="{F1AAB737-D790-4FD2-9A3E-EA75ED205838}"/>
    <cellStyle name="Percent 3 3 3" xfId="25913" xr:uid="{608A3A3C-7EA8-4FFC-BFE4-48DA04C61635}"/>
    <cellStyle name="Percent 3 3 4" xfId="25914" xr:uid="{64BB473F-3AC9-4C2A-ADE4-BD8AFC6FBF31}"/>
    <cellStyle name="Percent 3 4" xfId="25915" xr:uid="{5CD7F97F-C046-4A7D-95F3-FE5BC4DA91FB}"/>
    <cellStyle name="Percent 3 5" xfId="25916" xr:uid="{775155E2-0F91-47AB-BCDE-413ED9DC21BE}"/>
    <cellStyle name="Percent 3 5 2" xfId="25917" xr:uid="{38CEF6B5-89DD-4888-A605-4A0D25451EAE}"/>
    <cellStyle name="Percent 3 5 2 2" xfId="25918" xr:uid="{F2349AA6-13E3-42FA-BEBB-822069D26E11}"/>
    <cellStyle name="Percent 3 5 2 2 2" xfId="25919" xr:uid="{DF6DC4F1-51A9-455D-BE38-D104C833DBF8}"/>
    <cellStyle name="Percent 3 5 2 2 2 2" xfId="25920" xr:uid="{5DCEBD1C-CD47-4616-A53C-44E8C5198782}"/>
    <cellStyle name="Percent 3 5 2 2 3" xfId="25921" xr:uid="{E8073E76-73C9-4F22-A6CC-34251804D9FF}"/>
    <cellStyle name="Percent 3 5 2 3" xfId="25922" xr:uid="{6FA3CD7A-47DC-489E-A149-FD43A7D653B8}"/>
    <cellStyle name="Percent 3 5 2 3 2" xfId="25923" xr:uid="{8DDADA0F-665E-4B2B-A0FD-7665843C9983}"/>
    <cellStyle name="Percent 3 5 2 4" xfId="25924" xr:uid="{00B3B9F0-D328-46B4-90CE-100DBD7F49F8}"/>
    <cellStyle name="Percent 3 5 3" xfId="25925" xr:uid="{5F30A1CA-5934-43ED-9CB3-74BA4709C622}"/>
    <cellStyle name="Percent 3 5 3 2" xfId="25926" xr:uid="{200AC6B9-7BBD-47CC-8280-1F4A5E591456}"/>
    <cellStyle name="Percent 3 5 3 2 2" xfId="25927" xr:uid="{AE074E83-CF85-43B3-B874-44D2C6B7CF58}"/>
    <cellStyle name="Percent 3 5 3 3" xfId="25928" xr:uid="{A293C0A5-12B7-4723-AD21-7038EADAD306}"/>
    <cellStyle name="Percent 3 5 4" xfId="25929" xr:uid="{B975FC1F-5F93-436A-8049-2030DF84BBE6}"/>
    <cellStyle name="Percent 3 5 4 2" xfId="25930" xr:uid="{A045A8D4-D946-4833-AD86-628B1D2592CF}"/>
    <cellStyle name="Percent 3 5 5" xfId="25931" xr:uid="{54C6D2F2-407D-4EAA-BDCE-F5D0047BA7AE}"/>
    <cellStyle name="Percent 3 5 6" xfId="25932" xr:uid="{C3514363-FD3E-49A1-A83C-6EA05A29D4D5}"/>
    <cellStyle name="Percent 3 6" xfId="25933" xr:uid="{03C65D0A-C1E7-4900-B9FC-77EE5E8FDE00}"/>
    <cellStyle name="Percent 3 6 2" xfId="25934" xr:uid="{BC867A5E-5677-4059-ABC8-2BD3E8F74363}"/>
    <cellStyle name="Percent 3 7" xfId="25935" xr:uid="{B5FDFAE8-C70E-4328-BCA9-FBEE8C654EEA}"/>
    <cellStyle name="Percent 3_Actual" xfId="25936" xr:uid="{4B353593-80C6-409B-A1A1-47E87067E6B5}"/>
    <cellStyle name="Percent 30" xfId="25937" xr:uid="{A1DB44AE-2ECC-4521-8C49-F8FEC32FD8B4}"/>
    <cellStyle name="Percent 31" xfId="25938" xr:uid="{1E725403-6D6B-45C9-8742-97A2BA9E9654}"/>
    <cellStyle name="Percent 32" xfId="25939" xr:uid="{02A900BD-CF7A-4B8F-8141-4EA1E0D3BCCD}"/>
    <cellStyle name="Percent 33" xfId="25940" xr:uid="{DA870CFA-8794-42AA-8377-D3FBBB9EF411}"/>
    <cellStyle name="Percent 34" xfId="25941" xr:uid="{070A7E2C-9B0F-4176-9CC1-E4F3258195F7}"/>
    <cellStyle name="Percent 35" xfId="25942" xr:uid="{AEB00DCD-20C7-4764-BFD5-7175290A70C5}"/>
    <cellStyle name="Percent 36" xfId="25943" xr:uid="{C0C93A07-FB94-46FE-A777-2B651B4194C3}"/>
    <cellStyle name="Percent 37" xfId="25944" xr:uid="{19400268-4FCB-491F-8242-6CD6FD06DCA5}"/>
    <cellStyle name="Percent 38" xfId="25945" xr:uid="{094F4BBE-FC1F-4C5D-88DF-3C36FAF52E64}"/>
    <cellStyle name="Percent 39" xfId="25946" xr:uid="{B52FBE04-D7C8-486B-9C1C-19D14CF8BDCA}"/>
    <cellStyle name="Percent 4" xfId="25947" xr:uid="{A72FBDC9-FDBF-4CE4-879A-9C22F671EDC3}"/>
    <cellStyle name="Percent 4 2" xfId="25948" xr:uid="{4CD11833-1544-4413-8736-7339698F3614}"/>
    <cellStyle name="Percent 4 2 10" xfId="25949" xr:uid="{048604EA-D62E-4640-B3FD-71F44D208148}"/>
    <cellStyle name="Percent 4 2 11" xfId="25950" xr:uid="{FAFBB687-16C2-4C5D-87B5-2EA36E31699F}"/>
    <cellStyle name="Percent 4 2 2" xfId="25951" xr:uid="{3A1AA5D2-F28E-4329-8D99-31842ECB1269}"/>
    <cellStyle name="Percent 4 2 2 2" xfId="25952" xr:uid="{B9300DBE-1E56-4829-B85F-C1A85EC687A8}"/>
    <cellStyle name="Percent 4 2 2 2 2" xfId="25953" xr:uid="{ECC98DB8-69B8-48A7-971F-D15E33FDCBD7}"/>
    <cellStyle name="Percent 4 2 2 2 2 2" xfId="25954" xr:uid="{739A5796-C860-42B9-97FB-AB0B438791EE}"/>
    <cellStyle name="Percent 4 2 2 2 2 2 2" xfId="25955" xr:uid="{5F0AA56C-D640-4E66-B4F8-2AE0C6F032E0}"/>
    <cellStyle name="Percent 4 2 2 2 2 2 2 2" xfId="25956" xr:uid="{0522DACC-6E61-4DE3-AA03-7263BAA2B108}"/>
    <cellStyle name="Percent 4 2 2 2 2 2 2 2 2" xfId="25957" xr:uid="{61457678-3E01-4BAE-8280-EC3D0F07E3F3}"/>
    <cellStyle name="Percent 4 2 2 2 2 2 2 3" xfId="25958" xr:uid="{F4577088-6D70-4583-BCA3-E125C84AF4B3}"/>
    <cellStyle name="Percent 4 2 2 2 2 2 3" xfId="25959" xr:uid="{DACECE34-9431-443D-96D7-8E874AB427EE}"/>
    <cellStyle name="Percent 4 2 2 2 2 2 3 2" xfId="25960" xr:uid="{D73ED066-66D6-4356-BF77-5C0380A54C4B}"/>
    <cellStyle name="Percent 4 2 2 2 2 2 4" xfId="25961" xr:uid="{C5685FE8-35E6-464B-AEC3-27FE86F99E57}"/>
    <cellStyle name="Percent 4 2 2 2 2 3" xfId="25962" xr:uid="{5A6773DA-911B-4646-B98F-4670A059A9A7}"/>
    <cellStyle name="Percent 4 2 2 2 2 3 2" xfId="25963" xr:uid="{700F5873-4254-47DC-8E30-644D3D417F0B}"/>
    <cellStyle name="Percent 4 2 2 2 2 3 2 2" xfId="25964" xr:uid="{36ADF110-2BED-43C9-B54C-80438BB9768F}"/>
    <cellStyle name="Percent 4 2 2 2 2 3 3" xfId="25965" xr:uid="{0BA8F828-C75A-42A5-A211-3F20D3F76059}"/>
    <cellStyle name="Percent 4 2 2 2 2 4" xfId="25966" xr:uid="{ACBFEAA4-0391-4952-B2E7-40B1D2345DFD}"/>
    <cellStyle name="Percent 4 2 2 2 2 4 2" xfId="25967" xr:uid="{8FC70A9B-9158-4B96-9D61-8D9CDFC6890A}"/>
    <cellStyle name="Percent 4 2 2 2 2 5" xfId="25968" xr:uid="{C1ED738F-B205-4824-A106-759C63EC5CC3}"/>
    <cellStyle name="Percent 4 2 2 2 3" xfId="25969" xr:uid="{623238F7-5414-4EF5-82C6-F880FEFF79C0}"/>
    <cellStyle name="Percent 4 2 2 2 3 2" xfId="25970" xr:uid="{8C26C5F3-E66A-454B-87F2-9B63B4447486}"/>
    <cellStyle name="Percent 4 2 2 2 3 2 2" xfId="25971" xr:uid="{E4F807A6-0A52-4FBC-AD6E-CADB9F52C312}"/>
    <cellStyle name="Percent 4 2 2 2 3 2 2 2" xfId="25972" xr:uid="{2AD9437E-12BD-4970-B42F-BEDF21F01225}"/>
    <cellStyle name="Percent 4 2 2 2 3 2 2 2 2" xfId="25973" xr:uid="{7CBC7F19-F6E0-4FAE-AFD8-39F12B129C15}"/>
    <cellStyle name="Percent 4 2 2 2 3 2 2 3" xfId="25974" xr:uid="{D75ECBD2-928F-47C3-B943-689E04ACD0C0}"/>
    <cellStyle name="Percent 4 2 2 2 3 2 3" xfId="25975" xr:uid="{1A1377E4-DCAF-47E9-AD27-0AD09B248E20}"/>
    <cellStyle name="Percent 4 2 2 2 3 2 3 2" xfId="25976" xr:uid="{75D815C7-8A53-4651-9EB0-F5D68BA266F5}"/>
    <cellStyle name="Percent 4 2 2 2 3 2 4" xfId="25977" xr:uid="{A24871FD-1CF8-4DD4-95B9-9BC6B9E9CDA3}"/>
    <cellStyle name="Percent 4 2 2 2 3 3" xfId="25978" xr:uid="{F2791313-EEBF-4E66-8F7D-BE0B207CEBE5}"/>
    <cellStyle name="Percent 4 2 2 2 3 3 2" xfId="25979" xr:uid="{E85BF383-8915-4DBE-BB91-B20DC13B51D2}"/>
    <cellStyle name="Percent 4 2 2 2 3 3 2 2" xfId="25980" xr:uid="{8CDC9A5E-0BA2-4D47-8B2B-CE32D08526A3}"/>
    <cellStyle name="Percent 4 2 2 2 3 3 3" xfId="25981" xr:uid="{AFE71386-4C70-4EA7-AFF9-99259E9DD821}"/>
    <cellStyle name="Percent 4 2 2 2 3 4" xfId="25982" xr:uid="{454681FB-3F04-4EE8-B79A-906BFA970980}"/>
    <cellStyle name="Percent 4 2 2 2 3 4 2" xfId="25983" xr:uid="{4CA9094D-06A3-44E8-B359-0C7622F3998E}"/>
    <cellStyle name="Percent 4 2 2 2 3 5" xfId="25984" xr:uid="{7E3F4FF4-8308-4D0E-9ACD-F73F2EBAD3D6}"/>
    <cellStyle name="Percent 4 2 2 2 4" xfId="25985" xr:uid="{0F6C9280-F9B4-4899-9758-4CF6AA975B90}"/>
    <cellStyle name="Percent 4 2 2 2 4 2" xfId="25986" xr:uid="{1F1786FD-4A1E-4E7A-A613-1A5EE6DB46D7}"/>
    <cellStyle name="Percent 4 2 2 2 4 2 2" xfId="25987" xr:uid="{8C5D58CA-098E-49DD-83FD-DA55954E0D09}"/>
    <cellStyle name="Percent 4 2 2 2 4 2 2 2" xfId="25988" xr:uid="{89F62086-6389-4BBD-865A-7FA7F3CCDEBF}"/>
    <cellStyle name="Percent 4 2 2 2 4 2 3" xfId="25989" xr:uid="{C59D5D73-4FD5-4F70-BFD2-9C97934E2364}"/>
    <cellStyle name="Percent 4 2 2 2 4 3" xfId="25990" xr:uid="{BFA2CD4C-8656-4F79-999A-38B802904A7A}"/>
    <cellStyle name="Percent 4 2 2 2 4 3 2" xfId="25991" xr:uid="{ABB6CDFE-8D5E-4E7F-B044-7E27FD09D516}"/>
    <cellStyle name="Percent 4 2 2 2 4 4" xfId="25992" xr:uid="{A1DB6C92-0E42-4EA9-BFD6-F209A6C40A16}"/>
    <cellStyle name="Percent 4 2 2 2 5" xfId="25993" xr:uid="{5DA5DF1C-F126-41FC-9EB4-B9C278AA3286}"/>
    <cellStyle name="Percent 4 2 2 2 5 2" xfId="25994" xr:uid="{841608FB-117D-48A4-BFE1-8C979BD33EB1}"/>
    <cellStyle name="Percent 4 2 2 2 5 2 2" xfId="25995" xr:uid="{2EC9CCE4-2520-4F2A-B744-81F0C812918F}"/>
    <cellStyle name="Percent 4 2 2 2 5 3" xfId="25996" xr:uid="{6E01BC13-B102-40E2-87EF-CC009B67FC61}"/>
    <cellStyle name="Percent 4 2 2 2 6" xfId="25997" xr:uid="{8BA49363-CC19-4FB6-8F8D-BFC037CC9AD1}"/>
    <cellStyle name="Percent 4 2 2 2 6 2" xfId="25998" xr:uid="{D322E018-6C52-4BD7-9CA0-5B897E77AB7E}"/>
    <cellStyle name="Percent 4 2 2 2 7" xfId="25999" xr:uid="{2A614905-DA83-442B-9F4F-410A2A4FF587}"/>
    <cellStyle name="Percent 4 2 2 3" xfId="26000" xr:uid="{8AF11454-AFC3-410F-A0C9-111D1BE342B3}"/>
    <cellStyle name="Percent 4 2 2 3 2" xfId="26001" xr:uid="{EA894D29-405F-42CD-8E14-13082B166CA3}"/>
    <cellStyle name="Percent 4 2 2 3 2 2" xfId="26002" xr:uid="{A9A829F5-E31C-48BD-A832-CE20320CDCFD}"/>
    <cellStyle name="Percent 4 2 2 3 2 2 2" xfId="26003" xr:uid="{C48F58DF-C758-4D07-A4E8-CDF7B15FE68B}"/>
    <cellStyle name="Percent 4 2 2 3 2 2 2 2" xfId="26004" xr:uid="{E5E4BE9A-E11C-4E13-9290-2D023FDFD7D8}"/>
    <cellStyle name="Percent 4 2 2 3 2 2 3" xfId="26005" xr:uid="{41ABC396-52AC-4C73-8EDA-2C92AC9C9DFF}"/>
    <cellStyle name="Percent 4 2 2 3 2 3" xfId="26006" xr:uid="{9DF97ABB-064F-4425-8433-7B1FFE16E716}"/>
    <cellStyle name="Percent 4 2 2 3 2 3 2" xfId="26007" xr:uid="{71BED9D2-C7C3-43A9-BC13-50E20548E23F}"/>
    <cellStyle name="Percent 4 2 2 3 2 4" xfId="26008" xr:uid="{B52CCD98-4621-4BD2-A716-1A84C6A355B9}"/>
    <cellStyle name="Percent 4 2 2 3 3" xfId="26009" xr:uid="{593660D3-6159-41A6-BBB7-EAC2E1F93C91}"/>
    <cellStyle name="Percent 4 2 2 3 3 2" xfId="26010" xr:uid="{3037816D-6CAE-457B-9C0D-A5F90A5865F7}"/>
    <cellStyle name="Percent 4 2 2 3 3 2 2" xfId="26011" xr:uid="{31A0BD80-7BCE-4420-82C9-31DD329422AD}"/>
    <cellStyle name="Percent 4 2 2 3 3 3" xfId="26012" xr:uid="{AD8D6368-4EAB-4D31-8477-80B5C73248E5}"/>
    <cellStyle name="Percent 4 2 2 3 4" xfId="26013" xr:uid="{A0E5ED25-C773-4B6F-9676-950812B73484}"/>
    <cellStyle name="Percent 4 2 2 3 4 2" xfId="26014" xr:uid="{9FCAC359-78DC-4DDD-84A0-2D1245227680}"/>
    <cellStyle name="Percent 4 2 2 3 5" xfId="26015" xr:uid="{6EA28D63-A7A2-4A60-97E9-5DD7AE608B9A}"/>
    <cellStyle name="Percent 4 2 2 4" xfId="26016" xr:uid="{F48F6FD2-DD4C-459D-8796-505CF7E938B4}"/>
    <cellStyle name="Percent 4 2 2 4 2" xfId="26017" xr:uid="{7DB66F4B-4C3C-49F3-A9D9-A1A079B7207F}"/>
    <cellStyle name="Percent 4 2 2 4 2 2" xfId="26018" xr:uid="{BFA19A54-8AAF-4B6C-8825-FF02135077D1}"/>
    <cellStyle name="Percent 4 2 2 4 2 2 2" xfId="26019" xr:uid="{BEDCA0DE-4773-42F9-B72B-B02B02A0C56D}"/>
    <cellStyle name="Percent 4 2 2 4 2 2 2 2" xfId="26020" xr:uid="{E368A422-8D94-4E19-95C3-10DDB4734B77}"/>
    <cellStyle name="Percent 4 2 2 4 2 2 3" xfId="26021" xr:uid="{985FDD5D-ADE0-450A-9FFE-4531A7F98D8E}"/>
    <cellStyle name="Percent 4 2 2 4 2 3" xfId="26022" xr:uid="{273924C1-320C-4268-B17B-670348AB6CE2}"/>
    <cellStyle name="Percent 4 2 2 4 2 3 2" xfId="26023" xr:uid="{13C77B22-5CAE-4A8F-A952-C2EE99639CAB}"/>
    <cellStyle name="Percent 4 2 2 4 2 4" xfId="26024" xr:uid="{9C96E09E-B663-443A-B1C1-D324A8B698C3}"/>
    <cellStyle name="Percent 4 2 2 4 3" xfId="26025" xr:uid="{5CFEF54E-C458-4EA6-AB99-0C8672CA48AC}"/>
    <cellStyle name="Percent 4 2 2 4 3 2" xfId="26026" xr:uid="{7B982D5C-E37E-4FF3-9F00-68F76F604AE1}"/>
    <cellStyle name="Percent 4 2 2 4 3 2 2" xfId="26027" xr:uid="{20757201-2F3C-4CCF-87FB-E54BD9F29637}"/>
    <cellStyle name="Percent 4 2 2 4 3 3" xfId="26028" xr:uid="{759C804F-7B4C-4FE9-92F0-782A428B4FA4}"/>
    <cellStyle name="Percent 4 2 2 4 4" xfId="26029" xr:uid="{DB36E01C-14AB-4F7B-AD7E-43192CB3926D}"/>
    <cellStyle name="Percent 4 2 2 4 4 2" xfId="26030" xr:uid="{0317CB3C-5DA6-476D-B148-D239791BE4F8}"/>
    <cellStyle name="Percent 4 2 2 4 5" xfId="26031" xr:uid="{F6160235-C11F-49A1-821C-422C9A1D6E10}"/>
    <cellStyle name="Percent 4 2 2 5" xfId="26032" xr:uid="{A4C4FEB3-8C0E-4758-9A9C-467472D4424C}"/>
    <cellStyle name="Percent 4 2 2 5 2" xfId="26033" xr:uid="{866A9247-9576-41E8-A95C-CE74C7F48BA6}"/>
    <cellStyle name="Percent 4 2 2 5 2 2" xfId="26034" xr:uid="{443E1ACB-B10C-4DD5-8709-8AC4B6703D4B}"/>
    <cellStyle name="Percent 4 2 2 5 2 2 2" xfId="26035" xr:uid="{728AFB2A-57D4-4B90-BFD9-BD92C5FFB26D}"/>
    <cellStyle name="Percent 4 2 2 5 2 3" xfId="26036" xr:uid="{6D5BD63D-7C45-43AA-B46A-5560462EFB08}"/>
    <cellStyle name="Percent 4 2 2 5 3" xfId="26037" xr:uid="{D6B692D7-2A21-4226-922E-DE64A832E84B}"/>
    <cellStyle name="Percent 4 2 2 5 3 2" xfId="26038" xr:uid="{6A5F7304-17E3-4E56-AD18-C844A307859A}"/>
    <cellStyle name="Percent 4 2 2 5 4" xfId="26039" xr:uid="{921A4A6C-2AB2-49C5-B87D-9729FF15ECED}"/>
    <cellStyle name="Percent 4 2 2 6" xfId="26040" xr:uid="{26DA3329-F5F0-4548-8267-7D3C31AC032E}"/>
    <cellStyle name="Percent 4 2 2 6 2" xfId="26041" xr:uid="{5582F313-6DFB-41B5-8979-5230A12044A1}"/>
    <cellStyle name="Percent 4 2 2 6 2 2" xfId="26042" xr:uid="{2BAEBD4C-A540-4748-A747-8E7CBA2C99DF}"/>
    <cellStyle name="Percent 4 2 2 6 3" xfId="26043" xr:uid="{9A53AB7D-8479-4C90-BBB5-96E3C4A74BA8}"/>
    <cellStyle name="Percent 4 2 2 7" xfId="26044" xr:uid="{18F2BEC1-47F3-4FFC-8ACA-FB79EE4B9B08}"/>
    <cellStyle name="Percent 4 2 2 7 2" xfId="26045" xr:uid="{8EAB1438-94D2-4CC5-B44C-54DF1F131B45}"/>
    <cellStyle name="Percent 4 2 2 8" xfId="26046" xr:uid="{E05F119E-758A-4372-88BC-5BEB739A435B}"/>
    <cellStyle name="Percent 4 2 2 9" xfId="26047" xr:uid="{AAC63BF8-B339-4214-B21E-65C1A84E565F}"/>
    <cellStyle name="Percent 4 2 3" xfId="26048" xr:uid="{D26CBF7C-5378-47A4-BE6D-7AC2274D08E7}"/>
    <cellStyle name="Percent 4 2 3 2" xfId="26049" xr:uid="{BC05FDC3-44EA-4EB6-9781-EE1611C49403}"/>
    <cellStyle name="Percent 4 2 3 2 2" xfId="26050" xr:uid="{B96D1798-2818-4198-8456-C4730B3A5D15}"/>
    <cellStyle name="Percent 4 2 3 2 2 2" xfId="26051" xr:uid="{CF64C5DC-B52A-431E-91B7-3A48B169A4BF}"/>
    <cellStyle name="Percent 4 2 3 2 2 2 2" xfId="26052" xr:uid="{BF238C84-555D-48B5-9526-1768A3E39E0C}"/>
    <cellStyle name="Percent 4 2 3 2 2 2 2 2" xfId="26053" xr:uid="{B6B2D4D5-F112-4168-9D68-89D8B47B6870}"/>
    <cellStyle name="Percent 4 2 3 2 2 2 3" xfId="26054" xr:uid="{937B6C8C-83B7-4045-A647-013A2619A230}"/>
    <cellStyle name="Percent 4 2 3 2 2 3" xfId="26055" xr:uid="{FAC5F76C-A041-43D2-B497-292272EB222D}"/>
    <cellStyle name="Percent 4 2 3 2 2 3 2" xfId="26056" xr:uid="{535D02F6-0B50-499E-A041-31C8D6C63BA0}"/>
    <cellStyle name="Percent 4 2 3 2 2 4" xfId="26057" xr:uid="{A248D4C6-5488-479F-A130-467FAF0A0C82}"/>
    <cellStyle name="Percent 4 2 3 2 3" xfId="26058" xr:uid="{63ABD758-F0A9-4F1C-AC58-B2ADE52A8861}"/>
    <cellStyle name="Percent 4 2 3 2 3 2" xfId="26059" xr:uid="{43F3DCBD-7BB5-49FB-98B7-B7275188FE4F}"/>
    <cellStyle name="Percent 4 2 3 2 3 2 2" xfId="26060" xr:uid="{AACA2C0F-9B0D-4439-B756-36D0C54EF91C}"/>
    <cellStyle name="Percent 4 2 3 2 3 3" xfId="26061" xr:uid="{94F70A2E-BC62-4053-A290-1F4D147DA260}"/>
    <cellStyle name="Percent 4 2 3 2 4" xfId="26062" xr:uid="{134B4F0A-B498-40CF-8EE3-6BFC86FEFBB9}"/>
    <cellStyle name="Percent 4 2 3 2 4 2" xfId="26063" xr:uid="{45BEEA06-9213-4327-B4A5-0DED4214CFDC}"/>
    <cellStyle name="Percent 4 2 3 2 5" xfId="26064" xr:uid="{76FF9FAE-5EEE-4420-8420-B40819F01DF2}"/>
    <cellStyle name="Percent 4 2 3 3" xfId="26065" xr:uid="{866D81E8-6C71-4C6D-8AD4-3515D9B80F8A}"/>
    <cellStyle name="Percent 4 2 3 3 2" xfId="26066" xr:uid="{9F2F0CA3-2ABB-4080-B0EB-B649800AE7C9}"/>
    <cellStyle name="Percent 4 2 3 3 2 2" xfId="26067" xr:uid="{1D4CEDC8-968A-402F-AF55-7AB096DA1122}"/>
    <cellStyle name="Percent 4 2 3 3 2 2 2" xfId="26068" xr:uid="{B140050D-69DA-42BE-B189-A1242AA86220}"/>
    <cellStyle name="Percent 4 2 3 3 2 2 2 2" xfId="26069" xr:uid="{77F94E9B-A4F2-49A6-BB81-5C94CC37FC28}"/>
    <cellStyle name="Percent 4 2 3 3 2 2 3" xfId="26070" xr:uid="{3A7455FF-FA66-4EEE-969C-096EF9E0D3E7}"/>
    <cellStyle name="Percent 4 2 3 3 2 3" xfId="26071" xr:uid="{8FE78581-8C4C-446B-A612-BFAAFC56A20B}"/>
    <cellStyle name="Percent 4 2 3 3 2 3 2" xfId="26072" xr:uid="{EF31311D-059B-41DA-86C1-41C32BCB84C6}"/>
    <cellStyle name="Percent 4 2 3 3 2 4" xfId="26073" xr:uid="{B07D66C2-D957-4DDB-B007-D422CF46D1B9}"/>
    <cellStyle name="Percent 4 2 3 3 3" xfId="26074" xr:uid="{11163403-BAA1-4448-B6C3-A4834F27176E}"/>
    <cellStyle name="Percent 4 2 3 3 3 2" xfId="26075" xr:uid="{E71C3B99-C315-4817-8DEB-13FA9268EE09}"/>
    <cellStyle name="Percent 4 2 3 3 3 2 2" xfId="26076" xr:uid="{EA1E62FC-6A32-4306-89CB-E89D8BED3FA9}"/>
    <cellStyle name="Percent 4 2 3 3 3 3" xfId="26077" xr:uid="{1F73A4A2-DB58-4330-B6FF-5862000BD7CC}"/>
    <cellStyle name="Percent 4 2 3 3 4" xfId="26078" xr:uid="{328B6D42-1834-41BC-8622-4257E5A5BDE3}"/>
    <cellStyle name="Percent 4 2 3 3 4 2" xfId="26079" xr:uid="{F0307EE9-FD27-436A-9E19-0D8FEF8AFB81}"/>
    <cellStyle name="Percent 4 2 3 3 5" xfId="26080" xr:uid="{8A67D11E-69EE-40D6-8408-0FA139FE3F15}"/>
    <cellStyle name="Percent 4 2 3 4" xfId="26081" xr:uid="{9BBF3571-80A3-45BD-9E37-A1FDE16D885C}"/>
    <cellStyle name="Percent 4 2 3 4 2" xfId="26082" xr:uid="{F3216385-4D92-4EC7-A68D-782C38922C2B}"/>
    <cellStyle name="Percent 4 2 3 4 2 2" xfId="26083" xr:uid="{CEA8A689-EAD3-44C7-A204-FB417EA1C911}"/>
    <cellStyle name="Percent 4 2 3 4 2 2 2" xfId="26084" xr:uid="{FE1ECC5D-22F3-4BD4-BE4F-F6D9FBA10A30}"/>
    <cellStyle name="Percent 4 2 3 4 2 3" xfId="26085" xr:uid="{9AF33C6D-FA97-4EB3-A97C-DEA81A7F4251}"/>
    <cellStyle name="Percent 4 2 3 4 3" xfId="26086" xr:uid="{18B18845-2B7F-4773-A931-20EEC8910312}"/>
    <cellStyle name="Percent 4 2 3 4 3 2" xfId="26087" xr:uid="{B5B03788-8785-494D-AFA7-AD1E8BE8DAEC}"/>
    <cellStyle name="Percent 4 2 3 4 4" xfId="26088" xr:uid="{250C4A50-A7E6-45B9-91A4-FA904114ABDC}"/>
    <cellStyle name="Percent 4 2 3 5" xfId="26089" xr:uid="{97F06617-C484-4068-B3F1-216C83AE4723}"/>
    <cellStyle name="Percent 4 2 3 5 2" xfId="26090" xr:uid="{CC95DFFF-2BF4-4116-A5DB-11A462BBE808}"/>
    <cellStyle name="Percent 4 2 3 5 2 2" xfId="26091" xr:uid="{D1B8CAD8-D197-4B73-B491-702782DD0CDF}"/>
    <cellStyle name="Percent 4 2 3 5 3" xfId="26092" xr:uid="{1100CD40-22EB-4B27-B122-DEB22A34FF6C}"/>
    <cellStyle name="Percent 4 2 3 6" xfId="26093" xr:uid="{02224D35-84AA-44E7-88F0-AB9594FABAA4}"/>
    <cellStyle name="Percent 4 2 3 6 2" xfId="26094" xr:uid="{8C964DAD-67D0-49DA-892B-E97AD3BED1F8}"/>
    <cellStyle name="Percent 4 2 3 7" xfId="26095" xr:uid="{1776A865-4EAC-44A8-865B-049AA1D1E4C5}"/>
    <cellStyle name="Percent 4 2 4" xfId="26096" xr:uid="{3F09D5EB-7AA4-4854-87E8-F913D52D7324}"/>
    <cellStyle name="Percent 4 2 4 2" xfId="26097" xr:uid="{315E01D9-05F6-4F74-A626-331A602C3434}"/>
    <cellStyle name="Percent 4 2 4 2 2" xfId="26098" xr:uid="{151FB4E6-53AC-452C-AB7C-FBE9E375F7E6}"/>
    <cellStyle name="Percent 4 2 4 2 2 2" xfId="26099" xr:uid="{6D890EAB-658C-4DD5-AD6F-F2F2681732F8}"/>
    <cellStyle name="Percent 4 2 4 2 2 2 2" xfId="26100" xr:uid="{8B8273D5-CB9D-4775-8151-26B1C0B01FD3}"/>
    <cellStyle name="Percent 4 2 4 2 2 3" xfId="26101" xr:uid="{2C21DF89-031C-4C55-AEF8-703C06D71022}"/>
    <cellStyle name="Percent 4 2 4 2 3" xfId="26102" xr:uid="{D7E01B04-ABB1-4EB7-8447-45988FECF12E}"/>
    <cellStyle name="Percent 4 2 4 2 3 2" xfId="26103" xr:uid="{38E7C6A4-202A-4B85-858C-27D4A3C7F9D3}"/>
    <cellStyle name="Percent 4 2 4 2 4" xfId="26104" xr:uid="{17FCDE55-3325-435D-8586-433CC66BB1F5}"/>
    <cellStyle name="Percent 4 2 4 3" xfId="26105" xr:uid="{9D5A019A-2B14-4904-8789-E24592295DF4}"/>
    <cellStyle name="Percent 4 2 4 3 2" xfId="26106" xr:uid="{7E2E8C0B-CAE5-44A3-A73D-F56B368DA097}"/>
    <cellStyle name="Percent 4 2 4 3 2 2" xfId="26107" xr:uid="{D36C947E-C2F9-4CA2-AE97-7495C0909E24}"/>
    <cellStyle name="Percent 4 2 4 3 3" xfId="26108" xr:uid="{550A0BF8-2991-494A-A6A6-75DA6AC6712A}"/>
    <cellStyle name="Percent 4 2 4 4" xfId="26109" xr:uid="{027BE782-AB88-4B34-BD7F-AB8D227CE9ED}"/>
    <cellStyle name="Percent 4 2 4 4 2" xfId="26110" xr:uid="{10EC3E01-92F2-46C3-B747-36DE63B3180B}"/>
    <cellStyle name="Percent 4 2 4 5" xfId="26111" xr:uid="{D2F03C4B-D0B4-4AF7-AE0F-891266B4126E}"/>
    <cellStyle name="Percent 4 2 5" xfId="26112" xr:uid="{2A2D284E-251E-43C4-82E1-E64F8F76FB33}"/>
    <cellStyle name="Percent 4 2 5 2" xfId="26113" xr:uid="{231282A5-E2A5-46F6-9414-2681BA3178C5}"/>
    <cellStyle name="Percent 4 2 5 2 2" xfId="26114" xr:uid="{42C4FB8A-5C08-4964-AF3E-8438C15124E7}"/>
    <cellStyle name="Percent 4 2 5 2 2 2" xfId="26115" xr:uid="{983D178C-1E21-4672-8161-B4A1329A9C60}"/>
    <cellStyle name="Percent 4 2 5 2 2 2 2" xfId="26116" xr:uid="{64CF84F9-D33D-48BF-81F1-11CD6FBCB1D6}"/>
    <cellStyle name="Percent 4 2 5 2 2 3" xfId="26117" xr:uid="{CC00C9CD-E854-4AB4-BDA9-A75A2A98F60D}"/>
    <cellStyle name="Percent 4 2 5 2 3" xfId="26118" xr:uid="{2E06574E-79BF-4E18-B0E4-18822BBCE08B}"/>
    <cellStyle name="Percent 4 2 5 2 3 2" xfId="26119" xr:uid="{35C255C8-F7F0-46AA-9211-335BF0EEFD65}"/>
    <cellStyle name="Percent 4 2 5 2 4" xfId="26120" xr:uid="{7B90CB4F-4753-4BD8-AF18-F08C3A5DC27F}"/>
    <cellStyle name="Percent 4 2 5 3" xfId="26121" xr:uid="{5360B650-0506-4FB8-BFE1-0CFA3F75F75F}"/>
    <cellStyle name="Percent 4 2 5 3 2" xfId="26122" xr:uid="{E1368E64-CA0A-4C2B-A11D-3A734F7F41FF}"/>
    <cellStyle name="Percent 4 2 5 3 2 2" xfId="26123" xr:uid="{4BF25A6B-EBBD-4A89-8E65-ACF443C6D87A}"/>
    <cellStyle name="Percent 4 2 5 3 3" xfId="26124" xr:uid="{BCD03DE1-B74A-4F17-99B9-27E792FA1D65}"/>
    <cellStyle name="Percent 4 2 5 4" xfId="26125" xr:uid="{1FB83705-0064-4669-A22E-C1C6AC757141}"/>
    <cellStyle name="Percent 4 2 5 4 2" xfId="26126" xr:uid="{DB84923F-18CF-48C8-8250-4211DA0E78C9}"/>
    <cellStyle name="Percent 4 2 5 5" xfId="26127" xr:uid="{EF627D83-8CCB-4D33-8D76-5DAA28102F9F}"/>
    <cellStyle name="Percent 4 2 6" xfId="26128" xr:uid="{3C82F6D3-68B7-487E-851A-0F23BFF6C615}"/>
    <cellStyle name="Percent 4 2 6 2" xfId="26129" xr:uid="{E0983587-99CA-402F-8A90-EB90A2B5AD0E}"/>
    <cellStyle name="Percent 4 2 6 2 2" xfId="26130" xr:uid="{B01C9511-1AA1-4608-9604-6BF008D13A3B}"/>
    <cellStyle name="Percent 4 2 6 2 2 2" xfId="26131" xr:uid="{4EBD56D6-C6A3-4B1E-930B-0E97F3EA14ED}"/>
    <cellStyle name="Percent 4 2 6 2 3" xfId="26132" xr:uid="{33C38E46-3635-4093-AD0A-B8CCF4EC23B6}"/>
    <cellStyle name="Percent 4 2 6 3" xfId="26133" xr:uid="{0F995056-373C-46F2-8D73-6981FE48F663}"/>
    <cellStyle name="Percent 4 2 6 3 2" xfId="26134" xr:uid="{2308F22A-B97F-4AED-A183-8E29EA6BF993}"/>
    <cellStyle name="Percent 4 2 6 4" xfId="26135" xr:uid="{FCE1D413-461B-487C-A421-529AA4DDCF2B}"/>
    <cellStyle name="Percent 4 2 7" xfId="26136" xr:uid="{AD6685DC-35C9-4F5C-B2C6-6C19F35DF1FA}"/>
    <cellStyle name="Percent 4 2 7 2" xfId="26137" xr:uid="{5164AB98-00BD-4A0D-82DF-B1BB1DFFAA86}"/>
    <cellStyle name="Percent 4 2 7 2 2" xfId="26138" xr:uid="{29AFE8C5-A487-4264-ADAC-0B2AEF011097}"/>
    <cellStyle name="Percent 4 2 7 3" xfId="26139" xr:uid="{6ECB3F5E-4CDC-4D58-86D0-7B4C9811A64E}"/>
    <cellStyle name="Percent 4 2 8" xfId="26140" xr:uid="{43FF3626-5C17-4A74-810F-BF710B7FF087}"/>
    <cellStyle name="Percent 4 2 8 2" xfId="26141" xr:uid="{53EABA90-D1A4-4B96-BE8E-D18E8646EEB4}"/>
    <cellStyle name="Percent 4 2 9" xfId="26142" xr:uid="{FA8241EE-8F80-4D1B-A2AD-D3D18A0692B3}"/>
    <cellStyle name="Percent 4 3" xfId="26143" xr:uid="{481C25CB-DB28-44AD-B07E-BB156C7FC726}"/>
    <cellStyle name="Percent 4 3 2" xfId="26144" xr:uid="{482D50C3-3F3F-4E69-B8DD-6A1916783B1E}"/>
    <cellStyle name="Percent 4 3 3" xfId="26145" xr:uid="{2C1DEC8E-BBD9-4349-AB93-5F90D0E9EFA8}"/>
    <cellStyle name="Percent 4 4" xfId="26146" xr:uid="{28E60899-108E-446C-98CA-CD4209E29426}"/>
    <cellStyle name="Percent 4 4 2" xfId="26147" xr:uid="{1B80A7FB-4D59-48E6-9475-C5A13EBF9EC7}"/>
    <cellStyle name="Percent 4 5" xfId="26148" xr:uid="{B7096E36-5B73-41FA-8AD9-F69269C8F3A1}"/>
    <cellStyle name="Percent 4 6" xfId="26149" xr:uid="{D748B8C4-53DE-4736-BD0C-22BB429878BF}"/>
    <cellStyle name="Percent 4 6 2" xfId="26150" xr:uid="{95E5443C-4C69-4B53-8BC6-D528E86C03A2}"/>
    <cellStyle name="Percent 40" xfId="26151" xr:uid="{872E12E3-748C-495E-8A0C-CA70C3590570}"/>
    <cellStyle name="Percent 41" xfId="26152" xr:uid="{4B19FFA9-082A-4ED9-A6F9-4C85EBF596F6}"/>
    <cellStyle name="Percent 42" xfId="26153" xr:uid="{781420FD-C13A-4C33-91E4-0237C9F5CEA2}"/>
    <cellStyle name="Percent 43" xfId="26154" xr:uid="{CEB51F57-5250-4B07-8740-8B8306765960}"/>
    <cellStyle name="Percent 44" xfId="26155" xr:uid="{45016EBE-4E45-4E80-AB54-905B8F9E59CC}"/>
    <cellStyle name="Percent 45" xfId="26156" xr:uid="{F1B48664-448B-40F1-8B34-68597078B936}"/>
    <cellStyle name="Percent 46" xfId="26157" xr:uid="{B8892A7B-6BF4-4B55-819B-709F578D46A4}"/>
    <cellStyle name="Percent 47" xfId="26158" xr:uid="{6021B9B6-7EFD-4E4A-B869-981C128486ED}"/>
    <cellStyle name="Percent 48" xfId="26159" xr:uid="{2176956A-B7F1-4623-BC84-3A3391000E1B}"/>
    <cellStyle name="Percent 49" xfId="42076" xr:uid="{035A9318-9DA0-429B-B853-4824DF79AD2A}"/>
    <cellStyle name="Percent 5" xfId="26160" xr:uid="{19D783F8-BF3E-4E43-80AB-5E63B5C0D3F4}"/>
    <cellStyle name="Percent 5 2" xfId="26161" xr:uid="{2CC07160-5889-4939-995E-65CFD4470E67}"/>
    <cellStyle name="Percent 5 2 10" xfId="26162" xr:uid="{2E76AF81-204F-45AE-A3B7-831889CDE37E}"/>
    <cellStyle name="Percent 5 2 2" xfId="26163" xr:uid="{07194211-EFA8-4482-9698-8BA4CD22E4FC}"/>
    <cellStyle name="Percent 5 2 2 2" xfId="26164" xr:uid="{6A37629C-F125-4094-96E2-F39A83917BDD}"/>
    <cellStyle name="Percent 5 2 2 2 2" xfId="26165" xr:uid="{EE8CB1A6-4491-475E-BF07-1CE91A86907A}"/>
    <cellStyle name="Percent 5 2 2 2 2 2" xfId="26166" xr:uid="{D1583776-BF2E-4FD0-AFDB-FADCFB08EBDC}"/>
    <cellStyle name="Percent 5 2 2 2 2 2 2" xfId="26167" xr:uid="{0DDEFC05-5CC1-4EB5-BAF5-316BB615BC3B}"/>
    <cellStyle name="Percent 5 2 2 2 2 2 2 2" xfId="26168" xr:uid="{F4651BCB-D9B1-4787-B9EB-8B517B8B5792}"/>
    <cellStyle name="Percent 5 2 2 2 2 2 3" xfId="26169" xr:uid="{4E25FDFB-721B-4105-87B8-F7415BCFD3E0}"/>
    <cellStyle name="Percent 5 2 2 2 2 3" xfId="26170" xr:uid="{53BF44B2-CD4F-457D-BC4D-D79B9A1E6385}"/>
    <cellStyle name="Percent 5 2 2 2 2 3 2" xfId="26171" xr:uid="{0BA43DD0-0EBC-4298-B7B8-539537AD8B62}"/>
    <cellStyle name="Percent 5 2 2 2 2 4" xfId="26172" xr:uid="{E5A6BF6B-8455-486C-BC29-1DA87BF2FF52}"/>
    <cellStyle name="Percent 5 2 2 2 3" xfId="26173" xr:uid="{FB0CCF00-D20E-4EE9-A137-05BCFFEE51B6}"/>
    <cellStyle name="Percent 5 2 2 2 3 2" xfId="26174" xr:uid="{5CCD8320-B321-4E79-B7EB-B999F2CD0B09}"/>
    <cellStyle name="Percent 5 2 2 2 3 2 2" xfId="26175" xr:uid="{187049F4-A364-41D8-8AC4-DFDF4CA3459F}"/>
    <cellStyle name="Percent 5 2 2 2 3 3" xfId="26176" xr:uid="{4B7E6D4E-BA5B-4B92-B080-6EFE75A5105B}"/>
    <cellStyle name="Percent 5 2 2 2 4" xfId="26177" xr:uid="{2A2A35C5-1763-48FD-B067-C137EB521E22}"/>
    <cellStyle name="Percent 5 2 2 2 4 2" xfId="26178" xr:uid="{45C32149-C1C9-44EA-9729-545AD3805212}"/>
    <cellStyle name="Percent 5 2 2 2 5" xfId="26179" xr:uid="{622C69E3-D877-41F8-BBF0-42A2B378E06A}"/>
    <cellStyle name="Percent 5 2 2 3" xfId="26180" xr:uid="{B3DB1BFC-E811-4053-B7BC-EEDEBD1C609B}"/>
    <cellStyle name="Percent 5 2 2 3 2" xfId="26181" xr:uid="{1CA01BD9-F281-4B74-B145-043A00A56BDD}"/>
    <cellStyle name="Percent 5 2 2 3 2 2" xfId="26182" xr:uid="{2CF960EB-94FE-4869-BDF7-756A98E0DF7E}"/>
    <cellStyle name="Percent 5 2 2 3 2 2 2" xfId="26183" xr:uid="{125D28C0-F871-4DA8-A0DA-F940D9BD5027}"/>
    <cellStyle name="Percent 5 2 2 3 2 2 2 2" xfId="26184" xr:uid="{6E4EC59E-BB0C-4A46-A349-A23ADFF08D3F}"/>
    <cellStyle name="Percent 5 2 2 3 2 2 3" xfId="26185" xr:uid="{B4002297-6D9F-482A-B249-2183E9B21D66}"/>
    <cellStyle name="Percent 5 2 2 3 2 3" xfId="26186" xr:uid="{F7B0EEF2-6577-4BB7-AA1E-308925A35853}"/>
    <cellStyle name="Percent 5 2 2 3 2 3 2" xfId="26187" xr:uid="{29AA0CA1-F923-4D70-B511-3068871BF69D}"/>
    <cellStyle name="Percent 5 2 2 3 2 4" xfId="26188" xr:uid="{EF343C4C-C82D-4BB9-BF8B-077B6F331CDE}"/>
    <cellStyle name="Percent 5 2 2 3 3" xfId="26189" xr:uid="{C4ABCA18-A415-49F8-8247-E61F3EBE0D60}"/>
    <cellStyle name="Percent 5 2 2 3 3 2" xfId="26190" xr:uid="{196988FD-4733-4110-86ED-B0C4E7681584}"/>
    <cellStyle name="Percent 5 2 2 3 3 2 2" xfId="26191" xr:uid="{88A36D0D-7768-46A9-AB6C-904324297108}"/>
    <cellStyle name="Percent 5 2 2 3 3 3" xfId="26192" xr:uid="{10BABA2B-9EB4-4895-92C0-DCCF3D4F23BA}"/>
    <cellStyle name="Percent 5 2 2 3 4" xfId="26193" xr:uid="{94FD4A49-EA8F-49DA-B3ED-AB3A48444AB8}"/>
    <cellStyle name="Percent 5 2 2 3 4 2" xfId="26194" xr:uid="{370B465E-2957-4191-B459-D7D6E03789C3}"/>
    <cellStyle name="Percent 5 2 2 3 5" xfId="26195" xr:uid="{29C9F6DB-37F6-45EA-9611-81C5405CC0F4}"/>
    <cellStyle name="Percent 5 2 2 4" xfId="26196" xr:uid="{597F9BA1-8FC8-4132-820E-BC4B01419C44}"/>
    <cellStyle name="Percent 5 2 2 4 2" xfId="26197" xr:uid="{10053796-EFE9-4550-94E0-1A49C72ECCDA}"/>
    <cellStyle name="Percent 5 2 2 4 2 2" xfId="26198" xr:uid="{2D6A7B5B-036B-4BD7-A412-839D21F6D43C}"/>
    <cellStyle name="Percent 5 2 2 4 2 2 2" xfId="26199" xr:uid="{42706A56-C579-4E8F-A34B-AEFA52A4A022}"/>
    <cellStyle name="Percent 5 2 2 4 2 3" xfId="26200" xr:uid="{E9F7E59C-6D71-415E-99DA-8DF765E0CA27}"/>
    <cellStyle name="Percent 5 2 2 4 3" xfId="26201" xr:uid="{BFEE0705-AC60-43E9-A76C-931EDB28F0FF}"/>
    <cellStyle name="Percent 5 2 2 4 3 2" xfId="26202" xr:uid="{03523EAD-48CC-491C-887F-4272A172C657}"/>
    <cellStyle name="Percent 5 2 2 4 4" xfId="26203" xr:uid="{4A7CF1AE-300B-4008-8673-17FA18BBA5A1}"/>
    <cellStyle name="Percent 5 2 2 5" xfId="26204" xr:uid="{150FBC4D-1496-43AA-AD3E-B2993CF92C17}"/>
    <cellStyle name="Percent 5 2 2 5 2" xfId="26205" xr:uid="{D2CFF8B3-9597-4E0C-AA6B-BE81671C3925}"/>
    <cellStyle name="Percent 5 2 2 5 2 2" xfId="26206" xr:uid="{DA1F965A-656F-497A-BD9B-6559CBD5BBF6}"/>
    <cellStyle name="Percent 5 2 2 5 3" xfId="26207" xr:uid="{DE75B820-B51A-4BD1-A514-07DE4489B607}"/>
    <cellStyle name="Percent 5 2 2 6" xfId="26208" xr:uid="{E20D5A0E-C72D-4CA5-A236-F42AE892404B}"/>
    <cellStyle name="Percent 5 2 2 6 2" xfId="26209" xr:uid="{3CC23A69-F2D5-4673-9F36-22D9A9AC3A7A}"/>
    <cellStyle name="Percent 5 2 2 7" xfId="26210" xr:uid="{80DF3352-09E4-4E31-9800-CD9D05FE05B4}"/>
    <cellStyle name="Percent 5 2 2 8" xfId="26211" xr:uid="{88560F06-DA1B-47C1-829B-ABED5CE90570}"/>
    <cellStyle name="Percent 5 2 3" xfId="26212" xr:uid="{261E0C8D-69EB-48C3-BEBB-0E487B220945}"/>
    <cellStyle name="Percent 5 2 3 2" xfId="26213" xr:uid="{4EA31948-9D54-4EAD-8D9F-59BC9DB16F34}"/>
    <cellStyle name="Percent 5 2 3 2 2" xfId="26214" xr:uid="{EFD50018-C8EC-40C2-9363-EB7FCD6885F5}"/>
    <cellStyle name="Percent 5 2 3 2 2 2" xfId="26215" xr:uid="{C2448315-418D-4EE0-AD91-6745EF48CFC7}"/>
    <cellStyle name="Percent 5 2 3 2 2 2 2" xfId="26216" xr:uid="{479FA12A-5B2D-40D3-AF84-0088811A4FD5}"/>
    <cellStyle name="Percent 5 2 3 2 2 3" xfId="26217" xr:uid="{B95B615E-1CF7-4202-AD23-BA93135EC409}"/>
    <cellStyle name="Percent 5 2 3 2 3" xfId="26218" xr:uid="{D411FFBB-34AA-477F-9D67-BDBD41063D04}"/>
    <cellStyle name="Percent 5 2 3 2 3 2" xfId="26219" xr:uid="{44F8DD0B-AA34-491F-973D-E57972828ABB}"/>
    <cellStyle name="Percent 5 2 3 2 4" xfId="26220" xr:uid="{7238856D-CBD7-4131-876C-0C3803779A65}"/>
    <cellStyle name="Percent 5 2 3 3" xfId="26221" xr:uid="{6617D72C-98C3-46EE-84EB-098187C060DC}"/>
    <cellStyle name="Percent 5 2 3 3 2" xfId="26222" xr:uid="{C9179814-8FC4-409C-AA34-8B0B470E5701}"/>
    <cellStyle name="Percent 5 2 3 3 2 2" xfId="26223" xr:uid="{6ECCDCFB-F971-45FC-BEE2-B171E94A61DA}"/>
    <cellStyle name="Percent 5 2 3 3 3" xfId="26224" xr:uid="{5591418B-D762-4F56-8603-2EC9A68DFEE7}"/>
    <cellStyle name="Percent 5 2 3 4" xfId="26225" xr:uid="{4FC7C7C0-3650-4923-995D-B81787FCB270}"/>
    <cellStyle name="Percent 5 2 3 4 2" xfId="26226" xr:uid="{B0EC29F2-E689-4741-AC74-E51F86918B5A}"/>
    <cellStyle name="Percent 5 2 3 5" xfId="26227" xr:uid="{C23BE868-1C0B-4379-A476-2DACE01B5CAC}"/>
    <cellStyle name="Percent 5 2 4" xfId="26228" xr:uid="{2F4E58C5-0916-4156-9336-C88478C9928D}"/>
    <cellStyle name="Percent 5 2 4 2" xfId="26229" xr:uid="{DAAAB764-08E9-4C6E-A778-56A1003276CF}"/>
    <cellStyle name="Percent 5 2 4 2 2" xfId="26230" xr:uid="{5AEF36A0-A66F-483E-AF07-0D5491369FDC}"/>
    <cellStyle name="Percent 5 2 4 2 2 2" xfId="26231" xr:uid="{3273ED0E-A561-420D-8188-5A6D6B595249}"/>
    <cellStyle name="Percent 5 2 4 2 2 2 2" xfId="26232" xr:uid="{00AEBE7C-886D-4E70-BD0D-B18D53D4F0C2}"/>
    <cellStyle name="Percent 5 2 4 2 2 3" xfId="26233" xr:uid="{1E75E802-6904-4A8F-8336-99EA7D7715D1}"/>
    <cellStyle name="Percent 5 2 4 2 3" xfId="26234" xr:uid="{C8FA63DB-55E6-4E2D-BCBB-B44104204D89}"/>
    <cellStyle name="Percent 5 2 4 2 3 2" xfId="26235" xr:uid="{09DF6940-8BEF-441C-9F5E-9791521F5B5F}"/>
    <cellStyle name="Percent 5 2 4 2 4" xfId="26236" xr:uid="{C1A8305E-E529-4601-B884-673009CE5A14}"/>
    <cellStyle name="Percent 5 2 4 3" xfId="26237" xr:uid="{D0D1E451-1001-4432-8B01-8AAC0FF7373E}"/>
    <cellStyle name="Percent 5 2 4 3 2" xfId="26238" xr:uid="{32CE8691-F8FA-4D30-B77F-D2008DADF10C}"/>
    <cellStyle name="Percent 5 2 4 3 2 2" xfId="26239" xr:uid="{D726EE4E-9F35-4CC8-BEC1-89FBB1A38265}"/>
    <cellStyle name="Percent 5 2 4 3 3" xfId="26240" xr:uid="{F7A1064C-9B7B-49E1-B6FF-E5F36EC82B72}"/>
    <cellStyle name="Percent 5 2 4 4" xfId="26241" xr:uid="{678EB89F-E0FD-43A7-BBA4-3B53A9EA451D}"/>
    <cellStyle name="Percent 5 2 4 4 2" xfId="26242" xr:uid="{969968B7-0D72-4D98-8568-A1ACB5DAD2FD}"/>
    <cellStyle name="Percent 5 2 4 5" xfId="26243" xr:uid="{F7291C58-3ADA-4D7E-98ED-E50EBFA29DE5}"/>
    <cellStyle name="Percent 5 2 5" xfId="26244" xr:uid="{41D16BCF-7B2E-4013-B5CB-4E9886F76EB4}"/>
    <cellStyle name="Percent 5 2 5 2" xfId="26245" xr:uid="{5F447723-21BC-494C-8B31-47183BC2FE83}"/>
    <cellStyle name="Percent 5 2 5 2 2" xfId="26246" xr:uid="{13DDC673-BF3A-471C-BD85-EB9D5D7598C8}"/>
    <cellStyle name="Percent 5 2 5 2 2 2" xfId="26247" xr:uid="{4E3237EF-04F9-4505-92E8-B60BED4AB2C3}"/>
    <cellStyle name="Percent 5 2 5 2 3" xfId="26248" xr:uid="{CE3BD38B-0832-41D3-8D60-279A811605E5}"/>
    <cellStyle name="Percent 5 2 5 3" xfId="26249" xr:uid="{417DD937-6D2A-4D34-BA10-F8DB1C020028}"/>
    <cellStyle name="Percent 5 2 5 3 2" xfId="26250" xr:uid="{42B12965-9A97-4171-BA89-64B918A4ADC7}"/>
    <cellStyle name="Percent 5 2 5 4" xfId="26251" xr:uid="{53B057FA-AA71-4629-9416-A2A5C8775A32}"/>
    <cellStyle name="Percent 5 2 6" xfId="26252" xr:uid="{0B06517B-E284-4B69-88FB-38BE1B8011E1}"/>
    <cellStyle name="Percent 5 2 6 2" xfId="26253" xr:uid="{E7360257-1257-4C7F-9757-AAF3946EB08B}"/>
    <cellStyle name="Percent 5 2 6 2 2" xfId="26254" xr:uid="{E1F9716B-0D5D-45D4-B7F7-A6650CD29B8B}"/>
    <cellStyle name="Percent 5 2 6 3" xfId="26255" xr:uid="{30BEBEA1-1E66-4FEC-B302-F7CD3DF1A587}"/>
    <cellStyle name="Percent 5 2 7" xfId="26256" xr:uid="{19978ACC-DDD5-428A-89E4-6D53146AA3B3}"/>
    <cellStyle name="Percent 5 2 7 2" xfId="26257" xr:uid="{758CA26B-B58E-46B5-BF92-40643E7D5B2E}"/>
    <cellStyle name="Percent 5 2 8" xfId="26258" xr:uid="{03BC9F5F-6B33-4E98-88B4-521161C25797}"/>
    <cellStyle name="Percent 5 2 9" xfId="26259" xr:uid="{245C9511-FBE1-41C8-93CB-B988CB8B47D5}"/>
    <cellStyle name="Percent 5 3" xfId="26260" xr:uid="{DA26C4CA-B72A-4C3A-BC6E-0BE95009B123}"/>
    <cellStyle name="Percent 5 3 2" xfId="26261" xr:uid="{F86457E4-5E93-43E1-991E-AFB9AEDB633C}"/>
    <cellStyle name="Percent 5 3 2 2" xfId="26262" xr:uid="{6E6E9735-4BA8-4D51-A8FC-CC2898CE0FE0}"/>
    <cellStyle name="Percent 5 3 2 2 2" xfId="26263" xr:uid="{BF624327-64F1-4D3D-B4F8-1CD33EEBFDEE}"/>
    <cellStyle name="Percent 5 3 2 2 2 2" xfId="26264" xr:uid="{F27095B5-DE40-4744-953C-6365B1EA2680}"/>
    <cellStyle name="Percent 5 3 2 2 2 2 2" xfId="26265" xr:uid="{4788A817-CB73-4FC9-8CF4-F0C1ABFD834E}"/>
    <cellStyle name="Percent 5 3 2 2 2 3" xfId="26266" xr:uid="{06EA71AE-0C75-47C3-944E-55F8C6EDA9E0}"/>
    <cellStyle name="Percent 5 3 2 2 3" xfId="26267" xr:uid="{48B5EDD2-D441-4E9B-A622-BB60A0C75370}"/>
    <cellStyle name="Percent 5 3 2 2 3 2" xfId="26268" xr:uid="{71064B8B-2D64-489E-B744-62090FB40B64}"/>
    <cellStyle name="Percent 5 3 2 2 4" xfId="26269" xr:uid="{7D77DB68-A627-4DCB-A974-6D75B64C19C3}"/>
    <cellStyle name="Percent 5 3 2 3" xfId="26270" xr:uid="{514C5100-E2FC-497A-B4A5-8DA95B51E9B7}"/>
    <cellStyle name="Percent 5 3 2 3 2" xfId="26271" xr:uid="{0A1E5C80-A3F0-4506-9501-740587502562}"/>
    <cellStyle name="Percent 5 3 2 3 2 2" xfId="26272" xr:uid="{D07D7969-8DC9-471A-BCC8-222F44D1D96F}"/>
    <cellStyle name="Percent 5 3 2 3 3" xfId="26273" xr:uid="{39A1B5C2-FE04-43A9-97E2-E2C9957DF704}"/>
    <cellStyle name="Percent 5 3 2 4" xfId="26274" xr:uid="{0BB206DA-DE02-45D5-9F5C-DAD2BAF71A29}"/>
    <cellStyle name="Percent 5 3 2 4 2" xfId="26275" xr:uid="{4D1A350D-3F9F-4EC0-8271-B92535867DAB}"/>
    <cellStyle name="Percent 5 3 2 5" xfId="26276" xr:uid="{20FB535E-8D6D-48A6-914B-C0AA649BC858}"/>
    <cellStyle name="Percent 5 3 3" xfId="26277" xr:uid="{BD36D39F-9E4B-41C8-A0B8-727664EACF6D}"/>
    <cellStyle name="Percent 5 3 3 2" xfId="26278" xr:uid="{42A19DAA-9D01-4A11-9C32-2C3C19688201}"/>
    <cellStyle name="Percent 5 3 3 2 2" xfId="26279" xr:uid="{0CF159AF-C605-4E3E-97F8-05FD16110620}"/>
    <cellStyle name="Percent 5 3 3 2 2 2" xfId="26280" xr:uid="{8C60AAC3-762D-4024-A48C-426A1D99CEC7}"/>
    <cellStyle name="Percent 5 3 3 2 2 2 2" xfId="26281" xr:uid="{6DE7895A-4A0E-49A5-875E-134693E93D1D}"/>
    <cellStyle name="Percent 5 3 3 2 2 3" xfId="26282" xr:uid="{27784041-08C1-425A-94E5-8CB9CE503AFC}"/>
    <cellStyle name="Percent 5 3 3 2 3" xfId="26283" xr:uid="{09CF0A21-BEFD-4F12-BF19-8466B2E2A7A4}"/>
    <cellStyle name="Percent 5 3 3 2 3 2" xfId="26284" xr:uid="{E982E050-151D-4C87-A11E-54C73D7C2BFC}"/>
    <cellStyle name="Percent 5 3 3 2 4" xfId="26285" xr:uid="{CECD48CA-94AE-48D4-ADCD-557E3BB05EAE}"/>
    <cellStyle name="Percent 5 3 3 3" xfId="26286" xr:uid="{76DB4B02-B506-4384-A080-CAC38B722E12}"/>
    <cellStyle name="Percent 5 3 3 3 2" xfId="26287" xr:uid="{14089C82-7DBB-40F7-8345-37E69941F057}"/>
    <cellStyle name="Percent 5 3 3 3 2 2" xfId="26288" xr:uid="{C4A7A75F-A683-4705-8925-1DEFE0BECF4D}"/>
    <cellStyle name="Percent 5 3 3 3 3" xfId="26289" xr:uid="{70A479B2-655A-4B2B-B52E-178EECD90B90}"/>
    <cellStyle name="Percent 5 3 3 4" xfId="26290" xr:uid="{2BBE3EF1-4152-42AF-AD90-AA6193A1A05A}"/>
    <cellStyle name="Percent 5 3 3 4 2" xfId="26291" xr:uid="{596541D5-CF13-4AA7-AF53-9FCF4D46489F}"/>
    <cellStyle name="Percent 5 3 3 5" xfId="26292" xr:uid="{F9AF53BD-C899-4309-878D-8C971C0A7F70}"/>
    <cellStyle name="Percent 5 3 4" xfId="26293" xr:uid="{F1AB6B57-3C38-451F-8739-45FE5821BED0}"/>
    <cellStyle name="Percent 5 3 4 2" xfId="26294" xr:uid="{024BD9CC-95A5-4972-B10A-28A44E3316D5}"/>
    <cellStyle name="Percent 5 3 4 2 2" xfId="26295" xr:uid="{EF2378A8-6F5E-4434-B024-5C81CF5D0C6A}"/>
    <cellStyle name="Percent 5 3 4 2 2 2" xfId="26296" xr:uid="{96EE0DB1-3219-4C48-9AE4-262463F4548A}"/>
    <cellStyle name="Percent 5 3 4 2 3" xfId="26297" xr:uid="{7E124BC4-840C-4400-8813-AE9F21CA936D}"/>
    <cellStyle name="Percent 5 3 4 3" xfId="26298" xr:uid="{4EF92BAA-4F59-412B-B13A-2EE02F2F5F70}"/>
    <cellStyle name="Percent 5 3 4 3 2" xfId="26299" xr:uid="{E3AB00D5-0212-492E-8A0D-72908EBACEC2}"/>
    <cellStyle name="Percent 5 3 4 4" xfId="26300" xr:uid="{A20CA463-0DA9-4666-803D-7D02E86D0D1D}"/>
    <cellStyle name="Percent 5 3 5" xfId="26301" xr:uid="{0551DF16-C8D3-4F42-A669-4BA3BE7D3FE6}"/>
    <cellStyle name="Percent 5 3 5 2" xfId="26302" xr:uid="{3A0CD2BE-C4DB-4C8A-8D8F-E05EFD301BD2}"/>
    <cellStyle name="Percent 5 3 5 2 2" xfId="26303" xr:uid="{90521713-76F6-4CEA-94F8-A13880B625A4}"/>
    <cellStyle name="Percent 5 3 5 3" xfId="26304" xr:uid="{8BF41604-1AE0-4001-A398-88D8D4255706}"/>
    <cellStyle name="Percent 5 3 6" xfId="26305" xr:uid="{D2B7B72D-36F0-4A29-8B19-AB72EEFFBEC2}"/>
    <cellStyle name="Percent 5 3 6 2" xfId="26306" xr:uid="{EFB58241-7F91-4161-829E-F558BC91A36D}"/>
    <cellStyle name="Percent 5 3 7" xfId="26307" xr:uid="{CCE91CFD-E729-40F1-B1B3-9D902556DEEB}"/>
    <cellStyle name="Percent 5 3 8" xfId="26308" xr:uid="{F782F823-7924-4A7C-8525-95A668065E39}"/>
    <cellStyle name="Percent 5 3 9" xfId="26309" xr:uid="{C29C0723-C602-4DB3-8351-ADDFD3769B91}"/>
    <cellStyle name="Percent 5 4" xfId="26310" xr:uid="{3CA45E98-7191-4922-9EF4-3F52277B9F04}"/>
    <cellStyle name="Percent 5 4 2" xfId="26311" xr:uid="{435EB4DD-A03B-4426-886A-12231DEFCD76}"/>
    <cellStyle name="Percent 5 4 2 2" xfId="26312" xr:uid="{01E8D57A-0485-4594-BA9F-14C9D8A612F3}"/>
    <cellStyle name="Percent 5 4 2 2 2" xfId="26313" xr:uid="{A9D044D6-588E-40BC-9323-47FC9610F965}"/>
    <cellStyle name="Percent 5 4 2 3" xfId="26314" xr:uid="{AD60DFD8-DE77-4A10-8FC8-22D2D2045ADA}"/>
    <cellStyle name="Percent 5 4 3" xfId="26315" xr:uid="{9A5D20B3-2C88-400F-B92E-D1A67DF1D038}"/>
    <cellStyle name="Percent 5 4 3 2" xfId="26316" xr:uid="{E14EB0CF-C3BC-478E-91F1-1186A25F6543}"/>
    <cellStyle name="Percent 5 4 4" xfId="26317" xr:uid="{2BDAF699-1067-4708-977F-048D25BA0513}"/>
    <cellStyle name="Percent 5 4 5" xfId="26318" xr:uid="{49D89EB1-A433-403A-B5A5-0535566CAB00}"/>
    <cellStyle name="Percent 5 5" xfId="26319" xr:uid="{191ECF81-7ABB-4B63-91C5-8E5330BE1951}"/>
    <cellStyle name="Percent 5 5 2" xfId="26320" xr:uid="{6C9EDE2E-12C2-423E-9963-17E4EEFA33EA}"/>
    <cellStyle name="Percent 5 5 2 2" xfId="26321" xr:uid="{A6540769-271D-4EA2-B434-2FC952D133E7}"/>
    <cellStyle name="Percent 5 5 3" xfId="26322" xr:uid="{60AC8937-DB62-4872-915D-611B4BB4EC59}"/>
    <cellStyle name="Percent 5 6" xfId="26323" xr:uid="{06210A30-1F99-453B-8296-FF5F88A2B75A}"/>
    <cellStyle name="Percent 5 6 2" xfId="26324" xr:uid="{739DF265-1568-4732-AAD6-1F23F2D99274}"/>
    <cellStyle name="Percent 5 7" xfId="26325" xr:uid="{6797618F-C26F-4EB0-BF6A-CC3962724F28}"/>
    <cellStyle name="Percent 5 8" xfId="26326" xr:uid="{A37125EA-FBD0-412E-B41C-DE7AA691121E}"/>
    <cellStyle name="Percent 5 9" xfId="26327" xr:uid="{97887100-837C-4717-92DC-C6345B5E8185}"/>
    <cellStyle name="Percent 50" xfId="42084" xr:uid="{633F00BF-FF0A-405C-912F-DE6E0526B451}"/>
    <cellStyle name="Percent 51" xfId="42088" xr:uid="{FF58AFAC-3A07-4545-A8E6-8A819A38B400}"/>
    <cellStyle name="Percent 52" xfId="42091" xr:uid="{37393E14-F7F9-4D76-B2A1-5364A4C56854}"/>
    <cellStyle name="Percent 53" xfId="42095" xr:uid="{F7C0E136-0036-42EA-ABE3-3636166D60A4}"/>
    <cellStyle name="Percent 54" xfId="42099" xr:uid="{C813E775-348C-4EC1-AF21-712BA299C7F8}"/>
    <cellStyle name="Percent 55" xfId="42103" xr:uid="{1194FC4E-2AB7-4DDB-8E15-5DE816B4AFCD}"/>
    <cellStyle name="Percent 55 2" xfId="42109" xr:uid="{EA427C92-F660-4682-97AC-CBD78B42FD58}"/>
    <cellStyle name="Percent 56" xfId="42108" xr:uid="{BDE15CDC-4054-4498-A966-316F5515E7A4}"/>
    <cellStyle name="Percent 6" xfId="26328" xr:uid="{8930C493-286E-47A0-A297-12121A46AADD}"/>
    <cellStyle name="Percent 6 10" xfId="26329" xr:uid="{65730472-EA22-4354-90B5-40828F04016C}"/>
    <cellStyle name="Percent 6 2" xfId="26330" xr:uid="{4AA95107-33CE-4588-B51C-C4083882A8CE}"/>
    <cellStyle name="Percent 6 2 10" xfId="26331" xr:uid="{25F2E6E4-0E81-4C14-A558-3A07F73ED820}"/>
    <cellStyle name="Percent 6 2 2" xfId="26332" xr:uid="{A91D53BD-11BA-4D87-8455-0337082DDE39}"/>
    <cellStyle name="Percent 6 2 2 2" xfId="26333" xr:uid="{9C050D5A-A3AC-4957-9DEA-CF7AFB85230D}"/>
    <cellStyle name="Percent 6 2 2 2 2" xfId="26334" xr:uid="{017F2767-3F9D-499F-A378-C5F35FD40671}"/>
    <cellStyle name="Percent 6 2 2 2 2 2" xfId="26335" xr:uid="{6729503F-52C3-40FE-A75A-0633024C6CDC}"/>
    <cellStyle name="Percent 6 2 2 2 2 2 2" xfId="26336" xr:uid="{2E4DF0FD-3470-4F90-8A50-9F4822BE5708}"/>
    <cellStyle name="Percent 6 2 2 2 2 2 2 2" xfId="26337" xr:uid="{913B8455-4DFE-4C08-A737-049F1652A9F2}"/>
    <cellStyle name="Percent 6 2 2 2 2 2 2 2 2" xfId="26338" xr:uid="{E0545E33-E849-4F9A-98BC-C40372C86CBB}"/>
    <cellStyle name="Percent 6 2 2 2 2 2 2 3" xfId="26339" xr:uid="{7C002FC2-FA57-4EB3-A74C-DF6B618AA0F1}"/>
    <cellStyle name="Percent 6 2 2 2 2 2 3" xfId="26340" xr:uid="{CF2ADB0B-86B0-473A-996A-09BB8D7281C4}"/>
    <cellStyle name="Percent 6 2 2 2 2 2 3 2" xfId="26341" xr:uid="{33C83AEA-A970-45A5-9F71-B39AE68B0E36}"/>
    <cellStyle name="Percent 6 2 2 2 2 2 4" xfId="26342" xr:uid="{5D6C0973-F618-478F-A78A-B9B46E01B6FE}"/>
    <cellStyle name="Percent 6 2 2 2 2 3" xfId="26343" xr:uid="{B63ABC97-5D02-4ADF-8DB4-0DB6BE270AFA}"/>
    <cellStyle name="Percent 6 2 2 2 2 3 2" xfId="26344" xr:uid="{49C24387-9730-4762-8EF0-CF151C60B227}"/>
    <cellStyle name="Percent 6 2 2 2 2 3 2 2" xfId="26345" xr:uid="{1D23CB6E-48E6-4096-9CDC-174ED52BD8B5}"/>
    <cellStyle name="Percent 6 2 2 2 2 3 3" xfId="26346" xr:uid="{4837F22F-FDDD-4F8E-A2DB-8EABA9113765}"/>
    <cellStyle name="Percent 6 2 2 2 2 4" xfId="26347" xr:uid="{14C62FB1-D1B6-42CE-9FD1-F5BD0C543266}"/>
    <cellStyle name="Percent 6 2 2 2 2 4 2" xfId="26348" xr:uid="{D9384E21-1D87-4304-92B8-67EFC622F68E}"/>
    <cellStyle name="Percent 6 2 2 2 2 5" xfId="26349" xr:uid="{28D34569-23AE-443B-9DF5-187538F50E4D}"/>
    <cellStyle name="Percent 6 2 2 2 3" xfId="26350" xr:uid="{55DF5449-B5D0-4460-856E-62AA31D0F7EF}"/>
    <cellStyle name="Percent 6 2 2 2 3 2" xfId="26351" xr:uid="{407553B1-49FB-4CAC-B486-B67B5E976296}"/>
    <cellStyle name="Percent 6 2 2 2 3 2 2" xfId="26352" xr:uid="{FCBE9C45-E5F1-4249-82F3-2A3B313AA517}"/>
    <cellStyle name="Percent 6 2 2 2 3 2 2 2" xfId="26353" xr:uid="{13A4F249-98DD-4DBF-BC8B-0081A32F0BD3}"/>
    <cellStyle name="Percent 6 2 2 2 3 2 2 2 2" xfId="26354" xr:uid="{ABAC5BA9-B272-48AD-A9C6-875B49BF9CBC}"/>
    <cellStyle name="Percent 6 2 2 2 3 2 2 3" xfId="26355" xr:uid="{FF2272E9-6AA7-496B-B118-F1CCCE667E70}"/>
    <cellStyle name="Percent 6 2 2 2 3 2 3" xfId="26356" xr:uid="{9CB92934-2587-4ABD-93DF-3130594EA94D}"/>
    <cellStyle name="Percent 6 2 2 2 3 2 3 2" xfId="26357" xr:uid="{FBAE5477-FA38-498D-BE9E-E8AA7224277B}"/>
    <cellStyle name="Percent 6 2 2 2 3 2 4" xfId="26358" xr:uid="{7582A473-8F7C-46B8-8220-CB3DA7A726CC}"/>
    <cellStyle name="Percent 6 2 2 2 3 3" xfId="26359" xr:uid="{E551B7D9-66CE-4D4A-8B3E-A9F06FB3B1A0}"/>
    <cellStyle name="Percent 6 2 2 2 3 3 2" xfId="26360" xr:uid="{60B70963-9E29-425F-94BF-B1A8E8859C3F}"/>
    <cellStyle name="Percent 6 2 2 2 3 3 2 2" xfId="26361" xr:uid="{AA2E35A1-7A94-446C-AF1B-76B17575E572}"/>
    <cellStyle name="Percent 6 2 2 2 3 3 3" xfId="26362" xr:uid="{FCB8940A-F6D5-4E17-B785-B889246B176F}"/>
    <cellStyle name="Percent 6 2 2 2 3 4" xfId="26363" xr:uid="{4DE87D4B-0CB2-4DA7-8289-AD6804EF5319}"/>
    <cellStyle name="Percent 6 2 2 2 3 4 2" xfId="26364" xr:uid="{D714B5B6-7BB8-4005-A11E-C6C5294B3E80}"/>
    <cellStyle name="Percent 6 2 2 2 3 5" xfId="26365" xr:uid="{D30868F9-8465-4435-B709-AA27F4CCD544}"/>
    <cellStyle name="Percent 6 2 2 2 4" xfId="26366" xr:uid="{29C12218-815B-434D-9B95-A7344EB44C89}"/>
    <cellStyle name="Percent 6 2 2 2 4 2" xfId="26367" xr:uid="{D74908A6-709D-45A3-852F-01692FF2A332}"/>
    <cellStyle name="Percent 6 2 2 2 4 2 2" xfId="26368" xr:uid="{DCEAD4CC-A520-4F4F-9EC3-0B37C2211E83}"/>
    <cellStyle name="Percent 6 2 2 2 4 2 2 2" xfId="26369" xr:uid="{5326F4BB-5D47-4FF7-8795-B6F3F9B68B0B}"/>
    <cellStyle name="Percent 6 2 2 2 4 2 3" xfId="26370" xr:uid="{946821EF-9D80-40EB-972C-7C5410CA0C9F}"/>
    <cellStyle name="Percent 6 2 2 2 4 3" xfId="26371" xr:uid="{42124596-5AB5-4A2D-8E4E-DCB07ED8EB94}"/>
    <cellStyle name="Percent 6 2 2 2 4 3 2" xfId="26372" xr:uid="{56CDBEE7-2E9F-4881-91D2-293B242E2138}"/>
    <cellStyle name="Percent 6 2 2 2 4 4" xfId="26373" xr:uid="{A3F8E022-2EC7-4BC1-BB5C-5FAE8F12D765}"/>
    <cellStyle name="Percent 6 2 2 2 5" xfId="26374" xr:uid="{8EBDEACB-A380-4468-9C89-3344ACF3A90D}"/>
    <cellStyle name="Percent 6 2 2 2 5 2" xfId="26375" xr:uid="{D32AB5C8-2E5C-4356-A5A7-3D8AA0D71CA8}"/>
    <cellStyle name="Percent 6 2 2 2 5 2 2" xfId="26376" xr:uid="{EA84E9EE-7D7C-45CF-8335-D9142EA5608A}"/>
    <cellStyle name="Percent 6 2 2 2 5 3" xfId="26377" xr:uid="{0315ED17-405B-488E-B3C4-8F7B59FDA1EA}"/>
    <cellStyle name="Percent 6 2 2 2 6" xfId="26378" xr:uid="{93D3F4A7-2933-4FD8-BBFE-25110277E192}"/>
    <cellStyle name="Percent 6 2 2 2 6 2" xfId="26379" xr:uid="{45CFD34D-43F3-43C5-8699-C4E76F9B3FF9}"/>
    <cellStyle name="Percent 6 2 2 2 7" xfId="26380" xr:uid="{BAB63A8B-439B-4819-8B7A-3F1A40B49629}"/>
    <cellStyle name="Percent 6 2 2 3" xfId="26381" xr:uid="{CC67C22E-90B5-40D9-A4AB-8C0C94BD8112}"/>
    <cellStyle name="Percent 6 2 2 3 2" xfId="26382" xr:uid="{8899A9ED-171B-4100-8B5A-FC9A637C9662}"/>
    <cellStyle name="Percent 6 2 2 3 2 2" xfId="26383" xr:uid="{802ED4F5-342B-476A-AD80-321011D5879B}"/>
    <cellStyle name="Percent 6 2 2 3 2 2 2" xfId="26384" xr:uid="{969F6309-0B9D-4E50-A6DA-B68C984D87C7}"/>
    <cellStyle name="Percent 6 2 2 3 2 2 2 2" xfId="26385" xr:uid="{6C4F348A-775D-4541-81F1-74EDB2470A3F}"/>
    <cellStyle name="Percent 6 2 2 3 2 2 3" xfId="26386" xr:uid="{F3B8A72F-3198-4776-B7DD-AF270CA94E75}"/>
    <cellStyle name="Percent 6 2 2 3 2 3" xfId="26387" xr:uid="{F943FA11-4540-4180-BBAA-9E5A8C62B040}"/>
    <cellStyle name="Percent 6 2 2 3 2 3 2" xfId="26388" xr:uid="{ACAD125C-2490-44BD-AAD5-F08319688808}"/>
    <cellStyle name="Percent 6 2 2 3 2 4" xfId="26389" xr:uid="{725D09D0-3911-4505-87A3-3F4590E90AE5}"/>
    <cellStyle name="Percent 6 2 2 3 3" xfId="26390" xr:uid="{0FBAF53A-F397-4E17-8731-72FA281FCB18}"/>
    <cellStyle name="Percent 6 2 2 3 3 2" xfId="26391" xr:uid="{DE25EBE5-3103-4785-954D-06CCA317CC41}"/>
    <cellStyle name="Percent 6 2 2 3 3 2 2" xfId="26392" xr:uid="{5791DE60-FCB3-4DC3-9175-3C408732F983}"/>
    <cellStyle name="Percent 6 2 2 3 3 3" xfId="26393" xr:uid="{2801F91A-513D-4718-9726-E929AEB385E3}"/>
    <cellStyle name="Percent 6 2 2 3 4" xfId="26394" xr:uid="{65577064-2218-4521-AAF2-82F20BA32B1D}"/>
    <cellStyle name="Percent 6 2 2 3 4 2" xfId="26395" xr:uid="{6507ECA6-59C7-4E0D-B91F-0EEF381539D5}"/>
    <cellStyle name="Percent 6 2 2 3 5" xfId="26396" xr:uid="{DBA0EFEA-25DA-4CA8-BA18-0728630831DD}"/>
    <cellStyle name="Percent 6 2 2 4" xfId="26397" xr:uid="{ED29BC81-A96E-44B1-8EDD-96E5C6846F6B}"/>
    <cellStyle name="Percent 6 2 2 4 2" xfId="26398" xr:uid="{2DAFDCE1-29E2-40E2-A442-3BDDAAC0A854}"/>
    <cellStyle name="Percent 6 2 2 4 2 2" xfId="26399" xr:uid="{5233690B-F340-47A7-B044-CD5985925681}"/>
    <cellStyle name="Percent 6 2 2 4 2 2 2" xfId="26400" xr:uid="{43F58D1E-CECB-4325-A1AF-AB9EFF682930}"/>
    <cellStyle name="Percent 6 2 2 4 2 2 2 2" xfId="26401" xr:uid="{648FFAE7-CBAB-4A70-9CCD-8B5DF87C2171}"/>
    <cellStyle name="Percent 6 2 2 4 2 2 3" xfId="26402" xr:uid="{4E61A1C1-08E8-46C9-BA99-DA052B25EA26}"/>
    <cellStyle name="Percent 6 2 2 4 2 3" xfId="26403" xr:uid="{EE1F37BE-509E-40D0-9005-BCD1EE3A1E97}"/>
    <cellStyle name="Percent 6 2 2 4 2 3 2" xfId="26404" xr:uid="{D653B557-DE94-4AFF-A6B9-8BA7AA902D4C}"/>
    <cellStyle name="Percent 6 2 2 4 2 4" xfId="26405" xr:uid="{7F75A4B2-D6DB-4DA8-98A6-9E6FBF5483FA}"/>
    <cellStyle name="Percent 6 2 2 4 3" xfId="26406" xr:uid="{7D3C809A-644D-4A32-8788-3FE65A6FBACF}"/>
    <cellStyle name="Percent 6 2 2 4 3 2" xfId="26407" xr:uid="{3E0C188E-E694-4D91-8BD3-1D196EC8CF01}"/>
    <cellStyle name="Percent 6 2 2 4 3 2 2" xfId="26408" xr:uid="{0865191A-5FBC-4BB1-85A5-415FF7E7851F}"/>
    <cellStyle name="Percent 6 2 2 4 3 3" xfId="26409" xr:uid="{7E4915DA-3368-4D9E-86DD-4E6C215F818D}"/>
    <cellStyle name="Percent 6 2 2 4 4" xfId="26410" xr:uid="{4F20E208-9E7F-4A0F-BCDC-DF2C540006E8}"/>
    <cellStyle name="Percent 6 2 2 4 4 2" xfId="26411" xr:uid="{6212096D-8832-4079-8041-32F190EB5B1A}"/>
    <cellStyle name="Percent 6 2 2 4 5" xfId="26412" xr:uid="{B298E275-1FB5-4899-9EB2-601D4787AA4E}"/>
    <cellStyle name="Percent 6 2 2 5" xfId="26413" xr:uid="{789BE7BF-09A1-4608-AC12-775A419BC8A2}"/>
    <cellStyle name="Percent 6 2 2 5 2" xfId="26414" xr:uid="{BD353E25-C440-436D-B1FC-31F46C0A1736}"/>
    <cellStyle name="Percent 6 2 2 5 2 2" xfId="26415" xr:uid="{A3048A92-893C-4A79-8AE1-7AF3CD305525}"/>
    <cellStyle name="Percent 6 2 2 5 2 2 2" xfId="26416" xr:uid="{C01A8503-96E8-4A66-838C-E9C144F3318E}"/>
    <cellStyle name="Percent 6 2 2 5 2 3" xfId="26417" xr:uid="{173C6A56-29C6-451B-B734-BFE8A5E791EA}"/>
    <cellStyle name="Percent 6 2 2 5 3" xfId="26418" xr:uid="{DEBA1CB9-20D3-445F-859C-B241F13925C7}"/>
    <cellStyle name="Percent 6 2 2 5 3 2" xfId="26419" xr:uid="{E568C9DD-DF1E-4989-811A-C3B9F2B0756D}"/>
    <cellStyle name="Percent 6 2 2 5 4" xfId="26420" xr:uid="{6505BDDF-71FA-42A2-8D18-91354F2522F5}"/>
    <cellStyle name="Percent 6 2 2 6" xfId="26421" xr:uid="{DF6315EA-0020-41B9-895F-68F0B77A825C}"/>
    <cellStyle name="Percent 6 2 2 6 2" xfId="26422" xr:uid="{E2A7574B-47B1-48D3-B665-EF6C3BD1743A}"/>
    <cellStyle name="Percent 6 2 2 6 2 2" xfId="26423" xr:uid="{62A926D2-C50D-4866-BCD2-B0B1061306B7}"/>
    <cellStyle name="Percent 6 2 2 6 3" xfId="26424" xr:uid="{B024A984-040A-4B09-9B00-84C331053CE4}"/>
    <cellStyle name="Percent 6 2 2 7" xfId="26425" xr:uid="{12E05180-2FF8-475C-8095-CDDCD9459487}"/>
    <cellStyle name="Percent 6 2 2 7 2" xfId="26426" xr:uid="{3832E85E-36B9-473F-8D79-D4F7EE73631B}"/>
    <cellStyle name="Percent 6 2 2 8" xfId="26427" xr:uid="{79A0E646-2188-49E1-B423-1D98DCD45CC6}"/>
    <cellStyle name="Percent 6 2 2 9" xfId="26428" xr:uid="{67BA8AF9-D814-4B97-8D97-5FDB3D6B1484}"/>
    <cellStyle name="Percent 6 2 3" xfId="26429" xr:uid="{037AE559-149E-4147-A13E-A0F45CD9AA75}"/>
    <cellStyle name="Percent 6 2 3 2" xfId="26430" xr:uid="{8EC16876-FE8B-4BE2-8052-681A83856598}"/>
    <cellStyle name="Percent 6 2 3 2 2" xfId="26431" xr:uid="{87F5372A-344A-4CCA-AAB2-E597B47BE504}"/>
    <cellStyle name="Percent 6 2 3 2 2 2" xfId="26432" xr:uid="{301AF910-3481-40DA-83F2-7172B1F107E5}"/>
    <cellStyle name="Percent 6 2 3 2 2 2 2" xfId="26433" xr:uid="{CC220FDF-2D07-4862-9BF7-84971CEF2063}"/>
    <cellStyle name="Percent 6 2 3 2 2 2 2 2" xfId="26434" xr:uid="{64730EF1-A304-482F-A0A1-444383BE21D7}"/>
    <cellStyle name="Percent 6 2 3 2 2 2 3" xfId="26435" xr:uid="{2CA7A3FB-61E1-43AE-B800-AC1DBCEF99B8}"/>
    <cellStyle name="Percent 6 2 3 2 2 3" xfId="26436" xr:uid="{4DD35B33-165B-4767-8364-3C32DD257915}"/>
    <cellStyle name="Percent 6 2 3 2 2 3 2" xfId="26437" xr:uid="{5760D276-AF4B-42C1-8576-6A515F1F55EB}"/>
    <cellStyle name="Percent 6 2 3 2 2 4" xfId="26438" xr:uid="{DA0CEF41-57B5-442F-BB83-C778975810E8}"/>
    <cellStyle name="Percent 6 2 3 2 3" xfId="26439" xr:uid="{086FD239-1DA5-48D2-AC1D-61F205A9FE96}"/>
    <cellStyle name="Percent 6 2 3 2 3 2" xfId="26440" xr:uid="{91532F81-288A-4A60-97E0-0BFCC43461EE}"/>
    <cellStyle name="Percent 6 2 3 2 3 2 2" xfId="26441" xr:uid="{4B7D1D12-B402-4147-A963-149DCA2F3643}"/>
    <cellStyle name="Percent 6 2 3 2 3 3" xfId="26442" xr:uid="{64D93DC5-DAC6-4807-98CA-5C36D717C95F}"/>
    <cellStyle name="Percent 6 2 3 2 4" xfId="26443" xr:uid="{1096FE14-9A46-4613-B3D8-4121DEBE47DA}"/>
    <cellStyle name="Percent 6 2 3 2 4 2" xfId="26444" xr:uid="{0C903E61-5D04-4A20-BE67-BD741A0D65F1}"/>
    <cellStyle name="Percent 6 2 3 2 5" xfId="26445" xr:uid="{0DBFB039-A870-412E-8061-251B8E415AF0}"/>
    <cellStyle name="Percent 6 2 3 3" xfId="26446" xr:uid="{DACD67DF-5E06-470C-A3C1-664B39C74470}"/>
    <cellStyle name="Percent 6 2 3 3 2" xfId="26447" xr:uid="{52FD62BF-FC85-4421-ADC0-12A1BB00ABB4}"/>
    <cellStyle name="Percent 6 2 3 3 2 2" xfId="26448" xr:uid="{5A04422E-D19D-49A5-AAA2-BF35DA6EED3F}"/>
    <cellStyle name="Percent 6 2 3 3 2 2 2" xfId="26449" xr:uid="{F75111AE-21DC-4872-B7C2-4C48BA5110CF}"/>
    <cellStyle name="Percent 6 2 3 3 2 2 2 2" xfId="26450" xr:uid="{C4916E65-D0AD-4089-8B72-6F7688218875}"/>
    <cellStyle name="Percent 6 2 3 3 2 2 3" xfId="26451" xr:uid="{848AAAFF-844A-431C-8501-4FB8D97C0C26}"/>
    <cellStyle name="Percent 6 2 3 3 2 3" xfId="26452" xr:uid="{9F491096-72C1-496A-B194-04978E754D30}"/>
    <cellStyle name="Percent 6 2 3 3 2 3 2" xfId="26453" xr:uid="{42FE3CEB-3D2E-4E47-A7D0-86CABB158FA2}"/>
    <cellStyle name="Percent 6 2 3 3 2 4" xfId="26454" xr:uid="{1B9266AC-F4A8-4565-AFEB-F06A252264E1}"/>
    <cellStyle name="Percent 6 2 3 3 3" xfId="26455" xr:uid="{343113D7-75AA-4DED-84B2-0D675284C1F3}"/>
    <cellStyle name="Percent 6 2 3 3 3 2" xfId="26456" xr:uid="{340896C9-AAA5-4378-BD1F-3A0580CCB906}"/>
    <cellStyle name="Percent 6 2 3 3 3 2 2" xfId="26457" xr:uid="{D81A0A79-5D12-4B00-B7C2-954491DDB2B1}"/>
    <cellStyle name="Percent 6 2 3 3 3 3" xfId="26458" xr:uid="{1F582AD2-7597-46A3-8765-3A71A37059A7}"/>
    <cellStyle name="Percent 6 2 3 3 4" xfId="26459" xr:uid="{20A47D57-B960-4707-8D41-58E1F2382E88}"/>
    <cellStyle name="Percent 6 2 3 3 4 2" xfId="26460" xr:uid="{1CD2A64D-C5A0-450C-8088-E334026A1886}"/>
    <cellStyle name="Percent 6 2 3 3 5" xfId="26461" xr:uid="{1F788E05-A92F-4D1F-B361-F8B893E4DE8E}"/>
    <cellStyle name="Percent 6 2 3 4" xfId="26462" xr:uid="{560FAB20-9E20-4081-B4A6-D967DA3E07E3}"/>
    <cellStyle name="Percent 6 2 3 4 2" xfId="26463" xr:uid="{036B8A79-4F7B-4984-947D-3B25DA1D139C}"/>
    <cellStyle name="Percent 6 2 3 4 2 2" xfId="26464" xr:uid="{FBE3C4AF-E4FA-4AB7-9523-B4AE674F76C2}"/>
    <cellStyle name="Percent 6 2 3 4 2 2 2" xfId="26465" xr:uid="{B7467AD7-D5DD-4008-8425-9163C2C4AE5A}"/>
    <cellStyle name="Percent 6 2 3 4 2 3" xfId="26466" xr:uid="{1AB97868-1452-45CE-B701-B0EFDEE599BD}"/>
    <cellStyle name="Percent 6 2 3 4 3" xfId="26467" xr:uid="{97A5D724-C3C5-4C2C-88F3-F2EDCAFFA1D4}"/>
    <cellStyle name="Percent 6 2 3 4 3 2" xfId="26468" xr:uid="{3E9E804E-47A6-4A92-9724-1179AD9A49CE}"/>
    <cellStyle name="Percent 6 2 3 4 4" xfId="26469" xr:uid="{C4AF73FF-BF59-4801-874F-E6C955FCA457}"/>
    <cellStyle name="Percent 6 2 3 5" xfId="26470" xr:uid="{4BEC2156-3E05-47A9-A59B-5DA8AC71EFA1}"/>
    <cellStyle name="Percent 6 2 3 5 2" xfId="26471" xr:uid="{70CD4321-5EC5-44B7-9F0F-081C445F08D4}"/>
    <cellStyle name="Percent 6 2 3 5 2 2" xfId="26472" xr:uid="{7516E3F0-2E60-4B6B-86E4-8EEB07EA5FAD}"/>
    <cellStyle name="Percent 6 2 3 5 3" xfId="26473" xr:uid="{8D0865C2-2CE4-4275-89B0-0327FF5DB37D}"/>
    <cellStyle name="Percent 6 2 3 6" xfId="26474" xr:uid="{2FDE62DB-1729-4247-A463-80EA0A2E7621}"/>
    <cellStyle name="Percent 6 2 3 6 2" xfId="26475" xr:uid="{8CA5C69C-C694-4F34-AA56-C1E22521A84E}"/>
    <cellStyle name="Percent 6 2 3 7" xfId="26476" xr:uid="{8B7E6CA5-3B9E-46D0-9C18-5C674B0F0A6E}"/>
    <cellStyle name="Percent 6 2 3 8" xfId="26477" xr:uid="{DC417479-7B62-4E84-99D3-2A11CAE5FBCE}"/>
    <cellStyle name="Percent 6 2 4" xfId="26478" xr:uid="{F7699713-C66A-45BF-AAA0-D61DFA9E673B}"/>
    <cellStyle name="Percent 6 2 4 2" xfId="26479" xr:uid="{5A1A56DB-F64E-45D1-A62E-64057D4465A7}"/>
    <cellStyle name="Percent 6 2 4 2 2" xfId="26480" xr:uid="{5ABF25C3-DB3C-4C1B-B4E3-F1C7E02ACDBB}"/>
    <cellStyle name="Percent 6 2 4 2 2 2" xfId="26481" xr:uid="{F2CB3C56-A032-417F-99B1-C7B91C8DDBDF}"/>
    <cellStyle name="Percent 6 2 4 2 2 2 2" xfId="26482" xr:uid="{E4EA26AD-7DAA-486B-81D7-02A9FE67C9A4}"/>
    <cellStyle name="Percent 6 2 4 2 2 3" xfId="26483" xr:uid="{EC39C79A-1A5D-478D-A279-7E1E2A842980}"/>
    <cellStyle name="Percent 6 2 4 2 3" xfId="26484" xr:uid="{B6D42817-AAB0-4F17-8DF2-CE86521938A7}"/>
    <cellStyle name="Percent 6 2 4 2 3 2" xfId="26485" xr:uid="{D7F0CED2-4758-456A-B6D3-179E1BFB1E5A}"/>
    <cellStyle name="Percent 6 2 4 2 4" xfId="26486" xr:uid="{10466BC6-E181-49F3-91BC-1A28708D21F1}"/>
    <cellStyle name="Percent 6 2 4 3" xfId="26487" xr:uid="{0B074BA8-571D-4A2A-9D41-2AAA263A4815}"/>
    <cellStyle name="Percent 6 2 4 3 2" xfId="26488" xr:uid="{EC0E7266-E90B-47FB-93FA-5DDAE518766B}"/>
    <cellStyle name="Percent 6 2 4 3 2 2" xfId="26489" xr:uid="{3BD3B397-66A5-42E5-BFD6-6122DD884FA9}"/>
    <cellStyle name="Percent 6 2 4 3 3" xfId="26490" xr:uid="{BDC1347D-B407-44EB-A341-B8B7E3E6E8DC}"/>
    <cellStyle name="Percent 6 2 4 4" xfId="26491" xr:uid="{C45686E5-D6ED-449E-A30F-F00A557F30B3}"/>
    <cellStyle name="Percent 6 2 4 4 2" xfId="26492" xr:uid="{9E1651B4-5E79-4E96-BF78-FD5483FB8249}"/>
    <cellStyle name="Percent 6 2 4 5" xfId="26493" xr:uid="{C6C86FBC-1B10-4EC7-B7FD-B5CFBEF2E6AB}"/>
    <cellStyle name="Percent 6 2 5" xfId="26494" xr:uid="{60734CC3-18B3-4EFA-B994-09D7D6FD10A1}"/>
    <cellStyle name="Percent 6 2 5 2" xfId="26495" xr:uid="{95E22762-E68A-4C75-8DF1-9336D9403D00}"/>
    <cellStyle name="Percent 6 2 5 2 2" xfId="26496" xr:uid="{A0D60862-BD3C-45DC-B072-9BC4F5BEA50F}"/>
    <cellStyle name="Percent 6 2 5 2 2 2" xfId="26497" xr:uid="{2D01D75C-AB89-4526-9553-8E556EDC652B}"/>
    <cellStyle name="Percent 6 2 5 2 2 2 2" xfId="26498" xr:uid="{1B5DE2B3-F83B-4F8B-9372-FB2EECF6C90A}"/>
    <cellStyle name="Percent 6 2 5 2 2 3" xfId="26499" xr:uid="{635FE3A0-8913-4EDA-8B4F-CEFB78CA29F6}"/>
    <cellStyle name="Percent 6 2 5 2 3" xfId="26500" xr:uid="{400E1E38-9582-48DD-A45B-8BF1CF98F8F1}"/>
    <cellStyle name="Percent 6 2 5 2 3 2" xfId="26501" xr:uid="{4959CFF4-9FC1-424B-9389-E53E22BD131D}"/>
    <cellStyle name="Percent 6 2 5 2 4" xfId="26502" xr:uid="{40EB5AF4-96CC-42B6-BDCD-830AE0D07F08}"/>
    <cellStyle name="Percent 6 2 5 3" xfId="26503" xr:uid="{C86842F5-B4B3-45B5-A13A-FFCE0571C727}"/>
    <cellStyle name="Percent 6 2 5 3 2" xfId="26504" xr:uid="{4F092F45-687A-464A-9A74-00C84E0ACE39}"/>
    <cellStyle name="Percent 6 2 5 3 2 2" xfId="26505" xr:uid="{8805E9A0-83C4-4346-92EC-5CC878AA54F2}"/>
    <cellStyle name="Percent 6 2 5 3 3" xfId="26506" xr:uid="{4E463893-8A77-47DE-A225-0298751ACD1E}"/>
    <cellStyle name="Percent 6 2 5 4" xfId="26507" xr:uid="{C2DE76A4-06BD-4824-9524-CFF311E0EF84}"/>
    <cellStyle name="Percent 6 2 5 4 2" xfId="26508" xr:uid="{82E0CFCB-BE0C-4395-AED3-44479EF77F17}"/>
    <cellStyle name="Percent 6 2 5 5" xfId="26509" xr:uid="{ED762F36-1AD2-489C-A561-4C706886B5DF}"/>
    <cellStyle name="Percent 6 2 6" xfId="26510" xr:uid="{23CD05A4-54D9-49DE-81A4-041A6674ED13}"/>
    <cellStyle name="Percent 6 2 6 2" xfId="26511" xr:uid="{151949A8-521B-4DEC-8E08-12C752A05662}"/>
    <cellStyle name="Percent 6 2 6 2 2" xfId="26512" xr:uid="{07A73036-9C40-42F6-ADE3-A46C5158798F}"/>
    <cellStyle name="Percent 6 2 6 2 2 2" xfId="26513" xr:uid="{ED0CFCD8-9802-4446-B289-35689F091843}"/>
    <cellStyle name="Percent 6 2 6 2 3" xfId="26514" xr:uid="{43211E9B-7E49-46F0-8BD5-8C7995A0AA51}"/>
    <cellStyle name="Percent 6 2 6 3" xfId="26515" xr:uid="{05BBE996-FA57-4F5C-BDC9-55C2FEDA8CB8}"/>
    <cellStyle name="Percent 6 2 6 3 2" xfId="26516" xr:uid="{C0090CFF-04A8-450B-A3BF-D4D3E145D814}"/>
    <cellStyle name="Percent 6 2 6 4" xfId="26517" xr:uid="{D6389E14-0047-4995-8957-C0FFCDE32391}"/>
    <cellStyle name="Percent 6 2 7" xfId="26518" xr:uid="{97590629-B430-4261-AA68-3073E2710C0A}"/>
    <cellStyle name="Percent 6 2 7 2" xfId="26519" xr:uid="{634CD035-7DB5-47B9-AF66-CFCE243A1120}"/>
    <cellStyle name="Percent 6 2 7 2 2" xfId="26520" xr:uid="{29430CF0-E605-4E0B-B3EB-A450CA6DA82C}"/>
    <cellStyle name="Percent 6 2 7 3" xfId="26521" xr:uid="{7B4DF3BF-7F86-4271-8650-B6169CEDD9DB}"/>
    <cellStyle name="Percent 6 2 8" xfId="26522" xr:uid="{E7E184B2-2223-4F8B-BADA-36E7622433DA}"/>
    <cellStyle name="Percent 6 2 8 2" xfId="26523" xr:uid="{6D619E2B-9CF7-4E6A-AA57-F3B9258DFAC5}"/>
    <cellStyle name="Percent 6 2 9" xfId="26524" xr:uid="{0AF45FA1-B1F0-45E6-89AB-A9E22519B63D}"/>
    <cellStyle name="Percent 6 3" xfId="26525" xr:uid="{35374B3A-65FB-436D-821C-2759F208C55E}"/>
    <cellStyle name="Percent 6 3 2" xfId="26526" xr:uid="{BED90E8A-FF63-44D5-A892-FD793723773B}"/>
    <cellStyle name="Percent 6 3 2 2" xfId="26527" xr:uid="{606208FA-504C-4753-88B8-5A167935F830}"/>
    <cellStyle name="Percent 6 3 2 2 2" xfId="26528" xr:uid="{26DC92B9-29D4-4210-BCCA-DBEA697D705E}"/>
    <cellStyle name="Percent 6 3 2 2 2 2" xfId="26529" xr:uid="{31D3C06E-3219-4BCE-9711-A3EF76AFE0A9}"/>
    <cellStyle name="Percent 6 3 2 2 2 2 2" xfId="26530" xr:uid="{5179E8DF-5E03-43EE-A7C4-FAF5520999FA}"/>
    <cellStyle name="Percent 6 3 2 2 2 2 2 2" xfId="26531" xr:uid="{D6E00C30-6205-4DAA-A2D4-EA9706129452}"/>
    <cellStyle name="Percent 6 3 2 2 2 2 3" xfId="26532" xr:uid="{E25E47B1-4F7C-4E30-84FA-CB0CEA695725}"/>
    <cellStyle name="Percent 6 3 2 2 2 3" xfId="26533" xr:uid="{F5FA4FB8-2A8A-465D-B073-BB1961D0578C}"/>
    <cellStyle name="Percent 6 3 2 2 2 3 2" xfId="26534" xr:uid="{E02075D9-0F29-41DD-AB81-1550B5A6DC61}"/>
    <cellStyle name="Percent 6 3 2 2 2 4" xfId="26535" xr:uid="{5473DC45-4C8A-487B-A34F-5E0D0434366C}"/>
    <cellStyle name="Percent 6 3 2 2 3" xfId="26536" xr:uid="{3705A4F7-45E5-454F-8191-64FA14EB39CA}"/>
    <cellStyle name="Percent 6 3 2 2 3 2" xfId="26537" xr:uid="{5BF1FDCA-9676-4CD8-B70D-AFA1DBB79277}"/>
    <cellStyle name="Percent 6 3 2 2 3 2 2" xfId="26538" xr:uid="{77A2DC9E-D45B-4854-9CDA-A77C28954009}"/>
    <cellStyle name="Percent 6 3 2 2 3 3" xfId="26539" xr:uid="{58CD5975-E868-4235-AA0D-6B39B5410448}"/>
    <cellStyle name="Percent 6 3 2 2 4" xfId="26540" xr:uid="{66621349-C4CE-4D43-8A12-5DF663BABA61}"/>
    <cellStyle name="Percent 6 3 2 2 4 2" xfId="26541" xr:uid="{BBEA5AA4-C235-471D-9C96-BD31096CA52D}"/>
    <cellStyle name="Percent 6 3 2 2 5" xfId="26542" xr:uid="{9DCC32C1-C25A-4110-9CD8-AEEB1E91A2BC}"/>
    <cellStyle name="Percent 6 3 2 3" xfId="26543" xr:uid="{04A699EB-BF4B-49F4-88DF-6CED1E5AB6B6}"/>
    <cellStyle name="Percent 6 3 2 3 2" xfId="26544" xr:uid="{48241FD0-11D5-4F2F-B082-58C3B24C8E0E}"/>
    <cellStyle name="Percent 6 3 2 3 2 2" xfId="26545" xr:uid="{D7F15F5C-07A1-482C-9743-29BC8E4DD725}"/>
    <cellStyle name="Percent 6 3 2 3 2 2 2" xfId="26546" xr:uid="{11BA4596-2ABD-438B-8E6B-933C9BEB9492}"/>
    <cellStyle name="Percent 6 3 2 3 2 2 2 2" xfId="26547" xr:uid="{C9D2875A-6123-4422-86F9-214A7937E85A}"/>
    <cellStyle name="Percent 6 3 2 3 2 2 3" xfId="26548" xr:uid="{5948637E-EDB4-4A70-9A2F-6023FB33FF12}"/>
    <cellStyle name="Percent 6 3 2 3 2 3" xfId="26549" xr:uid="{0EA1FECC-B710-4FDD-840E-6E29FE1054A3}"/>
    <cellStyle name="Percent 6 3 2 3 2 3 2" xfId="26550" xr:uid="{62A64F3C-F54B-4232-A639-79E58720CB64}"/>
    <cellStyle name="Percent 6 3 2 3 2 4" xfId="26551" xr:uid="{8B3A1614-467B-4873-8BFB-767C0C37013A}"/>
    <cellStyle name="Percent 6 3 2 3 3" xfId="26552" xr:uid="{D850332D-1CD7-4B85-A3C3-BD395B7B19A9}"/>
    <cellStyle name="Percent 6 3 2 3 3 2" xfId="26553" xr:uid="{7F735E0E-1800-49F5-8648-F831687A832E}"/>
    <cellStyle name="Percent 6 3 2 3 3 2 2" xfId="26554" xr:uid="{1F71BC15-4529-413C-9E70-A7D59CC1B6CC}"/>
    <cellStyle name="Percent 6 3 2 3 3 3" xfId="26555" xr:uid="{7D2DB689-BAEF-4B26-8AC4-306A397E2630}"/>
    <cellStyle name="Percent 6 3 2 3 4" xfId="26556" xr:uid="{5F6113A1-5C97-4132-BA1B-262F97379148}"/>
    <cellStyle name="Percent 6 3 2 3 4 2" xfId="26557" xr:uid="{019156F4-0D1A-4B7E-A1C1-AE435A6BBACE}"/>
    <cellStyle name="Percent 6 3 2 3 5" xfId="26558" xr:uid="{7A1EC883-D02F-4ED6-9928-32510F1761B3}"/>
    <cellStyle name="Percent 6 3 2 4" xfId="26559" xr:uid="{9B8B8281-08BE-44E6-BB57-D3A2F50828A3}"/>
    <cellStyle name="Percent 6 3 2 4 2" xfId="26560" xr:uid="{48E81CC9-64F2-430C-88FE-5BEB501DA404}"/>
    <cellStyle name="Percent 6 3 2 4 2 2" xfId="26561" xr:uid="{ACF081D8-0FE4-4AF2-9A82-E6F7EA4379E4}"/>
    <cellStyle name="Percent 6 3 2 4 2 2 2" xfId="26562" xr:uid="{A2FEB047-F321-46BD-95D2-488F7F766FCB}"/>
    <cellStyle name="Percent 6 3 2 4 2 3" xfId="26563" xr:uid="{D74B6D68-0A93-4F3A-AFA8-6238F2B21B11}"/>
    <cellStyle name="Percent 6 3 2 4 3" xfId="26564" xr:uid="{963BF8BA-A5D4-416B-8727-6F86D41DF7F9}"/>
    <cellStyle name="Percent 6 3 2 4 3 2" xfId="26565" xr:uid="{3636A33D-72A6-4C4F-86E2-CF39E41DD20B}"/>
    <cellStyle name="Percent 6 3 2 4 4" xfId="26566" xr:uid="{F981AB0B-0A07-4E8A-ACAC-EEBB77631F57}"/>
    <cellStyle name="Percent 6 3 2 5" xfId="26567" xr:uid="{5DFEC253-DC36-4CE9-BFA5-2B2056ECB6E6}"/>
    <cellStyle name="Percent 6 3 2 5 2" xfId="26568" xr:uid="{737ACE8D-3C4D-458B-880D-A2B440780688}"/>
    <cellStyle name="Percent 6 3 2 5 2 2" xfId="26569" xr:uid="{26F6FB32-7B66-451F-ABE0-89113D3C4C26}"/>
    <cellStyle name="Percent 6 3 2 5 3" xfId="26570" xr:uid="{97B85202-8568-4C5A-A830-8670E37AEA2F}"/>
    <cellStyle name="Percent 6 3 2 6" xfId="26571" xr:uid="{4DA56D9E-E951-45C3-8B94-FF5757215774}"/>
    <cellStyle name="Percent 6 3 2 6 2" xfId="26572" xr:uid="{25CC8250-D10F-4BCB-9925-25427280D172}"/>
    <cellStyle name="Percent 6 3 2 7" xfId="26573" xr:uid="{E70C62D0-ADFB-4832-BC19-4471D8F9C4C8}"/>
    <cellStyle name="Percent 6 3 3" xfId="26574" xr:uid="{63328757-BC63-4549-853D-AE0E11225803}"/>
    <cellStyle name="Percent 6 3 3 2" xfId="26575" xr:uid="{FC830628-235E-4B53-AC1B-AD478475E702}"/>
    <cellStyle name="Percent 6 3 3 2 2" xfId="26576" xr:uid="{6EB1A16B-C06B-4EBC-9C7F-38459B81DE28}"/>
    <cellStyle name="Percent 6 3 3 2 2 2" xfId="26577" xr:uid="{51FF2CE4-815A-4F83-92BF-592D80CD07F4}"/>
    <cellStyle name="Percent 6 3 3 2 2 2 2" xfId="26578" xr:uid="{8F5844A3-46F0-4631-BBCE-78584A6BA989}"/>
    <cellStyle name="Percent 6 3 3 2 2 3" xfId="26579" xr:uid="{B227D5E8-4757-43EC-A42B-838936B72EED}"/>
    <cellStyle name="Percent 6 3 3 2 3" xfId="26580" xr:uid="{29F92D26-C8B3-4033-88AF-7352E6D989BC}"/>
    <cellStyle name="Percent 6 3 3 2 3 2" xfId="26581" xr:uid="{E50B93C2-EB58-4319-88BF-C37E0371B63A}"/>
    <cellStyle name="Percent 6 3 3 2 4" xfId="26582" xr:uid="{0EC61669-D9CC-42F5-9D07-6EC371D16A26}"/>
    <cellStyle name="Percent 6 3 3 3" xfId="26583" xr:uid="{46451C71-98CA-4C59-A9FD-B6DD795BA5F4}"/>
    <cellStyle name="Percent 6 3 3 3 2" xfId="26584" xr:uid="{692F0049-CBF4-4FFC-A2CE-EA0D32695584}"/>
    <cellStyle name="Percent 6 3 3 3 2 2" xfId="26585" xr:uid="{EA0BD5EC-1B0D-4543-871D-E8F7ED8CE6A3}"/>
    <cellStyle name="Percent 6 3 3 3 3" xfId="26586" xr:uid="{11E35AA0-F5DC-4B06-B603-6085D5013DFC}"/>
    <cellStyle name="Percent 6 3 3 4" xfId="26587" xr:uid="{0EA59135-564C-491B-AE8D-FCFAF4753B19}"/>
    <cellStyle name="Percent 6 3 3 4 2" xfId="26588" xr:uid="{940F10FF-817F-44B7-8E54-5611FD66D6A6}"/>
    <cellStyle name="Percent 6 3 3 5" xfId="26589" xr:uid="{35201641-E73B-4674-95C4-0B4CE6868147}"/>
    <cellStyle name="Percent 6 3 4" xfId="26590" xr:uid="{5D3B9BE1-0F72-4A53-B296-DC755EF977F5}"/>
    <cellStyle name="Percent 6 3 4 2" xfId="26591" xr:uid="{7C4772AF-B0CB-4C4C-891F-AD13D9023B29}"/>
    <cellStyle name="Percent 6 3 4 2 2" xfId="26592" xr:uid="{7D220292-3F35-407E-A905-ED15A54318C9}"/>
    <cellStyle name="Percent 6 3 4 2 2 2" xfId="26593" xr:uid="{2145FEAC-70FA-4038-B4FC-B2E070CD7F3B}"/>
    <cellStyle name="Percent 6 3 4 2 2 2 2" xfId="26594" xr:uid="{803B90BF-D22B-47C6-8D29-8179A865965A}"/>
    <cellStyle name="Percent 6 3 4 2 2 3" xfId="26595" xr:uid="{9B93743F-50A8-41C6-80D8-0C4E3B665E30}"/>
    <cellStyle name="Percent 6 3 4 2 3" xfId="26596" xr:uid="{B4522638-D16E-4880-AC05-561298DCDD53}"/>
    <cellStyle name="Percent 6 3 4 2 3 2" xfId="26597" xr:uid="{FE535F09-E0BB-4870-8B72-409E7311FC32}"/>
    <cellStyle name="Percent 6 3 4 2 4" xfId="26598" xr:uid="{D14EC159-DE0D-435B-A723-AFB3E53D9070}"/>
    <cellStyle name="Percent 6 3 4 3" xfId="26599" xr:uid="{6EEE6878-B995-454C-A1E6-7E54D3A83449}"/>
    <cellStyle name="Percent 6 3 4 3 2" xfId="26600" xr:uid="{DFB508C6-0430-4EB1-BD3A-22AB36B7BE7E}"/>
    <cellStyle name="Percent 6 3 4 3 2 2" xfId="26601" xr:uid="{E2CD354D-1BFC-47F2-90E1-3E3C322EC5AC}"/>
    <cellStyle name="Percent 6 3 4 3 3" xfId="26602" xr:uid="{CAAD1E3D-93B2-4CDF-9351-D797B43C7696}"/>
    <cellStyle name="Percent 6 3 4 4" xfId="26603" xr:uid="{7508B3B1-8413-4404-B380-9636AE43A036}"/>
    <cellStyle name="Percent 6 3 4 4 2" xfId="26604" xr:uid="{EF468D17-189D-4709-9CC5-E37ADC3EFA72}"/>
    <cellStyle name="Percent 6 3 4 5" xfId="26605" xr:uid="{CD1C9EE3-9935-4A4F-9BC5-EB2DBE9B6D5E}"/>
    <cellStyle name="Percent 6 3 5" xfId="26606" xr:uid="{9AC7BDB2-5B0F-49FB-A686-49E5CBE6C465}"/>
    <cellStyle name="Percent 6 3 5 2" xfId="26607" xr:uid="{83115889-5EF1-4C39-AB35-817224858BFC}"/>
    <cellStyle name="Percent 6 3 5 2 2" xfId="26608" xr:uid="{BCE8B1D6-AD88-45E2-99A4-D4232A6C613D}"/>
    <cellStyle name="Percent 6 3 5 2 2 2" xfId="26609" xr:uid="{F445ABBD-A276-4C8B-ACFF-3B633BAF0514}"/>
    <cellStyle name="Percent 6 3 5 2 3" xfId="26610" xr:uid="{0E6BB5F8-9123-447D-ACE2-8C3A636E79BF}"/>
    <cellStyle name="Percent 6 3 5 3" xfId="26611" xr:uid="{8A674CDB-DE0A-49FA-8945-15FD8B2F9FC5}"/>
    <cellStyle name="Percent 6 3 5 3 2" xfId="26612" xr:uid="{262CE022-5FEA-4D6E-B04C-2845FB967F03}"/>
    <cellStyle name="Percent 6 3 5 4" xfId="26613" xr:uid="{BF986585-8FBE-44DA-B967-4E0DB13CE6A1}"/>
    <cellStyle name="Percent 6 3 6" xfId="26614" xr:uid="{0C536C3E-361B-45A5-B6FD-5B28169F53DE}"/>
    <cellStyle name="Percent 6 3 6 2" xfId="26615" xr:uid="{3783C1CD-04C9-4482-B594-6B1D4B58CF3E}"/>
    <cellStyle name="Percent 6 3 6 2 2" xfId="26616" xr:uid="{0838536F-94C4-4036-87B6-21D275AFF3CC}"/>
    <cellStyle name="Percent 6 3 6 3" xfId="26617" xr:uid="{03AD0CBA-0FA0-48A9-8D3E-DF735223F0D1}"/>
    <cellStyle name="Percent 6 3 7" xfId="26618" xr:uid="{2269DA1B-1EB7-4EE6-AB7B-57D77B97D73E}"/>
    <cellStyle name="Percent 6 3 7 2" xfId="26619" xr:uid="{4CE94DD4-D940-413F-A0A1-302FB63C74FE}"/>
    <cellStyle name="Percent 6 3 8" xfId="26620" xr:uid="{444CF82F-59AA-4CE8-AEB4-CA8E6A1038EF}"/>
    <cellStyle name="Percent 6 3 9" xfId="26621" xr:uid="{E58CC6E6-7C21-450A-9FE3-6010872D0C37}"/>
    <cellStyle name="Percent 6 4" xfId="26622" xr:uid="{AC2B24E6-41AA-48C4-9036-CAC60579D673}"/>
    <cellStyle name="Percent 6 4 2" xfId="26623" xr:uid="{0685145C-7D07-4305-A13D-C8B7EA955BCC}"/>
    <cellStyle name="Percent 6 4 2 2" xfId="26624" xr:uid="{7F13FE98-79E9-420F-9327-F7E4F0F14B14}"/>
    <cellStyle name="Percent 6 4 2 2 2" xfId="26625" xr:uid="{2599928C-4688-477A-BE52-4C1A82E49C03}"/>
    <cellStyle name="Percent 6 4 2 2 2 2" xfId="26626" xr:uid="{24B0C566-9EC8-4D72-9EE5-09F8D638A7F8}"/>
    <cellStyle name="Percent 6 4 2 2 2 2 2" xfId="26627" xr:uid="{0C367483-B66E-4AD0-920A-B85DCCB28A8F}"/>
    <cellStyle name="Percent 6 4 2 2 2 3" xfId="26628" xr:uid="{16F10E21-C74B-4D0F-B3B1-C3663E0FB732}"/>
    <cellStyle name="Percent 6 4 2 2 3" xfId="26629" xr:uid="{30C8F813-638A-4AEC-9D61-13C745280B4C}"/>
    <cellStyle name="Percent 6 4 2 2 3 2" xfId="26630" xr:uid="{6B502A97-BCA3-4608-A350-29DE6C54B204}"/>
    <cellStyle name="Percent 6 4 2 2 4" xfId="26631" xr:uid="{D621DC0B-9A75-4176-A141-0229EFC23CE4}"/>
    <cellStyle name="Percent 6 4 2 3" xfId="26632" xr:uid="{7BEAF7A4-BDE5-4ACA-AA8E-537615C5FF81}"/>
    <cellStyle name="Percent 6 4 2 3 2" xfId="26633" xr:uid="{F538FBC8-3E03-46E2-85BF-1E792D05C70D}"/>
    <cellStyle name="Percent 6 4 2 3 2 2" xfId="26634" xr:uid="{734F9598-4B41-4602-B0EE-B2D27241F474}"/>
    <cellStyle name="Percent 6 4 2 3 3" xfId="26635" xr:uid="{E76F2175-3C2A-4979-B072-23BC619A8678}"/>
    <cellStyle name="Percent 6 4 2 4" xfId="26636" xr:uid="{96E3BE38-2F74-4D3C-AC6B-6D7815A311FC}"/>
    <cellStyle name="Percent 6 4 2 4 2" xfId="26637" xr:uid="{4DE31AAF-9F85-47D4-8278-C8B72BA0F07F}"/>
    <cellStyle name="Percent 6 4 2 5" xfId="26638" xr:uid="{20838D4A-26FA-41F5-818A-76001ED493CA}"/>
    <cellStyle name="Percent 6 4 3" xfId="26639" xr:uid="{89EEB896-B776-4FF2-B4B9-17AEAB68E12A}"/>
    <cellStyle name="Percent 6 4 3 2" xfId="26640" xr:uid="{895856DD-D082-4C43-AED7-1BC516A765AD}"/>
    <cellStyle name="Percent 6 4 3 2 2" xfId="26641" xr:uid="{A263007E-2F21-4128-8F12-F31BA9AD70C7}"/>
    <cellStyle name="Percent 6 4 3 2 2 2" xfId="26642" xr:uid="{FFD8050F-E466-4C55-8832-062207146953}"/>
    <cellStyle name="Percent 6 4 3 2 2 2 2" xfId="26643" xr:uid="{50CBECD7-3F44-4B0C-8DF9-CD50859BA3D5}"/>
    <cellStyle name="Percent 6 4 3 2 2 3" xfId="26644" xr:uid="{E8592694-0C5D-4C1A-8E46-8B0AF9E9DE03}"/>
    <cellStyle name="Percent 6 4 3 2 3" xfId="26645" xr:uid="{23C67C61-4DDA-47F6-8F28-5D0DB04CE77A}"/>
    <cellStyle name="Percent 6 4 3 2 3 2" xfId="26646" xr:uid="{5793FF8B-1912-4F8C-8F43-87D90CBB3A07}"/>
    <cellStyle name="Percent 6 4 3 2 4" xfId="26647" xr:uid="{E7C6868C-B805-43FA-B6B3-04B4A7F4D292}"/>
    <cellStyle name="Percent 6 4 3 3" xfId="26648" xr:uid="{5606555E-7776-40CD-A871-4C463172EA00}"/>
    <cellStyle name="Percent 6 4 3 3 2" xfId="26649" xr:uid="{46C5E8F4-3003-4799-A88C-EA5C335D3ECB}"/>
    <cellStyle name="Percent 6 4 3 3 2 2" xfId="26650" xr:uid="{E12EACA7-645F-4B82-A5D8-F33DA33ED392}"/>
    <cellStyle name="Percent 6 4 3 3 3" xfId="26651" xr:uid="{C3211E2A-CFBB-4645-A6B7-FCEE33F23A28}"/>
    <cellStyle name="Percent 6 4 3 4" xfId="26652" xr:uid="{20D6688F-D563-4CDC-B76B-82B62FEFA4D3}"/>
    <cellStyle name="Percent 6 4 3 4 2" xfId="26653" xr:uid="{6FB649D3-3CF6-4E28-B067-C5BDDDC363E2}"/>
    <cellStyle name="Percent 6 4 3 5" xfId="26654" xr:uid="{ABB79C63-DB0F-42FB-BDDB-FC15ADE3508B}"/>
    <cellStyle name="Percent 6 4 4" xfId="26655" xr:uid="{AE8363F8-493F-4BF6-8ADA-F871E56D54FA}"/>
    <cellStyle name="Percent 6 4 4 2" xfId="26656" xr:uid="{10C70043-A199-4FFB-AC0D-B11942334367}"/>
    <cellStyle name="Percent 6 4 4 2 2" xfId="26657" xr:uid="{F7C29D77-D8C3-4C73-B113-6D7996EDFABE}"/>
    <cellStyle name="Percent 6 4 4 2 2 2" xfId="26658" xr:uid="{DBB54084-D62E-4FD8-B241-657108598FEB}"/>
    <cellStyle name="Percent 6 4 4 2 3" xfId="26659" xr:uid="{25201B1C-7E40-406D-88B2-E821134216A6}"/>
    <cellStyle name="Percent 6 4 4 3" xfId="26660" xr:uid="{172D22D0-07A3-4FD5-B014-75451034CDBA}"/>
    <cellStyle name="Percent 6 4 4 3 2" xfId="26661" xr:uid="{9C9DD19A-F4EE-426E-BF5D-07F2D4D0363A}"/>
    <cellStyle name="Percent 6 4 4 4" xfId="26662" xr:uid="{C6338758-81B4-48DB-9234-BDCBACE9BBC7}"/>
    <cellStyle name="Percent 6 4 5" xfId="26663" xr:uid="{9FDEB54D-B199-4F04-B490-1C244120F682}"/>
    <cellStyle name="Percent 6 4 5 2" xfId="26664" xr:uid="{FC18ED9D-ED5B-4D12-BCB3-E5F23FB431FC}"/>
    <cellStyle name="Percent 6 4 5 2 2" xfId="26665" xr:uid="{81D63AA8-0627-459E-AF69-95F9703A5311}"/>
    <cellStyle name="Percent 6 4 5 3" xfId="26666" xr:uid="{0DAE8CBF-B7C7-4B6B-B20E-51B4CDEE3416}"/>
    <cellStyle name="Percent 6 4 6" xfId="26667" xr:uid="{ED696588-B4F6-4B95-B152-D901E44DFBEB}"/>
    <cellStyle name="Percent 6 4 6 2" xfId="26668" xr:uid="{543B7E8E-444C-4B2F-8A38-41F0D7720007}"/>
    <cellStyle name="Percent 6 4 7" xfId="26669" xr:uid="{BAA2FB59-C3F1-42CA-B54B-4F3D1917E479}"/>
    <cellStyle name="Percent 6 4 8" xfId="26670" xr:uid="{63ED06EE-66AA-444D-8D5E-CC15D4EA67F1}"/>
    <cellStyle name="Percent 6 4 9" xfId="26671" xr:uid="{1E438CEB-CA4B-42B4-A1E4-F051FF79455C}"/>
    <cellStyle name="Percent 6 5" xfId="26672" xr:uid="{3A695B31-77C3-485E-A1E0-7A7FB7DC8E79}"/>
    <cellStyle name="Percent 6 5 2" xfId="26673" xr:uid="{DFBDCED3-DA08-41E4-91F4-7ED7648B35B8}"/>
    <cellStyle name="Percent 6 5 2 2" xfId="26674" xr:uid="{09FA996F-120F-4821-97A6-6E33134D7180}"/>
    <cellStyle name="Percent 6 5 2 2 2" xfId="26675" xr:uid="{5CA2DEC1-A7B9-45B7-AA80-F065ADA2ED23}"/>
    <cellStyle name="Percent 6 5 2 3" xfId="26676" xr:uid="{599A668C-551B-4D75-8C54-D1AC9CD71B2E}"/>
    <cellStyle name="Percent 6 5 3" xfId="26677" xr:uid="{D6BECFE9-E087-484A-8DB8-DD98EF4BF96E}"/>
    <cellStyle name="Percent 6 5 3 2" xfId="26678" xr:uid="{CA40D7C7-887B-4E8D-8891-8C4973047A23}"/>
    <cellStyle name="Percent 6 5 4" xfId="26679" xr:uid="{8FB76EDC-62E9-4E49-9EAF-67026C4742F5}"/>
    <cellStyle name="Percent 6 6" xfId="26680" xr:uid="{87A1A408-2190-4DE9-9A64-5A406CD726DF}"/>
    <cellStyle name="Percent 6 6 2" xfId="26681" xr:uid="{57DAE1D7-E798-40D4-B4C1-FB91EE03BE29}"/>
    <cellStyle name="Percent 6 6 2 2" xfId="26682" xr:uid="{5970F986-CDBB-41EB-B2D5-7F4D70AFE3A4}"/>
    <cellStyle name="Percent 6 6 3" xfId="26683" xr:uid="{3EE17F26-AE30-447D-9B1A-F5963058C0CE}"/>
    <cellStyle name="Percent 6 6 4" xfId="26684" xr:uid="{B6699840-2AB8-4302-BF2B-D1E4F4B2DF8F}"/>
    <cellStyle name="Percent 6 7" xfId="26685" xr:uid="{16CAECC7-37BE-48DC-9F50-54EBE88E55AE}"/>
    <cellStyle name="Percent 6 7 2" xfId="26686" xr:uid="{F954D277-4AA0-45A1-A8E7-996FBF0C8B0A}"/>
    <cellStyle name="Percent 6 8" xfId="26687" xr:uid="{17CE6587-1035-4430-A66D-41722D13E1F4}"/>
    <cellStyle name="Percent 6 9" xfId="26688" xr:uid="{3D605D53-BEAF-4875-A966-C6421A05436C}"/>
    <cellStyle name="Percent 7" xfId="26689" xr:uid="{1C6E2D37-7712-425E-B59B-B955B1A16D6E}"/>
    <cellStyle name="Percent 7 2" xfId="26690" xr:uid="{39C7D45E-4642-4076-BE04-BEDA296921E5}"/>
    <cellStyle name="Percent 7 2 2" xfId="26691" xr:uid="{0BCCE708-76FF-4925-B089-C668189E9732}"/>
    <cellStyle name="Percent 7 3" xfId="26692" xr:uid="{D761DA4D-50B5-4A28-A499-5666909A726B}"/>
    <cellStyle name="Percent 7 4" xfId="26693" xr:uid="{B2C965AD-F1A5-4655-B3FA-538353185183}"/>
    <cellStyle name="Percent 8" xfId="26694" xr:uid="{2D930D43-62AD-4F92-81B1-9E2FBD69F4FD}"/>
    <cellStyle name="Percent 8 2" xfId="26695" xr:uid="{23F4F017-DAD3-43F0-97C9-0BF1F376A343}"/>
    <cellStyle name="Percent 8 2 2" xfId="26696" xr:uid="{4DA4FA27-9777-45C1-A423-171DA3E39D24}"/>
    <cellStyle name="Percent 9" xfId="26697" xr:uid="{82E08ECC-DDCA-4E71-AB0E-750D429D9BD3}"/>
    <cellStyle name="Percent 9 2" xfId="26698" xr:uid="{CCFB52ED-2CFC-462C-A162-0826346CB7B6}"/>
    <cellStyle name="Percent 9 3" xfId="26699" xr:uid="{33815E48-D8C8-43A2-9C35-EBFB0E75E2DC}"/>
    <cellStyle name="Pilkku_BINV" xfId="26700" xr:uid="{21CCB2F2-3C67-4A32-822B-A695268522C8}"/>
    <cellStyle name="PrePop Currency (0)" xfId="26701" xr:uid="{429736B1-1D60-444E-BF8E-A70F86D4AF3F}"/>
    <cellStyle name="PrePop Currency (2)" xfId="26702" xr:uid="{C512CD4C-72E0-4CC7-A525-7183F9B18170}"/>
    <cellStyle name="PrePop Units (0)" xfId="26703" xr:uid="{7D24F204-A532-4F73-8025-F448C3A2AB08}"/>
    <cellStyle name="PrePop Units (1)" xfId="26704" xr:uid="{3FACAEB5-9411-46DD-8873-49A0618CC263}"/>
    <cellStyle name="PrePop Units (2)" xfId="26705" xr:uid="{D95B2678-C5D8-423F-ACED-A1C90067D728}"/>
    <cellStyle name="PSChar" xfId="26706" xr:uid="{B8CD0749-224A-413F-B1B8-24C7B1CEA4D0}"/>
    <cellStyle name="PSDate" xfId="26707" xr:uid="{23A31008-EADB-42BE-9259-4E5C7FD67B10}"/>
    <cellStyle name="Py?r. luku_BINV" xfId="26708" xr:uid="{6AFC6AE9-C02E-45BE-A257-B2D7D85B15C2}"/>
    <cellStyle name="Py?r. valuutta_BINV" xfId="26709" xr:uid="{B9B4E372-2670-40AC-8551-B087665D3FFC}"/>
    <cellStyle name="Quantity" xfId="26710" xr:uid="{B7AD34F3-A767-4AF8-8969-B4396A260504}"/>
    <cellStyle name="Quantity 2" xfId="26711" xr:uid="{E6C12AD7-6448-47A2-AAEB-596CA08D97FE}"/>
    <cellStyle name="Result3" xfId="26712" xr:uid="{B80AF7C4-4313-42C7-BB7B-699741AA5D97}"/>
    <cellStyle name="Result3 10" xfId="26713" xr:uid="{264B19D2-94E6-4D23-BEF6-C82F6F052EC5}"/>
    <cellStyle name="Result3 2" xfId="26714" xr:uid="{851D2722-5B85-4491-8A1C-51E61AFAF6CB}"/>
    <cellStyle name="Result3 2 2" xfId="26715" xr:uid="{117D2C1F-03E5-4A55-8C75-0C972D01698D}"/>
    <cellStyle name="Result3 2 2 2" xfId="26716" xr:uid="{BADD7467-297F-4313-903B-18277B96FE1B}"/>
    <cellStyle name="Result3 2 2 2 2" xfId="26717" xr:uid="{EC242499-1948-477C-AF3A-F9D7AD1E6A7A}"/>
    <cellStyle name="Result3 2 2 2 2 2" xfId="26718" xr:uid="{99EB1223-65B1-4106-AC1A-4856F0B1BAB8}"/>
    <cellStyle name="Result3 2 2 2 2 2 2" xfId="26719" xr:uid="{DC9DEB1B-1EE8-4C32-BE50-CA04A594097B}"/>
    <cellStyle name="Result3 2 2 2 2 3" xfId="26720" xr:uid="{70DC01E4-517A-4AF8-B8FE-B52D22DD81DE}"/>
    <cellStyle name="Result3 2 2 2 3" xfId="26721" xr:uid="{5E12FD8F-A8F1-46B2-BA8F-82B00A262739}"/>
    <cellStyle name="Result3 2 2 2 3 2" xfId="26722" xr:uid="{BD31DCDE-AC5F-4B67-BB01-B5CECDC36007}"/>
    <cellStyle name="Result3 2 2 2 4" xfId="26723" xr:uid="{846F9287-B8E0-4FC4-A254-1AAF6EA3C94E}"/>
    <cellStyle name="Result3 2 2 2 5" xfId="26724" xr:uid="{83048A5D-55A7-4F7B-8339-F8A18CC10B12}"/>
    <cellStyle name="Result3 2 2 2 6" xfId="26725" xr:uid="{708E3C87-F6B2-40F0-BE42-9A0B1AEA9DE6}"/>
    <cellStyle name="Result3 2 2 3" xfId="26726" xr:uid="{6D02B1E9-C56E-4D44-8960-42CEA23DCC80}"/>
    <cellStyle name="Result3 2 2 3 2" xfId="26727" xr:uid="{CEC88C62-6FAC-47E3-9CBB-9B74F154D1E9}"/>
    <cellStyle name="Result3 2 2 3 2 2" xfId="26728" xr:uid="{794A8E98-1F0C-4BE6-9B46-DAF827DCD782}"/>
    <cellStyle name="Result3 2 2 3 3" xfId="26729" xr:uid="{DFFD1D68-4FFB-4CD1-BB84-B43539CB2086}"/>
    <cellStyle name="Result3 2 2 4" xfId="26730" xr:uid="{95F6BA7B-3424-4ACE-86E5-7F83A008E147}"/>
    <cellStyle name="Result3 2 2 4 2" xfId="26731" xr:uid="{12A60E0F-5836-4B05-A0FC-4BBF1D1606A3}"/>
    <cellStyle name="Result3 2 2 5" xfId="26732" xr:uid="{F5057BCE-1A7D-4750-8189-ED71B1BA4842}"/>
    <cellStyle name="Result3 2 2 6" xfId="26733" xr:uid="{972BD4F3-60F3-4136-9BC2-939ECDBA7701}"/>
    <cellStyle name="Result3 2 2 7" xfId="26734" xr:uid="{B45E1BA2-1FFE-4891-B38D-75E760254D7B}"/>
    <cellStyle name="Result3 2 3" xfId="26735" xr:uid="{9DFDB2E8-7E9E-4380-9A52-4FF9E5645D07}"/>
    <cellStyle name="Result3 2 3 2" xfId="26736" xr:uid="{68401F34-0EA5-472B-9412-B2D0800DB505}"/>
    <cellStyle name="Result3 2 3 2 2" xfId="26737" xr:uid="{21839279-1A4B-4552-BB23-A7D76A144D25}"/>
    <cellStyle name="Result3 2 3 3" xfId="26738" xr:uid="{0ED5E15B-B575-4DBF-9D11-9184ECFB3139}"/>
    <cellStyle name="Result3 2 3 3 2" xfId="26739" xr:uid="{A42A1ADF-F951-4E2D-840E-6179159D585A}"/>
    <cellStyle name="Result3 2 4" xfId="26740" xr:uid="{E282028E-1819-4A79-A2DF-82566876ED82}"/>
    <cellStyle name="Result3 2 4 2" xfId="26741" xr:uid="{FE2BE0BA-D864-48AF-99EB-CF956383C38E}"/>
    <cellStyle name="Result3 2 5" xfId="26742" xr:uid="{80D45016-08A3-4C44-92B1-0DAE7A5C24C5}"/>
    <cellStyle name="Result3 2 6" xfId="26743" xr:uid="{17A0FDBF-FA01-4EA7-B392-C900182772A8}"/>
    <cellStyle name="Result3 2 7" xfId="26744" xr:uid="{33139DDA-04BC-4EA9-8724-9ACD2C242170}"/>
    <cellStyle name="Result3 3" xfId="26745" xr:uid="{5B2C2946-5594-466B-842E-410BC81B8DB6}"/>
    <cellStyle name="Result3 3 2" xfId="26746" xr:uid="{7B7ED319-B5DA-4006-B84B-31C133CF7F99}"/>
    <cellStyle name="Result3 3 2 2" xfId="26747" xr:uid="{535D6BB1-634D-4FAA-9C60-0406CBD4A043}"/>
    <cellStyle name="Result3 3 2 2 2" xfId="26748" xr:uid="{8B0E77D3-F731-4D6D-A07C-7E11AF62B315}"/>
    <cellStyle name="Result3 3 2 2 2 2" xfId="26749" xr:uid="{1B971DF4-1C52-45BD-B881-BA0D67E7102C}"/>
    <cellStyle name="Result3 3 2 2 2 2 2" xfId="26750" xr:uid="{2FC5D855-FA37-486B-A5B6-28835E4DCE69}"/>
    <cellStyle name="Result3 3 2 2 2 3" xfId="26751" xr:uid="{85EC00BF-061B-48C8-A551-80FB3F48CD7D}"/>
    <cellStyle name="Result3 3 2 2 3" xfId="26752" xr:uid="{7A22A629-962D-4D61-B5D8-C34261113C79}"/>
    <cellStyle name="Result3 3 2 2 3 2" xfId="26753" xr:uid="{51C848CA-CFF2-4A21-A4C8-0ECAAD1D9BE4}"/>
    <cellStyle name="Result3 3 2 2 4" xfId="26754" xr:uid="{15807BD4-0BD1-4F61-B18B-C6D27292D0F0}"/>
    <cellStyle name="Result3 3 2 2 5" xfId="26755" xr:uid="{74FCA16C-F8B1-408F-8F04-7789EC263B97}"/>
    <cellStyle name="Result3 3 2 2 6" xfId="26756" xr:uid="{37EB1800-1E29-4DC7-84F4-D39D8189939A}"/>
    <cellStyle name="Result3 3 2 3" xfId="26757" xr:uid="{FCD59C7B-5B4A-404E-AD0D-332347E9628F}"/>
    <cellStyle name="Result3 3 2 3 2" xfId="26758" xr:uid="{1340BA7E-0780-4E93-80B0-D17447C1EEEE}"/>
    <cellStyle name="Result3 3 2 3 2 2" xfId="26759" xr:uid="{416DFB16-6D51-4BB2-828D-B3213E6248E3}"/>
    <cellStyle name="Result3 3 2 3 3" xfId="26760" xr:uid="{1D75CD9B-96F1-492E-93E8-43F2DE990B81}"/>
    <cellStyle name="Result3 3 2 4" xfId="26761" xr:uid="{FE53E2B6-9B7A-4C8D-A36C-131D0DA6D9BE}"/>
    <cellStyle name="Result3 3 2 4 2" xfId="26762" xr:uid="{80663728-E855-4E8A-8747-922CBA571330}"/>
    <cellStyle name="Result3 3 2 5" xfId="26763" xr:uid="{85CC7DCA-0BD7-4EE7-849F-3B87EFBB370B}"/>
    <cellStyle name="Result3 3 2 6" xfId="26764" xr:uid="{58F490BC-795F-4380-84BF-860F95289435}"/>
    <cellStyle name="Result3 3 2 7" xfId="26765" xr:uid="{A0030422-77DE-4CAB-A151-24EB991C46C9}"/>
    <cellStyle name="Result3 3 3" xfId="26766" xr:uid="{0BEB0562-FFB0-44D8-AD89-DF1083C9E1A9}"/>
    <cellStyle name="Result3 3 3 2" xfId="26767" xr:uid="{C76C1DC8-2DBB-4924-9CC2-F7262A012508}"/>
    <cellStyle name="Result3 3 3 2 2" xfId="26768" xr:uid="{61911D57-1060-4E7D-9536-4A0B88F56E94}"/>
    <cellStyle name="Result3 3 3 3" xfId="26769" xr:uid="{0CB4C789-0057-4220-8C6A-A348CD647AA1}"/>
    <cellStyle name="Result3 3 3 3 2" xfId="26770" xr:uid="{BE953DE3-7F90-4C45-88E6-33D34E1EC4F2}"/>
    <cellStyle name="Result3 3 4" xfId="26771" xr:uid="{CBB36935-F9A2-4B57-BD33-46773227F7A9}"/>
    <cellStyle name="Result3 3 4 2" xfId="26772" xr:uid="{EB801D0A-1C03-414C-8F77-79953D17704D}"/>
    <cellStyle name="Result3 3 5" xfId="26773" xr:uid="{C5C752A5-5141-4A85-AAEF-B8537F796DD0}"/>
    <cellStyle name="Result3 3 6" xfId="26774" xr:uid="{A63AD379-B611-432C-A99C-8BEB12D78C73}"/>
    <cellStyle name="Result3 3 7" xfId="26775" xr:uid="{75FA92F2-690C-4E8B-95FF-280A2B70A231}"/>
    <cellStyle name="Result3 4" xfId="26776" xr:uid="{B74F8BD7-2FF7-438D-8E00-F54B93C23805}"/>
    <cellStyle name="Result3 4 2" xfId="26777" xr:uid="{A7F9A8F8-4426-4857-BD28-153B93A4DE7D}"/>
    <cellStyle name="Result3 4 2 2" xfId="26778" xr:uid="{5A834A45-9655-4C1B-9D7B-70356836F9EA}"/>
    <cellStyle name="Result3 4 2 2 2" xfId="26779" xr:uid="{598A9EB4-AAA4-4087-8822-E8563C943F9C}"/>
    <cellStyle name="Result3 4 2 2 2 2" xfId="26780" xr:uid="{F1432CD3-27AD-4AA7-93F3-302F6D61962D}"/>
    <cellStyle name="Result3 4 2 2 3" xfId="26781" xr:uid="{26B742A1-CF06-48E1-9D9C-D16D843B35FE}"/>
    <cellStyle name="Result3 4 2 3" xfId="26782" xr:uid="{6C81D49C-23EC-400B-A9EA-C24B0FB188D7}"/>
    <cellStyle name="Result3 4 2 3 2" xfId="26783" xr:uid="{643D3265-1815-4A59-B5FE-D2EB6F7F104B}"/>
    <cellStyle name="Result3 4 2 4" xfId="26784" xr:uid="{B990C612-BE42-4416-AB5B-7C4A05A8E6F0}"/>
    <cellStyle name="Result3 4 2 5" xfId="26785" xr:uid="{B9CFA0BC-8668-40F2-A18E-7E03A5762223}"/>
    <cellStyle name="Result3 4 2 6" xfId="26786" xr:uid="{86993C5B-4B37-44AB-A312-CF8A944DF832}"/>
    <cellStyle name="Result3 4 3" xfId="26787" xr:uid="{B98134D4-626A-4E0D-B6E0-6C00803C4C3C}"/>
    <cellStyle name="Result3 4 3 2" xfId="26788" xr:uid="{655BD63C-CA1F-447D-85AB-00FC2AB06EC7}"/>
    <cellStyle name="Result3 4 3 2 2" xfId="26789" xr:uid="{092BAD5B-8990-4EFD-AF4A-2120E1BEE8C8}"/>
    <cellStyle name="Result3 4 3 3" xfId="26790" xr:uid="{A56B71A2-1C68-4F27-894E-F0EE8AB62574}"/>
    <cellStyle name="Result3 4 4" xfId="26791" xr:uid="{9ADEE051-3923-40C5-8196-96BA496B53FA}"/>
    <cellStyle name="Result3 4 4 2" xfId="26792" xr:uid="{7467F07D-6222-4097-8512-AA762073B738}"/>
    <cellStyle name="Result3 4 5" xfId="26793" xr:uid="{2B3DE41F-1055-46F8-8B20-74E323910E10}"/>
    <cellStyle name="Result3 4 6" xfId="26794" xr:uid="{E3F6A7B5-ADBF-44AA-86F7-18D99FF14294}"/>
    <cellStyle name="Result3 4 7" xfId="26795" xr:uid="{4767FAAF-AB90-49D1-830E-EE70CB51862F}"/>
    <cellStyle name="Result3 5" xfId="26796" xr:uid="{F7407920-A348-4556-BEB9-F19FB477D5D8}"/>
    <cellStyle name="Result3 5 2" xfId="26797" xr:uid="{AB8FED50-4D4A-444C-9FC6-92B0BB7E5266}"/>
    <cellStyle name="Result3 5 2 2" xfId="26798" xr:uid="{C2CD0441-9C9F-4A0C-A523-CE317FB3CA7E}"/>
    <cellStyle name="Result3 5 2 2 2" xfId="26799" xr:uid="{7DD91BFC-9ED6-4C67-9F3A-BADC5327EEAE}"/>
    <cellStyle name="Result3 5 2 2 2 2" xfId="26800" xr:uid="{D1EF8F1E-4AFC-48F6-B5A5-403BDB9BC141}"/>
    <cellStyle name="Result3 5 2 2 3" xfId="26801" xr:uid="{270F9208-784B-4CE0-BCAE-B9CC5502B0A0}"/>
    <cellStyle name="Result3 5 2 3" xfId="26802" xr:uid="{4FB35CD7-A454-4D05-8D41-C85EDAA56524}"/>
    <cellStyle name="Result3 5 2 3 2" xfId="26803" xr:uid="{4415A552-AC1F-438C-8296-B4232286465C}"/>
    <cellStyle name="Result3 5 2 4" xfId="26804" xr:uid="{3A4FED8A-FBB8-4491-AA7A-3E3C87F9D045}"/>
    <cellStyle name="Result3 5 2 5" xfId="26805" xr:uid="{18ABE071-FD9E-43C3-B46C-D83B5BDA0574}"/>
    <cellStyle name="Result3 5 2 6" xfId="26806" xr:uid="{8E347B3C-FC30-42D6-AFB7-2985240785BC}"/>
    <cellStyle name="Result3 5 3" xfId="26807" xr:uid="{137F55E0-AE25-4FB2-9665-EF2D326427E6}"/>
    <cellStyle name="Result3 5 3 2" xfId="26808" xr:uid="{012D29E1-E430-4908-A539-903D934377DE}"/>
    <cellStyle name="Result3 5 3 2 2" xfId="26809" xr:uid="{FFD8A591-68EE-4F01-BE2D-98DD6FAEE337}"/>
    <cellStyle name="Result3 5 3 3" xfId="26810" xr:uid="{FAF5D97B-E119-45A5-9189-6C125737A913}"/>
    <cellStyle name="Result3 5 4" xfId="26811" xr:uid="{B7F99243-0D3C-4580-8683-36BEA07B58FB}"/>
    <cellStyle name="Result3 5 4 2" xfId="26812" xr:uid="{23EF46FD-3885-407D-9B0A-936B66D59369}"/>
    <cellStyle name="Result3 5 5" xfId="26813" xr:uid="{3D7E98B6-00E9-4564-874D-6C097C5EF688}"/>
    <cellStyle name="Result3 5 6" xfId="26814" xr:uid="{AC03F527-4F27-487D-A12D-EB9CD967D784}"/>
    <cellStyle name="Result3 5 7" xfId="26815" xr:uid="{6201A0D0-EAAE-44B0-A318-ABFBADA0425B}"/>
    <cellStyle name="Result3 6" xfId="26816" xr:uid="{7702B6BC-1D55-47F7-82AE-8024DA265C8C}"/>
    <cellStyle name="Result3 6 2" xfId="26817" xr:uid="{4EA12DB4-FA4F-43B5-8E13-35201E0B56D9}"/>
    <cellStyle name="Result3 6 2 2" xfId="26818" xr:uid="{F6173DCD-4662-483C-BA39-A542B9BFC0C9}"/>
    <cellStyle name="Result3 6 3" xfId="26819" xr:uid="{9498D561-EB45-4BAA-BE0E-EF0348D6AF02}"/>
    <cellStyle name="Result3 6 3 2" xfId="26820" xr:uid="{E765B465-C7A6-46BD-88C5-7E61152F2100}"/>
    <cellStyle name="Result3 7" xfId="26821" xr:uid="{71FC810C-317B-4983-8758-ACA078B92956}"/>
    <cellStyle name="Result3 7 2" xfId="26822" xr:uid="{032B4CC0-C08E-4D7C-851D-CD62F17B0BA4}"/>
    <cellStyle name="Result3 8" xfId="26823" xr:uid="{FD424F9D-E515-4FD0-BB6C-CD80505CB9CB}"/>
    <cellStyle name="Result3 9" xfId="26824" xr:uid="{28CE1EBA-BC2A-40A6-8698-0951970D1D2C}"/>
    <cellStyle name="Rittichai" xfId="26825" xr:uid="{FEABE165-70C0-4CFC-8A24-5462EEBB823B}"/>
    <cellStyle name="Sheet Title" xfId="26826" xr:uid="{A88608F3-69BB-42D2-AAE7-872E4B17DB0E}"/>
    <cellStyle name="Style 1" xfId="26827" xr:uid="{3D92EAD7-1D94-4992-B887-815DA7A28517}"/>
    <cellStyle name="Style 1 2" xfId="26828" xr:uid="{B67F3794-F37C-4EB3-9C4B-2BC85C92CDC1}"/>
    <cellStyle name="Style 1 2 2" xfId="26829" xr:uid="{600F16F5-E25F-4942-AA55-22EB275D6CC0}"/>
    <cellStyle name="Style 1 2 3" xfId="26830" xr:uid="{4B8F23AB-00E5-48AA-A382-45B0CDFF6CF1}"/>
    <cellStyle name="Style 1 2 4" xfId="26831" xr:uid="{8C050914-893A-4094-94DB-4F67C85A9048}"/>
    <cellStyle name="STYLE1" xfId="26832" xr:uid="{B3DF277F-60A1-4742-ABD2-B1E952642E58}"/>
    <cellStyle name="STYLE2" xfId="26833" xr:uid="{29C86745-8727-461D-A633-BDBB35544FEB}"/>
    <cellStyle name="subhead" xfId="26834" xr:uid="{43E9EBDA-8AF0-4151-BAAD-BB5EE75024A1}"/>
    <cellStyle name="SubTotal" xfId="26835" xr:uid="{D3B06AFE-4CEC-4E03-9241-346A13EE54E7}"/>
    <cellStyle name="Table" xfId="26836" xr:uid="{44D28E99-61EF-4B7F-9529-4EF4A33C7CCF}"/>
    <cellStyle name="Table 10" xfId="26837" xr:uid="{4CC78859-81C9-4F93-9472-7E4E9C5CB98C}"/>
    <cellStyle name="Table 2" xfId="26838" xr:uid="{349C2C75-700D-4E16-956F-F843B1C20FC1}"/>
    <cellStyle name="Table 2 2" xfId="26839" xr:uid="{8F262638-0433-4487-9123-BE486D0811C6}"/>
    <cellStyle name="Table 2 2 2" xfId="26840" xr:uid="{022D0BC1-5548-41EF-9FEF-D141D1C0B5C7}"/>
    <cellStyle name="Table 2 3" xfId="26841" xr:uid="{BC159579-0EF5-4554-A1BF-1F99C2C617D3}"/>
    <cellStyle name="Table 2 3 2" xfId="26842" xr:uid="{A7E35711-7E81-4A4C-8607-7A9248218E57}"/>
    <cellStyle name="Table 2 4" xfId="26843" xr:uid="{A5D1CC73-53BC-4107-A1EB-BA269A916BE9}"/>
    <cellStyle name="Table 2 4 2" xfId="26844" xr:uid="{9AE4F8E8-6CF4-4E67-B93C-AF63C360682E}"/>
    <cellStyle name="Table 2 5" xfId="26845" xr:uid="{629D1544-AF2C-4FED-ABF1-1E34EB512B67}"/>
    <cellStyle name="Table 2 5 2" xfId="26846" xr:uid="{20DEA939-7145-4BFF-98A9-1E7C57CD5738}"/>
    <cellStyle name="Table 2 6" xfId="26847" xr:uid="{CB4DC9F3-FB00-4A14-89D0-E1121E3884CA}"/>
    <cellStyle name="Table 2 6 2" xfId="26848" xr:uid="{D77BAC35-460E-40B7-87B2-CFA0E4EB2E4E}"/>
    <cellStyle name="Table 2 7" xfId="26849" xr:uid="{9B85AA35-4CCA-4F4C-BBC6-A8E7408622B0}"/>
    <cellStyle name="Table 2 7 2" xfId="26850" xr:uid="{E92325C4-0DE4-4631-A509-B108468B549D}"/>
    <cellStyle name="Table 2 8" xfId="26851" xr:uid="{ED725839-D6BE-4BAA-B79A-B10442B465B1}"/>
    <cellStyle name="Table 3" xfId="26852" xr:uid="{37A2E3F0-3088-46DA-888C-F9A78E21B351}"/>
    <cellStyle name="Table 3 2" xfId="26853" xr:uid="{ACF015CD-39A1-4ABC-9F66-C07A82244928}"/>
    <cellStyle name="Table 4" xfId="26854" xr:uid="{6547FDF4-C6AA-47F7-9A92-AA02E1B4F21B}"/>
    <cellStyle name="Table 4 2" xfId="26855" xr:uid="{7B09DF76-D46E-47D3-A618-0170A284DA0B}"/>
    <cellStyle name="Table 5" xfId="26856" xr:uid="{3F241628-6151-4D8C-964A-3951350502D1}"/>
    <cellStyle name="Table 5 2" xfId="26857" xr:uid="{D7E5317A-CB0F-406F-9FC5-56E40E08081A}"/>
    <cellStyle name="Table 6" xfId="26858" xr:uid="{4406B549-F67C-42FA-A813-D42306F558C8}"/>
    <cellStyle name="Table 6 2" xfId="26859" xr:uid="{58F3513C-E118-4348-B3E2-A40164601E42}"/>
    <cellStyle name="Table 7" xfId="26860" xr:uid="{B9F49444-B492-4424-BFE7-073D89ACC7CA}"/>
    <cellStyle name="Table 7 2" xfId="26861" xr:uid="{682EB36F-7B98-41AD-8AEE-AA3C4C66430C}"/>
    <cellStyle name="Table 8" xfId="26862" xr:uid="{2E234A04-643C-4E1E-81F6-A6C4A9D9E3BA}"/>
    <cellStyle name="Table 8 2" xfId="26863" xr:uid="{F6764584-BF23-4364-A245-C9EF1CA2E18C}"/>
    <cellStyle name="Table 9" xfId="26864" xr:uid="{2310FACC-FE9E-4843-AEE2-AFF2CE16F6B8}"/>
    <cellStyle name="Text Indent A" xfId="26865" xr:uid="{EBE17369-2C9B-4648-BCD5-9B60438FC2A2}"/>
    <cellStyle name="Text Indent B" xfId="26866" xr:uid="{36292D3C-B217-4022-8AEA-052363195099}"/>
    <cellStyle name="Text Indent C" xfId="26867" xr:uid="{C7A94DF5-5A4D-46A2-BF7E-2A7532EE1384}"/>
    <cellStyle name="Thai Date" xfId="26868" xr:uid="{0AA28902-2307-4AAA-B9BB-B67066074B8D}"/>
    <cellStyle name="Tickmark" xfId="26869" xr:uid="{061E1206-336D-4368-B7DA-B77995387DED}"/>
    <cellStyle name="Times New Roman" xfId="26870" xr:uid="{189B38AC-D674-4711-A4F4-66A6E22BABAD}"/>
    <cellStyle name="Times New Roman 2" xfId="26871" xr:uid="{5193E44B-4EB3-4C5B-BCDB-47999F8CAC7E}"/>
    <cellStyle name="Title 2" xfId="26872" xr:uid="{B69CC1B0-2C65-4354-8FCF-6F3B216C4C9F}"/>
    <cellStyle name="Title 2 2" xfId="26873" xr:uid="{C90E5E8D-1AE8-4E63-A266-5D01E6EB51CA}"/>
    <cellStyle name="Title 2 2 2" xfId="26874" xr:uid="{DB8219FA-CAB9-4721-AE5A-CD57055E1FAE}"/>
    <cellStyle name="Title 2 2 3" xfId="26875" xr:uid="{44A2DE77-783A-4F93-A68C-3C60CC560626}"/>
    <cellStyle name="Title 2 3" xfId="26876" xr:uid="{C60BA403-F034-4EEB-B690-D4518DFE9006}"/>
    <cellStyle name="Title 2 3 2" xfId="26877" xr:uid="{2AC1E777-D5CE-4824-88F7-318253FF2BDA}"/>
    <cellStyle name="Title 2 4" xfId="26878" xr:uid="{2F18DA99-AAF7-469A-8161-3519ACF1C870}"/>
    <cellStyle name="Title 2 4 2" xfId="26879" xr:uid="{2B1AF42D-F11B-4238-9D8C-6071737C6273}"/>
    <cellStyle name="Title 2 5" xfId="26880" xr:uid="{5B6CC181-2E34-4C27-AF28-4A8C4C52D327}"/>
    <cellStyle name="Title 2 6" xfId="26881" xr:uid="{84AA855F-296D-4DDB-8ECE-98DAE24F7C6B}"/>
    <cellStyle name="Title 2 7" xfId="26882" xr:uid="{05C97A89-787D-435F-8516-0BF25AED4D38}"/>
    <cellStyle name="Title 3" xfId="26883" xr:uid="{56FC1C87-35AD-4FAE-82ED-04D4318A041F}"/>
    <cellStyle name="Title 3 2" xfId="26884" xr:uid="{7219B5CC-608C-4EC7-B997-14B7424849AA}"/>
    <cellStyle name="Title 3 2 2" xfId="26885" xr:uid="{0191A98C-D5AA-446B-886C-309E0BAD6328}"/>
    <cellStyle name="Title 3 3" xfId="26886" xr:uid="{9D134959-41DC-4AED-9729-A6C01DF28B63}"/>
    <cellStyle name="Title 4" xfId="26887" xr:uid="{CEBF2C82-43E7-4415-A9CA-28588515B1E3}"/>
    <cellStyle name="Title 4 2" xfId="26888" xr:uid="{82E9645F-0E8E-47A6-B801-8D6290268EDD}"/>
    <cellStyle name="Title 5" xfId="26889" xr:uid="{98E97A8F-3E0E-43DA-B832-3CE35FEC5EF1}"/>
    <cellStyle name="Title 6" xfId="26890" xr:uid="{B2199954-EC86-4F20-A0D3-E20DE6DCBE17}"/>
    <cellStyle name="Title 7" xfId="26891" xr:uid="{3B708B5E-C1A2-4C4A-B9AB-503A2DE61F4D}"/>
    <cellStyle name="Title 8" xfId="26892" xr:uid="{5ED7B0AD-5FEF-4BF6-987B-3B80C67C9F37}"/>
    <cellStyle name="Title 9" xfId="26893" xr:uid="{3EC0F6CC-866D-452C-9BED-F0824FBFD835}"/>
    <cellStyle name="Total 2" xfId="26894" xr:uid="{98648F5B-740C-4DB3-B297-5672E43EC420}"/>
    <cellStyle name="Total 2 10" xfId="26895" xr:uid="{14887506-D419-4036-A22F-E9497E3EDE30}"/>
    <cellStyle name="Total 2 10 2" xfId="26896" xr:uid="{8E85A335-AF3D-40F6-B32A-599C9C3DA434}"/>
    <cellStyle name="Total 2 10 2 2" xfId="26897" xr:uid="{EC125168-4E66-42D7-846E-D23465DBFFFB}"/>
    <cellStyle name="Total 2 10 2 2 2" xfId="26898" xr:uid="{26697D78-E997-49FE-AB00-9F682B8ED40C}"/>
    <cellStyle name="Total 2 10 2 2 3" xfId="26899" xr:uid="{241E8098-4391-4D61-B89D-81F6531D3408}"/>
    <cellStyle name="Total 2 10 2 3" xfId="26900" xr:uid="{77024D9C-660B-4CAB-AD31-1D803CF889E0}"/>
    <cellStyle name="Total 2 10 2 3 2" xfId="26901" xr:uid="{8F900F56-3A43-4A01-9E90-89982A5F4E2B}"/>
    <cellStyle name="Total 2 10 2 3 3" xfId="26902" xr:uid="{7954AE1E-8D47-4B6A-BC81-38D5CD73038A}"/>
    <cellStyle name="Total 2 10 2 4" xfId="26903" xr:uid="{3BDEE428-79A8-41D7-9D13-A8ACF77D8D2A}"/>
    <cellStyle name="Total 2 10 2 4 2" xfId="26904" xr:uid="{DE21A16D-7930-4A3E-B7E3-FA1C634512D4}"/>
    <cellStyle name="Total 2 10 2 4 3" xfId="26905" xr:uid="{CD818497-43A0-49B8-BA87-D1D146D13868}"/>
    <cellStyle name="Total 2 10 2 5" xfId="26906" xr:uid="{557D7EA8-B983-4EAF-9E82-836AB4DFA316}"/>
    <cellStyle name="Total 2 10 2 6" xfId="26907" xr:uid="{5A55ED83-74F8-44FB-B012-C7DA5C7DBF29}"/>
    <cellStyle name="Total 2 10 3" xfId="26908" xr:uid="{4F74D975-57EC-45A4-A7F4-B07F05F10FE3}"/>
    <cellStyle name="Total 2 10 3 2" xfId="26909" xr:uid="{14C693A0-A600-4D17-98A4-B3F3487594BA}"/>
    <cellStyle name="Total 2 10 3 2 2" xfId="26910" xr:uid="{13ECEB45-DBB3-46D5-9343-B43AB23B985B}"/>
    <cellStyle name="Total 2 10 3 2 3" xfId="26911" xr:uid="{2FD848B3-4C7B-407C-BA20-104936B48BD6}"/>
    <cellStyle name="Total 2 10 3 3" xfId="26912" xr:uid="{D7405A5E-3E27-4F74-A619-EB635569C312}"/>
    <cellStyle name="Total 2 10 3 3 2" xfId="26913" xr:uid="{10A77BF4-212A-43CA-869F-B3586CFED834}"/>
    <cellStyle name="Total 2 10 3 3 3" xfId="26914" xr:uid="{F621D8C8-D57B-46A6-B3E1-4996506DA5B2}"/>
    <cellStyle name="Total 2 10 3 4" xfId="26915" xr:uid="{CBF6BA0D-BF51-4B60-979B-2AC59C7EA2E8}"/>
    <cellStyle name="Total 2 10 3 4 2" xfId="26916" xr:uid="{14999121-1717-4501-B062-5D533DABCCCD}"/>
    <cellStyle name="Total 2 10 3 4 3" xfId="26917" xr:uid="{466413BD-AFF7-419A-8880-EB4132BF774F}"/>
    <cellStyle name="Total 2 10 3 5" xfId="26918" xr:uid="{E062FB6A-287C-4937-907C-F518006DB8D4}"/>
    <cellStyle name="Total 2 10 3 6" xfId="26919" xr:uid="{3A35B72A-AAE4-4AD6-B926-DE0129A7ED50}"/>
    <cellStyle name="Total 2 10 4" xfId="26920" xr:uid="{A203BDC3-C32E-4DA2-A6C1-97E84CCF4319}"/>
    <cellStyle name="Total 2 10 4 2" xfId="26921" xr:uid="{AFB9DFBA-A4EC-4888-954F-18E26CEB2445}"/>
    <cellStyle name="Total 2 10 4 2 2" xfId="26922" xr:uid="{66DF7E48-48BC-4B27-B177-73649CF99F4D}"/>
    <cellStyle name="Total 2 10 4 2 3" xfId="26923" xr:uid="{DB803A74-3910-46C5-8C3A-C6CB6D195EC6}"/>
    <cellStyle name="Total 2 10 4 3" xfId="26924" xr:uid="{421474F4-8D7D-4C84-B3CB-A2234908EC49}"/>
    <cellStyle name="Total 2 10 4 3 2" xfId="26925" xr:uid="{764B2CAA-2039-4EA3-A724-B70DE6E2F8EC}"/>
    <cellStyle name="Total 2 10 4 3 3" xfId="26926" xr:uid="{BD0A3802-C0F6-4660-A060-F2126877D54F}"/>
    <cellStyle name="Total 2 10 4 4" xfId="26927" xr:uid="{0F2B1E13-B836-4A18-8689-2CE65D139863}"/>
    <cellStyle name="Total 2 10 4 4 2" xfId="26928" xr:uid="{CB7CE74C-DCAD-48F3-B14D-91B1E792A3DB}"/>
    <cellStyle name="Total 2 10 4 4 3" xfId="26929" xr:uid="{05B3DF8E-82E7-49FF-A0FA-9864D17695B1}"/>
    <cellStyle name="Total 2 10 4 5" xfId="26930" xr:uid="{795D4F95-0E4D-4FC7-A2CA-2DE0FCDBDEC2}"/>
    <cellStyle name="Total 2 10 4 6" xfId="26931" xr:uid="{65B7EA61-DADD-4972-9D93-737E7A6EEDCF}"/>
    <cellStyle name="Total 2 10 5" xfId="26932" xr:uid="{BB7DBD08-89D2-44E8-B945-0BA33A30C2DE}"/>
    <cellStyle name="Total 2 10 5 2" xfId="26933" xr:uid="{5BBD24B5-789A-4A2C-9C4E-A13FA5B03959}"/>
    <cellStyle name="Total 2 10 5 3" xfId="26934" xr:uid="{8AF27A9C-93F2-43DC-AA18-84EF88E80006}"/>
    <cellStyle name="Total 2 10 6" xfId="26935" xr:uid="{2C49A43B-8523-4EE4-8D5E-5EAE7326C344}"/>
    <cellStyle name="Total 2 10 6 2" xfId="26936" xr:uid="{D786D684-B40A-4E7A-AA1B-69CFE457C40F}"/>
    <cellStyle name="Total 2 10 6 3" xfId="26937" xr:uid="{3F337C0F-7BFF-4160-B012-CC1288C25A4F}"/>
    <cellStyle name="Total 2 10 7" xfId="26938" xr:uid="{E95ABEFD-59EC-4852-8998-AC02FA20285E}"/>
    <cellStyle name="Total 2 10 7 2" xfId="26939" xr:uid="{18A5257E-AA69-44C9-AFA7-40DC82748DE3}"/>
    <cellStyle name="Total 2 10 7 3" xfId="26940" xr:uid="{9AD5C6EB-6A2B-4191-AE8A-2552DE8FAD0C}"/>
    <cellStyle name="Total 2 10 8" xfId="26941" xr:uid="{758EA4E4-F3CD-472B-A530-F4742EB10746}"/>
    <cellStyle name="Total 2 10 9" xfId="26942" xr:uid="{D6C73400-CF9A-41EE-8287-6725A648CC40}"/>
    <cellStyle name="Total 2 11" xfId="26943" xr:uid="{0960F840-44D0-4160-B7BF-7CCFAE25B798}"/>
    <cellStyle name="Total 2 11 2" xfId="26944" xr:uid="{92B23FDC-B47F-4419-AF9F-AAFA1290BC16}"/>
    <cellStyle name="Total 2 11 2 2" xfId="26945" xr:uid="{D1E4BC90-FE62-4081-AE89-8B3D78C1337B}"/>
    <cellStyle name="Total 2 11 2 2 2" xfId="26946" xr:uid="{EF571F9C-B3D6-4463-ABF1-D28FABE3862C}"/>
    <cellStyle name="Total 2 11 2 2 3" xfId="26947" xr:uid="{5B39D152-67CA-4FBD-947C-066A0ACB9C89}"/>
    <cellStyle name="Total 2 11 2 3" xfId="26948" xr:uid="{0FE1E40E-8DEF-464A-9439-515B35C6DA7A}"/>
    <cellStyle name="Total 2 11 2 3 2" xfId="26949" xr:uid="{4B5B7DD6-1F21-44B4-8741-C9643D26BEBC}"/>
    <cellStyle name="Total 2 11 2 3 3" xfId="26950" xr:uid="{8FDFC512-F515-44E4-A2B3-A923411D4CA5}"/>
    <cellStyle name="Total 2 11 2 4" xfId="26951" xr:uid="{7D299E21-DF62-4508-8B6C-94DCBB34041B}"/>
    <cellStyle name="Total 2 11 2 4 2" xfId="26952" xr:uid="{5281D32C-3722-466D-B4F0-8E2B204CEB58}"/>
    <cellStyle name="Total 2 11 2 4 3" xfId="26953" xr:uid="{7E3EC756-909F-44AF-BBD9-892D50ED5688}"/>
    <cellStyle name="Total 2 11 2 5" xfId="26954" xr:uid="{877B0CE6-58C9-41ED-889B-D8AAB3C9F64F}"/>
    <cellStyle name="Total 2 11 2 6" xfId="26955" xr:uid="{DFDA7087-9E49-4556-A04E-68C5D9AC82CA}"/>
    <cellStyle name="Total 2 11 3" xfId="26956" xr:uid="{B44DBD4E-1C95-46CA-8738-99332BF52EB3}"/>
    <cellStyle name="Total 2 11 3 2" xfId="26957" xr:uid="{5B28C98D-1A57-44AF-B851-12EE9E606A63}"/>
    <cellStyle name="Total 2 11 3 2 2" xfId="26958" xr:uid="{B75FBC8F-133A-4E59-84AD-26A889F117F6}"/>
    <cellStyle name="Total 2 11 3 2 3" xfId="26959" xr:uid="{3B4A075B-575B-4C44-85A1-6F7A37C63D65}"/>
    <cellStyle name="Total 2 11 3 3" xfId="26960" xr:uid="{B103D9F7-7498-404F-844B-AFA0CC56711E}"/>
    <cellStyle name="Total 2 11 3 3 2" xfId="26961" xr:uid="{42C3ABEA-8347-4C36-88CF-3F364B695A79}"/>
    <cellStyle name="Total 2 11 3 3 3" xfId="26962" xr:uid="{AC9FB6EF-E659-4F2B-8158-F986C47498C6}"/>
    <cellStyle name="Total 2 11 3 4" xfId="26963" xr:uid="{8D2847E8-AF4F-4A6A-A1E9-C634B1CDC87A}"/>
    <cellStyle name="Total 2 11 3 4 2" xfId="26964" xr:uid="{535984FC-1860-4C5B-8137-416A800A7F47}"/>
    <cellStyle name="Total 2 11 3 4 3" xfId="26965" xr:uid="{9E9D9785-502D-42A0-8FD3-88797D77F5D2}"/>
    <cellStyle name="Total 2 11 3 5" xfId="26966" xr:uid="{F0B9F8F9-F322-423E-83BD-37C3F2919D01}"/>
    <cellStyle name="Total 2 11 3 6" xfId="26967" xr:uid="{B2B82134-B155-4A89-B299-B82E07940656}"/>
    <cellStyle name="Total 2 11 4" xfId="26968" xr:uid="{C8CBA3BF-2893-4324-ABA0-A4722D2EDB99}"/>
    <cellStyle name="Total 2 11 4 2" xfId="26969" xr:uid="{A35C5A3A-A1E7-4F36-8538-396C52207B0D}"/>
    <cellStyle name="Total 2 11 4 2 2" xfId="26970" xr:uid="{E4C96177-BEF1-4FA9-92F9-948F5B349C07}"/>
    <cellStyle name="Total 2 11 4 2 3" xfId="26971" xr:uid="{B9282C20-36D4-45CB-9537-1213895EEE0C}"/>
    <cellStyle name="Total 2 11 4 3" xfId="26972" xr:uid="{8E84F88B-E980-4525-AD3D-769C7BC83D8F}"/>
    <cellStyle name="Total 2 11 4 3 2" xfId="26973" xr:uid="{B4A7A1C5-8772-47F9-99B1-6DF73CE3D244}"/>
    <cellStyle name="Total 2 11 4 3 3" xfId="26974" xr:uid="{90847095-FB6C-4950-998B-FAC3170FDE17}"/>
    <cellStyle name="Total 2 11 4 4" xfId="26975" xr:uid="{D5F208B2-DD59-452C-8E69-F30467516E0C}"/>
    <cellStyle name="Total 2 11 4 4 2" xfId="26976" xr:uid="{8FB55FA8-EE01-4CF5-9840-8DD7CB40273E}"/>
    <cellStyle name="Total 2 11 4 4 3" xfId="26977" xr:uid="{8FC84BE3-746B-4C88-A49F-EA1C418DCEFE}"/>
    <cellStyle name="Total 2 11 4 5" xfId="26978" xr:uid="{809BC59D-E663-41C1-819B-86A0E140AC3B}"/>
    <cellStyle name="Total 2 11 4 6" xfId="26979" xr:uid="{F256A301-6AE1-4723-B1A6-C9A2EE262348}"/>
    <cellStyle name="Total 2 11 5" xfId="26980" xr:uid="{7338A228-E208-4468-B79C-5839993F3158}"/>
    <cellStyle name="Total 2 11 5 2" xfId="26981" xr:uid="{55029C56-C25B-4EC7-97C9-95E19D87A38D}"/>
    <cellStyle name="Total 2 11 5 3" xfId="26982" xr:uid="{4153A68D-C694-431C-896B-353C555A2CD1}"/>
    <cellStyle name="Total 2 11 6" xfId="26983" xr:uid="{856ABF93-730A-4454-962C-F5E6072930D8}"/>
    <cellStyle name="Total 2 11 6 2" xfId="26984" xr:uid="{479362A8-E45A-4188-95C0-7DBA21096623}"/>
    <cellStyle name="Total 2 11 6 3" xfId="26985" xr:uid="{F01505CE-C6C9-4C28-BAAF-BF18F6AD2AAF}"/>
    <cellStyle name="Total 2 11 7" xfId="26986" xr:uid="{F4B392B1-8A26-457E-85E1-05C5E188CCCD}"/>
    <cellStyle name="Total 2 11 7 2" xfId="26987" xr:uid="{DA1684E0-5F8A-415E-9108-6637C7CB6F6D}"/>
    <cellStyle name="Total 2 11 7 3" xfId="26988" xr:uid="{EEEB037D-CD11-45A7-A682-E19A6F362934}"/>
    <cellStyle name="Total 2 11 8" xfId="26989" xr:uid="{901D44D1-A6C2-4798-B24D-557503ED193A}"/>
    <cellStyle name="Total 2 11 9" xfId="26990" xr:uid="{50E26527-3573-41F6-A72E-A135CB7CA624}"/>
    <cellStyle name="Total 2 12" xfId="26991" xr:uid="{070EDF75-2C9C-4D4A-85A8-8DF19E406DFC}"/>
    <cellStyle name="Total 2 12 2" xfId="26992" xr:uid="{E81A8D17-6E16-4DD8-ACAF-8C93DD4874CC}"/>
    <cellStyle name="Total 2 12 2 2" xfId="26993" xr:uid="{B2563684-536C-4082-AC53-0EE9717E82F0}"/>
    <cellStyle name="Total 2 12 2 2 2" xfId="26994" xr:uid="{63B24083-18C8-4333-A323-B9A35E843413}"/>
    <cellStyle name="Total 2 12 2 2 3" xfId="26995" xr:uid="{056746A1-ADE9-4880-A418-00BCAACA208A}"/>
    <cellStyle name="Total 2 12 2 3" xfId="26996" xr:uid="{F4A8C434-E02E-4637-A841-EA2B787B488C}"/>
    <cellStyle name="Total 2 12 2 3 2" xfId="26997" xr:uid="{E000E991-6155-4EA4-ADB5-BAE22210591D}"/>
    <cellStyle name="Total 2 12 2 3 3" xfId="26998" xr:uid="{9BAA4A7A-2C29-4B2F-ADA1-7CDFE784AA9B}"/>
    <cellStyle name="Total 2 12 2 4" xfId="26999" xr:uid="{A37533A9-15AC-4312-B7D2-F8FDA7CA464B}"/>
    <cellStyle name="Total 2 12 2 4 2" xfId="27000" xr:uid="{99A1CB69-0283-4731-AB0B-F8276D9238FE}"/>
    <cellStyle name="Total 2 12 2 4 3" xfId="27001" xr:uid="{0A726A56-6E73-4AE6-8F39-CFBEB62BA6AC}"/>
    <cellStyle name="Total 2 12 2 5" xfId="27002" xr:uid="{7B69FFFE-3444-4B07-B061-D4FA6C00A393}"/>
    <cellStyle name="Total 2 12 2 6" xfId="27003" xr:uid="{AA67E472-F9F6-41DF-956C-41810936B6ED}"/>
    <cellStyle name="Total 2 12 3" xfId="27004" xr:uid="{154ECF66-6772-4476-97B7-177589594B3F}"/>
    <cellStyle name="Total 2 12 3 2" xfId="27005" xr:uid="{239AC1AD-65E6-472C-88E0-C44234F871B0}"/>
    <cellStyle name="Total 2 12 3 2 2" xfId="27006" xr:uid="{7180C9F5-96CB-4D43-8CB4-BEBB91717BA6}"/>
    <cellStyle name="Total 2 12 3 2 3" xfId="27007" xr:uid="{F058711B-0140-48C0-9272-5CE0EB491BF4}"/>
    <cellStyle name="Total 2 12 3 3" xfId="27008" xr:uid="{2FB19527-F478-417C-BAF3-D8AF51B911A1}"/>
    <cellStyle name="Total 2 12 3 3 2" xfId="27009" xr:uid="{4858D0A4-82E2-4BCA-AF33-3C11E69F5388}"/>
    <cellStyle name="Total 2 12 3 3 3" xfId="27010" xr:uid="{2A9F518A-4506-4791-8424-47DB48FA4F81}"/>
    <cellStyle name="Total 2 12 3 4" xfId="27011" xr:uid="{01CC66F9-EE30-45ED-9C78-4C6E5E693D78}"/>
    <cellStyle name="Total 2 12 3 4 2" xfId="27012" xr:uid="{929CB4CD-3D6A-4052-AABE-545F43D984B3}"/>
    <cellStyle name="Total 2 12 3 4 3" xfId="27013" xr:uid="{6888B4EB-9F73-412C-B028-0848FFD6E4E0}"/>
    <cellStyle name="Total 2 12 3 5" xfId="27014" xr:uid="{630D288A-4519-4E4F-878D-A29FCE88D7C4}"/>
    <cellStyle name="Total 2 12 3 6" xfId="27015" xr:uid="{E647D18C-BC3B-46E2-B108-3B4399C47843}"/>
    <cellStyle name="Total 2 12 4" xfId="27016" xr:uid="{6516A1D6-401B-4AC6-8043-4C29A6D356D1}"/>
    <cellStyle name="Total 2 12 4 2" xfId="27017" xr:uid="{36BD2FC6-4542-4007-9A24-283BC9461BCA}"/>
    <cellStyle name="Total 2 12 4 2 2" xfId="27018" xr:uid="{0E5828CA-06AD-4E75-A3CE-FB088752CDDE}"/>
    <cellStyle name="Total 2 12 4 2 3" xfId="27019" xr:uid="{F233E6ED-6A0D-4970-94EC-C0358AE44F18}"/>
    <cellStyle name="Total 2 12 4 3" xfId="27020" xr:uid="{60FB3AD9-A72E-480F-9B52-41F42A627896}"/>
    <cellStyle name="Total 2 12 4 3 2" xfId="27021" xr:uid="{6A4E088C-6F85-4E17-889C-F0467836B8CC}"/>
    <cellStyle name="Total 2 12 4 3 3" xfId="27022" xr:uid="{4A34F784-D2BB-41BF-8150-6D536A451F3B}"/>
    <cellStyle name="Total 2 12 4 4" xfId="27023" xr:uid="{E4D638EE-96E5-4E9A-9D49-3328A39C7241}"/>
    <cellStyle name="Total 2 12 4 4 2" xfId="27024" xr:uid="{6D13630E-3648-41AE-A5A9-8701E2BAB85F}"/>
    <cellStyle name="Total 2 12 4 4 3" xfId="27025" xr:uid="{5D83E193-6FE9-408F-AA0E-328071B91E30}"/>
    <cellStyle name="Total 2 12 4 5" xfId="27026" xr:uid="{8D406929-E795-427F-B4F9-F9BFED019D43}"/>
    <cellStyle name="Total 2 12 4 6" xfId="27027" xr:uid="{BC6CD47D-7776-4553-8D1C-C7EA42075F99}"/>
    <cellStyle name="Total 2 12 5" xfId="27028" xr:uid="{31FA6D65-1A62-4A05-90ED-8C9A65643FE3}"/>
    <cellStyle name="Total 2 12 5 2" xfId="27029" xr:uid="{E4A46238-3CB0-4510-9C9F-D7328D27BAE0}"/>
    <cellStyle name="Total 2 12 5 3" xfId="27030" xr:uid="{104F0BAB-F57E-47FC-A1CB-474AFD01FFC7}"/>
    <cellStyle name="Total 2 12 6" xfId="27031" xr:uid="{6A56E8A2-64FC-4FBC-968B-D53CEBF4A0F6}"/>
    <cellStyle name="Total 2 12 6 2" xfId="27032" xr:uid="{B2A3FE22-23E1-4A29-9CB6-49B0747900D7}"/>
    <cellStyle name="Total 2 12 6 3" xfId="27033" xr:uid="{D06B7A79-6D23-4586-A525-C0756925C97E}"/>
    <cellStyle name="Total 2 12 7" xfId="27034" xr:uid="{DE1715DF-1DB1-4066-BA53-E9B2DA9687AC}"/>
    <cellStyle name="Total 2 12 7 2" xfId="27035" xr:uid="{E98BA949-03F8-4664-8FB8-7C3AB22A2753}"/>
    <cellStyle name="Total 2 12 7 3" xfId="27036" xr:uid="{824FA495-1043-4F79-874C-431E395637BE}"/>
    <cellStyle name="Total 2 12 8" xfId="27037" xr:uid="{BD1933B2-7C9D-4D07-A00C-EBC3B2CCBECE}"/>
    <cellStyle name="Total 2 12 9" xfId="27038" xr:uid="{832022FF-600D-48C7-AB71-B2899988A65E}"/>
    <cellStyle name="Total 2 13" xfId="27039" xr:uid="{AF3F9FBE-4A7F-4BA4-A709-7BE619AECB2E}"/>
    <cellStyle name="Total 2 13 2" xfId="27040" xr:uid="{2254BF2E-D467-41E2-87E5-34DE0BF8849B}"/>
    <cellStyle name="Total 2 13 2 2" xfId="27041" xr:uid="{549125AF-0778-4D79-A123-64F7D6753843}"/>
    <cellStyle name="Total 2 13 2 2 2" xfId="27042" xr:uid="{2E7B0780-2207-4768-BE51-6AC6B2F77F5C}"/>
    <cellStyle name="Total 2 13 2 2 3" xfId="27043" xr:uid="{D438ED08-030D-467C-90CA-B46F7E714D74}"/>
    <cellStyle name="Total 2 13 2 3" xfId="27044" xr:uid="{948D6EAC-EEFE-4827-A663-BC1BA8D1C9F2}"/>
    <cellStyle name="Total 2 13 2 3 2" xfId="27045" xr:uid="{A624BDB6-2C8B-4A7D-B105-65AF2345BC75}"/>
    <cellStyle name="Total 2 13 2 3 3" xfId="27046" xr:uid="{60ECF56D-3C90-47F0-96AF-A68DE3E6C3F2}"/>
    <cellStyle name="Total 2 13 2 4" xfId="27047" xr:uid="{12933A1D-35D6-416D-949C-9CCFDF39B6E1}"/>
    <cellStyle name="Total 2 13 2 4 2" xfId="27048" xr:uid="{7B563AB2-E834-4F07-8B95-18D9AC7AEDDC}"/>
    <cellStyle name="Total 2 13 2 4 3" xfId="27049" xr:uid="{48E658D7-AD2E-497F-8B8F-68250A70F1B3}"/>
    <cellStyle name="Total 2 13 2 5" xfId="27050" xr:uid="{8EBAA3C8-F842-43EF-9082-88A8AE0DBF04}"/>
    <cellStyle name="Total 2 13 2 6" xfId="27051" xr:uid="{F0A5A901-3F59-4034-B633-444689A50827}"/>
    <cellStyle name="Total 2 13 3" xfId="27052" xr:uid="{557BEC79-6724-4F54-B784-E7A91735378D}"/>
    <cellStyle name="Total 2 13 3 2" xfId="27053" xr:uid="{915109F1-084C-442D-9506-BE8B48F4E9A6}"/>
    <cellStyle name="Total 2 13 3 2 2" xfId="27054" xr:uid="{AE68F3CD-5B4F-4561-8372-18C8381C4EEC}"/>
    <cellStyle name="Total 2 13 3 2 3" xfId="27055" xr:uid="{9628DA71-0C74-4B39-A23A-48FC7697F9C6}"/>
    <cellStyle name="Total 2 13 3 3" xfId="27056" xr:uid="{C8CD2284-A66C-4874-B52E-CC14CF108659}"/>
    <cellStyle name="Total 2 13 3 3 2" xfId="27057" xr:uid="{E6EA881B-23CA-40F4-8752-977617C5597D}"/>
    <cellStyle name="Total 2 13 3 3 3" xfId="27058" xr:uid="{34D47D22-8D92-4DF1-B8B3-09395D7E3B7F}"/>
    <cellStyle name="Total 2 13 3 4" xfId="27059" xr:uid="{81B422A9-F0E8-4908-A463-DA250F4DF145}"/>
    <cellStyle name="Total 2 13 3 4 2" xfId="27060" xr:uid="{C8C1AAD8-BEC8-4E7A-AC1B-EBC7C8710B30}"/>
    <cellStyle name="Total 2 13 3 4 3" xfId="27061" xr:uid="{FBAC36BE-6EAC-4DB4-8E6E-48BA577D0D65}"/>
    <cellStyle name="Total 2 13 3 5" xfId="27062" xr:uid="{4230DEBD-A82D-4BBC-B1CD-986ACEF1C3B3}"/>
    <cellStyle name="Total 2 13 3 6" xfId="27063" xr:uid="{C8CFD775-0836-4CCF-BB92-CEA427B4D56F}"/>
    <cellStyle name="Total 2 13 4" xfId="27064" xr:uid="{902EE493-EDFF-41C5-BF84-A64B692F3589}"/>
    <cellStyle name="Total 2 13 4 2" xfId="27065" xr:uid="{8BB0DA55-2C5D-47EF-80A3-3C21CAF53C6C}"/>
    <cellStyle name="Total 2 13 4 2 2" xfId="27066" xr:uid="{3687CA1E-736B-4E68-94DE-3832F9C30EAC}"/>
    <cellStyle name="Total 2 13 4 2 3" xfId="27067" xr:uid="{A00AE149-A40F-4093-9797-79E1FCAAD069}"/>
    <cellStyle name="Total 2 13 4 3" xfId="27068" xr:uid="{9DDD6314-3DAD-454F-A3F4-B2B73CCC32E1}"/>
    <cellStyle name="Total 2 13 4 3 2" xfId="27069" xr:uid="{CE4731D4-D422-43EF-807A-9709583C5438}"/>
    <cellStyle name="Total 2 13 4 3 3" xfId="27070" xr:uid="{18A65069-B891-43AF-955F-62E62927809D}"/>
    <cellStyle name="Total 2 13 4 4" xfId="27071" xr:uid="{77B8D07D-5895-400D-A534-B0ACC1440E25}"/>
    <cellStyle name="Total 2 13 4 4 2" xfId="27072" xr:uid="{4B650572-FCB9-49B9-B254-BB5DEA13AD59}"/>
    <cellStyle name="Total 2 13 4 4 3" xfId="27073" xr:uid="{9A62945F-D484-4FD1-BF14-40A70493C817}"/>
    <cellStyle name="Total 2 13 4 5" xfId="27074" xr:uid="{91B19B91-C753-438C-8B71-5ADE19ED2B10}"/>
    <cellStyle name="Total 2 13 4 6" xfId="27075" xr:uid="{339FAB45-5413-41C4-921F-4C4CA8F20BA7}"/>
    <cellStyle name="Total 2 13 5" xfId="27076" xr:uid="{81380F24-0234-4EC0-8117-EFB00443FD67}"/>
    <cellStyle name="Total 2 13 5 2" xfId="27077" xr:uid="{91E8E5D1-A13E-42F6-BB02-9217B62CA30F}"/>
    <cellStyle name="Total 2 13 5 3" xfId="27078" xr:uid="{6F33AD14-B0AA-4311-AA16-F0770260184E}"/>
    <cellStyle name="Total 2 13 6" xfId="27079" xr:uid="{A6C8F688-BB93-462A-8EDD-6DE1706D377E}"/>
    <cellStyle name="Total 2 13 6 2" xfId="27080" xr:uid="{3F630826-510C-4A87-AB2B-653FF1F35802}"/>
    <cellStyle name="Total 2 13 6 3" xfId="27081" xr:uid="{C9870909-605D-48D6-961A-0EAAD79509A5}"/>
    <cellStyle name="Total 2 13 7" xfId="27082" xr:uid="{8CD0D35A-E672-4ECB-8FF2-ED73F9B359AA}"/>
    <cellStyle name="Total 2 13 7 2" xfId="27083" xr:uid="{78354292-8F7B-49D2-831A-C9217F55A02A}"/>
    <cellStyle name="Total 2 13 7 3" xfId="27084" xr:uid="{CE2BFA4F-4DD0-498F-8B5C-D91172AE92D1}"/>
    <cellStyle name="Total 2 13 8" xfId="27085" xr:uid="{24509871-7CB5-4770-9110-CD5BC87E7E2F}"/>
    <cellStyle name="Total 2 13 9" xfId="27086" xr:uid="{884469F8-CDB1-4A33-A4E7-335E6572A01F}"/>
    <cellStyle name="Total 2 14" xfId="27087" xr:uid="{16F97B64-E029-45A2-9B62-249FEE434206}"/>
    <cellStyle name="Total 2 14 2" xfId="27088" xr:uid="{87CBD926-0632-4CD2-8F16-5E22519FD789}"/>
    <cellStyle name="Total 2 14 2 2" xfId="27089" xr:uid="{5E1863E9-82CD-4E1B-A4E4-54791A162D55}"/>
    <cellStyle name="Total 2 14 2 2 2" xfId="27090" xr:uid="{9AA1E307-B5E5-4D55-8C44-276EC317F358}"/>
    <cellStyle name="Total 2 14 2 2 3" xfId="27091" xr:uid="{8B0EB309-ED20-40D8-855F-6FFE2F8ED889}"/>
    <cellStyle name="Total 2 14 2 3" xfId="27092" xr:uid="{D26D992F-CD04-4DD0-B9FC-DA62F7E6ABA4}"/>
    <cellStyle name="Total 2 14 2 3 2" xfId="27093" xr:uid="{32CF9AD2-D3F8-440A-AA71-BDADB7CFA620}"/>
    <cellStyle name="Total 2 14 2 3 3" xfId="27094" xr:uid="{09CDACD3-60AF-4E92-90B5-AA2D9DB22903}"/>
    <cellStyle name="Total 2 14 2 4" xfId="27095" xr:uid="{2417F436-2EB8-4FE0-810D-50CC389BA001}"/>
    <cellStyle name="Total 2 14 2 4 2" xfId="27096" xr:uid="{910EC640-1A2F-4655-9696-9E7C0C29A9D1}"/>
    <cellStyle name="Total 2 14 2 4 3" xfId="27097" xr:uid="{63F62913-A173-4431-A9A7-9E2E4FDD3003}"/>
    <cellStyle name="Total 2 14 2 5" xfId="27098" xr:uid="{7B70B0E2-D9DA-4F54-A398-441B8248E8E6}"/>
    <cellStyle name="Total 2 14 2 6" xfId="27099" xr:uid="{0139FCC6-7FB7-4491-88EF-59F7A808033A}"/>
    <cellStyle name="Total 2 14 3" xfId="27100" xr:uid="{1A9756EA-9E97-44FE-802D-2C3B5E901E2D}"/>
    <cellStyle name="Total 2 14 3 2" xfId="27101" xr:uid="{09AD1FE7-F00F-4703-929F-DB557E06ED16}"/>
    <cellStyle name="Total 2 14 3 2 2" xfId="27102" xr:uid="{65B1E382-5B80-474F-94DE-7ABC2B56D8A6}"/>
    <cellStyle name="Total 2 14 3 2 3" xfId="27103" xr:uid="{7DF85E06-AB1A-4065-8F94-5D8F154A7D2A}"/>
    <cellStyle name="Total 2 14 3 3" xfId="27104" xr:uid="{1E8CB3A9-6274-478F-A87F-6BF66AB7184B}"/>
    <cellStyle name="Total 2 14 3 3 2" xfId="27105" xr:uid="{94F2476B-5B72-4563-9779-B86C39815314}"/>
    <cellStyle name="Total 2 14 3 3 3" xfId="27106" xr:uid="{2B42EFD4-981F-45FF-BB65-9E156F33B1EF}"/>
    <cellStyle name="Total 2 14 3 4" xfId="27107" xr:uid="{56FB02F4-2B2A-42B6-9A5F-337F8249CC05}"/>
    <cellStyle name="Total 2 14 3 4 2" xfId="27108" xr:uid="{F77B853B-53BF-4C4D-BBE4-A90EEB025C1D}"/>
    <cellStyle name="Total 2 14 3 4 3" xfId="27109" xr:uid="{0A54ED77-80E1-4061-BEF6-4FA3985FB368}"/>
    <cellStyle name="Total 2 14 3 5" xfId="27110" xr:uid="{3F3F06E3-B6C2-4398-924A-6D1E20A25C06}"/>
    <cellStyle name="Total 2 14 3 6" xfId="27111" xr:uid="{B9777A8E-C7C2-4A41-8764-A7A05A9D28D6}"/>
    <cellStyle name="Total 2 14 4" xfId="27112" xr:uid="{6029B3FB-303A-482B-9F60-EC06D0B37FA0}"/>
    <cellStyle name="Total 2 14 4 2" xfId="27113" xr:uid="{EF260B0A-7E8C-4411-9DE2-D7ECBCA036C4}"/>
    <cellStyle name="Total 2 14 4 2 2" xfId="27114" xr:uid="{CF9AB174-6882-4BD8-93C0-B698872CB513}"/>
    <cellStyle name="Total 2 14 4 2 3" xfId="27115" xr:uid="{09CD1C72-78C6-4596-9BA2-DFD28442D7D8}"/>
    <cellStyle name="Total 2 14 4 3" xfId="27116" xr:uid="{E694E6FB-EEE3-4685-AA44-1CDFC7C71820}"/>
    <cellStyle name="Total 2 14 4 3 2" xfId="27117" xr:uid="{86BA8C82-01C8-4BE3-938E-32FDA9103AEB}"/>
    <cellStyle name="Total 2 14 4 3 3" xfId="27118" xr:uid="{32D69DE2-1E61-4A48-B0EB-18FE5EC3BD33}"/>
    <cellStyle name="Total 2 14 4 4" xfId="27119" xr:uid="{FC45C040-D164-40A0-BD45-96CE28913705}"/>
    <cellStyle name="Total 2 14 4 4 2" xfId="27120" xr:uid="{433C6E0F-EBB3-4173-BFED-4791203D7DD6}"/>
    <cellStyle name="Total 2 14 4 4 3" xfId="27121" xr:uid="{0B601B5C-68FC-49D2-9774-BF2BC2E1C203}"/>
    <cellStyle name="Total 2 14 4 5" xfId="27122" xr:uid="{BA966519-94A8-4283-9FC1-BCB21A533497}"/>
    <cellStyle name="Total 2 14 4 6" xfId="27123" xr:uid="{9127E0AC-DC66-4E0D-B89A-FEF4A20BBDC6}"/>
    <cellStyle name="Total 2 14 5" xfId="27124" xr:uid="{B1B4DCAA-56FC-41DE-8655-8106EADE50E0}"/>
    <cellStyle name="Total 2 14 5 2" xfId="27125" xr:uid="{CD9739BC-44FC-4070-9A3E-FB17F96FD122}"/>
    <cellStyle name="Total 2 14 5 3" xfId="27126" xr:uid="{FE5D4232-3F58-4B73-AAFF-AC3490EB3EA2}"/>
    <cellStyle name="Total 2 14 6" xfId="27127" xr:uid="{355419A9-25A3-4B32-9B54-140BA2730310}"/>
    <cellStyle name="Total 2 14 6 2" xfId="27128" xr:uid="{3CC7BA4D-966F-4D8C-845F-66CD814B54D0}"/>
    <cellStyle name="Total 2 14 6 3" xfId="27129" xr:uid="{210BB16A-F5F1-46F9-B1C6-35B05F26F676}"/>
    <cellStyle name="Total 2 14 7" xfId="27130" xr:uid="{5DE7DC8C-8DC2-45EF-9FE8-A08F2F565D79}"/>
    <cellStyle name="Total 2 14 7 2" xfId="27131" xr:uid="{A0883BEC-2BCE-48D2-B86F-C6C8C7FAA852}"/>
    <cellStyle name="Total 2 14 7 3" xfId="27132" xr:uid="{DCDEA308-557A-437C-8543-0580FB507B50}"/>
    <cellStyle name="Total 2 14 8" xfId="27133" xr:uid="{90B11E50-51C2-430E-92D3-D6843D1C320D}"/>
    <cellStyle name="Total 2 14 9" xfId="27134" xr:uid="{BC8E7F35-F6C2-4C5F-BEE0-6957FEF6F0C3}"/>
    <cellStyle name="Total 2 15" xfId="27135" xr:uid="{0DD5152A-A670-4003-BD93-622619AC13FE}"/>
    <cellStyle name="Total 2 2" xfId="27136" xr:uid="{BE93827D-26FB-4B16-A902-589C7C4946B1}"/>
    <cellStyle name="Total 2 2 10" xfId="27137" xr:uid="{7D94DD80-78C0-4EA9-B4E7-E574471B8642}"/>
    <cellStyle name="Total 2 2 10 2" xfId="27138" xr:uid="{1199B549-4F95-4522-A12D-8DBFBB4B7A90}"/>
    <cellStyle name="Total 2 2 10 2 2" xfId="27139" xr:uid="{27DCAFD2-70B1-453C-B3BF-228B2B7A78E9}"/>
    <cellStyle name="Total 2 2 10 2 2 2" xfId="27140" xr:uid="{FC481B51-CEBF-4F6C-94DF-C2C21AA00DCB}"/>
    <cellStyle name="Total 2 2 10 2 2 3" xfId="27141" xr:uid="{43369612-6E66-486E-BAD2-35DE32C85055}"/>
    <cellStyle name="Total 2 2 10 2 3" xfId="27142" xr:uid="{EE5D33D6-D8E2-40C9-89EC-DE959F8CC67A}"/>
    <cellStyle name="Total 2 2 10 2 3 2" xfId="27143" xr:uid="{32B0DE57-883B-4D0F-813D-9D649B91E634}"/>
    <cellStyle name="Total 2 2 10 2 3 3" xfId="27144" xr:uid="{84709C56-8110-40FC-A6C5-AA232736470C}"/>
    <cellStyle name="Total 2 2 10 2 4" xfId="27145" xr:uid="{F461DBAF-DD8A-4148-A929-4ADA2BEBE86F}"/>
    <cellStyle name="Total 2 2 10 2 4 2" xfId="27146" xr:uid="{4186DC5B-9382-4EBB-924A-4ECCDFA0B61A}"/>
    <cellStyle name="Total 2 2 10 2 4 3" xfId="27147" xr:uid="{9E5EBC4D-4E0C-4876-AAA4-D7643347A261}"/>
    <cellStyle name="Total 2 2 10 2 5" xfId="27148" xr:uid="{74EFE1C6-EE62-462A-A96A-82D952449F04}"/>
    <cellStyle name="Total 2 2 10 2 6" xfId="27149" xr:uid="{18A60A37-353C-4214-B05C-91047FAAE1D8}"/>
    <cellStyle name="Total 2 2 10 3" xfId="27150" xr:uid="{61AF8425-E81F-4E51-85F6-385091B4EA55}"/>
    <cellStyle name="Total 2 2 10 3 2" xfId="27151" xr:uid="{ECAA3FD9-9B59-4BEE-96CB-EA06102A9419}"/>
    <cellStyle name="Total 2 2 10 3 2 2" xfId="27152" xr:uid="{A02A433A-FC73-422E-9BB2-50083BB90B3A}"/>
    <cellStyle name="Total 2 2 10 3 2 3" xfId="27153" xr:uid="{E780C517-B619-435C-B6FA-204065E75294}"/>
    <cellStyle name="Total 2 2 10 3 3" xfId="27154" xr:uid="{EF7D84AD-844E-4EEF-9833-1AFFA04EAC8D}"/>
    <cellStyle name="Total 2 2 10 3 3 2" xfId="27155" xr:uid="{6233F0A0-4115-40D0-9B83-A43DF8070F60}"/>
    <cellStyle name="Total 2 2 10 3 3 3" xfId="27156" xr:uid="{E3D1527F-EDD4-4DF7-98E9-F42229C654A9}"/>
    <cellStyle name="Total 2 2 10 3 4" xfId="27157" xr:uid="{BA901738-247B-4BDB-ACC3-3CAFF7B54469}"/>
    <cellStyle name="Total 2 2 10 3 4 2" xfId="27158" xr:uid="{6A646AFB-E3C0-4DF3-8089-83DA65D2FCC0}"/>
    <cellStyle name="Total 2 2 10 3 4 3" xfId="27159" xr:uid="{D3B84DD6-3233-4079-9DFA-0EBD714EF159}"/>
    <cellStyle name="Total 2 2 10 3 5" xfId="27160" xr:uid="{87797F58-EF1E-4C79-801E-62D38A286C39}"/>
    <cellStyle name="Total 2 2 10 3 6" xfId="27161" xr:uid="{F5BE313C-A166-45EA-A26C-D22433327AAC}"/>
    <cellStyle name="Total 2 2 10 4" xfId="27162" xr:uid="{9DB77C91-4FCD-41CC-BA3A-CD4851F41F2A}"/>
    <cellStyle name="Total 2 2 10 4 2" xfId="27163" xr:uid="{5F958074-8234-4AD8-B2DC-8F1F7CE83485}"/>
    <cellStyle name="Total 2 2 10 4 2 2" xfId="27164" xr:uid="{2F1D4971-5F3B-44DD-8C23-19946AF134C9}"/>
    <cellStyle name="Total 2 2 10 4 2 3" xfId="27165" xr:uid="{34C37760-E5CA-458F-8898-64463615FF9F}"/>
    <cellStyle name="Total 2 2 10 4 3" xfId="27166" xr:uid="{B0DF1BEE-BF04-4888-BA86-F36FC185EE4E}"/>
    <cellStyle name="Total 2 2 10 4 3 2" xfId="27167" xr:uid="{C5648F22-9676-461C-BD89-4F5A87431218}"/>
    <cellStyle name="Total 2 2 10 4 3 3" xfId="27168" xr:uid="{3A1D53CF-A9B3-49B1-BC63-64695B7BC23D}"/>
    <cellStyle name="Total 2 2 10 4 4" xfId="27169" xr:uid="{9DC3D7ED-E58B-46A8-B164-46ED0CD281E9}"/>
    <cellStyle name="Total 2 2 10 4 4 2" xfId="27170" xr:uid="{5037C31C-512A-470C-B026-AFDAD8EFFE3B}"/>
    <cellStyle name="Total 2 2 10 4 4 3" xfId="27171" xr:uid="{281847DB-B3DF-4EDA-B9D4-2F848A90DAB1}"/>
    <cellStyle name="Total 2 2 10 4 5" xfId="27172" xr:uid="{A8E0E5D5-3128-4639-8AC2-07B718117B81}"/>
    <cellStyle name="Total 2 2 10 4 6" xfId="27173" xr:uid="{BB4EC15C-46E8-4C0E-B848-E98C2A075150}"/>
    <cellStyle name="Total 2 2 10 5" xfId="27174" xr:uid="{882F1774-05E9-43E0-95D6-3AA77F4C1E17}"/>
    <cellStyle name="Total 2 2 10 5 2" xfId="27175" xr:uid="{411C5983-CF0E-48FC-A096-AFDF6AF34A46}"/>
    <cellStyle name="Total 2 2 10 5 3" xfId="27176" xr:uid="{E50B75EC-C0E8-41A1-B0D3-02D3F8166E47}"/>
    <cellStyle name="Total 2 2 10 6" xfId="27177" xr:uid="{37594FB5-3443-4C66-ACDD-77B7462D6976}"/>
    <cellStyle name="Total 2 2 10 6 2" xfId="27178" xr:uid="{0440CE77-6991-4FF6-B3DD-9614A78E43B6}"/>
    <cellStyle name="Total 2 2 10 6 3" xfId="27179" xr:uid="{A4BCA356-4AD7-4506-9A6A-A4DC8F44B192}"/>
    <cellStyle name="Total 2 2 10 7" xfId="27180" xr:uid="{78F4C657-3696-418B-949F-C712F35F0746}"/>
    <cellStyle name="Total 2 2 10 7 2" xfId="27181" xr:uid="{B0FC8471-B282-4AE1-A7CF-23406B324952}"/>
    <cellStyle name="Total 2 2 10 7 3" xfId="27182" xr:uid="{9D5108A5-5AF9-4788-93E4-38C8C10D00EC}"/>
    <cellStyle name="Total 2 2 10 8" xfId="27183" xr:uid="{BF53ACB2-0717-41BE-AB45-11FCA4EC61CD}"/>
    <cellStyle name="Total 2 2 10 9" xfId="27184" xr:uid="{011E0EC6-7FFE-4390-90B7-5DCBEEB87460}"/>
    <cellStyle name="Total 2 2 11" xfId="27185" xr:uid="{62B352CF-1BC0-4382-9AA6-B1E704B276C3}"/>
    <cellStyle name="Total 2 2 11 2" xfId="27186" xr:uid="{02B5B56C-A0AF-441D-9DB1-FEE7DC42086A}"/>
    <cellStyle name="Total 2 2 11 2 2" xfId="27187" xr:uid="{331931B0-D1B7-4926-882A-B7EB7AE284EC}"/>
    <cellStyle name="Total 2 2 11 2 2 2" xfId="27188" xr:uid="{C1D0E8DF-1820-4196-93FC-E26E736E9E18}"/>
    <cellStyle name="Total 2 2 11 2 2 3" xfId="27189" xr:uid="{EF7ACC5F-2330-42F6-9C13-5D3AE30636EA}"/>
    <cellStyle name="Total 2 2 11 2 3" xfId="27190" xr:uid="{F782EA40-C795-455A-8B08-667B02A11975}"/>
    <cellStyle name="Total 2 2 11 2 3 2" xfId="27191" xr:uid="{78356D9C-D4F0-4AA8-A568-6F626F79890F}"/>
    <cellStyle name="Total 2 2 11 2 3 3" xfId="27192" xr:uid="{ABCACF85-0F43-466B-AB4D-9016ABBD2FE4}"/>
    <cellStyle name="Total 2 2 11 2 4" xfId="27193" xr:uid="{6367F9C3-EE8C-40A3-B2CB-37AA87008939}"/>
    <cellStyle name="Total 2 2 11 2 4 2" xfId="27194" xr:uid="{8EFFE406-7621-450A-8150-261A93D11459}"/>
    <cellStyle name="Total 2 2 11 2 4 3" xfId="27195" xr:uid="{39478405-F3EA-45AE-9FE3-31EFD7EB665C}"/>
    <cellStyle name="Total 2 2 11 2 5" xfId="27196" xr:uid="{D2256B34-6C86-4765-95E7-AE4CEE6FF159}"/>
    <cellStyle name="Total 2 2 11 2 6" xfId="27197" xr:uid="{663AFF84-975C-4990-A176-62FF3FA2988E}"/>
    <cellStyle name="Total 2 2 11 3" xfId="27198" xr:uid="{1F96C91B-DDBF-4184-9B29-75114714EC5F}"/>
    <cellStyle name="Total 2 2 11 3 2" xfId="27199" xr:uid="{851CCF1F-4E2D-4710-BC69-034DA21353EC}"/>
    <cellStyle name="Total 2 2 11 3 2 2" xfId="27200" xr:uid="{40A6EA2F-E9FC-4F69-B234-CEE5BED0BB77}"/>
    <cellStyle name="Total 2 2 11 3 2 3" xfId="27201" xr:uid="{9588E89B-5F39-40E9-B25B-89F01FD329D9}"/>
    <cellStyle name="Total 2 2 11 3 3" xfId="27202" xr:uid="{8875CDEE-4DB7-4192-A775-C873228CF154}"/>
    <cellStyle name="Total 2 2 11 3 3 2" xfId="27203" xr:uid="{E69133F6-335B-4A23-A336-5C5376985D58}"/>
    <cellStyle name="Total 2 2 11 3 3 3" xfId="27204" xr:uid="{99FF263E-566E-4980-8DB8-D1094C6BDAFB}"/>
    <cellStyle name="Total 2 2 11 3 4" xfId="27205" xr:uid="{66CD3D09-EE94-4372-92BC-B31148AE8C1F}"/>
    <cellStyle name="Total 2 2 11 3 4 2" xfId="27206" xr:uid="{90A3B0BB-DFD2-40A5-93A8-2F164CC702BF}"/>
    <cellStyle name="Total 2 2 11 3 4 3" xfId="27207" xr:uid="{897FBF23-8B3B-432C-A3FC-1645EF4EE361}"/>
    <cellStyle name="Total 2 2 11 3 5" xfId="27208" xr:uid="{3EB4257C-1CAC-406C-876C-B65E7684FDA0}"/>
    <cellStyle name="Total 2 2 11 3 6" xfId="27209" xr:uid="{5B11F8C7-F092-4FA4-8654-05B5D6BD19CC}"/>
    <cellStyle name="Total 2 2 11 4" xfId="27210" xr:uid="{17108A15-3C6A-427E-B0FD-5B2F51729B67}"/>
    <cellStyle name="Total 2 2 11 4 2" xfId="27211" xr:uid="{E35061CB-A776-4F61-9845-37CC2E555579}"/>
    <cellStyle name="Total 2 2 11 4 2 2" xfId="27212" xr:uid="{6BBC3F16-B2F5-4FBD-B076-A64DF86C9A4F}"/>
    <cellStyle name="Total 2 2 11 4 2 3" xfId="27213" xr:uid="{539602F0-3B0B-4FB6-8CEB-F3AA6212134C}"/>
    <cellStyle name="Total 2 2 11 4 3" xfId="27214" xr:uid="{7D7F4E77-BA07-4898-8EF4-28B1D9B350D6}"/>
    <cellStyle name="Total 2 2 11 4 3 2" xfId="27215" xr:uid="{0BE8AE0E-B93D-4378-BF92-D892FAB28063}"/>
    <cellStyle name="Total 2 2 11 4 3 3" xfId="27216" xr:uid="{C3A40B2A-D99D-43B2-BAAB-3B58C44B7548}"/>
    <cellStyle name="Total 2 2 11 4 4" xfId="27217" xr:uid="{F0BCBCF9-D219-48A3-89EF-694D193C8B2C}"/>
    <cellStyle name="Total 2 2 11 4 4 2" xfId="27218" xr:uid="{549F51C7-162E-4A97-9F27-F86E8476B2A9}"/>
    <cellStyle name="Total 2 2 11 4 4 3" xfId="27219" xr:uid="{EB7A5EEF-2208-4D54-95E1-D1038FB44D24}"/>
    <cellStyle name="Total 2 2 11 4 5" xfId="27220" xr:uid="{665A629E-8F43-4A54-A130-4C9D74E30673}"/>
    <cellStyle name="Total 2 2 11 4 6" xfId="27221" xr:uid="{8A308279-BC7D-4114-BD84-FA2A711F3533}"/>
    <cellStyle name="Total 2 2 11 5" xfId="27222" xr:uid="{A96EADE5-46DB-449F-A1C4-7A9D2B7B5ACA}"/>
    <cellStyle name="Total 2 2 11 5 2" xfId="27223" xr:uid="{1FA0D4EF-65BA-4C5B-8FE9-4CB037E7E058}"/>
    <cellStyle name="Total 2 2 11 5 3" xfId="27224" xr:uid="{F8D9FC8E-A170-430A-BAE2-D6FC11E924DF}"/>
    <cellStyle name="Total 2 2 11 6" xfId="27225" xr:uid="{C7F5FC2C-218A-41A4-9027-F379420D837D}"/>
    <cellStyle name="Total 2 2 11 6 2" xfId="27226" xr:uid="{6FDC6B96-5B87-4E46-9151-90B520C7EFE9}"/>
    <cellStyle name="Total 2 2 11 6 3" xfId="27227" xr:uid="{8D3C3AFA-DA38-47BA-8BD6-71EBFAB2E4BE}"/>
    <cellStyle name="Total 2 2 11 7" xfId="27228" xr:uid="{858341D1-9DFE-4317-8FDD-86C86159EF33}"/>
    <cellStyle name="Total 2 2 11 7 2" xfId="27229" xr:uid="{E95E34DD-22F2-447C-80C5-5039C8770096}"/>
    <cellStyle name="Total 2 2 11 7 3" xfId="27230" xr:uid="{82119AA3-9740-4FB4-96C7-A43FA3130090}"/>
    <cellStyle name="Total 2 2 11 8" xfId="27231" xr:uid="{D730A2AA-FA21-4B55-8D15-684C5BE33C32}"/>
    <cellStyle name="Total 2 2 11 9" xfId="27232" xr:uid="{AD8D9EEA-C683-471A-9E3E-556EEFC2B192}"/>
    <cellStyle name="Total 2 2 12" xfId="27233" xr:uid="{1E9E00F6-0F4A-497D-849F-3ED496F03EE4}"/>
    <cellStyle name="Total 2 2 12 2" xfId="27234" xr:uid="{9A3CAD53-A827-4DF6-B515-4A5391FA7746}"/>
    <cellStyle name="Total 2 2 12 2 2" xfId="27235" xr:uid="{F45E8F69-72A3-40ED-BF98-674C6C06A1F8}"/>
    <cellStyle name="Total 2 2 12 2 2 2" xfId="27236" xr:uid="{B6056D13-9691-48B4-9185-1AF2F06E9C9B}"/>
    <cellStyle name="Total 2 2 12 2 2 3" xfId="27237" xr:uid="{8F54CC3F-3E3B-4A3E-93D9-A95256E0242E}"/>
    <cellStyle name="Total 2 2 12 2 3" xfId="27238" xr:uid="{8E4ABF98-D8B1-4E2B-B496-4FFB03B64A1C}"/>
    <cellStyle name="Total 2 2 12 2 3 2" xfId="27239" xr:uid="{99C6355C-C5AF-4A80-85CA-97E103EABCDA}"/>
    <cellStyle name="Total 2 2 12 2 3 3" xfId="27240" xr:uid="{654A0FA5-8A46-4332-8B0D-88153484D754}"/>
    <cellStyle name="Total 2 2 12 2 4" xfId="27241" xr:uid="{C0FF8BAB-9399-4E19-B447-D1145BA4E9E7}"/>
    <cellStyle name="Total 2 2 12 2 4 2" xfId="27242" xr:uid="{3F46532D-BE73-4C65-9BC8-A58D46838188}"/>
    <cellStyle name="Total 2 2 12 2 4 3" xfId="27243" xr:uid="{DBF99CD2-5C88-4F9A-8F5E-063BF0D41769}"/>
    <cellStyle name="Total 2 2 12 2 5" xfId="27244" xr:uid="{EAC1C85C-D22D-4B2D-AA56-92F32A226CCC}"/>
    <cellStyle name="Total 2 2 12 2 6" xfId="27245" xr:uid="{E3B971AF-538C-4187-A378-6B7DBBB1B481}"/>
    <cellStyle name="Total 2 2 12 3" xfId="27246" xr:uid="{2F75DEEC-F47B-4059-AF60-B8E234481528}"/>
    <cellStyle name="Total 2 2 12 3 2" xfId="27247" xr:uid="{E861BAED-D1DF-421C-BCAC-EAE19189577B}"/>
    <cellStyle name="Total 2 2 12 3 2 2" xfId="27248" xr:uid="{05F59037-3667-4DF6-AA42-8864EC151C68}"/>
    <cellStyle name="Total 2 2 12 3 2 3" xfId="27249" xr:uid="{5F076AAE-7971-4DDD-8E3F-3A44EDAD07ED}"/>
    <cellStyle name="Total 2 2 12 3 3" xfId="27250" xr:uid="{D22339AE-B524-44C3-A965-1E450687E2EC}"/>
    <cellStyle name="Total 2 2 12 3 3 2" xfId="27251" xr:uid="{2A51E8B8-8C89-4C26-A813-2A0D83D6F4FE}"/>
    <cellStyle name="Total 2 2 12 3 3 3" xfId="27252" xr:uid="{7907901D-4C0E-4933-98B9-15AE1E70CCE2}"/>
    <cellStyle name="Total 2 2 12 3 4" xfId="27253" xr:uid="{8DD124E5-1376-42C2-A335-3FC0AA8A2BDB}"/>
    <cellStyle name="Total 2 2 12 3 4 2" xfId="27254" xr:uid="{1C501572-6AAD-4745-B931-48D62636A943}"/>
    <cellStyle name="Total 2 2 12 3 4 3" xfId="27255" xr:uid="{71D07AB9-D0A8-45B5-AAF5-78347DB02E29}"/>
    <cellStyle name="Total 2 2 12 3 5" xfId="27256" xr:uid="{80E24E29-9973-4A78-A74B-CF67AF08A5D7}"/>
    <cellStyle name="Total 2 2 12 3 6" xfId="27257" xr:uid="{1E05506B-DECA-49F5-A0E6-7DADCC755ACD}"/>
    <cellStyle name="Total 2 2 12 4" xfId="27258" xr:uid="{80608CA6-9B61-463F-B3E9-8E0695F15786}"/>
    <cellStyle name="Total 2 2 12 4 2" xfId="27259" xr:uid="{4B4976CC-F8A3-4429-9F60-C6390408F188}"/>
    <cellStyle name="Total 2 2 12 4 2 2" xfId="27260" xr:uid="{52F56394-BF08-4FDE-B75D-D26E638C3008}"/>
    <cellStyle name="Total 2 2 12 4 2 3" xfId="27261" xr:uid="{7E5C3B27-AC69-418B-97DA-ADEEAD53477B}"/>
    <cellStyle name="Total 2 2 12 4 3" xfId="27262" xr:uid="{7C2D403F-E29E-425E-A5CE-F151DFEDE91A}"/>
    <cellStyle name="Total 2 2 12 4 3 2" xfId="27263" xr:uid="{19AC57C5-F440-4E26-99D6-B6A86610F8B4}"/>
    <cellStyle name="Total 2 2 12 4 3 3" xfId="27264" xr:uid="{ABC1EB81-6477-44D2-B912-6059BA0EFAA7}"/>
    <cellStyle name="Total 2 2 12 4 4" xfId="27265" xr:uid="{BCF6D757-F465-4410-8F27-BE992C9821B4}"/>
    <cellStyle name="Total 2 2 12 4 4 2" xfId="27266" xr:uid="{A6EB75B4-8C2E-4945-8E0D-5FF44E956D63}"/>
    <cellStyle name="Total 2 2 12 4 4 3" xfId="27267" xr:uid="{57B88CFF-5625-41DA-8C9B-A48622877BDF}"/>
    <cellStyle name="Total 2 2 12 4 5" xfId="27268" xr:uid="{2189FBDE-D49A-43AD-ABA2-11103078F3A2}"/>
    <cellStyle name="Total 2 2 12 4 6" xfId="27269" xr:uid="{C5D82494-99A1-4815-A365-60E103C4756F}"/>
    <cellStyle name="Total 2 2 12 5" xfId="27270" xr:uid="{2AEE47C5-0FFC-4838-80AA-0AC38957107A}"/>
    <cellStyle name="Total 2 2 12 5 2" xfId="27271" xr:uid="{0E1D9345-E533-4422-A867-46374BC28733}"/>
    <cellStyle name="Total 2 2 12 5 3" xfId="27272" xr:uid="{456298BC-17E2-446B-AEE9-88CBB72CAEF9}"/>
    <cellStyle name="Total 2 2 12 6" xfId="27273" xr:uid="{4CE11C0C-C72D-48C9-86D1-AA65FD2724A7}"/>
    <cellStyle name="Total 2 2 12 6 2" xfId="27274" xr:uid="{8A0541C6-6AF3-4419-AA63-A4049BBDA0A6}"/>
    <cellStyle name="Total 2 2 12 6 3" xfId="27275" xr:uid="{72512918-CB3A-4294-8C2D-6E8AFCABC3CD}"/>
    <cellStyle name="Total 2 2 12 7" xfId="27276" xr:uid="{CF09B2D0-A81E-4540-A2E4-515BEA579061}"/>
    <cellStyle name="Total 2 2 12 7 2" xfId="27277" xr:uid="{842A4BB5-E965-4ABE-8D03-C52B9D7E10BC}"/>
    <cellStyle name="Total 2 2 12 7 3" xfId="27278" xr:uid="{1C607751-F454-4B54-84FF-1294A33E8FFD}"/>
    <cellStyle name="Total 2 2 12 8" xfId="27279" xr:uid="{43545D28-4E9F-4F4F-9235-E30C53D0D2A8}"/>
    <cellStyle name="Total 2 2 12 9" xfId="27280" xr:uid="{E2FE119E-FDA2-4636-BBED-F9575A5DC17A}"/>
    <cellStyle name="Total 2 2 13" xfId="27281" xr:uid="{05E67174-1BD1-4DAB-82C0-417A16CFBEBE}"/>
    <cellStyle name="Total 2 2 13 2" xfId="27282" xr:uid="{F2720303-C3FD-4E77-BD46-4CB54B740E84}"/>
    <cellStyle name="Total 2 2 13 2 2" xfId="27283" xr:uid="{99FDF138-49EB-4310-8A93-0A7E1B2B4567}"/>
    <cellStyle name="Total 2 2 13 2 2 2" xfId="27284" xr:uid="{926603DC-EA72-4C49-83F3-E9BFA02EC607}"/>
    <cellStyle name="Total 2 2 13 2 2 3" xfId="27285" xr:uid="{93266943-A4E2-4ABA-8AE2-B855B217E5A9}"/>
    <cellStyle name="Total 2 2 13 2 3" xfId="27286" xr:uid="{AFF67E42-8F5D-409E-9CC3-1D652FF23061}"/>
    <cellStyle name="Total 2 2 13 2 3 2" xfId="27287" xr:uid="{4E2C0E4D-7790-4851-ABE9-0F44603F2C09}"/>
    <cellStyle name="Total 2 2 13 2 3 3" xfId="27288" xr:uid="{977FC1B7-2512-4B01-B2AD-D6E2DFEB669D}"/>
    <cellStyle name="Total 2 2 13 2 4" xfId="27289" xr:uid="{FD4EC182-887D-4F2D-92D0-AAA9D850B843}"/>
    <cellStyle name="Total 2 2 13 2 4 2" xfId="27290" xr:uid="{A0DA6CE5-2C6B-4081-8EF4-C20967C5BEFD}"/>
    <cellStyle name="Total 2 2 13 2 4 3" xfId="27291" xr:uid="{C0C347A7-7599-4954-AB2D-053092D546CB}"/>
    <cellStyle name="Total 2 2 13 2 5" xfId="27292" xr:uid="{DD3499CF-3EC5-409A-8788-4474EBE92FDE}"/>
    <cellStyle name="Total 2 2 13 2 6" xfId="27293" xr:uid="{DF8CACD2-3145-4700-84CE-869B43206C1A}"/>
    <cellStyle name="Total 2 2 13 3" xfId="27294" xr:uid="{95E7FF87-02A6-46C9-AAED-D497768B570F}"/>
    <cellStyle name="Total 2 2 13 3 2" xfId="27295" xr:uid="{00313DCB-D1BA-4D1D-B024-C733E5627CE6}"/>
    <cellStyle name="Total 2 2 13 3 2 2" xfId="27296" xr:uid="{8E1A6BFC-419E-42AD-913A-D6602D774B5E}"/>
    <cellStyle name="Total 2 2 13 3 2 3" xfId="27297" xr:uid="{15506A18-E8EA-400C-B5E1-4C5D848F7643}"/>
    <cellStyle name="Total 2 2 13 3 3" xfId="27298" xr:uid="{A3164B14-BD3F-4C1C-8053-56081D4E4A5B}"/>
    <cellStyle name="Total 2 2 13 3 3 2" xfId="27299" xr:uid="{D4590A45-7494-4DED-800D-BA0A6BD9CEFE}"/>
    <cellStyle name="Total 2 2 13 3 3 3" xfId="27300" xr:uid="{EAFC54C0-B909-47F8-86AF-F918459B0B6E}"/>
    <cellStyle name="Total 2 2 13 3 4" xfId="27301" xr:uid="{2C8F6A9A-4C71-4693-98D3-01AE610663C0}"/>
    <cellStyle name="Total 2 2 13 3 4 2" xfId="27302" xr:uid="{91837284-8255-489C-8287-9A8BE898AF7A}"/>
    <cellStyle name="Total 2 2 13 3 4 3" xfId="27303" xr:uid="{9774619B-7BED-4138-9141-A8548FEE84D0}"/>
    <cellStyle name="Total 2 2 13 3 5" xfId="27304" xr:uid="{7960AEF8-186C-4496-8871-37BCBA4B12E9}"/>
    <cellStyle name="Total 2 2 13 3 6" xfId="27305" xr:uid="{56744C40-F5D4-49BB-B31F-EA5841C61033}"/>
    <cellStyle name="Total 2 2 13 4" xfId="27306" xr:uid="{1D526540-D04F-4B53-9ED5-47830AA6237B}"/>
    <cellStyle name="Total 2 2 13 4 2" xfId="27307" xr:uid="{BF14F7F3-63B9-410A-A2C5-5797B308A229}"/>
    <cellStyle name="Total 2 2 13 4 2 2" xfId="27308" xr:uid="{5AB007D7-1066-427A-ADDD-E2F4DAE1FA89}"/>
    <cellStyle name="Total 2 2 13 4 2 3" xfId="27309" xr:uid="{63E21FDF-8F90-45CC-98FA-9B49BE9B1CF0}"/>
    <cellStyle name="Total 2 2 13 4 3" xfId="27310" xr:uid="{EAA8E3D7-AAA4-4172-88F8-DA79CFAB9814}"/>
    <cellStyle name="Total 2 2 13 4 3 2" xfId="27311" xr:uid="{E532F052-5281-4150-80E8-3BCE0E57E756}"/>
    <cellStyle name="Total 2 2 13 4 3 3" xfId="27312" xr:uid="{6DE0898E-16F4-4147-AC81-D8429B13979A}"/>
    <cellStyle name="Total 2 2 13 4 4" xfId="27313" xr:uid="{C9EAB77D-3A3A-4674-AE89-ACDF3324F401}"/>
    <cellStyle name="Total 2 2 13 4 4 2" xfId="27314" xr:uid="{16674474-7D6D-4BC9-9798-3037E4ACC358}"/>
    <cellStyle name="Total 2 2 13 4 4 3" xfId="27315" xr:uid="{79926250-CDC7-4E80-AB15-BB30305FBE3C}"/>
    <cellStyle name="Total 2 2 13 4 5" xfId="27316" xr:uid="{F47D26E8-2AF1-46D7-8521-43428C62B7E9}"/>
    <cellStyle name="Total 2 2 13 4 6" xfId="27317" xr:uid="{EB3FBBB2-14F5-4905-A5B5-94A57600CE20}"/>
    <cellStyle name="Total 2 2 13 5" xfId="27318" xr:uid="{20F152FD-CDFA-4FD7-997C-8A273E7E2C0B}"/>
    <cellStyle name="Total 2 2 13 5 2" xfId="27319" xr:uid="{B3AF8425-CDCD-41A1-BFAC-B3BD65CAF322}"/>
    <cellStyle name="Total 2 2 13 5 3" xfId="27320" xr:uid="{85CA75C0-99EF-4034-971A-8B5A7DC41E46}"/>
    <cellStyle name="Total 2 2 13 6" xfId="27321" xr:uid="{59C86A18-714A-42C4-85BC-367377AE91CA}"/>
    <cellStyle name="Total 2 2 13 6 2" xfId="27322" xr:uid="{1BEC545C-C217-47E4-A735-C68EB82E630A}"/>
    <cellStyle name="Total 2 2 13 6 3" xfId="27323" xr:uid="{C06E9962-299E-4B69-A1CC-D8B41F0D7447}"/>
    <cellStyle name="Total 2 2 13 7" xfId="27324" xr:uid="{EF167860-351C-4087-BF39-BB1D606DCEBF}"/>
    <cellStyle name="Total 2 2 13 7 2" xfId="27325" xr:uid="{9C3A7D0C-B78E-40E7-9BBB-CDCA7767F8BE}"/>
    <cellStyle name="Total 2 2 13 7 3" xfId="27326" xr:uid="{FBC05059-FE82-4AFA-91BF-69EDEA6434D9}"/>
    <cellStyle name="Total 2 2 13 8" xfId="27327" xr:uid="{1E7E07B9-1289-4BBE-AD7E-0EFC952D3CF0}"/>
    <cellStyle name="Total 2 2 13 9" xfId="27328" xr:uid="{C0BEA851-F66B-46DD-AAE6-E594E935AF81}"/>
    <cellStyle name="Total 2 2 14" xfId="27329" xr:uid="{53D19641-C500-4B48-8E4B-619EA8BA1860}"/>
    <cellStyle name="Total 2 2 14 2" xfId="27330" xr:uid="{16E58FBD-1FBA-4C87-9888-285745E86B9B}"/>
    <cellStyle name="Total 2 2 14 2 2" xfId="27331" xr:uid="{972C0BE1-2627-47B1-842D-517C055723BF}"/>
    <cellStyle name="Total 2 2 14 2 3" xfId="27332" xr:uid="{456228EF-335D-412A-A2EE-DE80832987EE}"/>
    <cellStyle name="Total 2 2 14 3" xfId="27333" xr:uid="{68BE9CAE-048B-4C4B-9E41-D44AD7686F10}"/>
    <cellStyle name="Total 2 2 14 3 2" xfId="27334" xr:uid="{AA54C5E2-669F-4799-9672-FB750905F2E4}"/>
    <cellStyle name="Total 2 2 14 3 3" xfId="27335" xr:uid="{70FFCEC0-0804-4786-A6E1-F9CBD9F45568}"/>
    <cellStyle name="Total 2 2 14 4" xfId="27336" xr:uid="{125DC965-0461-4904-811E-CE7C44269A64}"/>
    <cellStyle name="Total 2 2 14 4 2" xfId="27337" xr:uid="{272586DD-1AB5-4F6F-AD5E-9A5D23844D81}"/>
    <cellStyle name="Total 2 2 14 4 3" xfId="27338" xr:uid="{A8A4C978-E502-4C58-9431-FBDF4E7CBBCE}"/>
    <cellStyle name="Total 2 2 14 5" xfId="27339" xr:uid="{43D32D79-65DC-4839-8C3F-80B4A56AC6D6}"/>
    <cellStyle name="Total 2 2 14 6" xfId="27340" xr:uid="{54965DEC-0BF9-4287-9700-F510D2C785B9}"/>
    <cellStyle name="Total 2 2 15" xfId="27341" xr:uid="{128450CE-CFC1-49F8-8465-C8111EBD126B}"/>
    <cellStyle name="Total 2 2 15 2" xfId="27342" xr:uid="{15B1B2DA-7AB9-4838-9922-9AFF9B33FC29}"/>
    <cellStyle name="Total 2 2 15 2 2" xfId="27343" xr:uid="{07885538-AA42-4448-A1BA-DD2EE224C299}"/>
    <cellStyle name="Total 2 2 15 2 3" xfId="27344" xr:uid="{8671CE17-A7E8-466E-971D-063587405103}"/>
    <cellStyle name="Total 2 2 15 3" xfId="27345" xr:uid="{FD4E872F-0BEC-4485-A790-1449FBBECA62}"/>
    <cellStyle name="Total 2 2 15 3 2" xfId="27346" xr:uid="{3B5D4A80-913C-495D-8AFF-78DAB3348432}"/>
    <cellStyle name="Total 2 2 15 3 3" xfId="27347" xr:uid="{9582D1A2-F137-4EA4-823E-C7C61AE53E05}"/>
    <cellStyle name="Total 2 2 15 4" xfId="27348" xr:uid="{7D6BA678-D262-423A-8600-095381CE86D8}"/>
    <cellStyle name="Total 2 2 15 4 2" xfId="27349" xr:uid="{15465548-E4D4-4A50-86A9-6FB6BFEDB9D1}"/>
    <cellStyle name="Total 2 2 15 4 3" xfId="27350" xr:uid="{58174744-80DF-47E9-97DF-266884863CD6}"/>
    <cellStyle name="Total 2 2 15 5" xfId="27351" xr:uid="{9C2ECA0B-ABD3-4D94-8A03-59D4BE6BA2C3}"/>
    <cellStyle name="Total 2 2 15 6" xfId="27352" xr:uid="{23328ACF-6430-4719-BCFC-6CA779A209C3}"/>
    <cellStyle name="Total 2 2 16" xfId="27353" xr:uid="{FE76817F-188C-4034-BBD2-B7A36D0138DC}"/>
    <cellStyle name="Total 2 2 16 2" xfId="27354" xr:uid="{2D8C1547-110E-4AEC-B647-9DCD6AE7CFEB}"/>
    <cellStyle name="Total 2 2 16 2 2" xfId="27355" xr:uid="{219A8086-0B4B-4467-AAFE-E92FB769C517}"/>
    <cellStyle name="Total 2 2 16 2 3" xfId="27356" xr:uid="{165ACAE9-26DE-4DDE-B49E-0DC7F35FB29B}"/>
    <cellStyle name="Total 2 2 16 3" xfId="27357" xr:uid="{7CD10EF0-1FE0-471B-A00D-A1E9097867E4}"/>
    <cellStyle name="Total 2 2 16 3 2" xfId="27358" xr:uid="{ACF07FB4-5129-4E82-8D56-A8999CBBDEB2}"/>
    <cellStyle name="Total 2 2 16 3 3" xfId="27359" xr:uid="{F1E24B88-D42C-4FC2-8391-4E167F6A487E}"/>
    <cellStyle name="Total 2 2 16 4" xfId="27360" xr:uid="{9C88FDEA-E025-4006-90EF-5397DF9647B3}"/>
    <cellStyle name="Total 2 2 16 4 2" xfId="27361" xr:uid="{79034C82-6E47-4BBE-85B6-83B86E0E6202}"/>
    <cellStyle name="Total 2 2 16 4 3" xfId="27362" xr:uid="{3ABA69B5-4940-4ED5-9AA6-481AF12D6123}"/>
    <cellStyle name="Total 2 2 16 5" xfId="27363" xr:uid="{0A3200A6-CFF0-40DE-B69D-2F69AEBDA65B}"/>
    <cellStyle name="Total 2 2 16 6" xfId="27364" xr:uid="{69CC8DBE-4CC3-4AA0-878B-12A2617B313C}"/>
    <cellStyle name="Total 2 2 17" xfId="27365" xr:uid="{CA6420FE-7AD3-4654-81D0-1135EEF3CEE5}"/>
    <cellStyle name="Total 2 2 17 2" xfId="27366" xr:uid="{7A88D2A5-5F14-4E4D-9A6D-75ED74AE94DD}"/>
    <cellStyle name="Total 2 2 17 3" xfId="27367" xr:uid="{F1A6463C-BEE1-49C4-895C-5122863A08C1}"/>
    <cellStyle name="Total 2 2 18" xfId="27368" xr:uid="{898B35C0-33C9-4C8B-AC3E-5A16AA322DE0}"/>
    <cellStyle name="Total 2 2 18 2" xfId="27369" xr:uid="{4D55377B-8F53-40DB-80C9-286BB1808CA8}"/>
    <cellStyle name="Total 2 2 18 3" xfId="27370" xr:uid="{B7DBFF96-BEFC-4B2B-903A-F5DB39988712}"/>
    <cellStyle name="Total 2 2 19" xfId="27371" xr:uid="{4CFB2434-696D-4423-AF26-760EC0CA9786}"/>
    <cellStyle name="Total 2 2 19 2" xfId="27372" xr:uid="{C035D6E9-4FEB-47C6-94AE-CAD59152E109}"/>
    <cellStyle name="Total 2 2 19 3" xfId="27373" xr:uid="{4187F0AE-0F5B-4688-A769-4E861B8BE9BA}"/>
    <cellStyle name="Total 2 2 2" xfId="27374" xr:uid="{57C148B8-D851-4BF8-95CF-FDA2A77FA043}"/>
    <cellStyle name="Total 2 2 2 10" xfId="27375" xr:uid="{49980028-C580-498A-BFFD-DFE4AC2FFCDF}"/>
    <cellStyle name="Total 2 2 2 10 2" xfId="27376" xr:uid="{D2DE80C2-772C-4E8B-9ECD-5D270E5A82AC}"/>
    <cellStyle name="Total 2 2 2 10 3" xfId="27377" xr:uid="{09BD0954-D9CB-4E35-A595-3618FF7B91F6}"/>
    <cellStyle name="Total 2 2 2 11" xfId="27378" xr:uid="{98F72B1B-C9C1-4ACA-8E66-1EA9A1DDE7A6}"/>
    <cellStyle name="Total 2 2 2 11 2" xfId="27379" xr:uid="{2FEF65FE-6D96-49FC-9B03-3E74C8274606}"/>
    <cellStyle name="Total 2 2 2 11 3" xfId="27380" xr:uid="{72B61347-F1C0-4EE5-9B09-8EF065AC6741}"/>
    <cellStyle name="Total 2 2 2 12" xfId="27381" xr:uid="{5E503A0A-6C0A-4C60-804E-11B70FF7409A}"/>
    <cellStyle name="Total 2 2 2 12 2" xfId="27382" xr:uid="{F8673309-0D7B-4108-8B31-9A45E6E14677}"/>
    <cellStyle name="Total 2 2 2 12 3" xfId="27383" xr:uid="{A621F8AF-3523-4688-BAEB-4E34D5D2BEED}"/>
    <cellStyle name="Total 2 2 2 13" xfId="27384" xr:uid="{57D73FA6-07DE-4F74-ADFA-9CFFF8946B8A}"/>
    <cellStyle name="Total 2 2 2 14" xfId="27385" xr:uid="{F2571049-A918-4AB6-887C-FA50BD0D1C92}"/>
    <cellStyle name="Total 2 2 2 15" xfId="27386" xr:uid="{732089B0-8317-438B-B8F4-3ACBF99F57FC}"/>
    <cellStyle name="Total 2 2 2 2" xfId="27387" xr:uid="{BC241EFE-28C1-4F64-8C1D-D723B273FD15}"/>
    <cellStyle name="Total 2 2 2 2 10" xfId="27388" xr:uid="{F5358F82-2C63-455A-A6DF-877C81C1F11E}"/>
    <cellStyle name="Total 2 2 2 2 2" xfId="27389" xr:uid="{6F28CD73-4CAF-4C86-984C-969D459EC997}"/>
    <cellStyle name="Total 2 2 2 2 2 2" xfId="27390" xr:uid="{3CBF43AB-76E3-4B45-8E13-638B87E45565}"/>
    <cellStyle name="Total 2 2 2 2 2 2 2" xfId="27391" xr:uid="{48892E5A-7D29-4579-AFBA-858597E023BD}"/>
    <cellStyle name="Total 2 2 2 2 2 2 2 2" xfId="27392" xr:uid="{CEEE24EE-25DA-43BC-BD1D-1BD136DD4C27}"/>
    <cellStyle name="Total 2 2 2 2 2 2 2 3" xfId="27393" xr:uid="{67DDDC1B-ADFF-4818-9CA1-58A1CCECF0F4}"/>
    <cellStyle name="Total 2 2 2 2 2 2 3" xfId="27394" xr:uid="{E09636AE-3E64-4276-8F82-80399CE5E72E}"/>
    <cellStyle name="Total 2 2 2 2 2 2 3 2" xfId="27395" xr:uid="{6006B402-39D4-4CCC-BF92-14D10DBD2895}"/>
    <cellStyle name="Total 2 2 2 2 2 2 3 3" xfId="27396" xr:uid="{C31D991E-8622-4CCF-A89B-5C8BEBA67120}"/>
    <cellStyle name="Total 2 2 2 2 2 2 4" xfId="27397" xr:uid="{7C0B5EC4-86FD-4E62-81C2-2FBDE04199F1}"/>
    <cellStyle name="Total 2 2 2 2 2 2 4 2" xfId="27398" xr:uid="{8C41595F-CFB1-4BFA-AF34-512FBE3F84BD}"/>
    <cellStyle name="Total 2 2 2 2 2 2 4 3" xfId="27399" xr:uid="{15B976E6-1436-4323-B8D4-FF0B07000BBB}"/>
    <cellStyle name="Total 2 2 2 2 2 2 5" xfId="27400" xr:uid="{C36610F6-69C8-4286-933D-9D7B9635FD1D}"/>
    <cellStyle name="Total 2 2 2 2 2 2 6" xfId="27401" xr:uid="{F1F663D8-D126-4181-8D78-7DDB8E6AD205}"/>
    <cellStyle name="Total 2 2 2 2 2 3" xfId="27402" xr:uid="{2D1AD0B7-5763-41FF-A617-53AF88F038CB}"/>
    <cellStyle name="Total 2 2 2 2 2 3 2" xfId="27403" xr:uid="{F8FA6028-0E78-4D08-829F-1085C1A4048A}"/>
    <cellStyle name="Total 2 2 2 2 2 3 2 2" xfId="27404" xr:uid="{93AF7DC0-24BC-4C49-B0E8-5EE6A94A4E24}"/>
    <cellStyle name="Total 2 2 2 2 2 3 2 3" xfId="27405" xr:uid="{5A41C5FF-CBB7-4BAE-A4E1-37109C7C5D2A}"/>
    <cellStyle name="Total 2 2 2 2 2 3 3" xfId="27406" xr:uid="{E343E8CF-E702-498F-A0FA-61DB71068845}"/>
    <cellStyle name="Total 2 2 2 2 2 3 3 2" xfId="27407" xr:uid="{BD819F32-86C6-46BA-9496-8BC53E5F972A}"/>
    <cellStyle name="Total 2 2 2 2 2 3 3 3" xfId="27408" xr:uid="{EC209EF4-1DCF-442F-8CA6-6EC373325F73}"/>
    <cellStyle name="Total 2 2 2 2 2 3 4" xfId="27409" xr:uid="{E4060416-D5C9-4570-84CE-0CFACA89E615}"/>
    <cellStyle name="Total 2 2 2 2 2 3 4 2" xfId="27410" xr:uid="{F226FA2B-0B70-4AA2-987C-1424E86F3557}"/>
    <cellStyle name="Total 2 2 2 2 2 3 4 3" xfId="27411" xr:uid="{428C5C85-ED40-492A-88B0-2B43263A0259}"/>
    <cellStyle name="Total 2 2 2 2 2 3 5" xfId="27412" xr:uid="{CB27C6E9-838C-40D6-BB15-7F1217545558}"/>
    <cellStyle name="Total 2 2 2 2 2 3 6" xfId="27413" xr:uid="{A7991585-D7E3-43A5-8D13-30DCE2DACA12}"/>
    <cellStyle name="Total 2 2 2 2 2 4" xfId="27414" xr:uid="{76B43587-EF1B-4E63-ABA4-0012F3EA683A}"/>
    <cellStyle name="Total 2 2 2 2 2 4 2" xfId="27415" xr:uid="{61FF72FE-B21A-48AF-87D8-74D491EAB969}"/>
    <cellStyle name="Total 2 2 2 2 2 4 2 2" xfId="27416" xr:uid="{ABE95799-2CA7-4FB2-A418-EFB98F032EF0}"/>
    <cellStyle name="Total 2 2 2 2 2 4 2 3" xfId="27417" xr:uid="{D00D1D16-82BF-479E-A190-A1FD92F67DBC}"/>
    <cellStyle name="Total 2 2 2 2 2 4 3" xfId="27418" xr:uid="{5D4A9AFB-3A8F-4090-A36D-FC26B7D827B2}"/>
    <cellStyle name="Total 2 2 2 2 2 4 3 2" xfId="27419" xr:uid="{021030E4-208B-4893-98AD-494DCB9AE1CC}"/>
    <cellStyle name="Total 2 2 2 2 2 4 3 3" xfId="27420" xr:uid="{6FBE70DE-19E5-49BD-9CF0-210D48277E5C}"/>
    <cellStyle name="Total 2 2 2 2 2 4 4" xfId="27421" xr:uid="{B9A3FBF3-23BA-45C4-9B18-3250AAFFC0A6}"/>
    <cellStyle name="Total 2 2 2 2 2 4 4 2" xfId="27422" xr:uid="{F463F1B0-472D-45C1-8F85-031DC845E793}"/>
    <cellStyle name="Total 2 2 2 2 2 4 4 3" xfId="27423" xr:uid="{983E10A7-CE98-48DA-9C49-A52746DB5C26}"/>
    <cellStyle name="Total 2 2 2 2 2 4 5" xfId="27424" xr:uid="{8BB08CFD-7A60-46BC-A7B4-A9B5B7363C1D}"/>
    <cellStyle name="Total 2 2 2 2 2 4 6" xfId="27425" xr:uid="{9DE35E3E-3252-4B54-9836-1E3D9D064A2D}"/>
    <cellStyle name="Total 2 2 2 2 2 5" xfId="27426" xr:uid="{BD42CDF6-2549-4DB9-B8CB-9CA26AB4C250}"/>
    <cellStyle name="Total 2 2 2 2 2 5 2" xfId="27427" xr:uid="{00205848-0553-4EC0-8F67-34FCFC11A7C1}"/>
    <cellStyle name="Total 2 2 2 2 2 5 3" xfId="27428" xr:uid="{A4242D1C-6B9A-48BA-9396-D4B2BA7DE836}"/>
    <cellStyle name="Total 2 2 2 2 2 6" xfId="27429" xr:uid="{1E8C0A5C-51D7-4B45-BBF8-BBF7C5F82DD6}"/>
    <cellStyle name="Total 2 2 2 2 2 6 2" xfId="27430" xr:uid="{A00CBA6A-41B4-47D7-BDCD-5E3A50E0F1EF}"/>
    <cellStyle name="Total 2 2 2 2 2 6 3" xfId="27431" xr:uid="{0904FA9B-23F1-40C1-AF9A-33FC1AA61E6B}"/>
    <cellStyle name="Total 2 2 2 2 2 7" xfId="27432" xr:uid="{6B010C48-8ECE-44E1-9381-670E963A4209}"/>
    <cellStyle name="Total 2 2 2 2 2 7 2" xfId="27433" xr:uid="{BEFC31E6-7648-4DF3-A46D-C5A0156626F1}"/>
    <cellStyle name="Total 2 2 2 2 2 7 3" xfId="27434" xr:uid="{75B7F045-8A88-4CFB-8E4D-809EE251BAAF}"/>
    <cellStyle name="Total 2 2 2 2 2 8" xfId="27435" xr:uid="{00CAA949-FFEE-4DAE-97E3-94CAF05510B3}"/>
    <cellStyle name="Total 2 2 2 2 2 9" xfId="27436" xr:uid="{FCB58251-9330-4625-817A-37DF70AEA065}"/>
    <cellStyle name="Total 2 2 2 2 3" xfId="27437" xr:uid="{11BD8A36-65AD-40F1-B8E4-836CDF03402F}"/>
    <cellStyle name="Total 2 2 2 2 3 2" xfId="27438" xr:uid="{64E5F966-6993-4457-976F-D42D3A1A5001}"/>
    <cellStyle name="Total 2 2 2 2 3 2 2" xfId="27439" xr:uid="{6ACA9F75-7692-4537-AAC4-248FE01F6FF5}"/>
    <cellStyle name="Total 2 2 2 2 3 2 3" xfId="27440" xr:uid="{DEE0FE5F-7E15-477B-8F13-F26A453A4D34}"/>
    <cellStyle name="Total 2 2 2 2 3 3" xfId="27441" xr:uid="{2C221375-9693-4392-9F92-25BBA3B25AFD}"/>
    <cellStyle name="Total 2 2 2 2 3 3 2" xfId="27442" xr:uid="{5BCFC351-F256-4235-A17A-07B0E4215D4C}"/>
    <cellStyle name="Total 2 2 2 2 3 3 3" xfId="27443" xr:uid="{CC2E0956-89A3-4971-B92F-C6D3AF8A4FB7}"/>
    <cellStyle name="Total 2 2 2 2 3 4" xfId="27444" xr:uid="{6A97D565-9748-4DC9-A727-3743ED5BEE00}"/>
    <cellStyle name="Total 2 2 2 2 3 4 2" xfId="27445" xr:uid="{03E496DF-D816-4B17-9007-9B30E3B746A0}"/>
    <cellStyle name="Total 2 2 2 2 3 4 3" xfId="27446" xr:uid="{2386F29B-BF13-40BB-A4DB-6CE34CFE2A0C}"/>
    <cellStyle name="Total 2 2 2 2 3 5" xfId="27447" xr:uid="{51A42079-8F0B-41C4-B966-7D991978AAAE}"/>
    <cellStyle name="Total 2 2 2 2 3 6" xfId="27448" xr:uid="{ADD3A85A-5BB7-440C-97C2-84B5595A9FAF}"/>
    <cellStyle name="Total 2 2 2 2 4" xfId="27449" xr:uid="{3D2FBFA4-55FB-4009-9576-5A6126914B19}"/>
    <cellStyle name="Total 2 2 2 2 4 2" xfId="27450" xr:uid="{C5C60D07-32C3-4134-B190-3F75ADBC81E4}"/>
    <cellStyle name="Total 2 2 2 2 4 2 2" xfId="27451" xr:uid="{7A693876-0FDB-4D2B-907D-EA2858B2B88E}"/>
    <cellStyle name="Total 2 2 2 2 4 2 3" xfId="27452" xr:uid="{793AE622-57F9-4F1D-A165-91F560FB469B}"/>
    <cellStyle name="Total 2 2 2 2 4 3" xfId="27453" xr:uid="{E32165E6-8372-49A0-8D3E-3988AF6506E5}"/>
    <cellStyle name="Total 2 2 2 2 4 3 2" xfId="27454" xr:uid="{B9FA0E7D-2C65-47B8-86EA-0D9F60C1E8B3}"/>
    <cellStyle name="Total 2 2 2 2 4 3 3" xfId="27455" xr:uid="{188204EE-330A-4F69-A70B-88D19DA56CAA}"/>
    <cellStyle name="Total 2 2 2 2 4 4" xfId="27456" xr:uid="{9A49C5E9-505C-4FD3-B57C-C21234685384}"/>
    <cellStyle name="Total 2 2 2 2 4 4 2" xfId="27457" xr:uid="{BD53455D-9063-445D-A95A-70DA21528F19}"/>
    <cellStyle name="Total 2 2 2 2 4 4 3" xfId="27458" xr:uid="{473E096F-7907-4821-8549-1337A649641C}"/>
    <cellStyle name="Total 2 2 2 2 4 5" xfId="27459" xr:uid="{7545952A-D2A3-41D5-8749-2DFB970096E0}"/>
    <cellStyle name="Total 2 2 2 2 4 6" xfId="27460" xr:uid="{47A374B3-94EE-44B8-8726-8F7F915B03DF}"/>
    <cellStyle name="Total 2 2 2 2 5" xfId="27461" xr:uid="{77887750-A1B5-43A2-AFD0-1CE7D2C6430A}"/>
    <cellStyle name="Total 2 2 2 2 5 2" xfId="27462" xr:uid="{F5B6C7C7-2C2F-4BC8-B75B-CA361CF2A9A1}"/>
    <cellStyle name="Total 2 2 2 2 5 2 2" xfId="27463" xr:uid="{B488438E-C3CB-4718-88C3-C43740311881}"/>
    <cellStyle name="Total 2 2 2 2 5 2 3" xfId="27464" xr:uid="{D92E7C7E-F58E-4AC2-95A7-832EE96CA181}"/>
    <cellStyle name="Total 2 2 2 2 5 3" xfId="27465" xr:uid="{6C871B7C-6BD3-476A-9EE3-522D038C0475}"/>
    <cellStyle name="Total 2 2 2 2 5 3 2" xfId="27466" xr:uid="{1DC66B51-E27C-47E3-9F52-4C6C93431FEF}"/>
    <cellStyle name="Total 2 2 2 2 5 3 3" xfId="27467" xr:uid="{4BFED383-D828-4CF0-92BC-E133F7075A94}"/>
    <cellStyle name="Total 2 2 2 2 5 4" xfId="27468" xr:uid="{AD843ED4-CECB-476F-90EE-553EE071BEB7}"/>
    <cellStyle name="Total 2 2 2 2 5 4 2" xfId="27469" xr:uid="{352CF151-396C-4C1D-ABF1-61C585CB42D9}"/>
    <cellStyle name="Total 2 2 2 2 5 4 3" xfId="27470" xr:uid="{882C5798-943C-4EFC-BC4C-37CB036D6101}"/>
    <cellStyle name="Total 2 2 2 2 5 5" xfId="27471" xr:uid="{9DA200B9-6521-4393-9771-657CFBB65B36}"/>
    <cellStyle name="Total 2 2 2 2 5 6" xfId="27472" xr:uid="{E38D21E2-CE43-4C21-A1FC-819F71D9701B}"/>
    <cellStyle name="Total 2 2 2 2 6" xfId="27473" xr:uid="{4D34398E-73EA-4C70-B571-6D22D95AEAC4}"/>
    <cellStyle name="Total 2 2 2 2 6 2" xfId="27474" xr:uid="{2BE3F569-9F77-406C-BADB-3A5190B8065E}"/>
    <cellStyle name="Total 2 2 2 2 6 3" xfId="27475" xr:uid="{E74D678D-CF7D-4784-A01F-6AFBABFB2034}"/>
    <cellStyle name="Total 2 2 2 2 7" xfId="27476" xr:uid="{73CBE98B-1F1B-4353-B538-E6C6ADF315D6}"/>
    <cellStyle name="Total 2 2 2 2 7 2" xfId="27477" xr:uid="{C60AC4FC-172E-44E5-8451-17379352DEB7}"/>
    <cellStyle name="Total 2 2 2 2 7 3" xfId="27478" xr:uid="{15897ED6-4712-45B1-B6B7-D4C1CCECAFEA}"/>
    <cellStyle name="Total 2 2 2 2 8" xfId="27479" xr:uid="{897E9F6B-14D1-4253-B54A-FC9DC0EA20D0}"/>
    <cellStyle name="Total 2 2 2 2 8 2" xfId="27480" xr:uid="{EFC7366F-8F11-4E8A-8A86-8872B15A62DC}"/>
    <cellStyle name="Total 2 2 2 2 8 3" xfId="27481" xr:uid="{F4414737-5FCF-4307-8A5B-499633CA8E2D}"/>
    <cellStyle name="Total 2 2 2 2 9" xfId="27482" xr:uid="{27FE65B7-5673-40DC-A25D-C3786C3CBC55}"/>
    <cellStyle name="Total 2 2 2 3" xfId="27483" xr:uid="{737821A5-D5B0-4020-AB82-7CEDD3630D2E}"/>
    <cellStyle name="Total 2 2 2 3 10" xfId="27484" xr:uid="{F73DE6DD-F1A9-4DF3-AEBD-077D6FE28B7E}"/>
    <cellStyle name="Total 2 2 2 3 2" xfId="27485" xr:uid="{F23965B3-98DD-400B-A7C6-4DCB1129AEAD}"/>
    <cellStyle name="Total 2 2 2 3 2 2" xfId="27486" xr:uid="{4696E60D-442D-4A88-9B72-B0E1B11498DF}"/>
    <cellStyle name="Total 2 2 2 3 2 2 2" xfId="27487" xr:uid="{4A9E9BCC-D0AD-4C72-8A77-F2D03EE0AE3B}"/>
    <cellStyle name="Total 2 2 2 3 2 2 2 2" xfId="27488" xr:uid="{A80E7135-D0B0-4D48-98BD-D756D0E463E1}"/>
    <cellStyle name="Total 2 2 2 3 2 2 2 3" xfId="27489" xr:uid="{18E6E654-8724-4F4B-A40D-1019A2FBB9BC}"/>
    <cellStyle name="Total 2 2 2 3 2 2 3" xfId="27490" xr:uid="{1BF92A36-229B-41FB-8F79-97078BA32663}"/>
    <cellStyle name="Total 2 2 2 3 2 2 3 2" xfId="27491" xr:uid="{8D402CFF-1E0E-4534-9E8B-EDE6E4810A05}"/>
    <cellStyle name="Total 2 2 2 3 2 2 3 3" xfId="27492" xr:uid="{F5591499-445B-46FF-A581-6AEA1490904E}"/>
    <cellStyle name="Total 2 2 2 3 2 2 4" xfId="27493" xr:uid="{ED97ED8E-1255-4800-9BCE-B8F036EE64F6}"/>
    <cellStyle name="Total 2 2 2 3 2 2 4 2" xfId="27494" xr:uid="{E2B79C0B-A1D3-4CC5-8D70-70F3067C5906}"/>
    <cellStyle name="Total 2 2 2 3 2 2 4 3" xfId="27495" xr:uid="{45D6B6BD-E9D4-45FB-BBC8-F0729AF494F4}"/>
    <cellStyle name="Total 2 2 2 3 2 2 5" xfId="27496" xr:uid="{8A96FA9B-2C7C-439A-994B-D3E5D8B8470E}"/>
    <cellStyle name="Total 2 2 2 3 2 2 6" xfId="27497" xr:uid="{99C1EBB2-5286-4D70-8613-A6F13EF0FC79}"/>
    <cellStyle name="Total 2 2 2 3 2 3" xfId="27498" xr:uid="{BA17F2F5-2789-4FC7-8FA7-7DC2D6A0CA10}"/>
    <cellStyle name="Total 2 2 2 3 2 3 2" xfId="27499" xr:uid="{C0305207-8479-496E-920F-7EB4186CB6D6}"/>
    <cellStyle name="Total 2 2 2 3 2 3 2 2" xfId="27500" xr:uid="{69F09A02-9D4F-4E97-A5B7-C582B3E0B50B}"/>
    <cellStyle name="Total 2 2 2 3 2 3 2 3" xfId="27501" xr:uid="{E74FEFAD-DB47-4CD5-9FA4-DECA6425940C}"/>
    <cellStyle name="Total 2 2 2 3 2 3 3" xfId="27502" xr:uid="{90126F8B-BC3A-4B51-8E31-A80C371DB0AE}"/>
    <cellStyle name="Total 2 2 2 3 2 3 3 2" xfId="27503" xr:uid="{4B6CE8EE-C9BB-4652-BDBB-6737C63109BD}"/>
    <cellStyle name="Total 2 2 2 3 2 3 3 3" xfId="27504" xr:uid="{CB7C49EA-637D-4C35-A56E-70502A5DC447}"/>
    <cellStyle name="Total 2 2 2 3 2 3 4" xfId="27505" xr:uid="{0A2D6BA9-CB4A-4266-AA29-02EE1D33B413}"/>
    <cellStyle name="Total 2 2 2 3 2 3 4 2" xfId="27506" xr:uid="{82829733-54F8-4971-9C0B-C894DFCA8B00}"/>
    <cellStyle name="Total 2 2 2 3 2 3 4 3" xfId="27507" xr:uid="{EC4CF028-9B97-4533-96DC-BB4637AD59BD}"/>
    <cellStyle name="Total 2 2 2 3 2 3 5" xfId="27508" xr:uid="{621D6C4C-F29E-47F5-9C32-9C513BF98C06}"/>
    <cellStyle name="Total 2 2 2 3 2 3 6" xfId="27509" xr:uid="{19F96601-F6B5-4F50-B77B-97381860F38E}"/>
    <cellStyle name="Total 2 2 2 3 2 4" xfId="27510" xr:uid="{E02DA84A-26F3-4F31-98EE-4231E184942B}"/>
    <cellStyle name="Total 2 2 2 3 2 4 2" xfId="27511" xr:uid="{75B13CBC-7AE8-470A-8EEB-22F77BE01175}"/>
    <cellStyle name="Total 2 2 2 3 2 4 2 2" xfId="27512" xr:uid="{05627C51-96BB-41F1-9334-8E7C06EFF6D6}"/>
    <cellStyle name="Total 2 2 2 3 2 4 2 3" xfId="27513" xr:uid="{1ADF2AA3-08CE-4EEC-9D17-4FA1512BC6F7}"/>
    <cellStyle name="Total 2 2 2 3 2 4 3" xfId="27514" xr:uid="{27CAECE5-00C5-4F07-B41D-D900088F4849}"/>
    <cellStyle name="Total 2 2 2 3 2 4 3 2" xfId="27515" xr:uid="{27A427C9-A89B-4E79-BFA9-48D58D011E10}"/>
    <cellStyle name="Total 2 2 2 3 2 4 3 3" xfId="27516" xr:uid="{7750B808-21B2-4373-8E6A-E957AA0C2FFE}"/>
    <cellStyle name="Total 2 2 2 3 2 4 4" xfId="27517" xr:uid="{4D87CAA2-26F6-4D26-91F4-8777658A54AA}"/>
    <cellStyle name="Total 2 2 2 3 2 4 4 2" xfId="27518" xr:uid="{C4E75D73-97F0-4415-A755-EDE649DC65CD}"/>
    <cellStyle name="Total 2 2 2 3 2 4 4 3" xfId="27519" xr:uid="{247A257C-CB58-4580-BEC7-94E28A853197}"/>
    <cellStyle name="Total 2 2 2 3 2 4 5" xfId="27520" xr:uid="{98FA3B9B-25C7-414E-8872-1D17EB5B618C}"/>
    <cellStyle name="Total 2 2 2 3 2 4 6" xfId="27521" xr:uid="{C2CB44CC-E7A2-4A6C-95E6-2D4C758CF94F}"/>
    <cellStyle name="Total 2 2 2 3 2 5" xfId="27522" xr:uid="{7111AAE7-718E-4A3E-8186-C53AD67CAED2}"/>
    <cellStyle name="Total 2 2 2 3 2 5 2" xfId="27523" xr:uid="{8B605898-22D9-4C29-A3D8-A6B72D6DF5CE}"/>
    <cellStyle name="Total 2 2 2 3 2 5 3" xfId="27524" xr:uid="{9CE1FC41-37CF-4460-9DB8-D2BD8D002994}"/>
    <cellStyle name="Total 2 2 2 3 2 6" xfId="27525" xr:uid="{16F925EA-C487-4BAC-A179-85F020705B00}"/>
    <cellStyle name="Total 2 2 2 3 2 6 2" xfId="27526" xr:uid="{F592882A-7720-40D8-9D3D-CB8385A491A0}"/>
    <cellStyle name="Total 2 2 2 3 2 6 3" xfId="27527" xr:uid="{5C6FDFA7-B69D-4B5A-86B3-FB6EA846A02E}"/>
    <cellStyle name="Total 2 2 2 3 2 7" xfId="27528" xr:uid="{BFE568E8-58FB-40B5-949C-4751726633B6}"/>
    <cellStyle name="Total 2 2 2 3 2 7 2" xfId="27529" xr:uid="{C8A6369B-4F72-406E-96AA-261CD9238317}"/>
    <cellStyle name="Total 2 2 2 3 2 7 3" xfId="27530" xr:uid="{D1A36C79-9A70-4E7D-ABDE-76BC8B89137E}"/>
    <cellStyle name="Total 2 2 2 3 2 8" xfId="27531" xr:uid="{67D63318-38E7-4B67-A928-C796549EFBB2}"/>
    <cellStyle name="Total 2 2 2 3 2 9" xfId="27532" xr:uid="{6DAB2223-38CC-45CF-ADFB-D1E9059D9A39}"/>
    <cellStyle name="Total 2 2 2 3 3" xfId="27533" xr:uid="{FD36E8C9-D6A2-4A4C-8B5F-927582C4787A}"/>
    <cellStyle name="Total 2 2 2 3 3 2" xfId="27534" xr:uid="{31961032-5635-4603-9463-12F9481B6485}"/>
    <cellStyle name="Total 2 2 2 3 3 2 2" xfId="27535" xr:uid="{D452A496-7AC7-4444-A662-25CCCC55826A}"/>
    <cellStyle name="Total 2 2 2 3 3 2 3" xfId="27536" xr:uid="{B174D853-6649-402E-BB15-DEB41FB2972E}"/>
    <cellStyle name="Total 2 2 2 3 3 3" xfId="27537" xr:uid="{8CEBF761-6FC8-4318-81D5-8AFC96791921}"/>
    <cellStyle name="Total 2 2 2 3 3 3 2" xfId="27538" xr:uid="{DFA276E7-B76F-4235-929E-B11B6158FFEA}"/>
    <cellStyle name="Total 2 2 2 3 3 3 3" xfId="27539" xr:uid="{4620F033-8EC1-4549-8EDA-CCFF1F76774D}"/>
    <cellStyle name="Total 2 2 2 3 3 4" xfId="27540" xr:uid="{892AD6B9-C7B3-48F7-A134-9EB18D92B9FE}"/>
    <cellStyle name="Total 2 2 2 3 3 4 2" xfId="27541" xr:uid="{3139D0BB-6E69-4717-B987-C61EEA129C00}"/>
    <cellStyle name="Total 2 2 2 3 3 4 3" xfId="27542" xr:uid="{5E36194C-804C-4FF7-B459-9837D85121B4}"/>
    <cellStyle name="Total 2 2 2 3 3 5" xfId="27543" xr:uid="{9E04ED94-682A-431F-8BAB-1348AC0E8565}"/>
    <cellStyle name="Total 2 2 2 3 3 6" xfId="27544" xr:uid="{49E4B953-6C12-4D34-9253-8FB782AB2D45}"/>
    <cellStyle name="Total 2 2 2 3 4" xfId="27545" xr:uid="{E753E5B7-C7F6-4BC2-B897-3D52809B9F29}"/>
    <cellStyle name="Total 2 2 2 3 4 2" xfId="27546" xr:uid="{F04CF536-3735-45C6-9F2C-BA8F84DBAE3E}"/>
    <cellStyle name="Total 2 2 2 3 4 2 2" xfId="27547" xr:uid="{D7855F3B-5BBD-4361-9003-B84D96AA2AFA}"/>
    <cellStyle name="Total 2 2 2 3 4 2 3" xfId="27548" xr:uid="{23E64A52-7141-4E82-977D-92ACB12818D9}"/>
    <cellStyle name="Total 2 2 2 3 4 3" xfId="27549" xr:uid="{80B39959-A02C-41C6-99D0-19658C098895}"/>
    <cellStyle name="Total 2 2 2 3 4 3 2" xfId="27550" xr:uid="{99058F44-23A0-42A1-A251-71C1A6288900}"/>
    <cellStyle name="Total 2 2 2 3 4 3 3" xfId="27551" xr:uid="{5B28A03B-C128-41AC-AB00-13E2637A86B7}"/>
    <cellStyle name="Total 2 2 2 3 4 4" xfId="27552" xr:uid="{C4BD6F25-5984-4753-8CAF-76994BB32CF5}"/>
    <cellStyle name="Total 2 2 2 3 4 4 2" xfId="27553" xr:uid="{BB647E82-3018-4695-9CBE-BBD3C16442FC}"/>
    <cellStyle name="Total 2 2 2 3 4 4 3" xfId="27554" xr:uid="{83910E2B-F81C-472E-8198-B6DF5CBB40DE}"/>
    <cellStyle name="Total 2 2 2 3 4 5" xfId="27555" xr:uid="{289163D4-DC10-405F-A009-D1DF55F18128}"/>
    <cellStyle name="Total 2 2 2 3 4 6" xfId="27556" xr:uid="{09A2C0BB-76F5-42AF-B64A-A8CBB775097E}"/>
    <cellStyle name="Total 2 2 2 3 5" xfId="27557" xr:uid="{92E0042C-7AE7-4914-8897-3853F76E01CE}"/>
    <cellStyle name="Total 2 2 2 3 5 2" xfId="27558" xr:uid="{39D2F4EC-B91F-4D1B-867D-8CD0152A2F7E}"/>
    <cellStyle name="Total 2 2 2 3 5 2 2" xfId="27559" xr:uid="{53764606-47CC-4E2F-B8B8-5398D337F08C}"/>
    <cellStyle name="Total 2 2 2 3 5 2 3" xfId="27560" xr:uid="{B3448625-BE2B-4C2D-88DA-C66EE7C51C3E}"/>
    <cellStyle name="Total 2 2 2 3 5 3" xfId="27561" xr:uid="{3D91BE0F-11B5-4129-BCE2-79796DEAF624}"/>
    <cellStyle name="Total 2 2 2 3 5 3 2" xfId="27562" xr:uid="{BBE5882B-9240-48D1-B43C-0820D63C53C4}"/>
    <cellStyle name="Total 2 2 2 3 5 3 3" xfId="27563" xr:uid="{6D51AA5A-C0E0-4EA7-934A-17168055FA28}"/>
    <cellStyle name="Total 2 2 2 3 5 4" xfId="27564" xr:uid="{5B22C735-2C31-416A-AB3B-2FAC80E32432}"/>
    <cellStyle name="Total 2 2 2 3 5 4 2" xfId="27565" xr:uid="{5E79B301-787D-4E6C-B267-B7CFBFB72928}"/>
    <cellStyle name="Total 2 2 2 3 5 4 3" xfId="27566" xr:uid="{DB248E30-E0B6-4FB2-8F5F-5ECE1710FAD8}"/>
    <cellStyle name="Total 2 2 2 3 5 5" xfId="27567" xr:uid="{7B828FE5-29DD-4E2E-8328-CB7DA5B35495}"/>
    <cellStyle name="Total 2 2 2 3 5 6" xfId="27568" xr:uid="{F2A37D84-6D4E-4EDE-A163-11AD2888899E}"/>
    <cellStyle name="Total 2 2 2 3 6" xfId="27569" xr:uid="{B3BE6F2E-8D7A-4E64-AC32-74400E328827}"/>
    <cellStyle name="Total 2 2 2 3 6 2" xfId="27570" xr:uid="{A8949046-7931-4053-B0DF-D6BDB6ACF5B0}"/>
    <cellStyle name="Total 2 2 2 3 6 3" xfId="27571" xr:uid="{ED5BFE73-C62D-4794-83DF-F8A201EACCC8}"/>
    <cellStyle name="Total 2 2 2 3 7" xfId="27572" xr:uid="{ADFE7D84-D858-4123-A800-D0945769DF1E}"/>
    <cellStyle name="Total 2 2 2 3 7 2" xfId="27573" xr:uid="{AD6C69A7-35D4-470C-8544-35660662F7CF}"/>
    <cellStyle name="Total 2 2 2 3 7 3" xfId="27574" xr:uid="{25498451-DD25-4203-A000-DE320A98DB9C}"/>
    <cellStyle name="Total 2 2 2 3 8" xfId="27575" xr:uid="{93299068-CABE-4D54-90B4-1848E4414756}"/>
    <cellStyle name="Total 2 2 2 3 8 2" xfId="27576" xr:uid="{79020A06-EC31-4A2C-B74D-C51EDF59B7FA}"/>
    <cellStyle name="Total 2 2 2 3 8 3" xfId="27577" xr:uid="{AC76925E-97F3-41A1-8E64-18356069EFE3}"/>
    <cellStyle name="Total 2 2 2 3 9" xfId="27578" xr:uid="{1F7021FC-1E70-4560-AE4D-266B8D51A894}"/>
    <cellStyle name="Total 2 2 2 4" xfId="27579" xr:uid="{9E7DF473-0A75-463A-8C33-CA744B36547D}"/>
    <cellStyle name="Total 2 2 2 4 10" xfId="27580" xr:uid="{B477A96B-D9E0-430A-A510-13FCD4CB5694}"/>
    <cellStyle name="Total 2 2 2 4 2" xfId="27581" xr:uid="{5C94A375-2F94-4E69-8B1F-E342E0E12076}"/>
    <cellStyle name="Total 2 2 2 4 2 2" xfId="27582" xr:uid="{A40845B2-3D85-472C-8DDE-25BF8F425480}"/>
    <cellStyle name="Total 2 2 2 4 2 2 2" xfId="27583" xr:uid="{0F42DBBB-6CDB-4132-859C-EC82AA598DB2}"/>
    <cellStyle name="Total 2 2 2 4 2 2 2 2" xfId="27584" xr:uid="{D7232BE3-F58A-4C5A-BD29-7FAE9CAC7A1F}"/>
    <cellStyle name="Total 2 2 2 4 2 2 2 3" xfId="27585" xr:uid="{2BDF0AFE-FE64-40BB-B4E3-669CEF428556}"/>
    <cellStyle name="Total 2 2 2 4 2 2 3" xfId="27586" xr:uid="{97F986F2-C5AC-4155-9781-96CC95D26284}"/>
    <cellStyle name="Total 2 2 2 4 2 2 3 2" xfId="27587" xr:uid="{7BB08265-C18C-4A00-9AEA-7F333FC2A753}"/>
    <cellStyle name="Total 2 2 2 4 2 2 3 3" xfId="27588" xr:uid="{E9117BB5-6C6D-4C7B-91C4-D3946BBB9868}"/>
    <cellStyle name="Total 2 2 2 4 2 2 4" xfId="27589" xr:uid="{4CF3B3DF-4C84-493F-A9BE-6B4E29F98B9A}"/>
    <cellStyle name="Total 2 2 2 4 2 2 4 2" xfId="27590" xr:uid="{1D776104-58A3-4B0C-8CCF-C9F5E83564C2}"/>
    <cellStyle name="Total 2 2 2 4 2 2 4 3" xfId="27591" xr:uid="{75AF3178-4E1E-44F2-8A11-A9E13E2515D5}"/>
    <cellStyle name="Total 2 2 2 4 2 2 5" xfId="27592" xr:uid="{2783A188-1F29-4842-8300-A38C4411C031}"/>
    <cellStyle name="Total 2 2 2 4 2 2 6" xfId="27593" xr:uid="{DB9664CB-2CDE-402C-8256-3DF38B47C19C}"/>
    <cellStyle name="Total 2 2 2 4 2 3" xfId="27594" xr:uid="{09B25A4A-39B3-4103-A1A1-D6A253B50311}"/>
    <cellStyle name="Total 2 2 2 4 2 3 2" xfId="27595" xr:uid="{EFD21D60-0DE3-494F-8D82-4A45C571D8A7}"/>
    <cellStyle name="Total 2 2 2 4 2 3 2 2" xfId="27596" xr:uid="{1778384D-D2C7-4374-938C-0B4D12A22396}"/>
    <cellStyle name="Total 2 2 2 4 2 3 2 3" xfId="27597" xr:uid="{843894CC-5790-43F2-9519-27CDEC22F2B1}"/>
    <cellStyle name="Total 2 2 2 4 2 3 3" xfId="27598" xr:uid="{73AA13EA-D46C-4B12-AE2E-867301A8138F}"/>
    <cellStyle name="Total 2 2 2 4 2 3 3 2" xfId="27599" xr:uid="{31724E96-4460-4655-81E2-6D74FC567441}"/>
    <cellStyle name="Total 2 2 2 4 2 3 3 3" xfId="27600" xr:uid="{D92E8DBA-4CCF-47C8-B882-77D96AB08A03}"/>
    <cellStyle name="Total 2 2 2 4 2 3 4" xfId="27601" xr:uid="{975B8929-0466-47A5-84E4-614AE36530C6}"/>
    <cellStyle name="Total 2 2 2 4 2 3 4 2" xfId="27602" xr:uid="{ED411BC0-38D3-4757-89AF-BD10259D7A8B}"/>
    <cellStyle name="Total 2 2 2 4 2 3 4 3" xfId="27603" xr:uid="{CF4D8893-B343-43E6-A969-1E6A799CCCE5}"/>
    <cellStyle name="Total 2 2 2 4 2 3 5" xfId="27604" xr:uid="{7D991D79-B025-4DA8-86EC-7B6807D24C61}"/>
    <cellStyle name="Total 2 2 2 4 2 3 6" xfId="27605" xr:uid="{FDC00DA1-FA92-496C-B694-492DA68F0C3D}"/>
    <cellStyle name="Total 2 2 2 4 2 4" xfId="27606" xr:uid="{BA75D84E-BA35-4EB6-94D9-0E2727788E93}"/>
    <cellStyle name="Total 2 2 2 4 2 4 2" xfId="27607" xr:uid="{7628273D-8649-41CD-8DD6-147BAB11EFF7}"/>
    <cellStyle name="Total 2 2 2 4 2 4 2 2" xfId="27608" xr:uid="{A5AB28B4-7FE3-4A1D-954F-6EA4B22D7991}"/>
    <cellStyle name="Total 2 2 2 4 2 4 2 3" xfId="27609" xr:uid="{FA256C5D-27E3-4306-B03D-8F0C552CDCF1}"/>
    <cellStyle name="Total 2 2 2 4 2 4 3" xfId="27610" xr:uid="{DAC81A8C-FAB2-4993-A5A0-FDE11DB43AA9}"/>
    <cellStyle name="Total 2 2 2 4 2 4 3 2" xfId="27611" xr:uid="{08B027FF-119A-498C-B7D8-F53F0130D265}"/>
    <cellStyle name="Total 2 2 2 4 2 4 3 3" xfId="27612" xr:uid="{30E3A08B-13CA-49A2-A66E-DCCF8165BE81}"/>
    <cellStyle name="Total 2 2 2 4 2 4 4" xfId="27613" xr:uid="{E9F0B0BC-D7AA-4877-9372-6964CAD84AF7}"/>
    <cellStyle name="Total 2 2 2 4 2 4 4 2" xfId="27614" xr:uid="{C0909B24-8B4B-4FCA-AF54-FB3DCDBE6975}"/>
    <cellStyle name="Total 2 2 2 4 2 4 4 3" xfId="27615" xr:uid="{639FD6C4-F4F6-4057-8217-CAB3EB045C13}"/>
    <cellStyle name="Total 2 2 2 4 2 4 5" xfId="27616" xr:uid="{AC4B3D6E-9E99-4409-9438-FDD429A2C358}"/>
    <cellStyle name="Total 2 2 2 4 2 4 6" xfId="27617" xr:uid="{86D101A3-F6B7-4A1D-9A61-3FC424028D00}"/>
    <cellStyle name="Total 2 2 2 4 2 5" xfId="27618" xr:uid="{35FA7C24-16BE-42E5-A1CE-C073DDFE45CC}"/>
    <cellStyle name="Total 2 2 2 4 2 5 2" xfId="27619" xr:uid="{64608A85-76E9-483B-9E00-1D490BDA4329}"/>
    <cellStyle name="Total 2 2 2 4 2 5 3" xfId="27620" xr:uid="{1ABCCC54-5E58-438D-A8E9-9B6DC219A028}"/>
    <cellStyle name="Total 2 2 2 4 2 6" xfId="27621" xr:uid="{6C87F76F-C1F7-4636-BE2E-2740B07E0DF0}"/>
    <cellStyle name="Total 2 2 2 4 2 6 2" xfId="27622" xr:uid="{2531EED8-CE44-409A-BC32-6F5FC6A9C182}"/>
    <cellStyle name="Total 2 2 2 4 2 6 3" xfId="27623" xr:uid="{25B4973C-3072-42DD-8E5B-8CBFD09F3F3C}"/>
    <cellStyle name="Total 2 2 2 4 2 7" xfId="27624" xr:uid="{2F365AFA-C824-4FD3-A5BC-64B3F2122E90}"/>
    <cellStyle name="Total 2 2 2 4 2 7 2" xfId="27625" xr:uid="{7EAAC8C1-5C62-4BD2-AF79-48E9D0684105}"/>
    <cellStyle name="Total 2 2 2 4 2 7 3" xfId="27626" xr:uid="{75463BEA-7EC4-46A5-B1EA-5E062C50F569}"/>
    <cellStyle name="Total 2 2 2 4 2 8" xfId="27627" xr:uid="{5407C349-10F5-47D8-8E86-AC498FD71EB0}"/>
    <cellStyle name="Total 2 2 2 4 2 9" xfId="27628" xr:uid="{308BB3CE-2AAF-4099-9E86-BA3A5E305002}"/>
    <cellStyle name="Total 2 2 2 4 3" xfId="27629" xr:uid="{EDCC0DA3-0614-4527-A0B4-A54382364B3D}"/>
    <cellStyle name="Total 2 2 2 4 3 2" xfId="27630" xr:uid="{6BA4553F-5626-4D35-8D4B-471479AD0106}"/>
    <cellStyle name="Total 2 2 2 4 3 2 2" xfId="27631" xr:uid="{F9857BB3-BFDF-4E5F-ABE0-5CAD48CBD533}"/>
    <cellStyle name="Total 2 2 2 4 3 2 3" xfId="27632" xr:uid="{1F4D26A0-D078-46E4-BBB3-4A8ED1A508E7}"/>
    <cellStyle name="Total 2 2 2 4 3 3" xfId="27633" xr:uid="{0D0C6853-67DF-482A-AA3A-E2C4809548B4}"/>
    <cellStyle name="Total 2 2 2 4 3 3 2" xfId="27634" xr:uid="{5DF5E843-E2FF-45BE-A60E-B3EECC28ACAC}"/>
    <cellStyle name="Total 2 2 2 4 3 3 3" xfId="27635" xr:uid="{9D5534AB-577E-4489-A18C-35DE50B0CA66}"/>
    <cellStyle name="Total 2 2 2 4 3 4" xfId="27636" xr:uid="{18E03A29-4760-4C44-95F7-2B6398F3C809}"/>
    <cellStyle name="Total 2 2 2 4 3 4 2" xfId="27637" xr:uid="{CCC0712C-E02C-4C68-A815-4983E7E0F56A}"/>
    <cellStyle name="Total 2 2 2 4 3 4 3" xfId="27638" xr:uid="{856D3EEE-1E9D-4C78-8F7E-3317D710F4E0}"/>
    <cellStyle name="Total 2 2 2 4 3 5" xfId="27639" xr:uid="{FF01EF6F-B4D9-4379-A300-5FA110613301}"/>
    <cellStyle name="Total 2 2 2 4 3 6" xfId="27640" xr:uid="{D3F389C1-E456-47FE-A997-3F5ACF316372}"/>
    <cellStyle name="Total 2 2 2 4 4" xfId="27641" xr:uid="{58316202-6EE9-494B-A885-210D26473553}"/>
    <cellStyle name="Total 2 2 2 4 4 2" xfId="27642" xr:uid="{497156E7-D63C-4803-8B12-3F4C6305EF46}"/>
    <cellStyle name="Total 2 2 2 4 4 2 2" xfId="27643" xr:uid="{A4D5F195-93FE-45ED-BEC0-36771E2B5C54}"/>
    <cellStyle name="Total 2 2 2 4 4 2 3" xfId="27644" xr:uid="{A69BA869-C67B-415F-BA5A-688268AC7099}"/>
    <cellStyle name="Total 2 2 2 4 4 3" xfId="27645" xr:uid="{C36FE130-A4EE-417C-9D03-F049B7D41928}"/>
    <cellStyle name="Total 2 2 2 4 4 3 2" xfId="27646" xr:uid="{DB5F461A-07E9-4A0B-AD52-B863CA3B14E3}"/>
    <cellStyle name="Total 2 2 2 4 4 3 3" xfId="27647" xr:uid="{A2AF90BF-76C5-4F88-9E79-02AA232DD6B9}"/>
    <cellStyle name="Total 2 2 2 4 4 4" xfId="27648" xr:uid="{242A73F4-A015-440D-A792-6F647A42CAC7}"/>
    <cellStyle name="Total 2 2 2 4 4 4 2" xfId="27649" xr:uid="{49F2B55F-F977-4FC8-BD1A-D6AE7AE611B6}"/>
    <cellStyle name="Total 2 2 2 4 4 4 3" xfId="27650" xr:uid="{2813ABB1-92E1-4719-B068-1C56C63AA420}"/>
    <cellStyle name="Total 2 2 2 4 4 5" xfId="27651" xr:uid="{6533C3D4-8627-42F9-B7C2-5DC2CD96C52D}"/>
    <cellStyle name="Total 2 2 2 4 4 6" xfId="27652" xr:uid="{250DDDBC-766E-4994-93FD-D2FE6076BBF8}"/>
    <cellStyle name="Total 2 2 2 4 5" xfId="27653" xr:uid="{C246D2E0-5889-4FE7-A2CF-38D96DEC4DBB}"/>
    <cellStyle name="Total 2 2 2 4 5 2" xfId="27654" xr:uid="{1E40FE80-F14F-46CE-A3FC-801EF6B0F63C}"/>
    <cellStyle name="Total 2 2 2 4 5 2 2" xfId="27655" xr:uid="{634F290B-8F4B-425E-90E5-3AE5CA37A3BD}"/>
    <cellStyle name="Total 2 2 2 4 5 2 3" xfId="27656" xr:uid="{640CD274-53DF-4E7E-BDF6-498D33F43941}"/>
    <cellStyle name="Total 2 2 2 4 5 3" xfId="27657" xr:uid="{8D243618-EF8D-4A90-B241-E29113E71B5F}"/>
    <cellStyle name="Total 2 2 2 4 5 3 2" xfId="27658" xr:uid="{1D96EA5E-4481-46C8-A29F-AE6C70E212F5}"/>
    <cellStyle name="Total 2 2 2 4 5 3 3" xfId="27659" xr:uid="{AFD0780B-D911-423A-98A4-231CEBD243DB}"/>
    <cellStyle name="Total 2 2 2 4 5 4" xfId="27660" xr:uid="{1EDF4FEA-EE3E-4883-9AFD-69B4896E2D60}"/>
    <cellStyle name="Total 2 2 2 4 5 4 2" xfId="27661" xr:uid="{29ECD304-C1C9-4F80-B57B-20BEFDCD9E1B}"/>
    <cellStyle name="Total 2 2 2 4 5 4 3" xfId="27662" xr:uid="{7ABC4FB4-7457-4B20-99D4-5AB2AAD2E821}"/>
    <cellStyle name="Total 2 2 2 4 5 5" xfId="27663" xr:uid="{8D2F06CA-56C6-4B0C-901A-6E1B062F268F}"/>
    <cellStyle name="Total 2 2 2 4 5 6" xfId="27664" xr:uid="{646E731F-3F69-473B-9BBD-5BD6E89CEA99}"/>
    <cellStyle name="Total 2 2 2 4 6" xfId="27665" xr:uid="{F46BEAC6-5D8C-4FAA-8E19-26182CD6C6E7}"/>
    <cellStyle name="Total 2 2 2 4 6 2" xfId="27666" xr:uid="{A3A322FA-4D99-4EE6-A2A7-4B168B042A15}"/>
    <cellStyle name="Total 2 2 2 4 6 3" xfId="27667" xr:uid="{FE9A18BE-131E-4D07-B0B6-6F7CB2820BFA}"/>
    <cellStyle name="Total 2 2 2 4 7" xfId="27668" xr:uid="{E79AC29D-3072-42AF-B58A-FCFC3E36BBA6}"/>
    <cellStyle name="Total 2 2 2 4 7 2" xfId="27669" xr:uid="{37052CE8-C6EF-4105-ABD7-92C5FFAB4BBB}"/>
    <cellStyle name="Total 2 2 2 4 7 3" xfId="27670" xr:uid="{A3D8EE26-A625-44A5-BE8C-B559DA9E33BE}"/>
    <cellStyle name="Total 2 2 2 4 8" xfId="27671" xr:uid="{076CE83E-7916-4405-8D62-CF86674B2AD3}"/>
    <cellStyle name="Total 2 2 2 4 8 2" xfId="27672" xr:uid="{12563455-D525-4D45-BD2E-2455E11AFEE5}"/>
    <cellStyle name="Total 2 2 2 4 8 3" xfId="27673" xr:uid="{9BD2B6C5-C782-4F3F-B88F-138EB3EC309A}"/>
    <cellStyle name="Total 2 2 2 4 9" xfId="27674" xr:uid="{38F2BED9-B633-48BA-94FF-211F27642992}"/>
    <cellStyle name="Total 2 2 2 5" xfId="27675" xr:uid="{DC61A0B3-2577-419F-8638-46D25E2BD511}"/>
    <cellStyle name="Total 2 2 2 5 10" xfId="27676" xr:uid="{1CA0F89C-136C-4FD0-87F3-E34804EA30DB}"/>
    <cellStyle name="Total 2 2 2 5 2" xfId="27677" xr:uid="{5369625D-4DBA-44FB-8747-6D09FEEA1B36}"/>
    <cellStyle name="Total 2 2 2 5 2 2" xfId="27678" xr:uid="{21F27581-3537-49CB-86E0-26FFD43FEC2B}"/>
    <cellStyle name="Total 2 2 2 5 2 2 2" xfId="27679" xr:uid="{8995CC69-AE2E-431B-B991-FD08FBF5B013}"/>
    <cellStyle name="Total 2 2 2 5 2 2 2 2" xfId="27680" xr:uid="{DD6BEE63-8F4F-47B2-9A3E-76D2C5760D2F}"/>
    <cellStyle name="Total 2 2 2 5 2 2 2 3" xfId="27681" xr:uid="{657EAD9E-8610-4EA4-80D6-FF99AEC8EAB7}"/>
    <cellStyle name="Total 2 2 2 5 2 2 3" xfId="27682" xr:uid="{A290D346-223E-4A33-927C-25210A0B74EB}"/>
    <cellStyle name="Total 2 2 2 5 2 2 3 2" xfId="27683" xr:uid="{997B3C23-7022-4CEA-B8D4-A49866DD3445}"/>
    <cellStyle name="Total 2 2 2 5 2 2 3 3" xfId="27684" xr:uid="{1D57E77A-C517-4122-ADDD-CF73F59111BA}"/>
    <cellStyle name="Total 2 2 2 5 2 2 4" xfId="27685" xr:uid="{BA98D5C1-5416-47BC-A808-A6C6C77B680C}"/>
    <cellStyle name="Total 2 2 2 5 2 2 4 2" xfId="27686" xr:uid="{F14BCD12-7E85-44DF-B3AB-50E63F2A24ED}"/>
    <cellStyle name="Total 2 2 2 5 2 2 4 3" xfId="27687" xr:uid="{1A6806F6-A270-4ED1-80D6-BC27F4E3740B}"/>
    <cellStyle name="Total 2 2 2 5 2 2 5" xfId="27688" xr:uid="{C056680E-C2A0-43D6-B17E-3856FD92FF06}"/>
    <cellStyle name="Total 2 2 2 5 2 2 6" xfId="27689" xr:uid="{8BDEB07F-8551-4514-A895-13BC13DC0D67}"/>
    <cellStyle name="Total 2 2 2 5 2 3" xfId="27690" xr:uid="{44E587F6-69AC-4C6A-88DA-BA49BD226BC0}"/>
    <cellStyle name="Total 2 2 2 5 2 3 2" xfId="27691" xr:uid="{3A1D0FE7-6D1F-492D-A68D-4D9BAD6A36E4}"/>
    <cellStyle name="Total 2 2 2 5 2 3 2 2" xfId="27692" xr:uid="{1960D2B6-2E0B-4F4B-8D69-C4CD747119B5}"/>
    <cellStyle name="Total 2 2 2 5 2 3 2 3" xfId="27693" xr:uid="{CEAE9FED-4026-4B7F-ADA4-40AF1EAA3A8F}"/>
    <cellStyle name="Total 2 2 2 5 2 3 3" xfId="27694" xr:uid="{177F09CF-ACDB-4BC0-A71B-63C56A1EB4D2}"/>
    <cellStyle name="Total 2 2 2 5 2 3 3 2" xfId="27695" xr:uid="{3B8C2168-7AA0-4D2B-851F-DDD8592D4334}"/>
    <cellStyle name="Total 2 2 2 5 2 3 3 3" xfId="27696" xr:uid="{F9E76EA9-9052-42AE-A74D-C88331C1728C}"/>
    <cellStyle name="Total 2 2 2 5 2 3 4" xfId="27697" xr:uid="{9E35945E-380E-4270-9A5D-47E9608FFE44}"/>
    <cellStyle name="Total 2 2 2 5 2 3 4 2" xfId="27698" xr:uid="{A12063DC-9A6B-45BB-8774-2FEA27BBF447}"/>
    <cellStyle name="Total 2 2 2 5 2 3 4 3" xfId="27699" xr:uid="{0515B1C3-D57A-4B99-809F-7EB2E3A8F1CE}"/>
    <cellStyle name="Total 2 2 2 5 2 3 5" xfId="27700" xr:uid="{9D623C6F-824F-4D66-9A5F-121A6CE7AA62}"/>
    <cellStyle name="Total 2 2 2 5 2 3 6" xfId="27701" xr:uid="{647F01F6-111C-42F1-BA93-4437285C431C}"/>
    <cellStyle name="Total 2 2 2 5 2 4" xfId="27702" xr:uid="{322C57F2-1889-4FA0-9061-6A5155FD2A58}"/>
    <cellStyle name="Total 2 2 2 5 2 4 2" xfId="27703" xr:uid="{E34A201E-2679-45E2-9FDC-E4924FDE3B9A}"/>
    <cellStyle name="Total 2 2 2 5 2 4 2 2" xfId="27704" xr:uid="{F3939D7A-1152-4E5A-8FE2-8151BAE84D0F}"/>
    <cellStyle name="Total 2 2 2 5 2 4 2 3" xfId="27705" xr:uid="{99AF14A2-9EEE-4852-8BDD-93D3E5DBC0F7}"/>
    <cellStyle name="Total 2 2 2 5 2 4 3" xfId="27706" xr:uid="{9F334473-B77F-45CE-A66E-AAC3FD64054D}"/>
    <cellStyle name="Total 2 2 2 5 2 4 3 2" xfId="27707" xr:uid="{C6EE9A39-C96E-4A3A-A05A-52FADE3B3EB9}"/>
    <cellStyle name="Total 2 2 2 5 2 4 3 3" xfId="27708" xr:uid="{2079E2F8-A95E-433C-A49C-1A03E5440C1E}"/>
    <cellStyle name="Total 2 2 2 5 2 4 4" xfId="27709" xr:uid="{0E2FAAFF-B912-4E81-863E-64081B6C81E6}"/>
    <cellStyle name="Total 2 2 2 5 2 4 4 2" xfId="27710" xr:uid="{368A47FA-6AFD-485D-B56A-306452520BE1}"/>
    <cellStyle name="Total 2 2 2 5 2 4 4 3" xfId="27711" xr:uid="{56D56E76-5329-4F4D-AD8B-FA1DD37D4499}"/>
    <cellStyle name="Total 2 2 2 5 2 4 5" xfId="27712" xr:uid="{447FC134-1CA6-454F-A597-DBFFEF6FF355}"/>
    <cellStyle name="Total 2 2 2 5 2 4 6" xfId="27713" xr:uid="{79EF9644-3A6E-4DC0-A5BA-C3481E9F7756}"/>
    <cellStyle name="Total 2 2 2 5 2 5" xfId="27714" xr:uid="{A8F43DDB-2B8A-44B3-A384-D027C67D299C}"/>
    <cellStyle name="Total 2 2 2 5 2 5 2" xfId="27715" xr:uid="{6AAAC1A0-7C85-41E7-A25F-2B76F64B16BA}"/>
    <cellStyle name="Total 2 2 2 5 2 5 3" xfId="27716" xr:uid="{C97B344E-CCEA-4D8C-8949-6EDD9BC206DA}"/>
    <cellStyle name="Total 2 2 2 5 2 6" xfId="27717" xr:uid="{7D8D8742-30F7-4FB8-86AF-99AF9A9CF0C0}"/>
    <cellStyle name="Total 2 2 2 5 2 6 2" xfId="27718" xr:uid="{7979BCF8-A7E1-477D-999D-16CE2E90C9AF}"/>
    <cellStyle name="Total 2 2 2 5 2 6 3" xfId="27719" xr:uid="{4624C70A-9A61-4724-A1F4-BB117EAC81D1}"/>
    <cellStyle name="Total 2 2 2 5 2 7" xfId="27720" xr:uid="{7A68BBCA-F79A-4115-8CD5-FED83B62DB8C}"/>
    <cellStyle name="Total 2 2 2 5 2 7 2" xfId="27721" xr:uid="{86C5E341-B4DC-4460-8195-C273D117DF9D}"/>
    <cellStyle name="Total 2 2 2 5 2 7 3" xfId="27722" xr:uid="{2058FD72-38E1-4267-B787-A18999C43400}"/>
    <cellStyle name="Total 2 2 2 5 2 8" xfId="27723" xr:uid="{2BBD271E-7317-495C-968B-6A4D36745A65}"/>
    <cellStyle name="Total 2 2 2 5 2 9" xfId="27724" xr:uid="{7F9CC588-1E5D-4101-9CFE-635D54AB0DF4}"/>
    <cellStyle name="Total 2 2 2 5 3" xfId="27725" xr:uid="{2D5A4DC9-7BB6-4EDF-8448-AB6F92C8CF40}"/>
    <cellStyle name="Total 2 2 2 5 3 2" xfId="27726" xr:uid="{6D390FBE-20BD-4C80-BA03-84684A3C13B9}"/>
    <cellStyle name="Total 2 2 2 5 3 2 2" xfId="27727" xr:uid="{89F2C9F9-BDCD-4C8E-AAE3-FCFDDB024BB7}"/>
    <cellStyle name="Total 2 2 2 5 3 2 3" xfId="27728" xr:uid="{6A052BB6-0D1F-47DF-8D2E-9560CAEBDBBC}"/>
    <cellStyle name="Total 2 2 2 5 3 3" xfId="27729" xr:uid="{3AE47B19-534B-4F38-ACFE-5AD9E810DF68}"/>
    <cellStyle name="Total 2 2 2 5 3 3 2" xfId="27730" xr:uid="{42EA8AED-4C70-4AC9-998D-6C59E93CD912}"/>
    <cellStyle name="Total 2 2 2 5 3 3 3" xfId="27731" xr:uid="{7D26D980-C918-436A-8B17-7407695DAE95}"/>
    <cellStyle name="Total 2 2 2 5 3 4" xfId="27732" xr:uid="{1B0A59F6-B6C2-43EF-AEE7-CD02429C2005}"/>
    <cellStyle name="Total 2 2 2 5 3 4 2" xfId="27733" xr:uid="{1DEE2B38-2F3A-4B17-BDB8-792DA93CC53D}"/>
    <cellStyle name="Total 2 2 2 5 3 4 3" xfId="27734" xr:uid="{339089F6-052A-4773-AC66-7058835B66C0}"/>
    <cellStyle name="Total 2 2 2 5 3 5" xfId="27735" xr:uid="{9B8A39DD-694B-4B03-B6E4-86BB88D3D6B8}"/>
    <cellStyle name="Total 2 2 2 5 3 6" xfId="27736" xr:uid="{E8B4EA09-9A12-4B33-92CE-55FB31C5BD65}"/>
    <cellStyle name="Total 2 2 2 5 4" xfId="27737" xr:uid="{EEE7F10B-0E78-46F0-80F6-464563ECBE80}"/>
    <cellStyle name="Total 2 2 2 5 4 2" xfId="27738" xr:uid="{EEEC94B3-9A39-4C65-B71C-9FC14C205FFA}"/>
    <cellStyle name="Total 2 2 2 5 4 2 2" xfId="27739" xr:uid="{6AB05BAF-9E2E-4431-9B0C-F6EA77E2AE6E}"/>
    <cellStyle name="Total 2 2 2 5 4 2 3" xfId="27740" xr:uid="{23A1086F-FFA9-4934-B1E1-F149FE1097F3}"/>
    <cellStyle name="Total 2 2 2 5 4 3" xfId="27741" xr:uid="{E260F013-D10F-48A0-B136-4C6EB89DD0A4}"/>
    <cellStyle name="Total 2 2 2 5 4 3 2" xfId="27742" xr:uid="{35BCC21C-50DA-4CD2-BBC8-376D3AC9E477}"/>
    <cellStyle name="Total 2 2 2 5 4 3 3" xfId="27743" xr:uid="{1E40ABD9-D296-4515-B7DC-30A4B98DD153}"/>
    <cellStyle name="Total 2 2 2 5 4 4" xfId="27744" xr:uid="{161537DF-834E-4309-B5CE-D49CD4B37483}"/>
    <cellStyle name="Total 2 2 2 5 4 4 2" xfId="27745" xr:uid="{20D8CED5-F5FA-45FB-9091-63A3F1144A3B}"/>
    <cellStyle name="Total 2 2 2 5 4 4 3" xfId="27746" xr:uid="{1B9CC4B2-6D32-4F52-82EF-DF4B8E2492E1}"/>
    <cellStyle name="Total 2 2 2 5 4 5" xfId="27747" xr:uid="{3FA2F566-D405-4298-899B-AF79A702D388}"/>
    <cellStyle name="Total 2 2 2 5 4 6" xfId="27748" xr:uid="{B2A12EC9-01FB-436A-8D24-55CFA679554B}"/>
    <cellStyle name="Total 2 2 2 5 5" xfId="27749" xr:uid="{4F529C38-81FF-40DD-B437-6EEA5FC32625}"/>
    <cellStyle name="Total 2 2 2 5 5 2" xfId="27750" xr:uid="{2674B54B-27D7-4E3B-B776-9F2CDCD9A9E3}"/>
    <cellStyle name="Total 2 2 2 5 5 2 2" xfId="27751" xr:uid="{850F2E4E-8E25-48DC-BC6E-45187D91CBFB}"/>
    <cellStyle name="Total 2 2 2 5 5 2 3" xfId="27752" xr:uid="{A57F66AA-C109-48B9-BA61-0653CBEE7AA3}"/>
    <cellStyle name="Total 2 2 2 5 5 3" xfId="27753" xr:uid="{5EE4B140-83A0-4C8B-B6FE-62E9ED8F4764}"/>
    <cellStyle name="Total 2 2 2 5 5 3 2" xfId="27754" xr:uid="{76E13FEE-3565-40EA-A8A0-AF04FCD83C27}"/>
    <cellStyle name="Total 2 2 2 5 5 3 3" xfId="27755" xr:uid="{299C7F76-E766-4CF2-86A3-93EBBC677A65}"/>
    <cellStyle name="Total 2 2 2 5 5 4" xfId="27756" xr:uid="{8EA86AF7-0017-4099-9153-F8CC5959FB3A}"/>
    <cellStyle name="Total 2 2 2 5 5 4 2" xfId="27757" xr:uid="{B400812F-6293-4A8C-966F-ECD010745F45}"/>
    <cellStyle name="Total 2 2 2 5 5 4 3" xfId="27758" xr:uid="{2C319713-25B7-41FF-B67E-1633D7DC1798}"/>
    <cellStyle name="Total 2 2 2 5 5 5" xfId="27759" xr:uid="{C50BD625-D7FD-4B42-90F3-D94BA5D4A0A0}"/>
    <cellStyle name="Total 2 2 2 5 5 6" xfId="27760" xr:uid="{E45875F0-A1B7-44A9-8C26-8A1C03E4C84D}"/>
    <cellStyle name="Total 2 2 2 5 6" xfId="27761" xr:uid="{60C1ADFE-D011-4D48-ABDB-7ADFEDC65950}"/>
    <cellStyle name="Total 2 2 2 5 6 2" xfId="27762" xr:uid="{6553E401-2875-4196-BF99-66CEEDE252FB}"/>
    <cellStyle name="Total 2 2 2 5 6 3" xfId="27763" xr:uid="{6179BEAF-57F1-4D4B-B28B-69DEFA0B8A24}"/>
    <cellStyle name="Total 2 2 2 5 7" xfId="27764" xr:uid="{8C34516B-BA30-40F5-8D9D-CCDB2790A0A0}"/>
    <cellStyle name="Total 2 2 2 5 7 2" xfId="27765" xr:uid="{90D0B76E-B4BB-4770-8C7F-760A9C80DE68}"/>
    <cellStyle name="Total 2 2 2 5 7 3" xfId="27766" xr:uid="{EBF02651-3334-4C37-A7AA-BC5A19D27771}"/>
    <cellStyle name="Total 2 2 2 5 8" xfId="27767" xr:uid="{93B5D869-27CE-42DB-9972-EE99762FEC9E}"/>
    <cellStyle name="Total 2 2 2 5 8 2" xfId="27768" xr:uid="{5756302A-2186-451A-A3A4-C444F2B56FD6}"/>
    <cellStyle name="Total 2 2 2 5 8 3" xfId="27769" xr:uid="{C72CAD99-3CFB-43CA-A0BF-440945575952}"/>
    <cellStyle name="Total 2 2 2 5 9" xfId="27770" xr:uid="{5A63C565-BE0B-4ED5-B4C9-3761D63BE09E}"/>
    <cellStyle name="Total 2 2 2 6" xfId="27771" xr:uid="{3E97386F-4656-48B4-9364-8CDA7E19D28A}"/>
    <cellStyle name="Total 2 2 2 6 2" xfId="27772" xr:uid="{8BE2907D-659E-4B35-87B8-E82A423E1FF7}"/>
    <cellStyle name="Total 2 2 2 6 2 2" xfId="27773" xr:uid="{B8506B5D-F0AF-4A4C-BE51-6F0514E7B70B}"/>
    <cellStyle name="Total 2 2 2 6 2 2 2" xfId="27774" xr:uid="{0C305919-9897-410F-B725-5DCF9DF576A0}"/>
    <cellStyle name="Total 2 2 2 6 2 2 3" xfId="27775" xr:uid="{40335359-CF12-4952-B9EE-8A7893689AC8}"/>
    <cellStyle name="Total 2 2 2 6 2 3" xfId="27776" xr:uid="{C56EEC33-3C79-4927-B788-A79CECBBAB99}"/>
    <cellStyle name="Total 2 2 2 6 2 3 2" xfId="27777" xr:uid="{3720351F-0B8B-4C65-9642-2FAE57923CDA}"/>
    <cellStyle name="Total 2 2 2 6 2 3 3" xfId="27778" xr:uid="{0D95502D-7FD9-4DB8-8B34-EDC91E4FFD37}"/>
    <cellStyle name="Total 2 2 2 6 2 4" xfId="27779" xr:uid="{D5AECA7A-9E02-4CE0-A51D-7AC3ABC6F439}"/>
    <cellStyle name="Total 2 2 2 6 2 4 2" xfId="27780" xr:uid="{730E3010-E5C9-43BE-912A-C058F2BBAA45}"/>
    <cellStyle name="Total 2 2 2 6 2 4 3" xfId="27781" xr:uid="{E94AAD23-E76C-44F0-9D7A-1169D81037E5}"/>
    <cellStyle name="Total 2 2 2 6 2 5" xfId="27782" xr:uid="{0845DAE7-2AFD-4D1E-BFDA-F40F7145A883}"/>
    <cellStyle name="Total 2 2 2 6 2 6" xfId="27783" xr:uid="{5E3B8DCD-FB43-42BB-BF9A-C0308B6F5E71}"/>
    <cellStyle name="Total 2 2 2 6 3" xfId="27784" xr:uid="{34FC0156-7484-449A-9803-5C7B25A0A3BD}"/>
    <cellStyle name="Total 2 2 2 6 3 2" xfId="27785" xr:uid="{E54C4826-10BA-4C0E-AC38-E252AE793735}"/>
    <cellStyle name="Total 2 2 2 6 3 2 2" xfId="27786" xr:uid="{113E5026-BDC5-474D-AC1D-232DC4E8BE44}"/>
    <cellStyle name="Total 2 2 2 6 3 2 3" xfId="27787" xr:uid="{1BF6C4CE-9A74-4E1F-8373-CEC30142A893}"/>
    <cellStyle name="Total 2 2 2 6 3 3" xfId="27788" xr:uid="{DC705F70-24E5-4300-B630-0D11D0FE0E2B}"/>
    <cellStyle name="Total 2 2 2 6 3 3 2" xfId="27789" xr:uid="{72A23BA6-8E27-4662-BFD2-F27B35B179AF}"/>
    <cellStyle name="Total 2 2 2 6 3 3 3" xfId="27790" xr:uid="{0A9177F2-B7D7-48BF-87E9-449244F484B0}"/>
    <cellStyle name="Total 2 2 2 6 3 4" xfId="27791" xr:uid="{261EDB60-B324-4063-9B3A-AFD992541D23}"/>
    <cellStyle name="Total 2 2 2 6 3 4 2" xfId="27792" xr:uid="{79C87BF1-255D-46DB-A6DE-ED30988B1840}"/>
    <cellStyle name="Total 2 2 2 6 3 4 3" xfId="27793" xr:uid="{501A96D2-8D4C-4718-98AE-2BF80935B278}"/>
    <cellStyle name="Total 2 2 2 6 3 5" xfId="27794" xr:uid="{224F6AF4-EF7B-4DD9-8988-DDDCEF8FA15B}"/>
    <cellStyle name="Total 2 2 2 6 3 6" xfId="27795" xr:uid="{8A12E5CB-5E52-4A77-8593-ADBDABA6AF95}"/>
    <cellStyle name="Total 2 2 2 6 4" xfId="27796" xr:uid="{0EFA4B92-52F3-41F6-A5DC-7CBB71F7E9A5}"/>
    <cellStyle name="Total 2 2 2 6 4 2" xfId="27797" xr:uid="{AEBB54E6-979C-4E7D-9963-CECA6D8450B1}"/>
    <cellStyle name="Total 2 2 2 6 4 2 2" xfId="27798" xr:uid="{29F37E30-7E0D-42C1-9417-1550539DFD46}"/>
    <cellStyle name="Total 2 2 2 6 4 2 3" xfId="27799" xr:uid="{B74BC796-AD34-4868-97FB-9EE2CF870E2F}"/>
    <cellStyle name="Total 2 2 2 6 4 3" xfId="27800" xr:uid="{ADF06C4F-8530-40C4-8A0B-4198C1BF8B7B}"/>
    <cellStyle name="Total 2 2 2 6 4 3 2" xfId="27801" xr:uid="{B5891C82-2317-43CC-8E92-73EDC0F0BFC4}"/>
    <cellStyle name="Total 2 2 2 6 4 3 3" xfId="27802" xr:uid="{83CF8F04-F460-41E7-AA52-1D0C4B57F8CF}"/>
    <cellStyle name="Total 2 2 2 6 4 4" xfId="27803" xr:uid="{2B061084-3023-411D-8D03-82990678ECAF}"/>
    <cellStyle name="Total 2 2 2 6 4 4 2" xfId="27804" xr:uid="{81B4AE30-7FE7-42D6-8FFF-8E3D638F430C}"/>
    <cellStyle name="Total 2 2 2 6 4 4 3" xfId="27805" xr:uid="{343AF991-54D3-4111-8B5C-ECF1B1B6FCDB}"/>
    <cellStyle name="Total 2 2 2 6 4 5" xfId="27806" xr:uid="{D7EFA63F-738A-4EC0-ABA9-1C26BB7C2ED5}"/>
    <cellStyle name="Total 2 2 2 6 4 6" xfId="27807" xr:uid="{00DF962B-EDCF-49B0-902B-6DAEE15AF20D}"/>
    <cellStyle name="Total 2 2 2 6 5" xfId="27808" xr:uid="{C4E4D103-2EED-4431-8C8B-E6A7E6CB70F1}"/>
    <cellStyle name="Total 2 2 2 6 5 2" xfId="27809" xr:uid="{F148FE01-6979-4ECC-B91B-30CF6EE0F05F}"/>
    <cellStyle name="Total 2 2 2 6 5 3" xfId="27810" xr:uid="{8B2ABA64-3373-4C51-ABC3-31C061699877}"/>
    <cellStyle name="Total 2 2 2 6 6" xfId="27811" xr:uid="{DA21CC79-7917-4057-9EEA-C0F60A726156}"/>
    <cellStyle name="Total 2 2 2 6 6 2" xfId="27812" xr:uid="{B7CEF4D0-6079-4402-97EE-3D5A0324C638}"/>
    <cellStyle name="Total 2 2 2 6 6 3" xfId="27813" xr:uid="{B5DC86E5-9750-4B5E-B686-56D9E57604AE}"/>
    <cellStyle name="Total 2 2 2 6 7" xfId="27814" xr:uid="{176E5116-5C66-49C6-96BE-4E01B1820876}"/>
    <cellStyle name="Total 2 2 2 6 7 2" xfId="27815" xr:uid="{5AAD51BD-6C96-4C49-8C03-DE8EBA99FA8E}"/>
    <cellStyle name="Total 2 2 2 6 7 3" xfId="27816" xr:uid="{40501428-9D39-4D76-A2AF-AA1E9582D57E}"/>
    <cellStyle name="Total 2 2 2 6 8" xfId="27817" xr:uid="{AEE971F2-4C51-48AE-8699-D9649DDD5D43}"/>
    <cellStyle name="Total 2 2 2 6 9" xfId="27818" xr:uid="{67103757-1DD1-465B-94CA-8A6A50A344E7}"/>
    <cellStyle name="Total 2 2 2 7" xfId="27819" xr:uid="{1CAC7819-4F48-401C-9CEB-07D2ACE1B195}"/>
    <cellStyle name="Total 2 2 2 7 2" xfId="27820" xr:uid="{0ED74835-5488-4BF2-8367-2ED4D9C8C42E}"/>
    <cellStyle name="Total 2 2 2 7 2 2" xfId="27821" xr:uid="{8DC7B929-9378-48B4-8D7A-056277843602}"/>
    <cellStyle name="Total 2 2 2 7 2 3" xfId="27822" xr:uid="{D647627E-4D70-4231-A614-47E5795F4998}"/>
    <cellStyle name="Total 2 2 2 7 3" xfId="27823" xr:uid="{FCB9AFF6-DC22-465D-A90B-94219462915B}"/>
    <cellStyle name="Total 2 2 2 7 3 2" xfId="27824" xr:uid="{9859472A-97A7-4C40-93F6-B4DBEE4A5A63}"/>
    <cellStyle name="Total 2 2 2 7 3 3" xfId="27825" xr:uid="{F998B4F3-B958-4CA3-8F23-361956307A70}"/>
    <cellStyle name="Total 2 2 2 7 4" xfId="27826" xr:uid="{1ECBE820-94F6-4BCD-949F-B7D4A635760B}"/>
    <cellStyle name="Total 2 2 2 7 4 2" xfId="27827" xr:uid="{350490C0-447D-47AE-ADF6-E4423CC81AE3}"/>
    <cellStyle name="Total 2 2 2 7 4 3" xfId="27828" xr:uid="{444F226B-F302-4FD0-A217-E93BB8F3CA24}"/>
    <cellStyle name="Total 2 2 2 7 5" xfId="27829" xr:uid="{8F55D6A3-C8D3-4478-80E7-3AC40EFC25DB}"/>
    <cellStyle name="Total 2 2 2 7 6" xfId="27830" xr:uid="{0517E431-FB15-402D-91A5-FD3800FBBE4B}"/>
    <cellStyle name="Total 2 2 2 8" xfId="27831" xr:uid="{B1A7C71B-4B86-45B1-B519-7043A06DE647}"/>
    <cellStyle name="Total 2 2 2 8 2" xfId="27832" xr:uid="{F321C431-ABDB-4CE4-BDD4-A15B46BD5D5D}"/>
    <cellStyle name="Total 2 2 2 8 2 2" xfId="27833" xr:uid="{1BD54708-BAD2-4738-A6E3-73CB1A7EF285}"/>
    <cellStyle name="Total 2 2 2 8 2 3" xfId="27834" xr:uid="{AFC0BA98-E3D7-4967-8B1B-59B9D0889536}"/>
    <cellStyle name="Total 2 2 2 8 3" xfId="27835" xr:uid="{F2236D4B-1D89-44CA-936F-512F27EE86C7}"/>
    <cellStyle name="Total 2 2 2 8 3 2" xfId="27836" xr:uid="{4F338D73-2940-40A9-9C0F-52885D0E4197}"/>
    <cellStyle name="Total 2 2 2 8 3 3" xfId="27837" xr:uid="{CAFBD54B-8C40-4DF5-986D-77550102D66C}"/>
    <cellStyle name="Total 2 2 2 8 4" xfId="27838" xr:uid="{B6560055-6104-4D01-A64B-BCAF1988F09C}"/>
    <cellStyle name="Total 2 2 2 8 4 2" xfId="27839" xr:uid="{26FAA66A-5E1A-4506-A495-F722668972E9}"/>
    <cellStyle name="Total 2 2 2 8 4 3" xfId="27840" xr:uid="{B9BBE0B3-0DC5-4788-88F3-225053BBB87B}"/>
    <cellStyle name="Total 2 2 2 8 5" xfId="27841" xr:uid="{58B48BB2-5250-4121-BE51-266BE02039A5}"/>
    <cellStyle name="Total 2 2 2 8 6" xfId="27842" xr:uid="{35A2C18A-AF88-40DD-B9C3-C99B89F75184}"/>
    <cellStyle name="Total 2 2 2 9" xfId="27843" xr:uid="{FACD4FF3-EC52-43F8-AD24-58B913A2CF5B}"/>
    <cellStyle name="Total 2 2 2 9 2" xfId="27844" xr:uid="{09F2B830-2CEA-4965-BA6C-0C65BC728D47}"/>
    <cellStyle name="Total 2 2 2 9 2 2" xfId="27845" xr:uid="{5F49EE9C-093F-4C8B-9298-FF6BD5EBB118}"/>
    <cellStyle name="Total 2 2 2 9 2 3" xfId="27846" xr:uid="{388845E5-FC4E-4F9F-B683-600448BA6A3B}"/>
    <cellStyle name="Total 2 2 2 9 3" xfId="27847" xr:uid="{4BF797A4-F718-4453-A50F-FC8B4E1CE0DD}"/>
    <cellStyle name="Total 2 2 2 9 3 2" xfId="27848" xr:uid="{3E02CF47-8AD0-4F40-898B-234ED6230D5F}"/>
    <cellStyle name="Total 2 2 2 9 3 3" xfId="27849" xr:uid="{4668C94E-04BB-4C04-808E-864CABF810E5}"/>
    <cellStyle name="Total 2 2 2 9 4" xfId="27850" xr:uid="{FCAF14AE-46C6-4FCB-B1CA-5E3793532BB2}"/>
    <cellStyle name="Total 2 2 2 9 4 2" xfId="27851" xr:uid="{703AD75D-4CF6-4DAC-AB99-F2B8AD7878B5}"/>
    <cellStyle name="Total 2 2 2 9 4 3" xfId="27852" xr:uid="{2B0D7429-97BC-42EF-9935-8F36AFAB70AD}"/>
    <cellStyle name="Total 2 2 2 9 5" xfId="27853" xr:uid="{8209760B-57B1-4304-8139-699F3E5FCB90}"/>
    <cellStyle name="Total 2 2 2 9 6" xfId="27854" xr:uid="{C93B96DC-760F-4064-B10D-946C2E09CA24}"/>
    <cellStyle name="Total 2 2 20" xfId="27855" xr:uid="{60FC5083-1901-40CA-A3F9-CF8B74D258C1}"/>
    <cellStyle name="Total 2 2 21" xfId="27856" xr:uid="{0A8E04D7-65CC-4EAE-A0C6-7C1EEBED7CB7}"/>
    <cellStyle name="Total 2 2 22" xfId="27857" xr:uid="{E4188B1C-37D9-4AA3-A1A3-56815541CFF8}"/>
    <cellStyle name="Total 2 2 23" xfId="27858" xr:uid="{D60E0F45-FD2D-44B9-B0ED-B32F71768261}"/>
    <cellStyle name="Total 2 2 3" xfId="27859" xr:uid="{7ECF1585-25AD-43A3-BB73-5F613947B290}"/>
    <cellStyle name="Total 2 2 3 10" xfId="27860" xr:uid="{3EE38668-431E-4749-9B35-3FC2B5C8E048}"/>
    <cellStyle name="Total 2 2 3 11" xfId="27861" xr:uid="{D51275BA-99FB-4942-BD89-BFE64697895F}"/>
    <cellStyle name="Total 2 2 3 2" xfId="27862" xr:uid="{45295E3E-1C1F-4FA3-B546-14C11151B816}"/>
    <cellStyle name="Total 2 2 3 2 2" xfId="27863" xr:uid="{C9B0C104-C5C9-4C97-8C15-4C8411B7EACF}"/>
    <cellStyle name="Total 2 2 3 2 2 2" xfId="27864" xr:uid="{53FD2008-F2CC-4757-B2D9-A3E317E52721}"/>
    <cellStyle name="Total 2 2 3 2 2 2 2" xfId="27865" xr:uid="{C2120F11-6373-4316-96B6-B8D77DC9ADE8}"/>
    <cellStyle name="Total 2 2 3 2 2 2 3" xfId="27866" xr:uid="{2C19C2C0-0106-4670-907C-6FDC116D2D28}"/>
    <cellStyle name="Total 2 2 3 2 2 3" xfId="27867" xr:uid="{00FDB317-FD3B-466B-A6AD-3E5FC96AA943}"/>
    <cellStyle name="Total 2 2 3 2 2 3 2" xfId="27868" xr:uid="{D4246444-CBD1-403B-927C-269290606BB7}"/>
    <cellStyle name="Total 2 2 3 2 2 3 3" xfId="27869" xr:uid="{71E30017-65ED-4CEB-8DD1-F1CBCE907343}"/>
    <cellStyle name="Total 2 2 3 2 2 4" xfId="27870" xr:uid="{F782C48C-172A-459E-ADF6-5E65631B25E1}"/>
    <cellStyle name="Total 2 2 3 2 2 4 2" xfId="27871" xr:uid="{78496FB4-C0BE-4B3E-937F-EC48E7B56322}"/>
    <cellStyle name="Total 2 2 3 2 2 4 3" xfId="27872" xr:uid="{E896AA33-DE29-4BFE-9C07-AC4ABBDAFA2E}"/>
    <cellStyle name="Total 2 2 3 2 2 5" xfId="27873" xr:uid="{27FABDE3-5BCF-4075-A8AC-AB3020B02C6B}"/>
    <cellStyle name="Total 2 2 3 2 2 6" xfId="27874" xr:uid="{3E5BFF6D-4681-4002-A2B7-93E6CA4A6C16}"/>
    <cellStyle name="Total 2 2 3 2 3" xfId="27875" xr:uid="{EB8A98B0-76A5-4F7F-8A44-59F983A5F07A}"/>
    <cellStyle name="Total 2 2 3 2 3 2" xfId="27876" xr:uid="{0D36FD64-E582-4D94-A145-14A62905B232}"/>
    <cellStyle name="Total 2 2 3 2 3 2 2" xfId="27877" xr:uid="{6D8C4482-2236-4145-AD0A-C2294C8933C1}"/>
    <cellStyle name="Total 2 2 3 2 3 2 3" xfId="27878" xr:uid="{864E4A2A-E2EA-4E19-A42E-882E9C5D57D1}"/>
    <cellStyle name="Total 2 2 3 2 3 3" xfId="27879" xr:uid="{3947BB19-6D9E-4BC0-80B4-69A141CA51A8}"/>
    <cellStyle name="Total 2 2 3 2 3 3 2" xfId="27880" xr:uid="{575862F6-D4C7-4E13-AA82-81B7CB39C2D1}"/>
    <cellStyle name="Total 2 2 3 2 3 3 3" xfId="27881" xr:uid="{16CCE91C-8599-4DD6-9809-1A3363221A35}"/>
    <cellStyle name="Total 2 2 3 2 3 4" xfId="27882" xr:uid="{5206708E-F7F5-4B77-BF8A-4F892EEB9EFF}"/>
    <cellStyle name="Total 2 2 3 2 3 4 2" xfId="27883" xr:uid="{45FAB4E5-D186-42BC-A731-B9C8B4F42E8B}"/>
    <cellStyle name="Total 2 2 3 2 3 4 3" xfId="27884" xr:uid="{2BEA6F66-9A1E-45EC-B7EF-D2DE9261DB50}"/>
    <cellStyle name="Total 2 2 3 2 3 5" xfId="27885" xr:uid="{1625AA9C-DCAF-45B1-BCD2-F9801167453A}"/>
    <cellStyle name="Total 2 2 3 2 3 6" xfId="27886" xr:uid="{514451C1-736E-4D4C-95A1-FAD57FE85BF4}"/>
    <cellStyle name="Total 2 2 3 2 4" xfId="27887" xr:uid="{997DC64F-2ED5-4C0F-89DF-236DAEE0DAD5}"/>
    <cellStyle name="Total 2 2 3 2 4 2" xfId="27888" xr:uid="{4DB2EA25-9DD2-45BA-A9D2-E288679B6222}"/>
    <cellStyle name="Total 2 2 3 2 4 2 2" xfId="27889" xr:uid="{8DE5C245-031A-4F8D-8332-9B8F5064AAF6}"/>
    <cellStyle name="Total 2 2 3 2 4 2 3" xfId="27890" xr:uid="{0F2E2B0E-EB8A-4D72-867A-8E118207E48E}"/>
    <cellStyle name="Total 2 2 3 2 4 3" xfId="27891" xr:uid="{5431A0B0-AB8F-4BA2-8095-903B11044B24}"/>
    <cellStyle name="Total 2 2 3 2 4 3 2" xfId="27892" xr:uid="{5C5863BC-5024-40C5-8555-DD07125225DD}"/>
    <cellStyle name="Total 2 2 3 2 4 3 3" xfId="27893" xr:uid="{327E7F71-CEFD-4E1E-952C-47027F7EEFBF}"/>
    <cellStyle name="Total 2 2 3 2 4 4" xfId="27894" xr:uid="{EA5A4617-CB48-4ACC-8131-529C3919D593}"/>
    <cellStyle name="Total 2 2 3 2 4 4 2" xfId="27895" xr:uid="{70704C17-CFC1-4131-A783-C38EF8FFEF5E}"/>
    <cellStyle name="Total 2 2 3 2 4 4 3" xfId="27896" xr:uid="{067F63EC-ACBF-4946-8330-FC11958B628D}"/>
    <cellStyle name="Total 2 2 3 2 4 5" xfId="27897" xr:uid="{511CAEE6-1E54-4E46-873D-68426937FCAB}"/>
    <cellStyle name="Total 2 2 3 2 4 6" xfId="27898" xr:uid="{F5D44448-73C7-479F-AC78-56D797DD45B9}"/>
    <cellStyle name="Total 2 2 3 2 5" xfId="27899" xr:uid="{C95417A4-68BE-4E1C-B02C-E64946DC4CA2}"/>
    <cellStyle name="Total 2 2 3 2 5 2" xfId="27900" xr:uid="{B12AE4EB-06A3-42AC-83A3-ADD60416BF7D}"/>
    <cellStyle name="Total 2 2 3 2 5 3" xfId="27901" xr:uid="{7B4FFE26-8EBF-4BAD-9E86-EDB7666578FB}"/>
    <cellStyle name="Total 2 2 3 2 6" xfId="27902" xr:uid="{97E1385D-CFE9-44E4-8CFE-191A1BADE742}"/>
    <cellStyle name="Total 2 2 3 2 6 2" xfId="27903" xr:uid="{30F1984B-C566-40A3-B30A-32B3A8944F2F}"/>
    <cellStyle name="Total 2 2 3 2 6 3" xfId="27904" xr:uid="{2DB5B93F-8AF9-4E82-8611-F45A8C56C481}"/>
    <cellStyle name="Total 2 2 3 2 7" xfId="27905" xr:uid="{82DABDE9-F077-4403-BE65-63B7601E9734}"/>
    <cellStyle name="Total 2 2 3 2 7 2" xfId="27906" xr:uid="{AC90915A-AFC7-4D87-8FEF-F1D6B3C60DA6}"/>
    <cellStyle name="Total 2 2 3 2 7 3" xfId="27907" xr:uid="{2A123A9A-EF11-4B62-92AE-89A0794A7A2C}"/>
    <cellStyle name="Total 2 2 3 2 8" xfId="27908" xr:uid="{9AB4CE68-1596-4BFC-9B2D-24DBCD45BA34}"/>
    <cellStyle name="Total 2 2 3 2 9" xfId="27909" xr:uid="{0748DC2A-A168-4CE3-8AE6-000BEB5DABF3}"/>
    <cellStyle name="Total 2 2 3 3" xfId="27910" xr:uid="{46EECB00-A4B7-4428-9451-549EF1E0E200}"/>
    <cellStyle name="Total 2 2 3 3 2" xfId="27911" xr:uid="{BDAAA7BB-A00E-43FD-8BA4-91537C2059E9}"/>
    <cellStyle name="Total 2 2 3 3 2 2" xfId="27912" xr:uid="{B7FCAC76-952D-459C-A8B3-37EB23F4B2FE}"/>
    <cellStyle name="Total 2 2 3 3 2 3" xfId="27913" xr:uid="{4513C172-59E4-4751-86A0-862DEA6605CC}"/>
    <cellStyle name="Total 2 2 3 3 3" xfId="27914" xr:uid="{54F62E21-15EB-4189-A933-03C5B8F08B15}"/>
    <cellStyle name="Total 2 2 3 3 3 2" xfId="27915" xr:uid="{9EAF884C-398C-45A3-968A-20DB5C359E21}"/>
    <cellStyle name="Total 2 2 3 3 3 3" xfId="27916" xr:uid="{9B2CAE44-47F4-41AC-9153-E2CAE8BA116F}"/>
    <cellStyle name="Total 2 2 3 3 4" xfId="27917" xr:uid="{5ACB7905-EC43-4446-BC95-9A2276165BC0}"/>
    <cellStyle name="Total 2 2 3 3 4 2" xfId="27918" xr:uid="{17B7F9FB-98AD-49A0-B22D-DD409C1A5ADE}"/>
    <cellStyle name="Total 2 2 3 3 4 3" xfId="27919" xr:uid="{886C9C64-9E0F-47A0-8D89-D220420BA52D}"/>
    <cellStyle name="Total 2 2 3 3 5" xfId="27920" xr:uid="{0373BEB3-FDBB-4EB7-8622-E6699AB9A077}"/>
    <cellStyle name="Total 2 2 3 3 6" xfId="27921" xr:uid="{ADFC5BF3-F46B-4573-A55A-2FD988613A12}"/>
    <cellStyle name="Total 2 2 3 4" xfId="27922" xr:uid="{FABD0368-A651-46FF-A9FC-8097E280E7C0}"/>
    <cellStyle name="Total 2 2 3 4 2" xfId="27923" xr:uid="{ADCA2CA7-9D5B-4F4F-B6E2-82ACC3A40B74}"/>
    <cellStyle name="Total 2 2 3 4 2 2" xfId="27924" xr:uid="{ABBE9D52-B0AD-4114-8D66-7DC02767CD10}"/>
    <cellStyle name="Total 2 2 3 4 2 3" xfId="27925" xr:uid="{9B2212CF-DBEB-473C-8C4A-00AE5ACDB739}"/>
    <cellStyle name="Total 2 2 3 4 3" xfId="27926" xr:uid="{6BA5A02A-FA2E-4714-9DD1-6360F085D353}"/>
    <cellStyle name="Total 2 2 3 4 3 2" xfId="27927" xr:uid="{7C63E0A4-0060-4400-B2E4-FBF32F6A0418}"/>
    <cellStyle name="Total 2 2 3 4 3 3" xfId="27928" xr:uid="{FE901360-F4A8-4029-8F75-F91F109F9046}"/>
    <cellStyle name="Total 2 2 3 4 4" xfId="27929" xr:uid="{A6B64BD7-F6A1-4ECE-9F24-644E990411FE}"/>
    <cellStyle name="Total 2 2 3 4 4 2" xfId="27930" xr:uid="{7CFF47B5-9F2A-44FA-BC32-90D4A31EEA74}"/>
    <cellStyle name="Total 2 2 3 4 4 3" xfId="27931" xr:uid="{A529B176-0A95-455B-ACB8-1E76821985DB}"/>
    <cellStyle name="Total 2 2 3 4 5" xfId="27932" xr:uid="{FD702AC8-BCBB-48D0-99FE-F53FC1FE98C4}"/>
    <cellStyle name="Total 2 2 3 4 6" xfId="27933" xr:uid="{363FAF25-141B-4A1D-9FA5-8A717E16CD08}"/>
    <cellStyle name="Total 2 2 3 5" xfId="27934" xr:uid="{1528A2EE-A723-4867-A92D-1A6BD9D63E8C}"/>
    <cellStyle name="Total 2 2 3 5 2" xfId="27935" xr:uid="{74DA5F2B-65B8-4DCC-86B5-F96A568561C2}"/>
    <cellStyle name="Total 2 2 3 5 2 2" xfId="27936" xr:uid="{D471815B-2DEE-493D-AE5A-65B3813DC7A8}"/>
    <cellStyle name="Total 2 2 3 5 2 3" xfId="27937" xr:uid="{2AF1CFF1-7EED-49D2-96EE-070F0AC751B2}"/>
    <cellStyle name="Total 2 2 3 5 3" xfId="27938" xr:uid="{B19EB6B2-055A-48F6-BE15-4B1C15933297}"/>
    <cellStyle name="Total 2 2 3 5 3 2" xfId="27939" xr:uid="{AE00EBC0-3193-4EDC-99C9-DFB821582AD3}"/>
    <cellStyle name="Total 2 2 3 5 3 3" xfId="27940" xr:uid="{E1E1478E-2CC4-4F91-ADE1-B084F809A590}"/>
    <cellStyle name="Total 2 2 3 5 4" xfId="27941" xr:uid="{52CE150B-9080-4343-B506-A524F40D61BB}"/>
    <cellStyle name="Total 2 2 3 5 4 2" xfId="27942" xr:uid="{E9BF608C-CECA-4970-8064-3F6FCFA90ED3}"/>
    <cellStyle name="Total 2 2 3 5 4 3" xfId="27943" xr:uid="{D3048BDA-3A87-4DA2-B420-3C9D12BF5B24}"/>
    <cellStyle name="Total 2 2 3 5 5" xfId="27944" xr:uid="{EB88E2C0-7FD9-4473-ADAF-70D39453CED1}"/>
    <cellStyle name="Total 2 2 3 5 6" xfId="27945" xr:uid="{EBE87782-514C-4EF1-85DA-C1F1D5BDF487}"/>
    <cellStyle name="Total 2 2 3 6" xfId="27946" xr:uid="{E0EF5143-021D-4E46-82C2-8FCD24EAC42F}"/>
    <cellStyle name="Total 2 2 3 6 2" xfId="27947" xr:uid="{BE799BBB-E499-43EE-A1D6-1FACD87F8DB6}"/>
    <cellStyle name="Total 2 2 3 6 3" xfId="27948" xr:uid="{4E6E57F8-2786-4668-BD1B-14B1252E1233}"/>
    <cellStyle name="Total 2 2 3 7" xfId="27949" xr:uid="{FEE79B4F-44E2-470A-B3C7-5B51C2F370A1}"/>
    <cellStyle name="Total 2 2 3 7 2" xfId="27950" xr:uid="{E91A867F-289A-4F8C-A087-F1589CD48F19}"/>
    <cellStyle name="Total 2 2 3 7 3" xfId="27951" xr:uid="{D50416C5-862F-4B08-AC35-9DD1A7F93C45}"/>
    <cellStyle name="Total 2 2 3 8" xfId="27952" xr:uid="{DCEF9BFE-B63D-4E2D-8DA7-DDE05808AC7D}"/>
    <cellStyle name="Total 2 2 3 8 2" xfId="27953" xr:uid="{3F7425CB-A33B-4A94-9CCD-3170527FBC2A}"/>
    <cellStyle name="Total 2 2 3 8 3" xfId="27954" xr:uid="{70EBBB58-D3DC-46B5-ABE7-8BF27A36BAE7}"/>
    <cellStyle name="Total 2 2 3 9" xfId="27955" xr:uid="{22B3F412-26D5-450A-8140-BBB6215C7CA3}"/>
    <cellStyle name="Total 2 2 4" xfId="27956" xr:uid="{1637E358-99C9-488E-B457-35F8F92A31A7}"/>
    <cellStyle name="Total 2 2 4 10" xfId="27957" xr:uid="{55AD4DAF-5FD4-49F0-A2D7-BA91B5CC2BE7}"/>
    <cellStyle name="Total 2 2 4 2" xfId="27958" xr:uid="{CBD3FAFE-F733-4489-8127-83C7719A24C3}"/>
    <cellStyle name="Total 2 2 4 2 2" xfId="27959" xr:uid="{52A9D21A-996A-42F8-8376-07A648D527BD}"/>
    <cellStyle name="Total 2 2 4 2 2 2" xfId="27960" xr:uid="{F6A271F0-B51A-4D76-8601-3AF651A5BB3D}"/>
    <cellStyle name="Total 2 2 4 2 2 2 2" xfId="27961" xr:uid="{3EC1B486-5247-44F1-BA6D-B5EE7409C075}"/>
    <cellStyle name="Total 2 2 4 2 2 2 3" xfId="27962" xr:uid="{140B0D92-75E9-4AD4-B590-5FAED0CC157D}"/>
    <cellStyle name="Total 2 2 4 2 2 3" xfId="27963" xr:uid="{A5F528B4-2C9D-4D3D-BE2E-B064E2AE3EDA}"/>
    <cellStyle name="Total 2 2 4 2 2 3 2" xfId="27964" xr:uid="{344A1173-4E4F-4510-B309-0C40CB8EAB91}"/>
    <cellStyle name="Total 2 2 4 2 2 3 3" xfId="27965" xr:uid="{C3AF4095-B4C5-4C2B-824E-05371CB3D01B}"/>
    <cellStyle name="Total 2 2 4 2 2 4" xfId="27966" xr:uid="{7E09D81D-64AE-49DC-B50C-13F0CD7A0A2B}"/>
    <cellStyle name="Total 2 2 4 2 2 4 2" xfId="27967" xr:uid="{0E1EAE56-33AA-4E84-BAFD-1DA29897F9B0}"/>
    <cellStyle name="Total 2 2 4 2 2 4 3" xfId="27968" xr:uid="{D6AF8106-42C9-421F-ACDC-69319370F937}"/>
    <cellStyle name="Total 2 2 4 2 2 5" xfId="27969" xr:uid="{256D7A0D-5867-4F03-8B48-146C4E68785A}"/>
    <cellStyle name="Total 2 2 4 2 2 6" xfId="27970" xr:uid="{8413BA03-74C9-48B7-866F-1D2D7987C03C}"/>
    <cellStyle name="Total 2 2 4 2 3" xfId="27971" xr:uid="{AD79EAA6-B09A-4BB2-9B69-676DF1D73BB8}"/>
    <cellStyle name="Total 2 2 4 2 3 2" xfId="27972" xr:uid="{A690442D-388C-49AF-A4C1-F8B79CB9ED32}"/>
    <cellStyle name="Total 2 2 4 2 3 2 2" xfId="27973" xr:uid="{CFD68690-FBA6-420B-98FD-32E8C8DC9DEA}"/>
    <cellStyle name="Total 2 2 4 2 3 2 3" xfId="27974" xr:uid="{F22B8994-6966-41E8-AC5F-C62B367CD165}"/>
    <cellStyle name="Total 2 2 4 2 3 3" xfId="27975" xr:uid="{E8C60046-907A-4856-9799-F6AE754F4D3D}"/>
    <cellStyle name="Total 2 2 4 2 3 3 2" xfId="27976" xr:uid="{2AADC193-5BE7-4436-B97E-F5FD16BE9EBC}"/>
    <cellStyle name="Total 2 2 4 2 3 3 3" xfId="27977" xr:uid="{033FC014-65F2-4BDA-9C9C-18A438C2BEF1}"/>
    <cellStyle name="Total 2 2 4 2 3 4" xfId="27978" xr:uid="{1022BAFD-BE1B-46A6-9434-F57B0F6C0A0B}"/>
    <cellStyle name="Total 2 2 4 2 3 4 2" xfId="27979" xr:uid="{4D8C69E3-69F1-4EFD-A35F-B1CCF622E6DA}"/>
    <cellStyle name="Total 2 2 4 2 3 4 3" xfId="27980" xr:uid="{5DF6F456-AAD4-4584-8DAC-6EB5D052A3D7}"/>
    <cellStyle name="Total 2 2 4 2 3 5" xfId="27981" xr:uid="{0E0CE461-C34C-4021-9FC3-B406CDFB3A17}"/>
    <cellStyle name="Total 2 2 4 2 3 6" xfId="27982" xr:uid="{D26CECDD-A6E4-4355-8566-2921F815A104}"/>
    <cellStyle name="Total 2 2 4 2 4" xfId="27983" xr:uid="{9E7DB124-D699-4F8F-9E9C-3564B6A58C3C}"/>
    <cellStyle name="Total 2 2 4 2 4 2" xfId="27984" xr:uid="{F56F2F5E-3B0A-4EC9-B6E3-02E680673B77}"/>
    <cellStyle name="Total 2 2 4 2 4 2 2" xfId="27985" xr:uid="{0E8274BC-7D4E-4945-B8A0-A4AF9C34BF43}"/>
    <cellStyle name="Total 2 2 4 2 4 2 3" xfId="27986" xr:uid="{15C74A27-1188-42B3-8E8D-C87FAF64556D}"/>
    <cellStyle name="Total 2 2 4 2 4 3" xfId="27987" xr:uid="{B05600F7-E523-40F5-AB50-2A59E841FFCF}"/>
    <cellStyle name="Total 2 2 4 2 4 3 2" xfId="27988" xr:uid="{64B36772-C16F-4435-B2F9-4D8730E6E8D4}"/>
    <cellStyle name="Total 2 2 4 2 4 3 3" xfId="27989" xr:uid="{F25A0ED3-34FF-40F5-ACFE-33956515F22B}"/>
    <cellStyle name="Total 2 2 4 2 4 4" xfId="27990" xr:uid="{5720A328-3DBA-4429-89E3-39CF379F2107}"/>
    <cellStyle name="Total 2 2 4 2 4 4 2" xfId="27991" xr:uid="{FECEFF93-9323-44CC-9224-D5450A2FF9FD}"/>
    <cellStyle name="Total 2 2 4 2 4 4 3" xfId="27992" xr:uid="{769386A6-DB4B-4CFE-94A8-6BC604C912B3}"/>
    <cellStyle name="Total 2 2 4 2 4 5" xfId="27993" xr:uid="{F2DF4B1B-46BA-41B1-B95A-9CC957223E61}"/>
    <cellStyle name="Total 2 2 4 2 4 6" xfId="27994" xr:uid="{DCAFB3A6-A4EB-4905-857F-77141E8760AD}"/>
    <cellStyle name="Total 2 2 4 2 5" xfId="27995" xr:uid="{B72CBA71-34A1-48AE-9481-255D9A597D93}"/>
    <cellStyle name="Total 2 2 4 2 5 2" xfId="27996" xr:uid="{2691E734-443B-408E-9AAF-84512F1FA40E}"/>
    <cellStyle name="Total 2 2 4 2 5 3" xfId="27997" xr:uid="{7A13B735-02A5-47C5-8EF5-687D906F64B8}"/>
    <cellStyle name="Total 2 2 4 2 6" xfId="27998" xr:uid="{6FAB6DF4-5A27-462F-A9EC-259F550CA1AB}"/>
    <cellStyle name="Total 2 2 4 2 6 2" xfId="27999" xr:uid="{92428C44-A6A4-429D-99EE-E6AC14FBE403}"/>
    <cellStyle name="Total 2 2 4 2 6 3" xfId="28000" xr:uid="{FC37AC0D-199D-45A6-889F-D47338CEF06A}"/>
    <cellStyle name="Total 2 2 4 2 7" xfId="28001" xr:uid="{A0598552-0262-42E5-843B-151AA1E21B45}"/>
    <cellStyle name="Total 2 2 4 2 7 2" xfId="28002" xr:uid="{AC538382-1835-4D50-8DBA-B9E292F050B4}"/>
    <cellStyle name="Total 2 2 4 2 7 3" xfId="28003" xr:uid="{8D2BE698-D78B-4939-BA63-CE4707467F57}"/>
    <cellStyle name="Total 2 2 4 2 8" xfId="28004" xr:uid="{FCA6EC77-7724-43C9-BF8A-7D90FCC58491}"/>
    <cellStyle name="Total 2 2 4 2 9" xfId="28005" xr:uid="{03D1A549-C64E-4570-B271-7E07306F107D}"/>
    <cellStyle name="Total 2 2 4 3" xfId="28006" xr:uid="{54504EC0-4338-4ABB-BEF3-0B87CC897144}"/>
    <cellStyle name="Total 2 2 4 3 2" xfId="28007" xr:uid="{2A05EBA8-1BDE-4F74-BB44-A839EE3E2232}"/>
    <cellStyle name="Total 2 2 4 3 2 2" xfId="28008" xr:uid="{364C5AC0-4DE5-4740-A207-196F3481FF27}"/>
    <cellStyle name="Total 2 2 4 3 2 3" xfId="28009" xr:uid="{C9CAC3BB-8443-4F9E-8291-911BA66DBB90}"/>
    <cellStyle name="Total 2 2 4 3 3" xfId="28010" xr:uid="{0B51BF6F-D112-4ED1-A2F2-4C30F66D0EE4}"/>
    <cellStyle name="Total 2 2 4 3 3 2" xfId="28011" xr:uid="{7C429F51-BD7A-4716-8A80-ED4DAADCEF8D}"/>
    <cellStyle name="Total 2 2 4 3 3 3" xfId="28012" xr:uid="{E09F40F0-FB3F-48E7-BAB8-3830DC4D815D}"/>
    <cellStyle name="Total 2 2 4 3 4" xfId="28013" xr:uid="{09110362-D2D0-4153-AFBE-60A7FE97C5FA}"/>
    <cellStyle name="Total 2 2 4 3 4 2" xfId="28014" xr:uid="{7221D11C-9CF9-43CE-A935-4E02C9FA819C}"/>
    <cellStyle name="Total 2 2 4 3 4 3" xfId="28015" xr:uid="{02B6576F-3C6A-4172-B63B-3CCEFEB3A934}"/>
    <cellStyle name="Total 2 2 4 3 5" xfId="28016" xr:uid="{E887240B-BF1F-4525-BB47-A91990AA2CE9}"/>
    <cellStyle name="Total 2 2 4 3 6" xfId="28017" xr:uid="{73609A63-CA1E-408E-B51D-2D163A883EBC}"/>
    <cellStyle name="Total 2 2 4 4" xfId="28018" xr:uid="{FB17C029-035B-4C28-BC1E-3523AE37B07F}"/>
    <cellStyle name="Total 2 2 4 4 2" xfId="28019" xr:uid="{A1B28A72-0D28-4A60-B979-A8FB35C450DA}"/>
    <cellStyle name="Total 2 2 4 4 2 2" xfId="28020" xr:uid="{B0C12453-76A0-48B9-B39D-2D10B994127D}"/>
    <cellStyle name="Total 2 2 4 4 2 3" xfId="28021" xr:uid="{C7E84188-E40E-40BF-B564-8842C230FBE0}"/>
    <cellStyle name="Total 2 2 4 4 3" xfId="28022" xr:uid="{48C0EB36-5704-4A29-948A-6C17FDF7F774}"/>
    <cellStyle name="Total 2 2 4 4 3 2" xfId="28023" xr:uid="{D9349585-5642-42FC-90F5-979AAE71013A}"/>
    <cellStyle name="Total 2 2 4 4 3 3" xfId="28024" xr:uid="{6C28466B-8274-43E3-886E-5E62F98C8B92}"/>
    <cellStyle name="Total 2 2 4 4 4" xfId="28025" xr:uid="{552E953C-F2BA-475B-906C-FA5F77306151}"/>
    <cellStyle name="Total 2 2 4 4 4 2" xfId="28026" xr:uid="{AE717C0A-F762-40AD-9B14-BB4203DEF420}"/>
    <cellStyle name="Total 2 2 4 4 4 3" xfId="28027" xr:uid="{ED2AA7CF-6F7F-4661-8DAB-663ECD98D10D}"/>
    <cellStyle name="Total 2 2 4 4 5" xfId="28028" xr:uid="{8A4C7A09-FF06-4FB5-B6A7-95510B280D6F}"/>
    <cellStyle name="Total 2 2 4 4 6" xfId="28029" xr:uid="{B877E408-C3E6-48CA-9126-2C078C5DEDCB}"/>
    <cellStyle name="Total 2 2 4 5" xfId="28030" xr:uid="{C9AA9A57-4A93-486E-8542-17BD228F1156}"/>
    <cellStyle name="Total 2 2 4 5 2" xfId="28031" xr:uid="{8C4F82F3-AA33-4033-AE68-6D7816A6C208}"/>
    <cellStyle name="Total 2 2 4 5 2 2" xfId="28032" xr:uid="{26CFA0AE-EE50-4A0D-A23A-1F1031FC8395}"/>
    <cellStyle name="Total 2 2 4 5 2 3" xfId="28033" xr:uid="{A9965FA1-615C-40EF-BE7A-5BD07B6D52CD}"/>
    <cellStyle name="Total 2 2 4 5 3" xfId="28034" xr:uid="{C2886CC5-F58E-4FE5-B3BE-5B10409C5753}"/>
    <cellStyle name="Total 2 2 4 5 3 2" xfId="28035" xr:uid="{E078C460-ACC8-48A3-9342-A6E0968BD73E}"/>
    <cellStyle name="Total 2 2 4 5 3 3" xfId="28036" xr:uid="{31F4285C-DBBB-4C66-BD03-C944885469FF}"/>
    <cellStyle name="Total 2 2 4 5 4" xfId="28037" xr:uid="{FED9126F-EE93-41F0-840C-4EE8119F24AC}"/>
    <cellStyle name="Total 2 2 4 5 4 2" xfId="28038" xr:uid="{22C0A4E9-3992-4245-A19F-6750E7F8E459}"/>
    <cellStyle name="Total 2 2 4 5 4 3" xfId="28039" xr:uid="{DE6B8EA3-1E56-4BDE-A9F9-8B3BBBBC8302}"/>
    <cellStyle name="Total 2 2 4 5 5" xfId="28040" xr:uid="{51760B82-C572-4C4F-8300-D5D1B29E02F0}"/>
    <cellStyle name="Total 2 2 4 5 6" xfId="28041" xr:uid="{75DECBE4-11F5-4268-90C9-30DEEBDD9DB5}"/>
    <cellStyle name="Total 2 2 4 6" xfId="28042" xr:uid="{47083C91-9CBD-4CF5-A57B-52B8303716BF}"/>
    <cellStyle name="Total 2 2 4 6 2" xfId="28043" xr:uid="{A91F39FA-D5CD-4AAD-9B62-409C9C1FEDF4}"/>
    <cellStyle name="Total 2 2 4 6 3" xfId="28044" xr:uid="{2ECC418C-851A-45CD-AC84-458D802DCEDF}"/>
    <cellStyle name="Total 2 2 4 7" xfId="28045" xr:uid="{D5FE9C23-F0CB-4B79-A1A3-4C11C6C778C1}"/>
    <cellStyle name="Total 2 2 4 7 2" xfId="28046" xr:uid="{0C0217E8-F428-42D8-8C02-C5B86AC1B6C9}"/>
    <cellStyle name="Total 2 2 4 7 3" xfId="28047" xr:uid="{269B3B02-DC96-4C45-B64D-AE281C1EF9BF}"/>
    <cellStyle name="Total 2 2 4 8" xfId="28048" xr:uid="{23569CAC-E49A-4B03-9084-2843C4620196}"/>
    <cellStyle name="Total 2 2 4 8 2" xfId="28049" xr:uid="{1342F557-F808-4FC4-9CCD-A116B843D64E}"/>
    <cellStyle name="Total 2 2 4 8 3" xfId="28050" xr:uid="{02210784-6C7B-4B3F-A1B6-10B0DFD45DBD}"/>
    <cellStyle name="Total 2 2 4 9" xfId="28051" xr:uid="{A2B182C7-EB89-4CD9-9403-AE028AACFA8D}"/>
    <cellStyle name="Total 2 2 5" xfId="28052" xr:uid="{3FC3E660-6971-4B01-A532-3BAF0C0D1F6E}"/>
    <cellStyle name="Total 2 2 5 10" xfId="28053" xr:uid="{721DBE63-CC7A-47CE-B61C-F59530A2F0D8}"/>
    <cellStyle name="Total 2 2 5 2" xfId="28054" xr:uid="{CEAD3D32-915A-46B4-B866-A6AEB64F770E}"/>
    <cellStyle name="Total 2 2 5 2 2" xfId="28055" xr:uid="{5DFE4E92-059C-47C1-A36B-4BD05FBFFE84}"/>
    <cellStyle name="Total 2 2 5 2 2 2" xfId="28056" xr:uid="{43B774EF-9353-4C79-8ED1-09ED0184E5B9}"/>
    <cellStyle name="Total 2 2 5 2 2 2 2" xfId="28057" xr:uid="{BEC54B23-23CC-4451-A031-311DAA57833A}"/>
    <cellStyle name="Total 2 2 5 2 2 2 3" xfId="28058" xr:uid="{CA1BB29C-9E05-4B19-91A6-97A0A2254408}"/>
    <cellStyle name="Total 2 2 5 2 2 3" xfId="28059" xr:uid="{6C941989-2819-44DB-984D-4912FE96D360}"/>
    <cellStyle name="Total 2 2 5 2 2 3 2" xfId="28060" xr:uid="{53EFEF6F-8B0A-47DA-B389-63139CC479D3}"/>
    <cellStyle name="Total 2 2 5 2 2 3 3" xfId="28061" xr:uid="{3243470E-EDD6-4946-ACED-966DED5DE7C7}"/>
    <cellStyle name="Total 2 2 5 2 2 4" xfId="28062" xr:uid="{5C6F0E02-7150-45B1-A077-45139B4DDE1B}"/>
    <cellStyle name="Total 2 2 5 2 2 4 2" xfId="28063" xr:uid="{A7133250-C244-4BDE-9D3A-02D672F68158}"/>
    <cellStyle name="Total 2 2 5 2 2 4 3" xfId="28064" xr:uid="{47ADFF24-6D03-4A74-BC32-6324A65718A8}"/>
    <cellStyle name="Total 2 2 5 2 2 5" xfId="28065" xr:uid="{77E05750-CB3C-42B4-8133-BEE2728B2925}"/>
    <cellStyle name="Total 2 2 5 2 2 6" xfId="28066" xr:uid="{CEA4404B-9EB3-4E9C-82DF-BFE435D5AC64}"/>
    <cellStyle name="Total 2 2 5 2 3" xfId="28067" xr:uid="{A4AFDBB0-78D2-4408-B959-AE86E525C254}"/>
    <cellStyle name="Total 2 2 5 2 3 2" xfId="28068" xr:uid="{0DA68E9B-931F-4065-86A0-2C0D7DB47943}"/>
    <cellStyle name="Total 2 2 5 2 3 2 2" xfId="28069" xr:uid="{7BEAE1AB-E179-4836-91DF-3D4EA3C314E9}"/>
    <cellStyle name="Total 2 2 5 2 3 2 3" xfId="28070" xr:uid="{85B77A3C-C99B-4CB9-94E3-B231319C3A4A}"/>
    <cellStyle name="Total 2 2 5 2 3 3" xfId="28071" xr:uid="{7D033DDA-42A6-4111-A2EF-C415270D5F92}"/>
    <cellStyle name="Total 2 2 5 2 3 3 2" xfId="28072" xr:uid="{7D5EAB6E-AD9A-471A-A0AF-E0ACDE4706D9}"/>
    <cellStyle name="Total 2 2 5 2 3 3 3" xfId="28073" xr:uid="{DBE1A467-C8DC-4034-AA1F-5B6EE789AC67}"/>
    <cellStyle name="Total 2 2 5 2 3 4" xfId="28074" xr:uid="{B88AC922-1AE6-40B9-AB25-B33B5BFFEA34}"/>
    <cellStyle name="Total 2 2 5 2 3 4 2" xfId="28075" xr:uid="{FF845EC9-7731-4962-A2C1-38AF7CAEBEA5}"/>
    <cellStyle name="Total 2 2 5 2 3 4 3" xfId="28076" xr:uid="{8D6C640E-AF84-49BD-8EB6-7EE23D2AEB32}"/>
    <cellStyle name="Total 2 2 5 2 3 5" xfId="28077" xr:uid="{694A9E07-D189-42D9-BBFB-809ACAA7E9F7}"/>
    <cellStyle name="Total 2 2 5 2 3 6" xfId="28078" xr:uid="{74D09906-A600-4267-BC49-A35515E35F65}"/>
    <cellStyle name="Total 2 2 5 2 4" xfId="28079" xr:uid="{430888DE-A91D-4872-868C-77434E91BC9E}"/>
    <cellStyle name="Total 2 2 5 2 4 2" xfId="28080" xr:uid="{C4D698A8-4DEE-4CAF-A6E6-0FCF3D99FAA9}"/>
    <cellStyle name="Total 2 2 5 2 4 2 2" xfId="28081" xr:uid="{C94E1A7A-3001-4633-8916-6DFA7DAC58B4}"/>
    <cellStyle name="Total 2 2 5 2 4 2 3" xfId="28082" xr:uid="{8EB61E09-9763-40AB-8B5E-5D690FACA24F}"/>
    <cellStyle name="Total 2 2 5 2 4 3" xfId="28083" xr:uid="{AC9DA8DB-A0FB-4365-B9EE-5105BD3C8FA3}"/>
    <cellStyle name="Total 2 2 5 2 4 3 2" xfId="28084" xr:uid="{86850102-C6AF-429E-8B9E-3EAAFF2B029E}"/>
    <cellStyle name="Total 2 2 5 2 4 3 3" xfId="28085" xr:uid="{75249E07-BAAD-440A-BA5E-6EE595E114C4}"/>
    <cellStyle name="Total 2 2 5 2 4 4" xfId="28086" xr:uid="{A0741139-6C1C-49F2-84F6-5DA4373440AE}"/>
    <cellStyle name="Total 2 2 5 2 4 4 2" xfId="28087" xr:uid="{3D6889B8-15E7-432B-BC9F-8A224FE811BE}"/>
    <cellStyle name="Total 2 2 5 2 4 4 3" xfId="28088" xr:uid="{1740472D-40A8-485E-9AB2-D4BD411E86DA}"/>
    <cellStyle name="Total 2 2 5 2 4 5" xfId="28089" xr:uid="{86FE8B21-6A21-4866-A55E-331E2E332307}"/>
    <cellStyle name="Total 2 2 5 2 4 6" xfId="28090" xr:uid="{03B0046A-9C7E-43DA-9FF4-037FB0D4FF1E}"/>
    <cellStyle name="Total 2 2 5 2 5" xfId="28091" xr:uid="{C9098841-69B2-40C0-A58F-B69B6BF11A02}"/>
    <cellStyle name="Total 2 2 5 2 5 2" xfId="28092" xr:uid="{E71E073D-4F5E-4941-9470-41D3A50A5B0F}"/>
    <cellStyle name="Total 2 2 5 2 5 3" xfId="28093" xr:uid="{01921F37-A6BE-4240-9C6B-8EB5BBB8D401}"/>
    <cellStyle name="Total 2 2 5 2 6" xfId="28094" xr:uid="{AE9D45E6-8C94-47A8-92CA-5C9125404F11}"/>
    <cellStyle name="Total 2 2 5 2 6 2" xfId="28095" xr:uid="{1AFFA2D7-F324-42A4-AD1C-10B1047F6F96}"/>
    <cellStyle name="Total 2 2 5 2 6 3" xfId="28096" xr:uid="{98DC0ED1-6941-44E3-8601-C330415DEBDB}"/>
    <cellStyle name="Total 2 2 5 2 7" xfId="28097" xr:uid="{A9CA296A-650E-4BCB-B1C5-5B0608249D8C}"/>
    <cellStyle name="Total 2 2 5 2 7 2" xfId="28098" xr:uid="{118B09AC-A3CC-44AC-93BE-A2E0C40C1AD4}"/>
    <cellStyle name="Total 2 2 5 2 7 3" xfId="28099" xr:uid="{D7B15446-3F28-422F-9DFC-8ECF9E965412}"/>
    <cellStyle name="Total 2 2 5 2 8" xfId="28100" xr:uid="{D855DD4D-5633-46AD-9DEE-7FC4EFFFA2E0}"/>
    <cellStyle name="Total 2 2 5 2 9" xfId="28101" xr:uid="{9E6E7FBF-34A3-4F93-92D4-40372ADD7487}"/>
    <cellStyle name="Total 2 2 5 3" xfId="28102" xr:uid="{833C227F-C8F6-4BB4-9FF2-79FF17626AE7}"/>
    <cellStyle name="Total 2 2 5 3 2" xfId="28103" xr:uid="{A7F01670-A90B-4E7F-BCE0-8D12D9050F02}"/>
    <cellStyle name="Total 2 2 5 3 2 2" xfId="28104" xr:uid="{74D82146-AE61-4B92-A23D-F294619728BA}"/>
    <cellStyle name="Total 2 2 5 3 2 3" xfId="28105" xr:uid="{3FE7265B-89DD-4864-9395-FC52B3720023}"/>
    <cellStyle name="Total 2 2 5 3 3" xfId="28106" xr:uid="{DD72C0E1-F2D7-4901-B797-DC0A33D44EA5}"/>
    <cellStyle name="Total 2 2 5 3 3 2" xfId="28107" xr:uid="{28637BCB-ADAB-4C7A-9AC2-B0791853C729}"/>
    <cellStyle name="Total 2 2 5 3 3 3" xfId="28108" xr:uid="{DB615726-441A-4D1C-AD15-122F76B1BB5C}"/>
    <cellStyle name="Total 2 2 5 3 4" xfId="28109" xr:uid="{74CE0648-C7AF-474D-88BA-61E27CC01B20}"/>
    <cellStyle name="Total 2 2 5 3 4 2" xfId="28110" xr:uid="{F3D3046E-70ED-4171-9A4B-67C510F26E82}"/>
    <cellStyle name="Total 2 2 5 3 4 3" xfId="28111" xr:uid="{C405610A-05A5-40F1-85D5-2C5E2132E1EF}"/>
    <cellStyle name="Total 2 2 5 3 5" xfId="28112" xr:uid="{C1321CE6-4F65-4DEC-83D8-F9AD68B6F305}"/>
    <cellStyle name="Total 2 2 5 3 6" xfId="28113" xr:uid="{556B04EB-F1DB-4A92-9547-3E79642D2405}"/>
    <cellStyle name="Total 2 2 5 4" xfId="28114" xr:uid="{30609C47-675E-4991-B1BF-5BC1C2EA6DC5}"/>
    <cellStyle name="Total 2 2 5 4 2" xfId="28115" xr:uid="{F65868A0-9323-40D2-86DA-55D8D84D7F0A}"/>
    <cellStyle name="Total 2 2 5 4 2 2" xfId="28116" xr:uid="{00C37D0D-6F05-4A49-B9FC-BD089004A1C2}"/>
    <cellStyle name="Total 2 2 5 4 2 3" xfId="28117" xr:uid="{D2296B04-DAF0-4923-B8F6-C1974FA26B2F}"/>
    <cellStyle name="Total 2 2 5 4 3" xfId="28118" xr:uid="{D2416652-08EF-4641-A28B-D5CC9B5DD5EC}"/>
    <cellStyle name="Total 2 2 5 4 3 2" xfId="28119" xr:uid="{391F3C17-0336-4E5F-BFFB-B8FFA1059B25}"/>
    <cellStyle name="Total 2 2 5 4 3 3" xfId="28120" xr:uid="{74B1DFA8-BFEB-4481-A26D-0CDE901225B5}"/>
    <cellStyle name="Total 2 2 5 4 4" xfId="28121" xr:uid="{F3B3CD6E-80DF-45B8-B422-6F1F9372586F}"/>
    <cellStyle name="Total 2 2 5 4 4 2" xfId="28122" xr:uid="{1753B437-84BF-4792-A640-940126C5B005}"/>
    <cellStyle name="Total 2 2 5 4 4 3" xfId="28123" xr:uid="{9293A2E7-96A9-4F09-9EF0-5E590AA71C46}"/>
    <cellStyle name="Total 2 2 5 4 5" xfId="28124" xr:uid="{FC780A58-142D-4FD0-94CD-95D8F9DB916F}"/>
    <cellStyle name="Total 2 2 5 4 6" xfId="28125" xr:uid="{54E3797C-5B48-4AA9-B7B9-DD1AE7A46AFC}"/>
    <cellStyle name="Total 2 2 5 5" xfId="28126" xr:uid="{B8BD65FB-1AD5-460E-947E-2BF49EB95B6D}"/>
    <cellStyle name="Total 2 2 5 5 2" xfId="28127" xr:uid="{FD1067A2-D260-4D20-814D-8153B5436AC0}"/>
    <cellStyle name="Total 2 2 5 5 2 2" xfId="28128" xr:uid="{0B30E22C-1A31-48FD-8BCB-CD09258CF414}"/>
    <cellStyle name="Total 2 2 5 5 2 3" xfId="28129" xr:uid="{9DBBAB98-AA56-467A-AAEF-3EEAA669A3F4}"/>
    <cellStyle name="Total 2 2 5 5 3" xfId="28130" xr:uid="{EEC1B17D-D887-4D7B-9528-B19C3B6E30BF}"/>
    <cellStyle name="Total 2 2 5 5 3 2" xfId="28131" xr:uid="{EAD1D86D-494C-4499-8730-284324CCCD05}"/>
    <cellStyle name="Total 2 2 5 5 3 3" xfId="28132" xr:uid="{BDD84FE5-5A53-4BCA-965C-C86E86B779CB}"/>
    <cellStyle name="Total 2 2 5 5 4" xfId="28133" xr:uid="{DE1CF388-1E21-428E-B5F3-96F3EF258A91}"/>
    <cellStyle name="Total 2 2 5 5 4 2" xfId="28134" xr:uid="{AB8EECFD-94EB-4B9D-99F7-3F1AAFD9F3BF}"/>
    <cellStyle name="Total 2 2 5 5 4 3" xfId="28135" xr:uid="{467D26E1-3E7E-4325-A907-E9A36672D2F0}"/>
    <cellStyle name="Total 2 2 5 5 5" xfId="28136" xr:uid="{74858C88-400A-40AE-A9FC-CEE957F26622}"/>
    <cellStyle name="Total 2 2 5 5 6" xfId="28137" xr:uid="{61E14F3F-5B03-41AF-8BE6-39ABCF9B1FEE}"/>
    <cellStyle name="Total 2 2 5 6" xfId="28138" xr:uid="{F4E0C0E2-0932-4845-AD2B-D251092B7A61}"/>
    <cellStyle name="Total 2 2 5 6 2" xfId="28139" xr:uid="{CDC4E831-B379-49F8-AF74-C4A54DD39724}"/>
    <cellStyle name="Total 2 2 5 6 3" xfId="28140" xr:uid="{C8105D99-4B5B-41E8-8A97-095831AAC99E}"/>
    <cellStyle name="Total 2 2 5 7" xfId="28141" xr:uid="{34C95A9D-DB11-4713-94AC-6F2C09485D26}"/>
    <cellStyle name="Total 2 2 5 7 2" xfId="28142" xr:uid="{0A580483-E54D-4153-ACB2-89F741DBC7A6}"/>
    <cellStyle name="Total 2 2 5 7 3" xfId="28143" xr:uid="{345B7F81-5C56-46E4-BA4D-F29725541374}"/>
    <cellStyle name="Total 2 2 5 8" xfId="28144" xr:uid="{8E489F94-2D70-44FA-BA87-BDCD912AAADC}"/>
    <cellStyle name="Total 2 2 5 8 2" xfId="28145" xr:uid="{72507C2A-BB02-4E6C-8CAF-C416B6AE035B}"/>
    <cellStyle name="Total 2 2 5 8 3" xfId="28146" xr:uid="{53B49C5C-AD62-4A5B-A40D-C7FB30357633}"/>
    <cellStyle name="Total 2 2 5 9" xfId="28147" xr:uid="{FB4AE8D8-0F3C-4AE9-8E63-2EB8BA4D9954}"/>
    <cellStyle name="Total 2 2 6" xfId="28148" xr:uid="{B3F50C21-03C5-4A3C-ADC3-B138F2B92512}"/>
    <cellStyle name="Total 2 2 6 10" xfId="28149" xr:uid="{137C369B-71FD-41A2-91E4-F2BD8F6B61EF}"/>
    <cellStyle name="Total 2 2 6 2" xfId="28150" xr:uid="{E91F03DC-519C-4673-B7E8-339344206F90}"/>
    <cellStyle name="Total 2 2 6 2 2" xfId="28151" xr:uid="{79348A6F-D25B-4F06-94C4-76AC4E3FE11F}"/>
    <cellStyle name="Total 2 2 6 2 2 2" xfId="28152" xr:uid="{0A882355-7712-40F6-A0AF-F13E3A0AFC25}"/>
    <cellStyle name="Total 2 2 6 2 2 2 2" xfId="28153" xr:uid="{60E03F4C-8C55-47EC-AB66-8E32625BD9A1}"/>
    <cellStyle name="Total 2 2 6 2 2 2 3" xfId="28154" xr:uid="{7EEBBAF9-A830-4B50-A825-5F8CD28F6763}"/>
    <cellStyle name="Total 2 2 6 2 2 3" xfId="28155" xr:uid="{6BB3BF01-97D0-4112-9E82-407898E35C53}"/>
    <cellStyle name="Total 2 2 6 2 2 3 2" xfId="28156" xr:uid="{1C609D62-3837-4FFF-BC63-FD0C0637100B}"/>
    <cellStyle name="Total 2 2 6 2 2 3 3" xfId="28157" xr:uid="{3F257998-9DBA-4F3B-BA08-2AFD793BCCA5}"/>
    <cellStyle name="Total 2 2 6 2 2 4" xfId="28158" xr:uid="{A170BCBC-6810-4AF6-9444-68B5F7A2FC7A}"/>
    <cellStyle name="Total 2 2 6 2 2 4 2" xfId="28159" xr:uid="{22BD466A-2900-42D1-A311-AAECA4F5C347}"/>
    <cellStyle name="Total 2 2 6 2 2 4 3" xfId="28160" xr:uid="{94CA40D6-7B02-4B4E-B1AC-8B1D4FB35F14}"/>
    <cellStyle name="Total 2 2 6 2 2 5" xfId="28161" xr:uid="{48B807F9-FA34-44BD-92D8-0AAB5461CC2D}"/>
    <cellStyle name="Total 2 2 6 2 2 6" xfId="28162" xr:uid="{86033FFD-C10F-423D-921D-5F60069CA056}"/>
    <cellStyle name="Total 2 2 6 2 3" xfId="28163" xr:uid="{BB606930-9E4F-4DEF-8E9F-2A11E78E7864}"/>
    <cellStyle name="Total 2 2 6 2 3 2" xfId="28164" xr:uid="{1838B930-5A10-46EB-9C44-3C0D82AB1594}"/>
    <cellStyle name="Total 2 2 6 2 3 2 2" xfId="28165" xr:uid="{5CEA5D70-2440-40E0-B7AC-E6E934FE98FA}"/>
    <cellStyle name="Total 2 2 6 2 3 2 3" xfId="28166" xr:uid="{1182F969-7DCC-4D4D-92C8-FD66A6DD3140}"/>
    <cellStyle name="Total 2 2 6 2 3 3" xfId="28167" xr:uid="{0352192D-CA7A-4013-941E-A0742AC90281}"/>
    <cellStyle name="Total 2 2 6 2 3 3 2" xfId="28168" xr:uid="{2C0CA16E-2473-4B54-9FBF-A0EA92022747}"/>
    <cellStyle name="Total 2 2 6 2 3 3 3" xfId="28169" xr:uid="{D1C881C6-AA67-4890-ABFC-1CA653CE9BF5}"/>
    <cellStyle name="Total 2 2 6 2 3 4" xfId="28170" xr:uid="{313ACABD-9A02-437C-8C77-F4011DA887F6}"/>
    <cellStyle name="Total 2 2 6 2 3 4 2" xfId="28171" xr:uid="{9A4AF817-6040-4882-8902-36B0F4BD9917}"/>
    <cellStyle name="Total 2 2 6 2 3 4 3" xfId="28172" xr:uid="{AAD33FE0-0F98-45D3-90AA-30A61E45EE26}"/>
    <cellStyle name="Total 2 2 6 2 3 5" xfId="28173" xr:uid="{3D39E144-D8AA-49F0-A982-E7B77F249D1A}"/>
    <cellStyle name="Total 2 2 6 2 3 6" xfId="28174" xr:uid="{1B47B22A-C389-487A-9DC9-6430B4DDAE1E}"/>
    <cellStyle name="Total 2 2 6 2 4" xfId="28175" xr:uid="{696D6D16-830E-4E4F-AEE4-49334E127B97}"/>
    <cellStyle name="Total 2 2 6 2 4 2" xfId="28176" xr:uid="{01054A6B-861E-430F-857A-19F6EF093257}"/>
    <cellStyle name="Total 2 2 6 2 4 2 2" xfId="28177" xr:uid="{10CA4817-B26F-44A2-8A7E-676A79737950}"/>
    <cellStyle name="Total 2 2 6 2 4 2 3" xfId="28178" xr:uid="{7AF7BF0B-B91F-4A02-99F3-8FF4003EC8D3}"/>
    <cellStyle name="Total 2 2 6 2 4 3" xfId="28179" xr:uid="{084F5D31-E44E-4264-ACBF-ABC475B02115}"/>
    <cellStyle name="Total 2 2 6 2 4 3 2" xfId="28180" xr:uid="{F0993067-D846-41A8-A8DD-6403ADC2273F}"/>
    <cellStyle name="Total 2 2 6 2 4 3 3" xfId="28181" xr:uid="{7A763195-3E0B-4E84-9986-EBDEAC533B48}"/>
    <cellStyle name="Total 2 2 6 2 4 4" xfId="28182" xr:uid="{7761ECA7-345C-438A-B1C7-4E2846EC9984}"/>
    <cellStyle name="Total 2 2 6 2 4 4 2" xfId="28183" xr:uid="{C6A751CF-F2B8-4537-8E36-3AA7255D0B0A}"/>
    <cellStyle name="Total 2 2 6 2 4 4 3" xfId="28184" xr:uid="{D24E4DAF-D0E8-4E9B-86F8-2F437BBDF999}"/>
    <cellStyle name="Total 2 2 6 2 4 5" xfId="28185" xr:uid="{53758E98-F7CA-4DCB-BEDA-009294759933}"/>
    <cellStyle name="Total 2 2 6 2 4 6" xfId="28186" xr:uid="{B553EE0B-7FA4-4C15-8FB4-65C8E17A43D0}"/>
    <cellStyle name="Total 2 2 6 2 5" xfId="28187" xr:uid="{536546A6-AB00-48D4-8E21-FE7EF1AB3A62}"/>
    <cellStyle name="Total 2 2 6 2 5 2" xfId="28188" xr:uid="{A0773EC1-D4B1-4379-8773-BCE4BAA77E24}"/>
    <cellStyle name="Total 2 2 6 2 5 3" xfId="28189" xr:uid="{51A091DE-A749-413C-B58F-7E7090FDFFF8}"/>
    <cellStyle name="Total 2 2 6 2 6" xfId="28190" xr:uid="{4E8D74A0-DE56-4FF1-AB26-F14157EA614E}"/>
    <cellStyle name="Total 2 2 6 2 6 2" xfId="28191" xr:uid="{CDDD3873-F486-43BB-9C94-DE7A539A5C2F}"/>
    <cellStyle name="Total 2 2 6 2 6 3" xfId="28192" xr:uid="{F4159A25-EBB8-4E92-B695-B5499A387BDA}"/>
    <cellStyle name="Total 2 2 6 2 7" xfId="28193" xr:uid="{BF1DEFDC-0CC5-4735-A12A-7B2D17EC2773}"/>
    <cellStyle name="Total 2 2 6 2 7 2" xfId="28194" xr:uid="{B3F4D02E-43B4-488C-B301-D11E85608E6C}"/>
    <cellStyle name="Total 2 2 6 2 7 3" xfId="28195" xr:uid="{51EE92F3-B76D-4BF9-84BC-5CE46C662547}"/>
    <cellStyle name="Total 2 2 6 2 8" xfId="28196" xr:uid="{5D733F12-C1A2-4C97-9837-C421C5AD3FB8}"/>
    <cellStyle name="Total 2 2 6 2 9" xfId="28197" xr:uid="{3FA101B4-0139-4765-A567-F570D8173135}"/>
    <cellStyle name="Total 2 2 6 3" xfId="28198" xr:uid="{94640AF8-1F15-4E4D-A713-4A993A158617}"/>
    <cellStyle name="Total 2 2 6 3 2" xfId="28199" xr:uid="{D054DB68-FFA5-46D3-83E5-9E9FA208BBE6}"/>
    <cellStyle name="Total 2 2 6 3 2 2" xfId="28200" xr:uid="{E39F4C59-E457-4D8E-8057-D795E54A007E}"/>
    <cellStyle name="Total 2 2 6 3 2 3" xfId="28201" xr:uid="{9B4B8474-D319-438B-89FD-8F7FE66080D5}"/>
    <cellStyle name="Total 2 2 6 3 3" xfId="28202" xr:uid="{FD8F46AC-2470-4D3B-A3C3-E68E4E401B5D}"/>
    <cellStyle name="Total 2 2 6 3 3 2" xfId="28203" xr:uid="{5B6FB5E2-70CA-4C74-813D-F95101CF11FC}"/>
    <cellStyle name="Total 2 2 6 3 3 3" xfId="28204" xr:uid="{1C9DE3F1-4648-4A57-9E26-4D5287A337A2}"/>
    <cellStyle name="Total 2 2 6 3 4" xfId="28205" xr:uid="{12E2DF18-A2A8-4E54-BDF2-DD90BE4DC029}"/>
    <cellStyle name="Total 2 2 6 3 4 2" xfId="28206" xr:uid="{15B08A56-8A88-43C6-8EC1-277ED23AB38A}"/>
    <cellStyle name="Total 2 2 6 3 4 3" xfId="28207" xr:uid="{D2901CD2-1C8F-4F64-8E5C-0BF94CC1ADA1}"/>
    <cellStyle name="Total 2 2 6 3 5" xfId="28208" xr:uid="{E7A9839D-F5E5-419E-BBBA-3CEB02831C3A}"/>
    <cellStyle name="Total 2 2 6 3 6" xfId="28209" xr:uid="{A8408F26-2CDB-48D4-B9C5-DBC3F4548A32}"/>
    <cellStyle name="Total 2 2 6 4" xfId="28210" xr:uid="{D7200060-6D7B-452D-AF56-2341BEEF55BB}"/>
    <cellStyle name="Total 2 2 6 4 2" xfId="28211" xr:uid="{9735EAED-151F-4533-A156-C981DE0BDB19}"/>
    <cellStyle name="Total 2 2 6 4 2 2" xfId="28212" xr:uid="{3C7576CB-0A61-4529-A0B8-F5BFFAA4F045}"/>
    <cellStyle name="Total 2 2 6 4 2 3" xfId="28213" xr:uid="{4981EA1B-10E6-4C81-8901-072A596789CB}"/>
    <cellStyle name="Total 2 2 6 4 3" xfId="28214" xr:uid="{7AD50E7C-6913-42D1-AF66-BF1DD98CB235}"/>
    <cellStyle name="Total 2 2 6 4 3 2" xfId="28215" xr:uid="{C0C4CE6C-44C2-44F2-9887-E48E221E8583}"/>
    <cellStyle name="Total 2 2 6 4 3 3" xfId="28216" xr:uid="{3F66CFD7-7A0B-4E47-950A-1D7AE28A5793}"/>
    <cellStyle name="Total 2 2 6 4 4" xfId="28217" xr:uid="{55C36F9D-57E1-4DE5-A648-3893BAAF34E5}"/>
    <cellStyle name="Total 2 2 6 4 4 2" xfId="28218" xr:uid="{517ADF56-7B8E-4DFC-8020-199B43A9D2D1}"/>
    <cellStyle name="Total 2 2 6 4 4 3" xfId="28219" xr:uid="{3968FD6B-38A6-4719-8386-C0067BE293F9}"/>
    <cellStyle name="Total 2 2 6 4 5" xfId="28220" xr:uid="{168C9C61-D509-427A-B8D3-75F4346D80FE}"/>
    <cellStyle name="Total 2 2 6 4 6" xfId="28221" xr:uid="{906947DE-151E-447B-A0FF-BE7B61DB15E6}"/>
    <cellStyle name="Total 2 2 6 5" xfId="28222" xr:uid="{76298935-7C64-4032-A76E-C6F8D7D4FABB}"/>
    <cellStyle name="Total 2 2 6 5 2" xfId="28223" xr:uid="{C402569F-59C5-4144-AB01-0BDDD493F1F6}"/>
    <cellStyle name="Total 2 2 6 5 2 2" xfId="28224" xr:uid="{B4187187-9019-4867-BFBE-0FEB1BF450BB}"/>
    <cellStyle name="Total 2 2 6 5 2 3" xfId="28225" xr:uid="{D63B04C0-5061-4628-817D-AC538706FCC2}"/>
    <cellStyle name="Total 2 2 6 5 3" xfId="28226" xr:uid="{803B9A13-F78E-4E86-B6DB-94311F4CC54C}"/>
    <cellStyle name="Total 2 2 6 5 3 2" xfId="28227" xr:uid="{E587B322-F34A-4BCF-9615-7B38F157FDDD}"/>
    <cellStyle name="Total 2 2 6 5 3 3" xfId="28228" xr:uid="{11116DF5-5B66-4079-86D6-3E51F2B97482}"/>
    <cellStyle name="Total 2 2 6 5 4" xfId="28229" xr:uid="{C2815536-E46A-44A9-B8C6-F32ED1811F88}"/>
    <cellStyle name="Total 2 2 6 5 4 2" xfId="28230" xr:uid="{8A2A1714-F23A-4D85-B999-0D6EDD870761}"/>
    <cellStyle name="Total 2 2 6 5 4 3" xfId="28231" xr:uid="{810F8DF3-3EAA-47C5-8C41-36FDDAF9AC48}"/>
    <cellStyle name="Total 2 2 6 5 5" xfId="28232" xr:uid="{3E7942E7-35F4-4F20-8E1A-2B5BF632E828}"/>
    <cellStyle name="Total 2 2 6 5 6" xfId="28233" xr:uid="{2214A686-A164-4560-AABA-7FD1871614B6}"/>
    <cellStyle name="Total 2 2 6 6" xfId="28234" xr:uid="{D7B78AF9-C330-496B-B2C2-05450891238C}"/>
    <cellStyle name="Total 2 2 6 6 2" xfId="28235" xr:uid="{A7437F51-A96F-4A8F-BE2E-4C6BED574742}"/>
    <cellStyle name="Total 2 2 6 6 3" xfId="28236" xr:uid="{BD975ED0-1106-44D4-8FB0-87775470B582}"/>
    <cellStyle name="Total 2 2 6 7" xfId="28237" xr:uid="{158FE160-F0DA-46BC-9A8F-28E584535EE4}"/>
    <cellStyle name="Total 2 2 6 7 2" xfId="28238" xr:uid="{DEA7203E-83CE-4960-A4D7-68EB03F0D31A}"/>
    <cellStyle name="Total 2 2 6 7 3" xfId="28239" xr:uid="{D3624C62-4ED3-49A6-9886-22CB104D9B8D}"/>
    <cellStyle name="Total 2 2 6 8" xfId="28240" xr:uid="{C65C7445-CB08-43F6-833B-10CEF8F878F3}"/>
    <cellStyle name="Total 2 2 6 8 2" xfId="28241" xr:uid="{84B6F23F-81FF-4C31-BB23-9CDC87F3D2E5}"/>
    <cellStyle name="Total 2 2 6 8 3" xfId="28242" xr:uid="{183562F6-55A8-4C89-8142-99286F2A8C88}"/>
    <cellStyle name="Total 2 2 6 9" xfId="28243" xr:uid="{7060853A-5499-4163-85ED-8A18FA2CDBF5}"/>
    <cellStyle name="Total 2 2 7" xfId="28244" xr:uid="{FE5A5EB2-D611-446F-A28B-5F73FFE13AC4}"/>
    <cellStyle name="Total 2 2 7 2" xfId="28245" xr:uid="{C07C933D-0C5D-43E0-B8BC-189E1A3B8EF0}"/>
    <cellStyle name="Total 2 2 7 2 2" xfId="28246" xr:uid="{22EA574B-0740-4116-9358-029D65DFCE15}"/>
    <cellStyle name="Total 2 2 7 2 2 2" xfId="28247" xr:uid="{B3D23222-C69E-4C82-B482-94566392F0E6}"/>
    <cellStyle name="Total 2 2 7 2 2 3" xfId="28248" xr:uid="{C0A1D3ED-0069-4BBA-A612-BF12172F4974}"/>
    <cellStyle name="Total 2 2 7 2 3" xfId="28249" xr:uid="{17CF5D54-0FC7-46A0-95CD-E39114D020CF}"/>
    <cellStyle name="Total 2 2 7 2 3 2" xfId="28250" xr:uid="{37831CE1-2AC8-4417-94A5-487956ED5CF5}"/>
    <cellStyle name="Total 2 2 7 2 3 3" xfId="28251" xr:uid="{37B64BC4-0EAC-45D8-B941-BC79AEFD4689}"/>
    <cellStyle name="Total 2 2 7 2 4" xfId="28252" xr:uid="{C9AE9D73-E801-4079-B558-B7250BD4A0B2}"/>
    <cellStyle name="Total 2 2 7 2 4 2" xfId="28253" xr:uid="{09A0DC0B-8581-46D1-9037-17FDF872D38A}"/>
    <cellStyle name="Total 2 2 7 2 4 3" xfId="28254" xr:uid="{C1E9F9BB-3F4B-4F76-9E12-EB76F69F4A2A}"/>
    <cellStyle name="Total 2 2 7 2 5" xfId="28255" xr:uid="{8B5108DE-D403-4E3E-B533-DC9A49622081}"/>
    <cellStyle name="Total 2 2 7 2 6" xfId="28256" xr:uid="{B380AEEE-1565-4F64-A835-0F376E868EEA}"/>
    <cellStyle name="Total 2 2 7 3" xfId="28257" xr:uid="{22644A41-D74E-4BE7-9F73-84E8F1DEDB98}"/>
    <cellStyle name="Total 2 2 7 3 2" xfId="28258" xr:uid="{8013C012-C366-49EC-8403-3D865C6F66A1}"/>
    <cellStyle name="Total 2 2 7 3 2 2" xfId="28259" xr:uid="{27113DC5-03E0-43A4-83BA-31A4EEC39993}"/>
    <cellStyle name="Total 2 2 7 3 2 3" xfId="28260" xr:uid="{16E45C02-EAC4-4471-B45C-EF9863CD08F9}"/>
    <cellStyle name="Total 2 2 7 3 3" xfId="28261" xr:uid="{358C73FC-0C30-4821-B8C0-0635CEED8809}"/>
    <cellStyle name="Total 2 2 7 3 3 2" xfId="28262" xr:uid="{B762944A-D4D4-44C9-A48E-90CC83AF8CD1}"/>
    <cellStyle name="Total 2 2 7 3 3 3" xfId="28263" xr:uid="{B5005BDD-AFCA-4A8B-817D-5017F9EDDFC0}"/>
    <cellStyle name="Total 2 2 7 3 4" xfId="28264" xr:uid="{53D88C31-1E8D-4885-BF32-2F8FC9C7C68F}"/>
    <cellStyle name="Total 2 2 7 3 4 2" xfId="28265" xr:uid="{1B0B3DEE-21E8-487C-9D56-15975E5B2293}"/>
    <cellStyle name="Total 2 2 7 3 4 3" xfId="28266" xr:uid="{4C063C68-8A1C-44E0-AE9F-C144340CF8E7}"/>
    <cellStyle name="Total 2 2 7 3 5" xfId="28267" xr:uid="{5B375A31-B10E-47EA-8DBF-0A74A7FD41FA}"/>
    <cellStyle name="Total 2 2 7 3 6" xfId="28268" xr:uid="{29E78735-4991-4D31-8877-2B35A812E676}"/>
    <cellStyle name="Total 2 2 7 4" xfId="28269" xr:uid="{6EF11FA7-8CA1-49A6-BE6A-82D9C40AF67C}"/>
    <cellStyle name="Total 2 2 7 4 2" xfId="28270" xr:uid="{CAC2F1E2-3567-42C1-9B58-54CD82762C3C}"/>
    <cellStyle name="Total 2 2 7 4 2 2" xfId="28271" xr:uid="{9B3563CF-18FE-4A3E-BA91-0605FD959F64}"/>
    <cellStyle name="Total 2 2 7 4 2 3" xfId="28272" xr:uid="{D1EDC9A1-D10F-4973-890B-1C04515E5BCF}"/>
    <cellStyle name="Total 2 2 7 4 3" xfId="28273" xr:uid="{B38C5E3D-A56A-455B-BF4C-CD8EB1341B99}"/>
    <cellStyle name="Total 2 2 7 4 3 2" xfId="28274" xr:uid="{11A0E7A8-F711-48A0-8F75-4988AF0524BD}"/>
    <cellStyle name="Total 2 2 7 4 3 3" xfId="28275" xr:uid="{CB57B2FB-F8E9-4A62-823C-75810F685A85}"/>
    <cellStyle name="Total 2 2 7 4 4" xfId="28276" xr:uid="{F180A916-A928-4AD6-945E-CCFA61DD4E85}"/>
    <cellStyle name="Total 2 2 7 4 4 2" xfId="28277" xr:uid="{1201200A-A702-49F7-91D7-EC6503ED08E9}"/>
    <cellStyle name="Total 2 2 7 4 4 3" xfId="28278" xr:uid="{6A859D3E-0FE4-4948-BB0D-77B3D3D2AC6A}"/>
    <cellStyle name="Total 2 2 7 4 5" xfId="28279" xr:uid="{BB1382D2-69CA-4DCE-96BB-1C85F920B7D1}"/>
    <cellStyle name="Total 2 2 7 4 6" xfId="28280" xr:uid="{9CF5C875-4690-46B7-BF34-6ADE25CF26DF}"/>
    <cellStyle name="Total 2 2 7 5" xfId="28281" xr:uid="{307C3D56-94E8-46B6-A20B-0016EF3A8CC0}"/>
    <cellStyle name="Total 2 2 7 5 2" xfId="28282" xr:uid="{17040F3C-DF44-436F-9309-4CB21CE985F9}"/>
    <cellStyle name="Total 2 2 7 5 3" xfId="28283" xr:uid="{CBC109E2-FD51-4623-8C60-1C74D786EA03}"/>
    <cellStyle name="Total 2 2 7 6" xfId="28284" xr:uid="{521E5A44-DB07-4E4E-AB51-EE6307DEAF65}"/>
    <cellStyle name="Total 2 2 7 6 2" xfId="28285" xr:uid="{F5C16C61-4A7E-4E80-A7B9-7123B8B03DDD}"/>
    <cellStyle name="Total 2 2 7 6 3" xfId="28286" xr:uid="{A6853E19-BC5B-476D-B97F-589B2D97BA48}"/>
    <cellStyle name="Total 2 2 7 7" xfId="28287" xr:uid="{B3011FDA-CE4F-4164-86D6-10FDC4B1215A}"/>
    <cellStyle name="Total 2 2 7 7 2" xfId="28288" xr:uid="{05D0FAA3-C18C-45C8-AB4E-0C15CBEE5CCD}"/>
    <cellStyle name="Total 2 2 7 7 3" xfId="28289" xr:uid="{08E4E6B7-3D03-42E6-97FB-8D27B31A15A4}"/>
    <cellStyle name="Total 2 2 7 8" xfId="28290" xr:uid="{37426457-EFDB-422C-AA49-86F576373CDB}"/>
    <cellStyle name="Total 2 2 7 9" xfId="28291" xr:uid="{FC56ED10-42C1-43E4-8298-CD1301330424}"/>
    <cellStyle name="Total 2 2 8" xfId="28292" xr:uid="{8967A2B2-C54C-4779-BBE6-F02C3E4F1C24}"/>
    <cellStyle name="Total 2 2 8 2" xfId="28293" xr:uid="{60691EB7-EFDD-4CE5-9434-26AA11A8A503}"/>
    <cellStyle name="Total 2 2 8 2 2" xfId="28294" xr:uid="{B540D367-0C27-4EA1-8DDB-09E47568407F}"/>
    <cellStyle name="Total 2 2 8 2 2 2" xfId="28295" xr:uid="{2F01CA49-89DE-45DC-9BAF-1A3F760217B0}"/>
    <cellStyle name="Total 2 2 8 2 2 3" xfId="28296" xr:uid="{E82070F3-E1F2-4351-B4FF-B6BC777BCB0C}"/>
    <cellStyle name="Total 2 2 8 2 3" xfId="28297" xr:uid="{786762A7-2A74-47C7-A359-974868593043}"/>
    <cellStyle name="Total 2 2 8 2 3 2" xfId="28298" xr:uid="{0555057B-60C7-4A57-A760-F1B402F51695}"/>
    <cellStyle name="Total 2 2 8 2 3 3" xfId="28299" xr:uid="{9462F6DB-B9D3-4545-AEA1-EFED185B3065}"/>
    <cellStyle name="Total 2 2 8 2 4" xfId="28300" xr:uid="{70B79404-07D3-4D69-9A25-01057C00B020}"/>
    <cellStyle name="Total 2 2 8 2 4 2" xfId="28301" xr:uid="{361E7E23-678F-4351-AA35-6CB3969746EB}"/>
    <cellStyle name="Total 2 2 8 2 4 3" xfId="28302" xr:uid="{3BC86762-FEE0-4F7E-B871-2BBA651855AD}"/>
    <cellStyle name="Total 2 2 8 2 5" xfId="28303" xr:uid="{8DCC75B3-63B4-466D-9223-A799DD61BE9E}"/>
    <cellStyle name="Total 2 2 8 2 6" xfId="28304" xr:uid="{CBAAEEB7-1C26-46E9-A96D-6E431C866E51}"/>
    <cellStyle name="Total 2 2 8 3" xfId="28305" xr:uid="{15B218FF-D491-422E-BB84-81DA70AD9584}"/>
    <cellStyle name="Total 2 2 8 3 2" xfId="28306" xr:uid="{290642E3-47CC-41AC-9D6A-49E2109EAFBA}"/>
    <cellStyle name="Total 2 2 8 3 2 2" xfId="28307" xr:uid="{FD3BBA4D-F826-4285-9F95-F0FF24F8EAC6}"/>
    <cellStyle name="Total 2 2 8 3 2 3" xfId="28308" xr:uid="{DE6679AC-B792-4A19-8C08-C6EC82EA49D6}"/>
    <cellStyle name="Total 2 2 8 3 3" xfId="28309" xr:uid="{DEFF5DBF-6702-4F45-802F-EE27B9113607}"/>
    <cellStyle name="Total 2 2 8 3 3 2" xfId="28310" xr:uid="{BAF96CC6-D9A3-41EB-A788-DDC4E6A8D572}"/>
    <cellStyle name="Total 2 2 8 3 3 3" xfId="28311" xr:uid="{09D1A997-D3FD-4D1E-948C-EADA1C5A94A6}"/>
    <cellStyle name="Total 2 2 8 3 4" xfId="28312" xr:uid="{58AB3B50-0CCC-4396-A350-B5B214AB03F6}"/>
    <cellStyle name="Total 2 2 8 3 4 2" xfId="28313" xr:uid="{3F14EFFE-3D29-4C6C-86D9-C4604E381C8E}"/>
    <cellStyle name="Total 2 2 8 3 4 3" xfId="28314" xr:uid="{E21D2877-7FAA-4A35-9E87-166E3E24B333}"/>
    <cellStyle name="Total 2 2 8 3 5" xfId="28315" xr:uid="{843E7EE9-0BD7-40AB-8E06-763919544EB8}"/>
    <cellStyle name="Total 2 2 8 3 6" xfId="28316" xr:uid="{0FABDEDA-E571-40C2-96CE-91EEA90630D6}"/>
    <cellStyle name="Total 2 2 8 4" xfId="28317" xr:uid="{8F647808-285C-423A-8F96-07ACA08FCDB6}"/>
    <cellStyle name="Total 2 2 8 4 2" xfId="28318" xr:uid="{8A01F3AF-D829-417B-BE99-598CC0F92232}"/>
    <cellStyle name="Total 2 2 8 4 2 2" xfId="28319" xr:uid="{7D45DF45-58A9-41BC-BEDD-DC67F31D612F}"/>
    <cellStyle name="Total 2 2 8 4 2 3" xfId="28320" xr:uid="{EEF8EDC8-899C-4266-9935-163B23EDEEB7}"/>
    <cellStyle name="Total 2 2 8 4 3" xfId="28321" xr:uid="{3ABB343B-6657-41F6-BCDF-DCC9877265D1}"/>
    <cellStyle name="Total 2 2 8 4 3 2" xfId="28322" xr:uid="{0EF68090-C0C7-4421-ADD0-C4CA44CE3D19}"/>
    <cellStyle name="Total 2 2 8 4 3 3" xfId="28323" xr:uid="{8556B94A-7989-44FA-A6DF-790412127AE1}"/>
    <cellStyle name="Total 2 2 8 4 4" xfId="28324" xr:uid="{6839DDDA-AA82-48EC-BAA4-00229EF7AADF}"/>
    <cellStyle name="Total 2 2 8 4 4 2" xfId="28325" xr:uid="{22B27663-6D19-49EA-BD1E-7F9E4AF34C95}"/>
    <cellStyle name="Total 2 2 8 4 4 3" xfId="28326" xr:uid="{3CC81411-E137-4A6C-98D0-5AB1E9534EFA}"/>
    <cellStyle name="Total 2 2 8 4 5" xfId="28327" xr:uid="{683634EF-BCF1-46A8-9A94-F30EFFF00454}"/>
    <cellStyle name="Total 2 2 8 4 6" xfId="28328" xr:uid="{8198F64C-67B9-4489-8297-F72734D89B5E}"/>
    <cellStyle name="Total 2 2 8 5" xfId="28329" xr:uid="{24BC0ECF-67D0-4280-9BDA-3FE6CD58F299}"/>
    <cellStyle name="Total 2 2 8 5 2" xfId="28330" xr:uid="{8EA60DE4-BA1A-4792-82A0-907F3A673800}"/>
    <cellStyle name="Total 2 2 8 5 3" xfId="28331" xr:uid="{BF1B126A-D21F-4345-9E25-484E43309360}"/>
    <cellStyle name="Total 2 2 8 6" xfId="28332" xr:uid="{EA9DB294-599D-4F84-9FB1-8036D2E5DCE0}"/>
    <cellStyle name="Total 2 2 8 6 2" xfId="28333" xr:uid="{350C31E5-34F6-40E3-8B13-99C58789363D}"/>
    <cellStyle name="Total 2 2 8 6 3" xfId="28334" xr:uid="{5F0AC8A9-0F04-4C22-AC7E-68AE0294D55B}"/>
    <cellStyle name="Total 2 2 8 7" xfId="28335" xr:uid="{9ED30259-D966-459A-B123-A3494F2D4098}"/>
    <cellStyle name="Total 2 2 8 7 2" xfId="28336" xr:uid="{63808BD6-E4B7-468D-B6E2-F525FD8D6F4D}"/>
    <cellStyle name="Total 2 2 8 7 3" xfId="28337" xr:uid="{880E4BEF-D89F-4481-B432-EDD8761EF832}"/>
    <cellStyle name="Total 2 2 8 8" xfId="28338" xr:uid="{DFA4FA00-D4B0-45DF-9066-D7079626815F}"/>
    <cellStyle name="Total 2 2 8 9" xfId="28339" xr:uid="{6102D617-3F14-49FA-9CC9-804432BD311C}"/>
    <cellStyle name="Total 2 2 9" xfId="28340" xr:uid="{6B12D200-D0A0-4212-957E-8816D424C78B}"/>
    <cellStyle name="Total 2 2 9 2" xfId="28341" xr:uid="{0E69B8A0-24B6-417F-9CE9-67C9996BCA08}"/>
    <cellStyle name="Total 2 2 9 2 2" xfId="28342" xr:uid="{875FCBB0-5419-464E-A6B7-A825F36084D9}"/>
    <cellStyle name="Total 2 2 9 2 2 2" xfId="28343" xr:uid="{349AC283-98DC-4E08-847E-30A6FE850882}"/>
    <cellStyle name="Total 2 2 9 2 2 3" xfId="28344" xr:uid="{7A4B110B-6784-4CC6-A685-943B516C72F8}"/>
    <cellStyle name="Total 2 2 9 2 3" xfId="28345" xr:uid="{9D7B9C5D-373D-401E-815E-27552A6FA43A}"/>
    <cellStyle name="Total 2 2 9 2 3 2" xfId="28346" xr:uid="{4EC4E270-ADD6-4072-87AD-FF802E81DA66}"/>
    <cellStyle name="Total 2 2 9 2 3 3" xfId="28347" xr:uid="{5C5E78F2-9660-4D18-A77B-E7B10439F8B2}"/>
    <cellStyle name="Total 2 2 9 2 4" xfId="28348" xr:uid="{BC7BE42F-1159-4F2F-AE14-104D6804ECF8}"/>
    <cellStyle name="Total 2 2 9 2 4 2" xfId="28349" xr:uid="{57F96FC1-215C-4635-90A5-FD4D7C3321C9}"/>
    <cellStyle name="Total 2 2 9 2 4 3" xfId="28350" xr:uid="{1AD3AFBE-77C6-4DB3-AE01-EEC6BB5DECA9}"/>
    <cellStyle name="Total 2 2 9 2 5" xfId="28351" xr:uid="{FD503810-43F2-46C7-B138-AA1746C3677B}"/>
    <cellStyle name="Total 2 2 9 2 6" xfId="28352" xr:uid="{7DB384BF-6D00-414D-97C3-243A5AF47CE2}"/>
    <cellStyle name="Total 2 2 9 3" xfId="28353" xr:uid="{D30FE3E8-C04F-44FE-8762-FFAC4688E4A5}"/>
    <cellStyle name="Total 2 2 9 3 2" xfId="28354" xr:uid="{86805B82-AF5B-4634-A072-E403644657F9}"/>
    <cellStyle name="Total 2 2 9 3 2 2" xfId="28355" xr:uid="{0C2FADA4-A60E-4003-96C2-D13F74789F0E}"/>
    <cellStyle name="Total 2 2 9 3 2 3" xfId="28356" xr:uid="{DAB715A6-186E-4F84-A4FE-E8885CF8EAE4}"/>
    <cellStyle name="Total 2 2 9 3 3" xfId="28357" xr:uid="{6FC3523D-C6A4-40FA-8153-D3244B9754D5}"/>
    <cellStyle name="Total 2 2 9 3 3 2" xfId="28358" xr:uid="{B8B36263-C88F-4BB7-8426-884BBC6E3588}"/>
    <cellStyle name="Total 2 2 9 3 3 3" xfId="28359" xr:uid="{6FC764D7-0975-425E-BF2E-03F7B1840384}"/>
    <cellStyle name="Total 2 2 9 3 4" xfId="28360" xr:uid="{56674BAB-E1B0-4F1A-AA52-52D165E8312E}"/>
    <cellStyle name="Total 2 2 9 3 4 2" xfId="28361" xr:uid="{1105661E-0DFB-4EED-83D3-A33E01FC0EB9}"/>
    <cellStyle name="Total 2 2 9 3 4 3" xfId="28362" xr:uid="{CE965CD6-AE20-48E5-BA1E-D3DCCD6D2D02}"/>
    <cellStyle name="Total 2 2 9 3 5" xfId="28363" xr:uid="{9021EB47-2F4F-43E5-936E-59532419BBE2}"/>
    <cellStyle name="Total 2 2 9 3 6" xfId="28364" xr:uid="{7D227500-A941-41C5-8ED1-FDC43423B1EF}"/>
    <cellStyle name="Total 2 2 9 4" xfId="28365" xr:uid="{FD6984B8-9614-46DC-843C-E10D2B075D33}"/>
    <cellStyle name="Total 2 2 9 4 2" xfId="28366" xr:uid="{25E2AF73-22AE-43E0-9467-6127A200DF1E}"/>
    <cellStyle name="Total 2 2 9 4 2 2" xfId="28367" xr:uid="{AD7C2FEA-A11B-4186-8395-0479587AAD39}"/>
    <cellStyle name="Total 2 2 9 4 2 3" xfId="28368" xr:uid="{F2B9FC4E-D46E-4DEE-AF37-CEAB3F780900}"/>
    <cellStyle name="Total 2 2 9 4 3" xfId="28369" xr:uid="{848C83A5-31FF-4EEC-8E1D-0E84EA94B7C6}"/>
    <cellStyle name="Total 2 2 9 4 3 2" xfId="28370" xr:uid="{90025776-3770-4FEB-83DB-A8AE303CF447}"/>
    <cellStyle name="Total 2 2 9 4 3 3" xfId="28371" xr:uid="{3637BCC9-F3B3-43A0-B8B7-FFF2D11D630E}"/>
    <cellStyle name="Total 2 2 9 4 4" xfId="28372" xr:uid="{3504C76B-403A-43F4-8572-FF68EF23C77A}"/>
    <cellStyle name="Total 2 2 9 4 4 2" xfId="28373" xr:uid="{063C71CF-4AA7-4266-94DE-656A296B9FF2}"/>
    <cellStyle name="Total 2 2 9 4 4 3" xfId="28374" xr:uid="{932FB67F-AFC3-4969-850B-5B2FB1D886D3}"/>
    <cellStyle name="Total 2 2 9 4 5" xfId="28375" xr:uid="{80056BE1-7C4C-4B9B-BA3B-5F76AC929B55}"/>
    <cellStyle name="Total 2 2 9 4 6" xfId="28376" xr:uid="{A53B266D-184D-4D77-A44E-534F59002616}"/>
    <cellStyle name="Total 2 2 9 5" xfId="28377" xr:uid="{4EC1602B-78A7-43B8-BA8E-B04B97FD4C3E}"/>
    <cellStyle name="Total 2 2 9 5 2" xfId="28378" xr:uid="{16D10819-B8B8-4890-8019-E3F4DD0A5C32}"/>
    <cellStyle name="Total 2 2 9 5 3" xfId="28379" xr:uid="{15C7E375-0E69-4827-ADE8-C51B526E6C06}"/>
    <cellStyle name="Total 2 2 9 6" xfId="28380" xr:uid="{FC11B1BE-9C8F-40C1-8896-081CACD2EA33}"/>
    <cellStyle name="Total 2 2 9 6 2" xfId="28381" xr:uid="{78EBA256-2933-49ED-BA7C-3CD0C6AE9388}"/>
    <cellStyle name="Total 2 2 9 6 3" xfId="28382" xr:uid="{641E42FA-A430-4AFA-BB82-823A744ECED1}"/>
    <cellStyle name="Total 2 2 9 7" xfId="28383" xr:uid="{B7E8048C-519A-45FE-AEC5-20DCA27E0F3E}"/>
    <cellStyle name="Total 2 2 9 7 2" xfId="28384" xr:uid="{0FE2D62B-96C5-4E14-92B2-1A04FB47456A}"/>
    <cellStyle name="Total 2 2 9 7 3" xfId="28385" xr:uid="{074C4E23-9200-448F-80CD-FEB9587DBE3B}"/>
    <cellStyle name="Total 2 2 9 8" xfId="28386" xr:uid="{96E8FAC8-7CC4-444C-B507-82096F8E174E}"/>
    <cellStyle name="Total 2 2 9 9" xfId="28387" xr:uid="{6F414BC2-578A-4A03-8957-5B3D922741A8}"/>
    <cellStyle name="Total 2 3" xfId="28388" xr:uid="{DA41BC4C-9DF3-4CF0-9CC0-5B8339F5B9F5}"/>
    <cellStyle name="Total 2 3 10" xfId="28389" xr:uid="{08B5A08A-99A0-4BC8-9D9C-A4CDB652E484}"/>
    <cellStyle name="Total 2 3 10 2" xfId="28390" xr:uid="{08D21778-A963-43C5-93CE-DE0280293DAF}"/>
    <cellStyle name="Total 2 3 10 3" xfId="28391" xr:uid="{7F7AC4A1-60BD-40EB-BDFD-2F035C37073E}"/>
    <cellStyle name="Total 2 3 11" xfId="28392" xr:uid="{86383123-2152-49E1-B9FD-9FC7F02F5A1E}"/>
    <cellStyle name="Total 2 3 11 2" xfId="28393" xr:uid="{8A8CF367-F617-4061-AD45-322A2AB03A32}"/>
    <cellStyle name="Total 2 3 11 3" xfId="28394" xr:uid="{BC7E0BC2-95EF-448D-B12A-BFA3C6244C62}"/>
    <cellStyle name="Total 2 3 12" xfId="28395" xr:uid="{F0CF0301-E663-498A-BDA6-6065669C52CD}"/>
    <cellStyle name="Total 2 3 12 2" xfId="28396" xr:uid="{08E1ED31-FE56-431E-B347-0B1C8B9FD119}"/>
    <cellStyle name="Total 2 3 12 3" xfId="28397" xr:uid="{1BC3596B-A8A6-4C97-8F48-5D792ADEE827}"/>
    <cellStyle name="Total 2 3 13" xfId="28398" xr:uid="{6E0C28A8-D5B6-44A2-BDFA-0CA8007DC424}"/>
    <cellStyle name="Total 2 3 14" xfId="28399" xr:uid="{EDC594BE-2535-406F-844D-4BB52BFCAD18}"/>
    <cellStyle name="Total 2 3 15" xfId="28400" xr:uid="{AD051C30-CB18-44DC-BD7C-6CD0CD887D9B}"/>
    <cellStyle name="Total 2 3 16" xfId="28401" xr:uid="{C045ABD3-94CF-4110-ABFB-E558B71BF57D}"/>
    <cellStyle name="Total 2 3 2" xfId="28402" xr:uid="{DE2BA150-2279-4D80-A0D3-4B1E20C7595C}"/>
    <cellStyle name="Total 2 3 2 10" xfId="28403" xr:uid="{3AFFE562-FE53-4CCC-9CE9-EE696D08B933}"/>
    <cellStyle name="Total 2 3 2 11" xfId="28404" xr:uid="{EA04E874-95F8-49A0-B916-456B4D257188}"/>
    <cellStyle name="Total 2 3 2 2" xfId="28405" xr:uid="{991F3AD3-98E5-4E57-ABF4-2AE99FAECF1C}"/>
    <cellStyle name="Total 2 3 2 2 2" xfId="28406" xr:uid="{A403C8EB-E00A-4D80-B7FA-B1FEA13F671C}"/>
    <cellStyle name="Total 2 3 2 2 2 2" xfId="28407" xr:uid="{B48DDDD5-0772-4C5F-8ACD-3A9C9F9EB29C}"/>
    <cellStyle name="Total 2 3 2 2 2 2 2" xfId="28408" xr:uid="{B5C8A978-D376-4F80-B3AD-61A4C77DAD8F}"/>
    <cellStyle name="Total 2 3 2 2 2 2 3" xfId="28409" xr:uid="{AFE9455B-9BF0-4768-B0B1-9267C3947A06}"/>
    <cellStyle name="Total 2 3 2 2 2 3" xfId="28410" xr:uid="{97364F5E-17F5-41F4-B721-225D1E3C10AA}"/>
    <cellStyle name="Total 2 3 2 2 2 3 2" xfId="28411" xr:uid="{2F726A10-B6F9-4C88-8706-8275D79691B5}"/>
    <cellStyle name="Total 2 3 2 2 2 3 3" xfId="28412" xr:uid="{8CAB5E1C-6588-4621-BFC7-AF51F7D32A1F}"/>
    <cellStyle name="Total 2 3 2 2 2 4" xfId="28413" xr:uid="{7DA930CB-826D-461B-8B36-873854C00948}"/>
    <cellStyle name="Total 2 3 2 2 2 4 2" xfId="28414" xr:uid="{526E37C2-CDFA-4596-86E5-2967C673CEAE}"/>
    <cellStyle name="Total 2 3 2 2 2 4 3" xfId="28415" xr:uid="{57F6615D-E454-486B-A0AB-C1BDC4EB0A6A}"/>
    <cellStyle name="Total 2 3 2 2 2 5" xfId="28416" xr:uid="{F4316735-E8C3-4FC2-9AF2-746A8EF8FEB8}"/>
    <cellStyle name="Total 2 3 2 2 2 6" xfId="28417" xr:uid="{E0BA0FA0-69FE-4BB4-8DCD-C0667C321113}"/>
    <cellStyle name="Total 2 3 2 2 3" xfId="28418" xr:uid="{C47CCCB0-FE65-41D4-ABFA-848A57DC3F93}"/>
    <cellStyle name="Total 2 3 2 2 3 2" xfId="28419" xr:uid="{2F9A4641-14E1-4666-8833-D8B5AD8AED01}"/>
    <cellStyle name="Total 2 3 2 2 3 2 2" xfId="28420" xr:uid="{5239E05F-476D-41B0-A4BF-A1D6F12D8FB3}"/>
    <cellStyle name="Total 2 3 2 2 3 2 3" xfId="28421" xr:uid="{69D94A41-55D0-4765-944F-0C151ADD2F46}"/>
    <cellStyle name="Total 2 3 2 2 3 3" xfId="28422" xr:uid="{265612B5-DF04-4621-8532-27510058FCD3}"/>
    <cellStyle name="Total 2 3 2 2 3 3 2" xfId="28423" xr:uid="{D8D9A28D-AE55-4192-A4AE-6E5DCCAAA55B}"/>
    <cellStyle name="Total 2 3 2 2 3 3 3" xfId="28424" xr:uid="{FC23DEF2-4A1E-46DE-8816-A83F644ECEC2}"/>
    <cellStyle name="Total 2 3 2 2 3 4" xfId="28425" xr:uid="{AED33A28-C78B-4481-846E-152DAD9424CF}"/>
    <cellStyle name="Total 2 3 2 2 3 4 2" xfId="28426" xr:uid="{57F73328-5BC9-4E21-A17F-D918E2178446}"/>
    <cellStyle name="Total 2 3 2 2 3 4 3" xfId="28427" xr:uid="{66642EAF-479F-4F41-8D1F-9B60CF2EEBB6}"/>
    <cellStyle name="Total 2 3 2 2 3 5" xfId="28428" xr:uid="{F0D7316A-1A39-4E78-8A34-28C0078E473A}"/>
    <cellStyle name="Total 2 3 2 2 3 6" xfId="28429" xr:uid="{B2F4B3E3-C4BB-4327-A640-9462784F1934}"/>
    <cellStyle name="Total 2 3 2 2 4" xfId="28430" xr:uid="{E1C363A9-FB0E-4924-9B49-51C097FA4E57}"/>
    <cellStyle name="Total 2 3 2 2 4 2" xfId="28431" xr:uid="{B2D4B003-E980-46DA-B371-A1288D68FFF1}"/>
    <cellStyle name="Total 2 3 2 2 4 2 2" xfId="28432" xr:uid="{865043DA-5905-46C4-95D5-D7ED7D8217D8}"/>
    <cellStyle name="Total 2 3 2 2 4 2 3" xfId="28433" xr:uid="{8AFF93BF-3355-4B56-BFD8-96D49A3B9E36}"/>
    <cellStyle name="Total 2 3 2 2 4 3" xfId="28434" xr:uid="{DE7BBA9C-5749-4C78-8B6F-F42C9E8664D7}"/>
    <cellStyle name="Total 2 3 2 2 4 3 2" xfId="28435" xr:uid="{2DA648A0-B425-456F-9F1A-3B2C6CC4DAE2}"/>
    <cellStyle name="Total 2 3 2 2 4 3 3" xfId="28436" xr:uid="{1BC30F22-7237-4021-9FBC-78B13F015079}"/>
    <cellStyle name="Total 2 3 2 2 4 4" xfId="28437" xr:uid="{036E47EC-A286-4C73-9CD1-A681DAAEC365}"/>
    <cellStyle name="Total 2 3 2 2 4 4 2" xfId="28438" xr:uid="{19170C06-4183-4E34-A873-F403C03D5224}"/>
    <cellStyle name="Total 2 3 2 2 4 4 3" xfId="28439" xr:uid="{B042C72E-E9C1-43F1-8CB8-BB74949EE152}"/>
    <cellStyle name="Total 2 3 2 2 4 5" xfId="28440" xr:uid="{19F85195-19E9-435E-B853-3AD8AC68A58C}"/>
    <cellStyle name="Total 2 3 2 2 4 6" xfId="28441" xr:uid="{D83CDFD1-B4D8-42E2-8E6C-5FA83A31E04F}"/>
    <cellStyle name="Total 2 3 2 2 5" xfId="28442" xr:uid="{33EBEE6B-079A-4BB1-852C-9474F77E0335}"/>
    <cellStyle name="Total 2 3 2 2 5 2" xfId="28443" xr:uid="{EBE78CE0-DB37-4913-8438-03B150945170}"/>
    <cellStyle name="Total 2 3 2 2 5 3" xfId="28444" xr:uid="{AF758A23-B58D-49F8-85BD-0EC8A9CDBCCB}"/>
    <cellStyle name="Total 2 3 2 2 6" xfId="28445" xr:uid="{2F1B1A48-1E33-4356-9A8D-B3911A922238}"/>
    <cellStyle name="Total 2 3 2 2 6 2" xfId="28446" xr:uid="{6C0C6E54-6458-4850-B539-656A9851435C}"/>
    <cellStyle name="Total 2 3 2 2 6 3" xfId="28447" xr:uid="{BA5DB2DB-0AEA-4370-8AAA-F0590EE1DC17}"/>
    <cellStyle name="Total 2 3 2 2 7" xfId="28448" xr:uid="{7D0762D2-2DA4-4DD2-BB15-E4EB160F376B}"/>
    <cellStyle name="Total 2 3 2 2 7 2" xfId="28449" xr:uid="{9E9BC989-E875-4DDC-9A62-B942581AA99A}"/>
    <cellStyle name="Total 2 3 2 2 7 3" xfId="28450" xr:uid="{0C817763-0B2A-452A-B9B5-A48839C39AF1}"/>
    <cellStyle name="Total 2 3 2 2 8" xfId="28451" xr:uid="{C79165C7-CC19-4A68-B4AD-ABEB02895659}"/>
    <cellStyle name="Total 2 3 2 2 9" xfId="28452" xr:uid="{2570A2F8-3E34-4EBA-9A0D-65E0045A55BC}"/>
    <cellStyle name="Total 2 3 2 3" xfId="28453" xr:uid="{35D85E85-D15C-467D-88BD-F2BCA9E30B76}"/>
    <cellStyle name="Total 2 3 2 3 2" xfId="28454" xr:uid="{FC7A7C42-3C00-4BFC-8999-907C70517BB2}"/>
    <cellStyle name="Total 2 3 2 3 2 2" xfId="28455" xr:uid="{3D1634EB-96D1-4019-B3DD-4088B178245C}"/>
    <cellStyle name="Total 2 3 2 3 2 3" xfId="28456" xr:uid="{ADA13ADB-24F3-470E-A9F6-6A21036575BA}"/>
    <cellStyle name="Total 2 3 2 3 3" xfId="28457" xr:uid="{8DD92316-96C5-45B2-B328-0749DF743E65}"/>
    <cellStyle name="Total 2 3 2 3 3 2" xfId="28458" xr:uid="{F56B882D-2000-45B3-A020-32DD38E2E80B}"/>
    <cellStyle name="Total 2 3 2 3 3 3" xfId="28459" xr:uid="{14A1F41E-B874-44EA-B421-8A03F53F7B4E}"/>
    <cellStyle name="Total 2 3 2 3 4" xfId="28460" xr:uid="{3240AA86-FF36-4D4F-90A8-DE89E0E20D74}"/>
    <cellStyle name="Total 2 3 2 3 4 2" xfId="28461" xr:uid="{8F9B3907-8692-4667-A6EB-AE351B4F03CA}"/>
    <cellStyle name="Total 2 3 2 3 4 3" xfId="28462" xr:uid="{E3CEC603-1EC7-488E-99B2-245D410C4207}"/>
    <cellStyle name="Total 2 3 2 3 5" xfId="28463" xr:uid="{C3A3250E-02B7-4409-BD56-4730A001609E}"/>
    <cellStyle name="Total 2 3 2 3 6" xfId="28464" xr:uid="{C5DBB554-23A7-4CA4-BB42-10EDB11D5295}"/>
    <cellStyle name="Total 2 3 2 4" xfId="28465" xr:uid="{89A1CFF8-065F-489F-898A-637A4EF2452A}"/>
    <cellStyle name="Total 2 3 2 4 2" xfId="28466" xr:uid="{E02D00BE-908B-40D0-8912-0AB91D1771CD}"/>
    <cellStyle name="Total 2 3 2 4 2 2" xfId="28467" xr:uid="{65DCD5C3-6F4C-431B-AD46-45A6D0575DB2}"/>
    <cellStyle name="Total 2 3 2 4 2 3" xfId="28468" xr:uid="{828A4F76-C4B0-4435-971B-4595424E408A}"/>
    <cellStyle name="Total 2 3 2 4 3" xfId="28469" xr:uid="{B7B3142E-E1E3-4B13-8F5B-76F6D5B648ED}"/>
    <cellStyle name="Total 2 3 2 4 3 2" xfId="28470" xr:uid="{4E592C61-2E0A-4617-8AF1-7FA661699F7E}"/>
    <cellStyle name="Total 2 3 2 4 3 3" xfId="28471" xr:uid="{7E9F6381-90BE-4E9F-AE08-E57103CB94A4}"/>
    <cellStyle name="Total 2 3 2 4 4" xfId="28472" xr:uid="{1B023382-470F-4DBB-A347-17B6A85C579F}"/>
    <cellStyle name="Total 2 3 2 4 4 2" xfId="28473" xr:uid="{3441C336-26ED-4D27-AD57-BCBA78D69B7E}"/>
    <cellStyle name="Total 2 3 2 4 4 3" xfId="28474" xr:uid="{60891088-6367-456F-9FD8-5D158DA0054F}"/>
    <cellStyle name="Total 2 3 2 4 5" xfId="28475" xr:uid="{8F9B2AC1-E936-4E3A-A741-604290308C9D}"/>
    <cellStyle name="Total 2 3 2 4 6" xfId="28476" xr:uid="{14586450-761D-4B0B-9482-7A25788DC843}"/>
    <cellStyle name="Total 2 3 2 5" xfId="28477" xr:uid="{A12DA113-19B9-42F7-B0B6-CB838393E026}"/>
    <cellStyle name="Total 2 3 2 5 2" xfId="28478" xr:uid="{7E3C2588-76EB-4F34-816E-A31B30052785}"/>
    <cellStyle name="Total 2 3 2 5 2 2" xfId="28479" xr:uid="{7036B029-51B0-4B17-B590-E67D83B54047}"/>
    <cellStyle name="Total 2 3 2 5 2 3" xfId="28480" xr:uid="{FCC4AF87-1CCE-4486-B68E-B0CBFF14D160}"/>
    <cellStyle name="Total 2 3 2 5 3" xfId="28481" xr:uid="{A985FD01-25B7-47FF-B276-7257929A0BD7}"/>
    <cellStyle name="Total 2 3 2 5 3 2" xfId="28482" xr:uid="{6FCABD9E-B11D-46E2-86B2-7A57C44422AE}"/>
    <cellStyle name="Total 2 3 2 5 3 3" xfId="28483" xr:uid="{D0944358-E858-4AEC-9C07-06B8A897528C}"/>
    <cellStyle name="Total 2 3 2 5 4" xfId="28484" xr:uid="{304E5F2E-0024-49A2-AD49-A6034016BB8F}"/>
    <cellStyle name="Total 2 3 2 5 4 2" xfId="28485" xr:uid="{9961BBA2-5190-4240-879C-287226FDF194}"/>
    <cellStyle name="Total 2 3 2 5 4 3" xfId="28486" xr:uid="{B667FCBD-10BB-4496-BC20-E96D5581F40D}"/>
    <cellStyle name="Total 2 3 2 5 5" xfId="28487" xr:uid="{99353FA4-B121-4E7E-A401-3C4DEA0C20A8}"/>
    <cellStyle name="Total 2 3 2 5 6" xfId="28488" xr:uid="{1A600CD1-D61E-4FC1-BB02-FCA16B10103B}"/>
    <cellStyle name="Total 2 3 2 6" xfId="28489" xr:uid="{89D1D275-2FAC-43E5-BD0B-7F7376026559}"/>
    <cellStyle name="Total 2 3 2 6 2" xfId="28490" xr:uid="{6C16CD0F-4BC0-4B89-B75D-1252DC3AB14C}"/>
    <cellStyle name="Total 2 3 2 6 3" xfId="28491" xr:uid="{306850D0-FF9C-47D3-A83F-B516C2F7B079}"/>
    <cellStyle name="Total 2 3 2 7" xfId="28492" xr:uid="{E9C84D76-1FB4-4D52-A033-14606E38B856}"/>
    <cellStyle name="Total 2 3 2 7 2" xfId="28493" xr:uid="{20CBA05F-D683-4A89-AB26-6BC2FD37CDD6}"/>
    <cellStyle name="Total 2 3 2 7 3" xfId="28494" xr:uid="{579907E2-27E7-4EED-A7DA-E7522845B373}"/>
    <cellStyle name="Total 2 3 2 8" xfId="28495" xr:uid="{B3B240CD-D434-4AB4-A458-1409D58F9FB9}"/>
    <cellStyle name="Total 2 3 2 8 2" xfId="28496" xr:uid="{63734CE2-6F4C-44C7-B7F6-D1112533CF06}"/>
    <cellStyle name="Total 2 3 2 8 3" xfId="28497" xr:uid="{8F9806CE-4F0D-4E14-A6EF-419E638574D8}"/>
    <cellStyle name="Total 2 3 2 9" xfId="28498" xr:uid="{0272713D-27DD-4516-94E0-8867E658374D}"/>
    <cellStyle name="Total 2 3 3" xfId="28499" xr:uid="{8A73A7DA-502D-4DF3-B0BA-B05E755D2A61}"/>
    <cellStyle name="Total 2 3 3 10" xfId="28500" xr:uid="{C99EF6B8-9B74-4F4F-8C73-EE83D9DE339A}"/>
    <cellStyle name="Total 2 3 3 2" xfId="28501" xr:uid="{2CC9E07A-7C3D-469D-9AB1-E3A89A246E1D}"/>
    <cellStyle name="Total 2 3 3 2 2" xfId="28502" xr:uid="{4AACEB78-12A9-42EA-8E5A-395B42EB702E}"/>
    <cellStyle name="Total 2 3 3 2 2 2" xfId="28503" xr:uid="{02C5BC1F-EFFC-4C2D-B1D8-60FE17BA22E1}"/>
    <cellStyle name="Total 2 3 3 2 2 2 2" xfId="28504" xr:uid="{761BECA6-C089-4845-AAB1-02CA3C6A3BCC}"/>
    <cellStyle name="Total 2 3 3 2 2 2 3" xfId="28505" xr:uid="{31724AF3-F697-4192-B220-222DF76EDCC6}"/>
    <cellStyle name="Total 2 3 3 2 2 3" xfId="28506" xr:uid="{8803901C-775D-43B2-AA7D-55F96CEE1501}"/>
    <cellStyle name="Total 2 3 3 2 2 3 2" xfId="28507" xr:uid="{B0C8EF88-8313-482E-925B-559D97560EC6}"/>
    <cellStyle name="Total 2 3 3 2 2 3 3" xfId="28508" xr:uid="{CA88A7F2-3132-4E3F-8810-FCBC9CF1ED8F}"/>
    <cellStyle name="Total 2 3 3 2 2 4" xfId="28509" xr:uid="{9CC71A4C-E33B-49CC-8B2E-E3FC22193999}"/>
    <cellStyle name="Total 2 3 3 2 2 4 2" xfId="28510" xr:uid="{E3B40093-97CF-4EB4-A412-1E089AF9E52B}"/>
    <cellStyle name="Total 2 3 3 2 2 4 3" xfId="28511" xr:uid="{BD7006AF-F6DE-4C28-A4C9-44EC7BDDB028}"/>
    <cellStyle name="Total 2 3 3 2 2 5" xfId="28512" xr:uid="{E1B9B863-F7AA-44E9-9EF5-B2A3C8D6471E}"/>
    <cellStyle name="Total 2 3 3 2 2 6" xfId="28513" xr:uid="{1304F118-D852-4C00-9914-E5B1D0F35074}"/>
    <cellStyle name="Total 2 3 3 2 3" xfId="28514" xr:uid="{605C6FFC-C954-4CB3-9D08-46D25DCD1E1F}"/>
    <cellStyle name="Total 2 3 3 2 3 2" xfId="28515" xr:uid="{5DF7F873-ACBE-4FB4-8311-37DBF49A1597}"/>
    <cellStyle name="Total 2 3 3 2 3 2 2" xfId="28516" xr:uid="{D1A34A67-9EAD-4277-9565-DFF0DE941017}"/>
    <cellStyle name="Total 2 3 3 2 3 2 3" xfId="28517" xr:uid="{B89B76A1-E689-4C48-9B5B-A490BC1040BA}"/>
    <cellStyle name="Total 2 3 3 2 3 3" xfId="28518" xr:uid="{1007F06A-DAB3-49E7-BA6E-87CBCD3B75D0}"/>
    <cellStyle name="Total 2 3 3 2 3 3 2" xfId="28519" xr:uid="{F78F09A9-6034-48B9-A72D-CC72C6231C5D}"/>
    <cellStyle name="Total 2 3 3 2 3 3 3" xfId="28520" xr:uid="{BCE82CFA-D97C-4A75-9CFB-66CD4296D439}"/>
    <cellStyle name="Total 2 3 3 2 3 4" xfId="28521" xr:uid="{DDA67CBB-D774-4D41-A69D-229DB79D1771}"/>
    <cellStyle name="Total 2 3 3 2 3 4 2" xfId="28522" xr:uid="{91365F81-D50F-488A-AE88-40C9EB3B306C}"/>
    <cellStyle name="Total 2 3 3 2 3 4 3" xfId="28523" xr:uid="{061AA4D0-3FF0-4577-A88E-29F15B7A894B}"/>
    <cellStyle name="Total 2 3 3 2 3 5" xfId="28524" xr:uid="{2504FD3B-5218-4E40-98F6-649A72FB6F9D}"/>
    <cellStyle name="Total 2 3 3 2 3 6" xfId="28525" xr:uid="{841C3907-7EE7-434D-950B-DD05A3AE0A27}"/>
    <cellStyle name="Total 2 3 3 2 4" xfId="28526" xr:uid="{FE89A43D-CE93-4D36-929D-ACABB71250D6}"/>
    <cellStyle name="Total 2 3 3 2 4 2" xfId="28527" xr:uid="{996395F0-7AE8-4C26-BC70-E497E9230485}"/>
    <cellStyle name="Total 2 3 3 2 4 2 2" xfId="28528" xr:uid="{E79B000A-2969-431D-B6C9-4B84C904ABC6}"/>
    <cellStyle name="Total 2 3 3 2 4 2 3" xfId="28529" xr:uid="{4C23E8F5-EA38-438F-B25A-0E06491CCC7E}"/>
    <cellStyle name="Total 2 3 3 2 4 3" xfId="28530" xr:uid="{2BB11C98-61A8-44C5-88EC-49130B629032}"/>
    <cellStyle name="Total 2 3 3 2 4 3 2" xfId="28531" xr:uid="{F7C40D58-0933-4672-855E-9E54036C07B5}"/>
    <cellStyle name="Total 2 3 3 2 4 3 3" xfId="28532" xr:uid="{8C9344C6-1041-4D89-82C6-59C8B3A13BC5}"/>
    <cellStyle name="Total 2 3 3 2 4 4" xfId="28533" xr:uid="{B52938CD-EE17-4B40-9155-C441B04936D4}"/>
    <cellStyle name="Total 2 3 3 2 4 4 2" xfId="28534" xr:uid="{C1A267F2-8ECB-44A5-B506-2BB69AF70B0A}"/>
    <cellStyle name="Total 2 3 3 2 4 4 3" xfId="28535" xr:uid="{F4EA52BC-CE1E-4DB5-B294-8F5D062A0D6B}"/>
    <cellStyle name="Total 2 3 3 2 4 5" xfId="28536" xr:uid="{BCFBFFB7-2F50-48A2-A5E2-57867C57E865}"/>
    <cellStyle name="Total 2 3 3 2 4 6" xfId="28537" xr:uid="{5EC5305A-0041-4F7F-897B-5DCBAD027924}"/>
    <cellStyle name="Total 2 3 3 2 5" xfId="28538" xr:uid="{C1BD74E1-B2CB-415C-9575-089782380BFE}"/>
    <cellStyle name="Total 2 3 3 2 5 2" xfId="28539" xr:uid="{083537EC-5404-4E58-BCDE-617E5D192077}"/>
    <cellStyle name="Total 2 3 3 2 5 3" xfId="28540" xr:uid="{D84232E3-598E-4EA6-BDE5-D444E0831D8F}"/>
    <cellStyle name="Total 2 3 3 2 6" xfId="28541" xr:uid="{46C5505D-1B37-4455-B1DF-02B9521BFC50}"/>
    <cellStyle name="Total 2 3 3 2 6 2" xfId="28542" xr:uid="{90864275-9430-4A24-85AB-5786134FAF25}"/>
    <cellStyle name="Total 2 3 3 2 6 3" xfId="28543" xr:uid="{776AE352-5862-406D-83B2-1409CD0BBCEF}"/>
    <cellStyle name="Total 2 3 3 2 7" xfId="28544" xr:uid="{F18B9BBD-4ED4-4C1F-A546-DE132CD57383}"/>
    <cellStyle name="Total 2 3 3 2 7 2" xfId="28545" xr:uid="{BCC9B836-724E-49D6-AF55-5BDFBB49A78C}"/>
    <cellStyle name="Total 2 3 3 2 7 3" xfId="28546" xr:uid="{1CE22F12-56F7-443B-AA50-2DF75E8D3B71}"/>
    <cellStyle name="Total 2 3 3 2 8" xfId="28547" xr:uid="{D648080E-D7FC-44A2-B6B8-CE1ED96F007E}"/>
    <cellStyle name="Total 2 3 3 2 9" xfId="28548" xr:uid="{63A709A6-F41B-4F0A-BA0A-2B34B353ABCA}"/>
    <cellStyle name="Total 2 3 3 3" xfId="28549" xr:uid="{6265E387-2312-44F4-B919-568574E62C92}"/>
    <cellStyle name="Total 2 3 3 3 2" xfId="28550" xr:uid="{FC48657C-23D4-43EE-9DF5-D60B0D094E51}"/>
    <cellStyle name="Total 2 3 3 3 2 2" xfId="28551" xr:uid="{F1346CCC-B544-4C89-B862-63A237716C50}"/>
    <cellStyle name="Total 2 3 3 3 2 3" xfId="28552" xr:uid="{F86D9B61-AFDE-48F5-B283-17FFC77D14AA}"/>
    <cellStyle name="Total 2 3 3 3 3" xfId="28553" xr:uid="{44DD1278-632D-4D44-BDF9-440DF3C354D7}"/>
    <cellStyle name="Total 2 3 3 3 3 2" xfId="28554" xr:uid="{44D264D8-F383-4EF8-9D04-2365F5304D58}"/>
    <cellStyle name="Total 2 3 3 3 3 3" xfId="28555" xr:uid="{65338F67-CB7A-4C5A-84E6-4C156FC597CA}"/>
    <cellStyle name="Total 2 3 3 3 4" xfId="28556" xr:uid="{85E687A4-40B9-473A-AE14-5E5E825A51FD}"/>
    <cellStyle name="Total 2 3 3 3 4 2" xfId="28557" xr:uid="{5CD80807-D319-42A7-90F1-FD826EA261B4}"/>
    <cellStyle name="Total 2 3 3 3 4 3" xfId="28558" xr:uid="{5EDB4EF5-2556-47A9-B0DC-01D949858811}"/>
    <cellStyle name="Total 2 3 3 3 5" xfId="28559" xr:uid="{0F77872D-A2D5-4040-928D-4931C1141E27}"/>
    <cellStyle name="Total 2 3 3 3 6" xfId="28560" xr:uid="{05978501-C1C1-4DCA-BA80-3F3947306087}"/>
    <cellStyle name="Total 2 3 3 4" xfId="28561" xr:uid="{F6BB7602-CDCB-4C41-8915-9E95F47286EC}"/>
    <cellStyle name="Total 2 3 3 4 2" xfId="28562" xr:uid="{DB1CC661-B030-434C-89D6-95B7B2CFE5D7}"/>
    <cellStyle name="Total 2 3 3 4 2 2" xfId="28563" xr:uid="{A91D311F-6E31-4091-A031-D84975900D17}"/>
    <cellStyle name="Total 2 3 3 4 2 3" xfId="28564" xr:uid="{23836B4A-7E99-4788-9A2A-31E41D3B5E05}"/>
    <cellStyle name="Total 2 3 3 4 3" xfId="28565" xr:uid="{D5F506D2-1DFE-4910-8A72-8E18DB2414C0}"/>
    <cellStyle name="Total 2 3 3 4 3 2" xfId="28566" xr:uid="{C598FD47-0A23-458E-833D-3369CE4FA574}"/>
    <cellStyle name="Total 2 3 3 4 3 3" xfId="28567" xr:uid="{1C4833A5-9D74-4331-8F79-5E6205841F77}"/>
    <cellStyle name="Total 2 3 3 4 4" xfId="28568" xr:uid="{C08EB03D-8A47-4DAF-9232-C0B8342AB9A2}"/>
    <cellStyle name="Total 2 3 3 4 4 2" xfId="28569" xr:uid="{466D539A-AB9D-413A-9450-918EB80AEBA2}"/>
    <cellStyle name="Total 2 3 3 4 4 3" xfId="28570" xr:uid="{66DC9C23-6BEC-48BB-A761-2FE91759D18D}"/>
    <cellStyle name="Total 2 3 3 4 5" xfId="28571" xr:uid="{2B5B3296-944F-48E7-BD77-6CAE86EB14D1}"/>
    <cellStyle name="Total 2 3 3 4 6" xfId="28572" xr:uid="{89DD1DCE-067E-4496-B565-082C9EEA07C0}"/>
    <cellStyle name="Total 2 3 3 5" xfId="28573" xr:uid="{3A4EA71E-E5D7-42DB-BB79-25FD79AE322A}"/>
    <cellStyle name="Total 2 3 3 5 2" xfId="28574" xr:uid="{358709E5-CFF5-4944-8063-7F13D4537247}"/>
    <cellStyle name="Total 2 3 3 5 2 2" xfId="28575" xr:uid="{929684E6-0810-4305-BDAA-EDBB5898C8E5}"/>
    <cellStyle name="Total 2 3 3 5 2 3" xfId="28576" xr:uid="{CA266F42-3FDF-4E0C-92F8-CBE774C40291}"/>
    <cellStyle name="Total 2 3 3 5 3" xfId="28577" xr:uid="{01FA2AE9-63FB-496A-8C2A-0A1307CA8DE1}"/>
    <cellStyle name="Total 2 3 3 5 3 2" xfId="28578" xr:uid="{2CD38F4E-61B5-455C-A113-A98F38BF944B}"/>
    <cellStyle name="Total 2 3 3 5 3 3" xfId="28579" xr:uid="{3F447B97-7757-4464-AD79-218CD970E0EF}"/>
    <cellStyle name="Total 2 3 3 5 4" xfId="28580" xr:uid="{DEAFC21F-668A-4E0A-BF29-20EEA40F7050}"/>
    <cellStyle name="Total 2 3 3 5 4 2" xfId="28581" xr:uid="{D3C81BCF-B40D-4B7A-83DB-49CE828B1383}"/>
    <cellStyle name="Total 2 3 3 5 4 3" xfId="28582" xr:uid="{BE92C9F2-7FCC-4204-89B7-C4C96E94E0AF}"/>
    <cellStyle name="Total 2 3 3 5 5" xfId="28583" xr:uid="{A729899C-CB0D-462D-BDE9-E8C247E7A35F}"/>
    <cellStyle name="Total 2 3 3 5 6" xfId="28584" xr:uid="{770A096F-E3B7-46E8-9542-FB2D718B2D35}"/>
    <cellStyle name="Total 2 3 3 6" xfId="28585" xr:uid="{D0FF92A3-F00E-48BA-B5FA-0F68632C1183}"/>
    <cellStyle name="Total 2 3 3 6 2" xfId="28586" xr:uid="{D4D9F114-1C53-4743-94A3-AC591E1C6376}"/>
    <cellStyle name="Total 2 3 3 6 3" xfId="28587" xr:uid="{964C87CC-478C-4231-A39F-B1479A3A68AC}"/>
    <cellStyle name="Total 2 3 3 7" xfId="28588" xr:uid="{7DA678E4-F2B0-40C4-8314-955CE57E0A86}"/>
    <cellStyle name="Total 2 3 3 7 2" xfId="28589" xr:uid="{0808D088-9DC3-42BF-9FE0-FD6590618B91}"/>
    <cellStyle name="Total 2 3 3 7 3" xfId="28590" xr:uid="{3B258C72-37C7-4DCE-BB31-CB7744826788}"/>
    <cellStyle name="Total 2 3 3 8" xfId="28591" xr:uid="{0976F1CB-9FFB-4446-B5E6-176188C9E700}"/>
    <cellStyle name="Total 2 3 3 8 2" xfId="28592" xr:uid="{8B4147C9-1281-4625-833A-3C875B262362}"/>
    <cellStyle name="Total 2 3 3 8 3" xfId="28593" xr:uid="{51532452-6E6A-4AA3-9F32-3BB23EF9E793}"/>
    <cellStyle name="Total 2 3 3 9" xfId="28594" xr:uid="{999AC433-1982-46F7-BF89-D5B4F35082E7}"/>
    <cellStyle name="Total 2 3 4" xfId="28595" xr:uid="{D9C90B87-C28B-4E85-9A49-82B42DD09BF2}"/>
    <cellStyle name="Total 2 3 4 10" xfId="28596" xr:uid="{98FE0716-B976-4226-9A28-635C70D22EB3}"/>
    <cellStyle name="Total 2 3 4 2" xfId="28597" xr:uid="{81955414-0D85-4781-81D6-6BC4F0475927}"/>
    <cellStyle name="Total 2 3 4 2 2" xfId="28598" xr:uid="{860238D5-B573-4DFF-B211-220FA29BF4F4}"/>
    <cellStyle name="Total 2 3 4 2 2 2" xfId="28599" xr:uid="{3CF64C82-0897-4493-B1D9-1DC74C8875F5}"/>
    <cellStyle name="Total 2 3 4 2 2 2 2" xfId="28600" xr:uid="{414538F0-208B-4DF6-80F9-FC32F0AC67F5}"/>
    <cellStyle name="Total 2 3 4 2 2 2 3" xfId="28601" xr:uid="{6FC00531-30B9-4CA2-92B5-BFC69D5B866C}"/>
    <cellStyle name="Total 2 3 4 2 2 3" xfId="28602" xr:uid="{BD826CA6-1BDE-479A-9598-ECECB623AF98}"/>
    <cellStyle name="Total 2 3 4 2 2 3 2" xfId="28603" xr:uid="{094A5002-FEB6-47C1-873F-341E49C5A95D}"/>
    <cellStyle name="Total 2 3 4 2 2 3 3" xfId="28604" xr:uid="{AD987221-274F-46EA-AC1A-66E69D249C7F}"/>
    <cellStyle name="Total 2 3 4 2 2 4" xfId="28605" xr:uid="{7EB793E4-580A-4CEE-A01F-DEF421088F0A}"/>
    <cellStyle name="Total 2 3 4 2 2 4 2" xfId="28606" xr:uid="{2313E8AE-EDE2-497E-BA87-8D41C440BEE5}"/>
    <cellStyle name="Total 2 3 4 2 2 4 3" xfId="28607" xr:uid="{02661078-8CE4-47F7-98EE-86C035E05A27}"/>
    <cellStyle name="Total 2 3 4 2 2 5" xfId="28608" xr:uid="{F56E01DB-ABAB-44DA-935E-96F4017F1361}"/>
    <cellStyle name="Total 2 3 4 2 2 6" xfId="28609" xr:uid="{B52398C1-B30A-409E-B312-CB67A98E1B61}"/>
    <cellStyle name="Total 2 3 4 2 3" xfId="28610" xr:uid="{57101FF6-EAF5-4BA5-9FC9-6BF94A14C449}"/>
    <cellStyle name="Total 2 3 4 2 3 2" xfId="28611" xr:uid="{9E024F36-0A5C-48E0-A255-D64BFF830EE6}"/>
    <cellStyle name="Total 2 3 4 2 3 2 2" xfId="28612" xr:uid="{53139F42-F149-4D4B-93F6-880CA2AC53EC}"/>
    <cellStyle name="Total 2 3 4 2 3 2 3" xfId="28613" xr:uid="{514FDCB7-0EF0-4ED9-91E2-D41D9DD90533}"/>
    <cellStyle name="Total 2 3 4 2 3 3" xfId="28614" xr:uid="{CE2C57D1-C3BD-4EF2-AE85-560723629B1D}"/>
    <cellStyle name="Total 2 3 4 2 3 3 2" xfId="28615" xr:uid="{D9F80F2A-482E-4ADF-897F-D344424859D0}"/>
    <cellStyle name="Total 2 3 4 2 3 3 3" xfId="28616" xr:uid="{69D1FF1D-EFCF-48BA-96C7-85C2BA2C6D85}"/>
    <cellStyle name="Total 2 3 4 2 3 4" xfId="28617" xr:uid="{B1F51EDB-FDCA-438D-8B4F-0EB51F283936}"/>
    <cellStyle name="Total 2 3 4 2 3 4 2" xfId="28618" xr:uid="{FD55E0C8-7C84-4EFC-B4C6-D48E49370B7A}"/>
    <cellStyle name="Total 2 3 4 2 3 4 3" xfId="28619" xr:uid="{9A034243-4F95-4A93-BF1F-DDA01277FCFC}"/>
    <cellStyle name="Total 2 3 4 2 3 5" xfId="28620" xr:uid="{ED3996C5-4474-43F1-8724-40DE82ACCC26}"/>
    <cellStyle name="Total 2 3 4 2 3 6" xfId="28621" xr:uid="{7DF944B5-B949-4F3E-AC3C-876EA4CF8F3B}"/>
    <cellStyle name="Total 2 3 4 2 4" xfId="28622" xr:uid="{DD6BEFBF-D3BA-4104-BC3C-E621C26D9C2E}"/>
    <cellStyle name="Total 2 3 4 2 4 2" xfId="28623" xr:uid="{0B584C54-EFCF-4BBC-A39B-C2AF9CDCB5B6}"/>
    <cellStyle name="Total 2 3 4 2 4 2 2" xfId="28624" xr:uid="{B47D98A7-6813-46A6-ABC8-81399CDF5C46}"/>
    <cellStyle name="Total 2 3 4 2 4 2 3" xfId="28625" xr:uid="{A11361BA-2412-47A9-B5A9-9889B3C97EA1}"/>
    <cellStyle name="Total 2 3 4 2 4 3" xfId="28626" xr:uid="{CECE1E26-9EE0-4F3F-A5D5-DB762C1D7306}"/>
    <cellStyle name="Total 2 3 4 2 4 3 2" xfId="28627" xr:uid="{F1B5965B-D4F6-4610-8980-D0D0CC5A565C}"/>
    <cellStyle name="Total 2 3 4 2 4 3 3" xfId="28628" xr:uid="{36FB05D1-4894-468E-8199-D0571D933E2E}"/>
    <cellStyle name="Total 2 3 4 2 4 4" xfId="28629" xr:uid="{5EA92795-CD7F-4C61-B8C6-80D6D2932FF4}"/>
    <cellStyle name="Total 2 3 4 2 4 4 2" xfId="28630" xr:uid="{7EA6BBE0-A7F7-49FE-B959-84C48C95EB09}"/>
    <cellStyle name="Total 2 3 4 2 4 4 3" xfId="28631" xr:uid="{FE289754-4234-42B1-A5B6-B2D1FAD9241D}"/>
    <cellStyle name="Total 2 3 4 2 4 5" xfId="28632" xr:uid="{73571787-1DAE-4A70-90E8-BE7119A02B9D}"/>
    <cellStyle name="Total 2 3 4 2 4 6" xfId="28633" xr:uid="{C308DD6F-35C1-40D2-AD68-0C9B4A24F578}"/>
    <cellStyle name="Total 2 3 4 2 5" xfId="28634" xr:uid="{8D872320-D35A-49B3-8E82-E4211803F011}"/>
    <cellStyle name="Total 2 3 4 2 5 2" xfId="28635" xr:uid="{DF5540CE-4488-4802-B28A-5CE0AAFFFA01}"/>
    <cellStyle name="Total 2 3 4 2 5 3" xfId="28636" xr:uid="{D479DB2B-FB4A-4C73-A3AD-BF20B0032E2E}"/>
    <cellStyle name="Total 2 3 4 2 6" xfId="28637" xr:uid="{E9B185A5-12BF-4859-AC97-E6BDADE87C5E}"/>
    <cellStyle name="Total 2 3 4 2 6 2" xfId="28638" xr:uid="{27DAA50D-00B1-4AFD-B694-0974A9563C19}"/>
    <cellStyle name="Total 2 3 4 2 6 3" xfId="28639" xr:uid="{CB806275-7A8C-4018-8556-FBE3DC2995DF}"/>
    <cellStyle name="Total 2 3 4 2 7" xfId="28640" xr:uid="{5831A249-2934-44A1-813A-12211E103323}"/>
    <cellStyle name="Total 2 3 4 2 7 2" xfId="28641" xr:uid="{4CABA492-B941-422F-B135-B81E7422A116}"/>
    <cellStyle name="Total 2 3 4 2 7 3" xfId="28642" xr:uid="{8A438EAB-A059-4C7A-80CC-A2098D4FCB87}"/>
    <cellStyle name="Total 2 3 4 2 8" xfId="28643" xr:uid="{64C30466-8CE2-4951-97E3-C69304D6332A}"/>
    <cellStyle name="Total 2 3 4 2 9" xfId="28644" xr:uid="{74E4E5A3-CDDA-4199-B73C-A391B7E15B08}"/>
    <cellStyle name="Total 2 3 4 3" xfId="28645" xr:uid="{DC04E4BE-8348-4235-BF08-40A92D4B4D2A}"/>
    <cellStyle name="Total 2 3 4 3 2" xfId="28646" xr:uid="{0A79331E-53C6-4585-A0B9-D0654C65F832}"/>
    <cellStyle name="Total 2 3 4 3 2 2" xfId="28647" xr:uid="{C1DC46B7-4FF4-499A-908D-019C192ACD62}"/>
    <cellStyle name="Total 2 3 4 3 2 3" xfId="28648" xr:uid="{549AC6D0-7C3A-44CC-85E9-6299E1F4C4F5}"/>
    <cellStyle name="Total 2 3 4 3 3" xfId="28649" xr:uid="{7586A745-1F4B-4418-89B0-D3E8548EF311}"/>
    <cellStyle name="Total 2 3 4 3 3 2" xfId="28650" xr:uid="{E40F2C92-9B83-4306-949C-413D50A3422B}"/>
    <cellStyle name="Total 2 3 4 3 3 3" xfId="28651" xr:uid="{5F1F2B05-C0B7-4A1D-87B8-4021A5A2CBE3}"/>
    <cellStyle name="Total 2 3 4 3 4" xfId="28652" xr:uid="{7B5AFB0B-9B58-4169-9F20-FC372F268688}"/>
    <cellStyle name="Total 2 3 4 3 4 2" xfId="28653" xr:uid="{0BE8CFC6-3DF7-4D41-8509-8B313CE29D32}"/>
    <cellStyle name="Total 2 3 4 3 4 3" xfId="28654" xr:uid="{E6830A55-FE48-4A6E-BA0F-B39D25099A07}"/>
    <cellStyle name="Total 2 3 4 3 5" xfId="28655" xr:uid="{E040A45B-E519-48F5-B0C1-8178E612DD54}"/>
    <cellStyle name="Total 2 3 4 3 6" xfId="28656" xr:uid="{F3ED3A2C-E7E5-46FF-9530-AF9CA4C60E33}"/>
    <cellStyle name="Total 2 3 4 4" xfId="28657" xr:uid="{9BF7CD3B-AA01-4C50-9EBD-EAD4E2A362A3}"/>
    <cellStyle name="Total 2 3 4 4 2" xfId="28658" xr:uid="{7AD1E5C4-2237-4C31-9572-B3705D3C85CD}"/>
    <cellStyle name="Total 2 3 4 4 2 2" xfId="28659" xr:uid="{4F360C03-770A-4EB2-A266-63019AC7C21A}"/>
    <cellStyle name="Total 2 3 4 4 2 3" xfId="28660" xr:uid="{E83E2D3B-3B1F-4030-A729-D6DDAF19783B}"/>
    <cellStyle name="Total 2 3 4 4 3" xfId="28661" xr:uid="{159D7428-FD02-490E-B485-40A9FB105E41}"/>
    <cellStyle name="Total 2 3 4 4 3 2" xfId="28662" xr:uid="{3B7BF4A8-18C1-4F17-9292-1B3828B77CD5}"/>
    <cellStyle name="Total 2 3 4 4 3 3" xfId="28663" xr:uid="{7B6BCCB2-AD79-491A-A85B-A992646B677C}"/>
    <cellStyle name="Total 2 3 4 4 4" xfId="28664" xr:uid="{EF1E0A41-C218-4734-A611-BDD11F9110A8}"/>
    <cellStyle name="Total 2 3 4 4 4 2" xfId="28665" xr:uid="{12307DD9-F000-4165-97D6-54270AD64B36}"/>
    <cellStyle name="Total 2 3 4 4 4 3" xfId="28666" xr:uid="{2BDAF316-E9A2-46E2-AB58-CD7B307C3A79}"/>
    <cellStyle name="Total 2 3 4 4 5" xfId="28667" xr:uid="{F3C472F7-BBBA-4582-97E4-FDC184F4ADD2}"/>
    <cellStyle name="Total 2 3 4 4 6" xfId="28668" xr:uid="{5751F324-BFCA-4860-945C-27944764016C}"/>
    <cellStyle name="Total 2 3 4 5" xfId="28669" xr:uid="{9E11CC7A-09A3-44E1-9A27-277E085179CF}"/>
    <cellStyle name="Total 2 3 4 5 2" xfId="28670" xr:uid="{4D7251A6-57FE-4638-9460-76299A9E4772}"/>
    <cellStyle name="Total 2 3 4 5 2 2" xfId="28671" xr:uid="{1C2B1AF3-D7A9-4533-B816-2B6D090DC735}"/>
    <cellStyle name="Total 2 3 4 5 2 3" xfId="28672" xr:uid="{09B0BB8A-FD1C-4E73-A8D9-3D1F8BDBE32E}"/>
    <cellStyle name="Total 2 3 4 5 3" xfId="28673" xr:uid="{91A4E320-FE9E-4F7C-9E4D-D9EE76C12CB5}"/>
    <cellStyle name="Total 2 3 4 5 3 2" xfId="28674" xr:uid="{44620333-1914-4680-9FC4-7D5A5C26356A}"/>
    <cellStyle name="Total 2 3 4 5 3 3" xfId="28675" xr:uid="{4AEEE711-C41D-405F-9621-833ACE3F65E7}"/>
    <cellStyle name="Total 2 3 4 5 4" xfId="28676" xr:uid="{C15B3976-6179-42AC-AAED-A53810575C24}"/>
    <cellStyle name="Total 2 3 4 5 4 2" xfId="28677" xr:uid="{0DA1E0D6-DA37-416E-BD66-498832BE752D}"/>
    <cellStyle name="Total 2 3 4 5 4 3" xfId="28678" xr:uid="{BC31115D-7E26-4EA6-BA7C-41B56C5ECD22}"/>
    <cellStyle name="Total 2 3 4 5 5" xfId="28679" xr:uid="{583C968A-5506-4D25-AD26-B4370B5E0618}"/>
    <cellStyle name="Total 2 3 4 5 6" xfId="28680" xr:uid="{23C55B33-DF39-406A-A22E-AAEDAD2DB448}"/>
    <cellStyle name="Total 2 3 4 6" xfId="28681" xr:uid="{6CAA9500-7F00-4378-AD3D-F8C53A624E10}"/>
    <cellStyle name="Total 2 3 4 6 2" xfId="28682" xr:uid="{0BE5E6CD-44F9-4F67-89C4-35E7504EA489}"/>
    <cellStyle name="Total 2 3 4 6 3" xfId="28683" xr:uid="{3395A9D1-E5DD-4C60-95C9-F916511DEF27}"/>
    <cellStyle name="Total 2 3 4 7" xfId="28684" xr:uid="{4A88E1E1-9BC6-4CBD-8B1D-A6B8489BD3F0}"/>
    <cellStyle name="Total 2 3 4 7 2" xfId="28685" xr:uid="{1B088AD0-D185-4C2F-BF08-B87A7DA4F102}"/>
    <cellStyle name="Total 2 3 4 7 3" xfId="28686" xr:uid="{07970030-24AC-4E97-9BE0-D3F885398372}"/>
    <cellStyle name="Total 2 3 4 8" xfId="28687" xr:uid="{9597B656-1602-4BCE-BD3B-54C3F1B5963C}"/>
    <cellStyle name="Total 2 3 4 8 2" xfId="28688" xr:uid="{FAA0F6D8-7544-44F4-AE13-A68445BB59B6}"/>
    <cellStyle name="Total 2 3 4 8 3" xfId="28689" xr:uid="{07A6004D-C413-416F-8E2B-33B5EDD580A9}"/>
    <cellStyle name="Total 2 3 4 9" xfId="28690" xr:uid="{701475AE-3478-4229-8C0B-41FDA1628BB2}"/>
    <cellStyle name="Total 2 3 5" xfId="28691" xr:uid="{FDFC3516-031E-484D-B3FB-0BC016112BB0}"/>
    <cellStyle name="Total 2 3 5 10" xfId="28692" xr:uid="{12CEF410-8F0A-4FB1-B3C9-71D41C141FC1}"/>
    <cellStyle name="Total 2 3 5 2" xfId="28693" xr:uid="{74A0F8C5-90DF-4170-B62E-47A249362B21}"/>
    <cellStyle name="Total 2 3 5 2 2" xfId="28694" xr:uid="{6F75383F-7323-4033-970A-E10A96D42D9D}"/>
    <cellStyle name="Total 2 3 5 2 2 2" xfId="28695" xr:uid="{13A7B752-418E-49B1-9843-F8A5CD495AFE}"/>
    <cellStyle name="Total 2 3 5 2 2 2 2" xfId="28696" xr:uid="{A8BC422E-EA12-4955-AFDE-EB15272C3B65}"/>
    <cellStyle name="Total 2 3 5 2 2 2 3" xfId="28697" xr:uid="{F75E7758-E1E3-4A8E-91B4-13F22A278980}"/>
    <cellStyle name="Total 2 3 5 2 2 3" xfId="28698" xr:uid="{7C167479-15A1-4BAB-AC17-8A6C176C756D}"/>
    <cellStyle name="Total 2 3 5 2 2 3 2" xfId="28699" xr:uid="{CAFC4F58-D252-4952-8B62-D6CE643EFE4B}"/>
    <cellStyle name="Total 2 3 5 2 2 3 3" xfId="28700" xr:uid="{AC7A312E-20FA-4A9D-A701-8A35BC579781}"/>
    <cellStyle name="Total 2 3 5 2 2 4" xfId="28701" xr:uid="{8302395E-30F5-4897-8C00-E0C4101DA746}"/>
    <cellStyle name="Total 2 3 5 2 2 4 2" xfId="28702" xr:uid="{5470ACE0-4457-4727-A442-9EFC07E997AF}"/>
    <cellStyle name="Total 2 3 5 2 2 4 3" xfId="28703" xr:uid="{D3232A13-2C8F-4B62-A746-C6F5AD60080B}"/>
    <cellStyle name="Total 2 3 5 2 2 5" xfId="28704" xr:uid="{57B8DD4C-96F4-4F01-B1AC-28DD82DDADB0}"/>
    <cellStyle name="Total 2 3 5 2 2 6" xfId="28705" xr:uid="{5FAF7765-4010-4D4E-B6D6-20B5AC3AD248}"/>
    <cellStyle name="Total 2 3 5 2 3" xfId="28706" xr:uid="{5C3D8E8B-7332-40E5-B28F-AAC7BAB20417}"/>
    <cellStyle name="Total 2 3 5 2 3 2" xfId="28707" xr:uid="{7D313EF6-2666-4F51-887C-F3BFDF2D707F}"/>
    <cellStyle name="Total 2 3 5 2 3 2 2" xfId="28708" xr:uid="{894F10C7-FCAF-4F00-9C6F-528B6C29364B}"/>
    <cellStyle name="Total 2 3 5 2 3 2 3" xfId="28709" xr:uid="{C2B6A27A-4FF8-4D79-8DF0-98BC0E766FB9}"/>
    <cellStyle name="Total 2 3 5 2 3 3" xfId="28710" xr:uid="{16F28AA8-CDFC-4686-8EF9-B9F20CCB2B7F}"/>
    <cellStyle name="Total 2 3 5 2 3 3 2" xfId="28711" xr:uid="{D4A5D68F-6DF3-41BC-8E72-57DEC9C15BFA}"/>
    <cellStyle name="Total 2 3 5 2 3 3 3" xfId="28712" xr:uid="{B0B7B010-4E13-4B6F-9174-CFD96760A771}"/>
    <cellStyle name="Total 2 3 5 2 3 4" xfId="28713" xr:uid="{F792F320-ECC9-4D5B-AC77-3F82CD058D36}"/>
    <cellStyle name="Total 2 3 5 2 3 4 2" xfId="28714" xr:uid="{F26D6BFF-0666-4739-8E72-7D60F0B968C0}"/>
    <cellStyle name="Total 2 3 5 2 3 4 3" xfId="28715" xr:uid="{D7F09DC0-6BDB-4AC8-8CA6-58B3DD01E8C8}"/>
    <cellStyle name="Total 2 3 5 2 3 5" xfId="28716" xr:uid="{47E475C3-C248-4513-BA2A-AE72440D5F49}"/>
    <cellStyle name="Total 2 3 5 2 3 6" xfId="28717" xr:uid="{42AFED3F-4C5A-46B1-85EE-7A80CD477CC3}"/>
    <cellStyle name="Total 2 3 5 2 4" xfId="28718" xr:uid="{8AF01717-57C5-4FDD-9D7A-5EDB9DE6D9B4}"/>
    <cellStyle name="Total 2 3 5 2 4 2" xfId="28719" xr:uid="{F2628E16-14AB-45C0-9EC6-12BF9F1E16CD}"/>
    <cellStyle name="Total 2 3 5 2 4 2 2" xfId="28720" xr:uid="{5366BD46-550A-4E03-9E65-A150E4FC8AC5}"/>
    <cellStyle name="Total 2 3 5 2 4 2 3" xfId="28721" xr:uid="{E8FEF044-5E17-4060-9C90-646ACF259C6B}"/>
    <cellStyle name="Total 2 3 5 2 4 3" xfId="28722" xr:uid="{2CC4BCE2-9142-4F04-B134-BF27FD6C432D}"/>
    <cellStyle name="Total 2 3 5 2 4 3 2" xfId="28723" xr:uid="{5571DF45-4118-4846-B2E8-3A9D45592F65}"/>
    <cellStyle name="Total 2 3 5 2 4 3 3" xfId="28724" xr:uid="{CF3B9FD6-A717-48F2-8532-E309BDF98CB4}"/>
    <cellStyle name="Total 2 3 5 2 4 4" xfId="28725" xr:uid="{2E54365C-36B9-4949-925D-D83B5B717A59}"/>
    <cellStyle name="Total 2 3 5 2 4 4 2" xfId="28726" xr:uid="{EE43A309-A72F-4A01-A8DF-CA673AE2CB54}"/>
    <cellStyle name="Total 2 3 5 2 4 4 3" xfId="28727" xr:uid="{8AD58B2E-C46C-472F-8731-F582F34CE744}"/>
    <cellStyle name="Total 2 3 5 2 4 5" xfId="28728" xr:uid="{D8A1CAAE-4194-417B-915B-CC75DB90F47C}"/>
    <cellStyle name="Total 2 3 5 2 4 6" xfId="28729" xr:uid="{3955A306-576D-40B7-B3F5-A7A74BD7582D}"/>
    <cellStyle name="Total 2 3 5 2 5" xfId="28730" xr:uid="{D52A64CF-9BD3-404B-A260-E1298F6C336C}"/>
    <cellStyle name="Total 2 3 5 2 5 2" xfId="28731" xr:uid="{1567C141-6502-4C0C-BC7E-0D2BD6BCA691}"/>
    <cellStyle name="Total 2 3 5 2 5 3" xfId="28732" xr:uid="{DCA92505-6F64-4804-8312-B0929E81784A}"/>
    <cellStyle name="Total 2 3 5 2 6" xfId="28733" xr:uid="{4AF365ED-89A2-4FA8-92FD-E17E7689950B}"/>
    <cellStyle name="Total 2 3 5 2 6 2" xfId="28734" xr:uid="{7DFAAF4B-EA3F-4AA6-951E-672E87332A88}"/>
    <cellStyle name="Total 2 3 5 2 6 3" xfId="28735" xr:uid="{A6726982-970C-4F34-97F0-7631533F06C8}"/>
    <cellStyle name="Total 2 3 5 2 7" xfId="28736" xr:uid="{6881299C-5744-45B9-A924-D1F7DB1CD1D0}"/>
    <cellStyle name="Total 2 3 5 2 7 2" xfId="28737" xr:uid="{9AFA8681-20B6-4F26-A776-98E24C924522}"/>
    <cellStyle name="Total 2 3 5 2 7 3" xfId="28738" xr:uid="{40C00648-0E06-4E9E-8CDC-DE0CA62A858D}"/>
    <cellStyle name="Total 2 3 5 2 8" xfId="28739" xr:uid="{444D07FA-E218-4C8C-B0E9-9144E8E3D38B}"/>
    <cellStyle name="Total 2 3 5 2 9" xfId="28740" xr:uid="{33E2A634-9BA3-47C4-A526-026781FFDCB2}"/>
    <cellStyle name="Total 2 3 5 3" xfId="28741" xr:uid="{555C61CC-A604-4025-9B3D-24767C1157EA}"/>
    <cellStyle name="Total 2 3 5 3 2" xfId="28742" xr:uid="{2B3E7D4C-7BE9-4B52-A250-5593A0EB0A3D}"/>
    <cellStyle name="Total 2 3 5 3 2 2" xfId="28743" xr:uid="{DED866C6-D640-4819-BDB6-287581EDC2D7}"/>
    <cellStyle name="Total 2 3 5 3 2 3" xfId="28744" xr:uid="{E98CC18F-6FF0-4086-A415-4FF49BCA68A1}"/>
    <cellStyle name="Total 2 3 5 3 3" xfId="28745" xr:uid="{7172878B-C647-4D7A-8FA7-DA41B8DA0285}"/>
    <cellStyle name="Total 2 3 5 3 3 2" xfId="28746" xr:uid="{8C9F4466-BEA9-4CD5-A23D-0468B9EC5166}"/>
    <cellStyle name="Total 2 3 5 3 3 3" xfId="28747" xr:uid="{61304521-C930-4D24-A821-7CDD74A72539}"/>
    <cellStyle name="Total 2 3 5 3 4" xfId="28748" xr:uid="{37473FF4-40FB-4A2F-9E40-463074B4128E}"/>
    <cellStyle name="Total 2 3 5 3 4 2" xfId="28749" xr:uid="{9775D2E7-B7D6-4BDF-9F73-D7795C512388}"/>
    <cellStyle name="Total 2 3 5 3 4 3" xfId="28750" xr:uid="{0EDBF1D4-5685-4802-9FAA-521A4DB523FD}"/>
    <cellStyle name="Total 2 3 5 3 5" xfId="28751" xr:uid="{4EFEB389-6404-43AA-976B-0F3D7BEF8FB0}"/>
    <cellStyle name="Total 2 3 5 3 6" xfId="28752" xr:uid="{26B7C57D-E867-4BB0-ABC9-3191FF8A3BBD}"/>
    <cellStyle name="Total 2 3 5 4" xfId="28753" xr:uid="{C71F8283-7CD9-4C2E-AE5F-068F9D84CD58}"/>
    <cellStyle name="Total 2 3 5 4 2" xfId="28754" xr:uid="{53DC3354-9B55-401C-B020-9580E829509A}"/>
    <cellStyle name="Total 2 3 5 4 2 2" xfId="28755" xr:uid="{2E7EF455-41BA-4B1A-9618-C35CF482EE1A}"/>
    <cellStyle name="Total 2 3 5 4 2 3" xfId="28756" xr:uid="{E81C42F9-345E-4018-84DE-B61449563166}"/>
    <cellStyle name="Total 2 3 5 4 3" xfId="28757" xr:uid="{B990086A-500A-4643-9549-8110BE0D4E11}"/>
    <cellStyle name="Total 2 3 5 4 3 2" xfId="28758" xr:uid="{48A05EE5-B084-45C4-965D-F6890F499B91}"/>
    <cellStyle name="Total 2 3 5 4 3 3" xfId="28759" xr:uid="{63641B8D-BA94-4FDF-9F1A-D59B3FC472FB}"/>
    <cellStyle name="Total 2 3 5 4 4" xfId="28760" xr:uid="{0BD2C1DD-05AF-40C3-9A19-A47EA6CEFFAA}"/>
    <cellStyle name="Total 2 3 5 4 4 2" xfId="28761" xr:uid="{7FA5FBDF-CDB0-41F6-9E10-A0F6BB8AA408}"/>
    <cellStyle name="Total 2 3 5 4 4 3" xfId="28762" xr:uid="{E9AF0E8E-DEFE-4400-95B8-1C52246486CD}"/>
    <cellStyle name="Total 2 3 5 4 5" xfId="28763" xr:uid="{471A7314-F954-4426-A80C-14B132C168BF}"/>
    <cellStyle name="Total 2 3 5 4 6" xfId="28764" xr:uid="{232B2EA4-D260-4199-A558-F248A1D28D50}"/>
    <cellStyle name="Total 2 3 5 5" xfId="28765" xr:uid="{3BFD6610-B36C-4C40-B9D1-802272E25A72}"/>
    <cellStyle name="Total 2 3 5 5 2" xfId="28766" xr:uid="{73D059BC-E4B4-46D7-BA22-67DF6F31DD3F}"/>
    <cellStyle name="Total 2 3 5 5 2 2" xfId="28767" xr:uid="{F248C1C8-6128-4AE1-A95B-B6C4BE09D434}"/>
    <cellStyle name="Total 2 3 5 5 2 3" xfId="28768" xr:uid="{7DCCA561-30D0-4407-AB32-9E8EBE662DA6}"/>
    <cellStyle name="Total 2 3 5 5 3" xfId="28769" xr:uid="{729589EA-49B6-469B-8E83-00699E56B9F6}"/>
    <cellStyle name="Total 2 3 5 5 3 2" xfId="28770" xr:uid="{03861368-33B5-48A1-AD29-E56E3267D669}"/>
    <cellStyle name="Total 2 3 5 5 3 3" xfId="28771" xr:uid="{34355A89-C114-4D30-B513-FF398D86F4FC}"/>
    <cellStyle name="Total 2 3 5 5 4" xfId="28772" xr:uid="{4CBCFD48-2FBA-476B-B08D-222DE92C45DA}"/>
    <cellStyle name="Total 2 3 5 5 4 2" xfId="28773" xr:uid="{3254F99C-7DDF-4799-BC83-4626BC50C9C8}"/>
    <cellStyle name="Total 2 3 5 5 4 3" xfId="28774" xr:uid="{32D41A3A-0664-4A20-B3A8-B0B46FC16745}"/>
    <cellStyle name="Total 2 3 5 5 5" xfId="28775" xr:uid="{DBEF3A2A-777B-4810-9126-EAF0D53B5859}"/>
    <cellStyle name="Total 2 3 5 5 6" xfId="28776" xr:uid="{B6B7F479-8AA6-4D5A-8E68-E8158943A693}"/>
    <cellStyle name="Total 2 3 5 6" xfId="28777" xr:uid="{CE46A69C-8885-4654-B734-CECEDE2C20B5}"/>
    <cellStyle name="Total 2 3 5 6 2" xfId="28778" xr:uid="{9160C012-F870-4DC4-A421-02C8D15EA16C}"/>
    <cellStyle name="Total 2 3 5 6 3" xfId="28779" xr:uid="{B63AD62B-1C25-416E-9E23-6A9C0EDF7297}"/>
    <cellStyle name="Total 2 3 5 7" xfId="28780" xr:uid="{7C4238B7-202D-4D76-AFDE-45B2C3041E45}"/>
    <cellStyle name="Total 2 3 5 7 2" xfId="28781" xr:uid="{678D4C8E-1729-4725-8D7A-ECFE0CE66CC0}"/>
    <cellStyle name="Total 2 3 5 7 3" xfId="28782" xr:uid="{D2360301-9C97-4320-BAB2-C75439D87CA9}"/>
    <cellStyle name="Total 2 3 5 8" xfId="28783" xr:uid="{BAADB097-0C64-4F69-83B9-2764C4816135}"/>
    <cellStyle name="Total 2 3 5 8 2" xfId="28784" xr:uid="{4207983C-3C8A-495D-B987-D07C210A79C5}"/>
    <cellStyle name="Total 2 3 5 8 3" xfId="28785" xr:uid="{4DAC3917-2D0C-41F2-8506-802F912F26E3}"/>
    <cellStyle name="Total 2 3 5 9" xfId="28786" xr:uid="{C0C153AC-923F-4B27-8D8F-8D4248959DDC}"/>
    <cellStyle name="Total 2 3 6" xfId="28787" xr:uid="{77DD64B8-F59D-4609-B82E-31E78C39751F}"/>
    <cellStyle name="Total 2 3 6 2" xfId="28788" xr:uid="{04C79876-671D-4229-B9C9-714DF5066DCB}"/>
    <cellStyle name="Total 2 3 6 2 2" xfId="28789" xr:uid="{12DFEAA3-F395-4314-89BF-BE7917AB5AA5}"/>
    <cellStyle name="Total 2 3 6 2 2 2" xfId="28790" xr:uid="{F944D8D7-F7A2-4B3E-B3F1-9702A253574D}"/>
    <cellStyle name="Total 2 3 6 2 2 3" xfId="28791" xr:uid="{DA34B36F-203F-436F-BC7A-1496A989DBD4}"/>
    <cellStyle name="Total 2 3 6 2 3" xfId="28792" xr:uid="{3C39032D-E2B7-4737-A1BD-F3BD196E24DA}"/>
    <cellStyle name="Total 2 3 6 2 3 2" xfId="28793" xr:uid="{4CAFE3FA-FF8E-4BF5-9A97-833A11CAB567}"/>
    <cellStyle name="Total 2 3 6 2 3 3" xfId="28794" xr:uid="{1FCC1138-D610-4E9F-8EAD-26E0DE86D773}"/>
    <cellStyle name="Total 2 3 6 2 4" xfId="28795" xr:uid="{D066CA11-6CD9-4E32-9F4F-CB0CCE1359ED}"/>
    <cellStyle name="Total 2 3 6 2 4 2" xfId="28796" xr:uid="{5FEAA76B-4604-4756-931B-88F780A64A74}"/>
    <cellStyle name="Total 2 3 6 2 4 3" xfId="28797" xr:uid="{4E8B15D4-49A4-43AF-B347-9BDAB4CAB735}"/>
    <cellStyle name="Total 2 3 6 2 5" xfId="28798" xr:uid="{47CC23FC-2B48-469C-9A75-A821DA3BD28F}"/>
    <cellStyle name="Total 2 3 6 2 6" xfId="28799" xr:uid="{D2F0F686-D974-4808-9701-5D321E40B28F}"/>
    <cellStyle name="Total 2 3 6 3" xfId="28800" xr:uid="{2C23BDCB-466A-466B-A745-DEA413E76A6C}"/>
    <cellStyle name="Total 2 3 6 3 2" xfId="28801" xr:uid="{C283D4BE-40A7-421A-A379-61B4B4ED0C87}"/>
    <cellStyle name="Total 2 3 6 3 2 2" xfId="28802" xr:uid="{1C01D08D-986D-4F23-86A0-30DBF4115861}"/>
    <cellStyle name="Total 2 3 6 3 2 3" xfId="28803" xr:uid="{B7E169D7-30CA-40CD-BB9C-2721A4B8EA7F}"/>
    <cellStyle name="Total 2 3 6 3 3" xfId="28804" xr:uid="{BDD56540-11B2-44D8-BE24-D7D58DB53396}"/>
    <cellStyle name="Total 2 3 6 3 3 2" xfId="28805" xr:uid="{25FF860D-9573-484B-9D29-481BC8113037}"/>
    <cellStyle name="Total 2 3 6 3 3 3" xfId="28806" xr:uid="{9C045E4C-1476-48B9-B216-1C81EA728766}"/>
    <cellStyle name="Total 2 3 6 3 4" xfId="28807" xr:uid="{2F4C5591-0F7B-456B-A1BC-1726AC964CDE}"/>
    <cellStyle name="Total 2 3 6 3 4 2" xfId="28808" xr:uid="{7C427EBF-D131-4154-8BC2-C0B01CB51788}"/>
    <cellStyle name="Total 2 3 6 3 4 3" xfId="28809" xr:uid="{4848B8F0-6C58-4C6A-93C1-7935F12203E5}"/>
    <cellStyle name="Total 2 3 6 3 5" xfId="28810" xr:uid="{FEB999BD-345B-46DC-BED6-379F4E9025D2}"/>
    <cellStyle name="Total 2 3 6 3 6" xfId="28811" xr:uid="{92998952-CAFE-4265-B04E-FF2E6E9A311A}"/>
    <cellStyle name="Total 2 3 6 4" xfId="28812" xr:uid="{B91FFBE2-DA2F-4AEB-88F5-BE897E7A8FD9}"/>
    <cellStyle name="Total 2 3 6 4 2" xfId="28813" xr:uid="{C50D4EA1-2803-4D57-9A7D-A45BF324FD7C}"/>
    <cellStyle name="Total 2 3 6 4 2 2" xfId="28814" xr:uid="{C46E5489-8436-47CE-B1DF-D6FC6A1920E1}"/>
    <cellStyle name="Total 2 3 6 4 2 3" xfId="28815" xr:uid="{9A25C52A-BC64-4E1C-B8CA-07EB77BB46A2}"/>
    <cellStyle name="Total 2 3 6 4 3" xfId="28816" xr:uid="{8AE2BCF3-FEE1-4108-BF7F-9A07976B4A90}"/>
    <cellStyle name="Total 2 3 6 4 3 2" xfId="28817" xr:uid="{6EFAB1DA-09E1-4209-9FBE-2B2A12935C4B}"/>
    <cellStyle name="Total 2 3 6 4 3 3" xfId="28818" xr:uid="{1052E2C5-EA1D-4392-9941-FC2A067BBC49}"/>
    <cellStyle name="Total 2 3 6 4 4" xfId="28819" xr:uid="{3F86A9C6-CDD7-4410-9973-ED4B23891E83}"/>
    <cellStyle name="Total 2 3 6 4 4 2" xfId="28820" xr:uid="{94407F3F-2FED-45D5-A176-54AB74B29124}"/>
    <cellStyle name="Total 2 3 6 4 4 3" xfId="28821" xr:uid="{ADFFDFC1-3DC9-43ED-9AFF-CF045B007E0F}"/>
    <cellStyle name="Total 2 3 6 4 5" xfId="28822" xr:uid="{8A702672-35B1-4C94-AAC3-CDFF30C57589}"/>
    <cellStyle name="Total 2 3 6 4 6" xfId="28823" xr:uid="{ACBBE8CD-6134-4381-9ADC-01B241AC3250}"/>
    <cellStyle name="Total 2 3 6 5" xfId="28824" xr:uid="{C4BED296-2D6D-483C-85FF-FCA9E301561D}"/>
    <cellStyle name="Total 2 3 6 5 2" xfId="28825" xr:uid="{AB7AF1B7-19D0-4832-AB67-BA415343B357}"/>
    <cellStyle name="Total 2 3 6 5 3" xfId="28826" xr:uid="{C0493AF5-FACB-4C25-8BFC-A87B1DD484B7}"/>
    <cellStyle name="Total 2 3 6 6" xfId="28827" xr:uid="{D2A5939A-A9D1-4669-9D44-76E9CC3D6DC6}"/>
    <cellStyle name="Total 2 3 6 6 2" xfId="28828" xr:uid="{5AB28EFF-52C5-4C89-905B-581F23D9770A}"/>
    <cellStyle name="Total 2 3 6 6 3" xfId="28829" xr:uid="{4996D438-F59F-48B8-BED1-AA92CC898B77}"/>
    <cellStyle name="Total 2 3 6 7" xfId="28830" xr:uid="{5AFD7260-9599-47E3-AEF3-4403E894C69F}"/>
    <cellStyle name="Total 2 3 6 7 2" xfId="28831" xr:uid="{1476B84B-C3B1-4616-9A24-57E7D1335A72}"/>
    <cellStyle name="Total 2 3 6 7 3" xfId="28832" xr:uid="{BF78D4BF-F626-4A41-ADEB-54660BAC6249}"/>
    <cellStyle name="Total 2 3 6 8" xfId="28833" xr:uid="{83E8241B-2560-436E-8E66-4B9D488618A8}"/>
    <cellStyle name="Total 2 3 6 9" xfId="28834" xr:uid="{729A46F0-466A-46D2-B08D-5A7A6569B660}"/>
    <cellStyle name="Total 2 3 7" xfId="28835" xr:uid="{A290CCE8-D81A-4092-8DF9-9A44D130E5A9}"/>
    <cellStyle name="Total 2 3 7 2" xfId="28836" xr:uid="{A4E57315-9770-41EC-BB2A-26D233CFBDC9}"/>
    <cellStyle name="Total 2 3 7 2 2" xfId="28837" xr:uid="{0E3708BD-3270-4654-A546-A8983C86150F}"/>
    <cellStyle name="Total 2 3 7 2 3" xfId="28838" xr:uid="{B4172A3E-F26A-47AF-9A06-ABA3965EF257}"/>
    <cellStyle name="Total 2 3 7 3" xfId="28839" xr:uid="{D9D5D533-C27D-4B26-8A7C-15A07DCFF338}"/>
    <cellStyle name="Total 2 3 7 3 2" xfId="28840" xr:uid="{4539AADD-89D8-4012-AB53-1BA85C4EBEEC}"/>
    <cellStyle name="Total 2 3 7 3 3" xfId="28841" xr:uid="{0868D982-7876-4194-8D55-6C32538AFEC8}"/>
    <cellStyle name="Total 2 3 7 4" xfId="28842" xr:uid="{494E97AB-A14C-4356-8C93-FF61835ED8B8}"/>
    <cellStyle name="Total 2 3 7 4 2" xfId="28843" xr:uid="{8EFB0689-58B5-472E-8201-92359ACF0F71}"/>
    <cellStyle name="Total 2 3 7 4 3" xfId="28844" xr:uid="{AD9DE843-63A0-4A3B-8E92-F5950792E38C}"/>
    <cellStyle name="Total 2 3 7 5" xfId="28845" xr:uid="{C1F93776-B358-44C4-8CE9-0F1624A0E948}"/>
    <cellStyle name="Total 2 3 7 6" xfId="28846" xr:uid="{4AD849E9-5B73-490D-A383-503E476E92C6}"/>
    <cellStyle name="Total 2 3 8" xfId="28847" xr:uid="{E499E2B4-63C5-449F-A116-2107508F1FCB}"/>
    <cellStyle name="Total 2 3 8 2" xfId="28848" xr:uid="{1DAF7A30-AE09-4530-9763-2234D5A74AD8}"/>
    <cellStyle name="Total 2 3 8 2 2" xfId="28849" xr:uid="{57493CD3-F541-4079-85C4-9C45F7C8BFF5}"/>
    <cellStyle name="Total 2 3 8 2 3" xfId="28850" xr:uid="{EDDA01F5-15F2-4946-B94F-1C752A4E3FE1}"/>
    <cellStyle name="Total 2 3 8 3" xfId="28851" xr:uid="{EF88D006-0E6B-4F14-B3D2-FE4F528B8477}"/>
    <cellStyle name="Total 2 3 8 3 2" xfId="28852" xr:uid="{36A82676-BBEC-430D-9E1C-4CFF5DC7D465}"/>
    <cellStyle name="Total 2 3 8 3 3" xfId="28853" xr:uid="{BF8A028E-00E9-4FD1-AC54-C326BD38BBDD}"/>
    <cellStyle name="Total 2 3 8 4" xfId="28854" xr:uid="{C3FA4B17-CEB1-4A29-9EA1-056A31D38E26}"/>
    <cellStyle name="Total 2 3 8 4 2" xfId="28855" xr:uid="{C5D4E057-BEF3-43F2-88E2-1BC69454C0CE}"/>
    <cellStyle name="Total 2 3 8 4 3" xfId="28856" xr:uid="{1071E3DD-856B-48DF-942D-6F0CF28F19E2}"/>
    <cellStyle name="Total 2 3 8 5" xfId="28857" xr:uid="{D1A4B6B5-6A55-4A2E-B190-C9B072B66DFF}"/>
    <cellStyle name="Total 2 3 8 6" xfId="28858" xr:uid="{820462E8-3418-42F1-8414-43163B943C85}"/>
    <cellStyle name="Total 2 3 9" xfId="28859" xr:uid="{2034F224-A699-46A2-B3E5-4679162BD01B}"/>
    <cellStyle name="Total 2 3 9 2" xfId="28860" xr:uid="{2D7CE3D3-A14F-4AD3-9CEF-FC1B05926B30}"/>
    <cellStyle name="Total 2 3 9 2 2" xfId="28861" xr:uid="{767869C3-A32E-4846-80A1-8E6E965E3A5E}"/>
    <cellStyle name="Total 2 3 9 2 3" xfId="28862" xr:uid="{FF26D7A4-A712-4665-B280-018253548C28}"/>
    <cellStyle name="Total 2 3 9 3" xfId="28863" xr:uid="{8BE292EA-D1F8-4EB1-A230-701618B1045C}"/>
    <cellStyle name="Total 2 3 9 3 2" xfId="28864" xr:uid="{BD716F93-1ADF-4443-89FD-D7EE86A32716}"/>
    <cellStyle name="Total 2 3 9 3 3" xfId="28865" xr:uid="{08821A60-2EE1-4B00-8037-582F3518169F}"/>
    <cellStyle name="Total 2 3 9 4" xfId="28866" xr:uid="{3F9E819B-24F3-49FD-925D-C213C45A750E}"/>
    <cellStyle name="Total 2 3 9 4 2" xfId="28867" xr:uid="{6BF4AFF7-2AE2-4A5E-B011-282882BE0BBA}"/>
    <cellStyle name="Total 2 3 9 4 3" xfId="28868" xr:uid="{A2B2A5BC-5E46-4C60-A27E-E57CA7EC2B33}"/>
    <cellStyle name="Total 2 3 9 5" xfId="28869" xr:uid="{326EE16E-6882-4C25-9809-7616FCE42C4F}"/>
    <cellStyle name="Total 2 3 9 6" xfId="28870" xr:uid="{3294880E-20FB-482E-BD04-06567C6AB468}"/>
    <cellStyle name="Total 2 4" xfId="28871" xr:uid="{5D797BBA-0C66-48B1-8C72-236FF5A70CC2}"/>
    <cellStyle name="Total 2 4 10" xfId="28872" xr:uid="{624DE599-85B6-4296-9D3F-1195F8DB89FA}"/>
    <cellStyle name="Total 2 4 11" xfId="28873" xr:uid="{9A36AD4B-0E3C-4652-9C02-1F4F2219B8AA}"/>
    <cellStyle name="Total 2 4 12" xfId="28874" xr:uid="{D1254B9F-332D-45BB-A984-8AA240D6B3B8}"/>
    <cellStyle name="Total 2 4 2" xfId="28875" xr:uid="{2E3029DC-8AD9-4D1F-B281-68F3E810DF96}"/>
    <cellStyle name="Total 2 4 2 10" xfId="28876" xr:uid="{0A0DE620-A0C5-4237-A6BE-E77DB7F82D83}"/>
    <cellStyle name="Total 2 4 2 2" xfId="28877" xr:uid="{F23EFB7C-4642-4C3B-A229-A1EBE9DB9D1D}"/>
    <cellStyle name="Total 2 4 2 2 2" xfId="28878" xr:uid="{DED4D00E-5014-4E93-85A4-6547D12AA3E2}"/>
    <cellStyle name="Total 2 4 2 2 2 2" xfId="28879" xr:uid="{970E65B2-3C38-4964-9694-4AE51E9163B7}"/>
    <cellStyle name="Total 2 4 2 2 2 3" xfId="28880" xr:uid="{6348547B-727C-4F84-A74D-4ED8E5806956}"/>
    <cellStyle name="Total 2 4 2 2 3" xfId="28881" xr:uid="{12C41BBA-0E6F-4EF6-A0EF-48420FA70DE2}"/>
    <cellStyle name="Total 2 4 2 2 3 2" xfId="28882" xr:uid="{FED3B485-427D-4058-AA63-22491D7C48D9}"/>
    <cellStyle name="Total 2 4 2 2 3 3" xfId="28883" xr:uid="{F0DC3E96-1A95-4627-ACC7-212997F9EB13}"/>
    <cellStyle name="Total 2 4 2 2 4" xfId="28884" xr:uid="{03F372AB-C75B-4942-8A5F-B9EDD7F5BA11}"/>
    <cellStyle name="Total 2 4 2 2 4 2" xfId="28885" xr:uid="{B1A9E8AB-FEEA-417F-8B9B-690580D40080}"/>
    <cellStyle name="Total 2 4 2 2 4 3" xfId="28886" xr:uid="{816490D2-9E03-46DA-8BAD-6A3A64173A8E}"/>
    <cellStyle name="Total 2 4 2 2 5" xfId="28887" xr:uid="{A593FDF5-F05D-4268-A97D-A086663AF93F}"/>
    <cellStyle name="Total 2 4 2 2 6" xfId="28888" xr:uid="{0C64062A-DF0B-462A-AEDA-4271B961D82D}"/>
    <cellStyle name="Total 2 4 2 3" xfId="28889" xr:uid="{BE082DF4-E8FE-425C-A296-A233F81C8D39}"/>
    <cellStyle name="Total 2 4 2 3 2" xfId="28890" xr:uid="{35B72FC6-62E3-4070-A93A-E8A6113DCAF2}"/>
    <cellStyle name="Total 2 4 2 3 2 2" xfId="28891" xr:uid="{B04C6F8E-DD16-4391-B127-65E030A89C59}"/>
    <cellStyle name="Total 2 4 2 3 2 3" xfId="28892" xr:uid="{D711ABB6-22C3-490C-B716-FC1EDC39AE28}"/>
    <cellStyle name="Total 2 4 2 3 3" xfId="28893" xr:uid="{C04BB520-B199-4187-A1F4-DB7C4F02B8F8}"/>
    <cellStyle name="Total 2 4 2 3 3 2" xfId="28894" xr:uid="{A1CAC462-2FC6-4F0E-8CFF-3270748F56B7}"/>
    <cellStyle name="Total 2 4 2 3 3 3" xfId="28895" xr:uid="{2C090321-64B3-426B-82EC-234D54470DD2}"/>
    <cellStyle name="Total 2 4 2 3 4" xfId="28896" xr:uid="{CE00BE75-6DE8-4556-96F6-29D0089F8CA9}"/>
    <cellStyle name="Total 2 4 2 3 4 2" xfId="28897" xr:uid="{6B7566DF-3F3A-4762-B846-09D906312BB4}"/>
    <cellStyle name="Total 2 4 2 3 4 3" xfId="28898" xr:uid="{A996C393-1008-4F03-83D9-BD0887EEC0C2}"/>
    <cellStyle name="Total 2 4 2 3 5" xfId="28899" xr:uid="{4DEA02A2-AA89-4BB0-8308-2929D06D6888}"/>
    <cellStyle name="Total 2 4 2 3 6" xfId="28900" xr:uid="{5AFFE846-6786-42AE-904B-20834B6854DD}"/>
    <cellStyle name="Total 2 4 2 4" xfId="28901" xr:uid="{10A4DF75-D09B-4BA0-8CAA-DF3B1364E840}"/>
    <cellStyle name="Total 2 4 2 4 2" xfId="28902" xr:uid="{650542DB-B9DC-4688-AAC7-F87CCC3C5D44}"/>
    <cellStyle name="Total 2 4 2 4 2 2" xfId="28903" xr:uid="{E08D681C-61E9-4E12-A44C-43CBD3396813}"/>
    <cellStyle name="Total 2 4 2 4 2 3" xfId="28904" xr:uid="{95095D4D-84DB-430F-97FF-BA7017ACAE44}"/>
    <cellStyle name="Total 2 4 2 4 3" xfId="28905" xr:uid="{2B87ABEC-D27E-4A44-AB1E-C89688212ACB}"/>
    <cellStyle name="Total 2 4 2 4 3 2" xfId="28906" xr:uid="{B09C5C72-8C65-4038-8E91-00C409A6B2DA}"/>
    <cellStyle name="Total 2 4 2 4 3 3" xfId="28907" xr:uid="{D4E6B3BF-80B5-400F-BAD8-7F14F3198742}"/>
    <cellStyle name="Total 2 4 2 4 4" xfId="28908" xr:uid="{D8F7B78E-F322-4FB9-B87C-18778ED9C356}"/>
    <cellStyle name="Total 2 4 2 4 4 2" xfId="28909" xr:uid="{7E0AA715-0D7A-4620-ACD9-5272D2A9E924}"/>
    <cellStyle name="Total 2 4 2 4 4 3" xfId="28910" xr:uid="{E4662FC5-EAA4-4A0B-A6B5-00F6C92BB6FF}"/>
    <cellStyle name="Total 2 4 2 4 5" xfId="28911" xr:uid="{6CD631F0-6EF6-45C8-9AB1-BC720953691F}"/>
    <cellStyle name="Total 2 4 2 4 6" xfId="28912" xr:uid="{94C93919-040F-49E0-A558-A1FC41D7C665}"/>
    <cellStyle name="Total 2 4 2 5" xfId="28913" xr:uid="{6EC7D429-BC20-456D-8FB2-53F3EC205EC2}"/>
    <cellStyle name="Total 2 4 2 5 2" xfId="28914" xr:uid="{28529D99-27ED-4D5C-AA2D-C06F13DAF8F8}"/>
    <cellStyle name="Total 2 4 2 5 3" xfId="28915" xr:uid="{2EEF16BA-CB0C-448A-8843-8AC489E2121E}"/>
    <cellStyle name="Total 2 4 2 6" xfId="28916" xr:uid="{2DA28799-1729-4172-8BD8-284548C0920F}"/>
    <cellStyle name="Total 2 4 2 6 2" xfId="28917" xr:uid="{14B5D9D4-9E42-4C27-B56C-8811683172B9}"/>
    <cellStyle name="Total 2 4 2 6 3" xfId="28918" xr:uid="{A1C7D3A7-CC62-48B9-9E3D-515FAEDFB7A3}"/>
    <cellStyle name="Total 2 4 2 7" xfId="28919" xr:uid="{0E5D96E4-6427-43C8-97DC-6300DC0E1A86}"/>
    <cellStyle name="Total 2 4 2 7 2" xfId="28920" xr:uid="{64EC4494-A63F-49A8-9864-7B079A62B120}"/>
    <cellStyle name="Total 2 4 2 7 3" xfId="28921" xr:uid="{189B4A0E-5228-4F97-AF81-A6324651979B}"/>
    <cellStyle name="Total 2 4 2 8" xfId="28922" xr:uid="{CD61F0F3-FC72-4A6A-99A7-BF61C9D38B42}"/>
    <cellStyle name="Total 2 4 2 9" xfId="28923" xr:uid="{36AF9547-0533-4C49-85BC-D6ADFFA7A68F}"/>
    <cellStyle name="Total 2 4 3" xfId="28924" xr:uid="{BFC0CA6E-73A2-4AB1-8480-2C9410B22E45}"/>
    <cellStyle name="Total 2 4 3 2" xfId="28925" xr:uid="{10ACF33B-3D54-4622-AB67-F02304B511DE}"/>
    <cellStyle name="Total 2 4 3 2 2" xfId="28926" xr:uid="{6EE8B581-46B9-40C9-B3B1-790A5F402E5A}"/>
    <cellStyle name="Total 2 4 3 2 3" xfId="28927" xr:uid="{6DB8C9FB-5CA5-49B6-9D34-B0ECE631869C}"/>
    <cellStyle name="Total 2 4 3 3" xfId="28928" xr:uid="{64BF5B60-A4FD-4A0E-83D2-20B557C5FBEC}"/>
    <cellStyle name="Total 2 4 3 3 2" xfId="28929" xr:uid="{D28F00FD-8711-4B8E-A806-E516E6841F92}"/>
    <cellStyle name="Total 2 4 3 3 3" xfId="28930" xr:uid="{DBA2242D-97CD-49A4-BD8E-27A26AF7D030}"/>
    <cellStyle name="Total 2 4 3 4" xfId="28931" xr:uid="{2DDAF019-1FEC-4F2D-B20A-062B037F2F1E}"/>
    <cellStyle name="Total 2 4 3 4 2" xfId="28932" xr:uid="{65D6985F-CD46-4CDF-B8CA-B450F7B45F5D}"/>
    <cellStyle name="Total 2 4 3 4 3" xfId="28933" xr:uid="{E54187CA-8EFA-4F12-8EE8-A951FA13E04E}"/>
    <cellStyle name="Total 2 4 3 5" xfId="28934" xr:uid="{AF9E2F4D-DD3B-4094-8EDB-2B2D8FAA9DAC}"/>
    <cellStyle name="Total 2 4 3 6" xfId="28935" xr:uid="{864479F2-5F3A-41E7-A6F3-03F7479C2EB4}"/>
    <cellStyle name="Total 2 4 4" xfId="28936" xr:uid="{EB073AF3-555A-4479-B374-33EAEE8F5DE7}"/>
    <cellStyle name="Total 2 4 4 2" xfId="28937" xr:uid="{0273A3FD-9549-4E53-A762-AF2DEAEBAEB0}"/>
    <cellStyle name="Total 2 4 4 2 2" xfId="28938" xr:uid="{B12B1653-30DC-45E5-B7EB-B3BFD0C8EC56}"/>
    <cellStyle name="Total 2 4 4 2 3" xfId="28939" xr:uid="{BB07B545-6436-4B59-B863-581F1E044D16}"/>
    <cellStyle name="Total 2 4 4 3" xfId="28940" xr:uid="{5AC9CD58-EB26-406E-B566-C22CC1B058EF}"/>
    <cellStyle name="Total 2 4 4 3 2" xfId="28941" xr:uid="{50B72F95-1053-4742-A783-004C3B924241}"/>
    <cellStyle name="Total 2 4 4 3 3" xfId="28942" xr:uid="{0252580B-697A-4F9D-93E9-1E25C3E4A755}"/>
    <cellStyle name="Total 2 4 4 4" xfId="28943" xr:uid="{60393CE8-21EB-41EA-AAA1-07B2C75A1A31}"/>
    <cellStyle name="Total 2 4 4 4 2" xfId="28944" xr:uid="{00270FAA-CB6D-4720-962B-F2F5FF265A95}"/>
    <cellStyle name="Total 2 4 4 4 3" xfId="28945" xr:uid="{74F9C787-0B02-480C-97D2-6BD8FA3D3C78}"/>
    <cellStyle name="Total 2 4 4 5" xfId="28946" xr:uid="{10ECD78B-B986-4551-A675-9124CDC49416}"/>
    <cellStyle name="Total 2 4 4 6" xfId="28947" xr:uid="{EBA621AF-BDBF-4F9C-B472-F5A1998DE166}"/>
    <cellStyle name="Total 2 4 5" xfId="28948" xr:uid="{F0BA1811-0BF3-49F3-BB44-C59CD34E30BC}"/>
    <cellStyle name="Total 2 4 5 2" xfId="28949" xr:uid="{9489C080-B410-4662-8CF8-5F7352DF626F}"/>
    <cellStyle name="Total 2 4 5 2 2" xfId="28950" xr:uid="{63F002C5-BB8D-4B7E-821D-1DD0AD6BA261}"/>
    <cellStyle name="Total 2 4 5 2 3" xfId="28951" xr:uid="{C74EB2F3-D3CD-42B9-BDA2-6D9E2D3A5E4F}"/>
    <cellStyle name="Total 2 4 5 3" xfId="28952" xr:uid="{F79EB214-C968-4442-95A6-64B63435236A}"/>
    <cellStyle name="Total 2 4 5 3 2" xfId="28953" xr:uid="{DE35559B-D082-45E9-9ADA-E4AF77FC7391}"/>
    <cellStyle name="Total 2 4 5 3 3" xfId="28954" xr:uid="{C04C7F71-5124-4E70-9BE8-C89E520CCBD9}"/>
    <cellStyle name="Total 2 4 5 4" xfId="28955" xr:uid="{E704160C-557F-4905-A670-ADFA4831341B}"/>
    <cellStyle name="Total 2 4 5 4 2" xfId="28956" xr:uid="{39537CEB-2C0E-4307-82ED-D9427003A5A5}"/>
    <cellStyle name="Total 2 4 5 4 3" xfId="28957" xr:uid="{334941AF-8129-403F-9ABE-A8BF42C56C53}"/>
    <cellStyle name="Total 2 4 5 5" xfId="28958" xr:uid="{C8FE7220-666B-413B-B981-C96451202D7E}"/>
    <cellStyle name="Total 2 4 5 6" xfId="28959" xr:uid="{396F62A9-48F6-4815-8242-39217978F1CC}"/>
    <cellStyle name="Total 2 4 6" xfId="28960" xr:uid="{F6F10A93-4025-43C5-9412-48D42EB63EAD}"/>
    <cellStyle name="Total 2 4 6 2" xfId="28961" xr:uid="{F2BFDEFE-C5D1-46B2-9D7C-1BAB5B477113}"/>
    <cellStyle name="Total 2 4 6 3" xfId="28962" xr:uid="{1312F6F3-AA59-4DAC-AAE5-101263306F52}"/>
    <cellStyle name="Total 2 4 7" xfId="28963" xr:uid="{D464F710-4EEF-4CE1-83AB-6B1278FA9C52}"/>
    <cellStyle name="Total 2 4 7 2" xfId="28964" xr:uid="{90010EF6-DEF2-425B-AFBD-7268015D20A9}"/>
    <cellStyle name="Total 2 4 7 3" xfId="28965" xr:uid="{C8BFF84F-9FEF-4D89-B64C-8DD83A87816E}"/>
    <cellStyle name="Total 2 4 8" xfId="28966" xr:uid="{43877E43-5597-4A28-A701-B14E2ADF5CB5}"/>
    <cellStyle name="Total 2 4 8 2" xfId="28967" xr:uid="{F3C19453-CC54-4C2D-869A-74D81652926C}"/>
    <cellStyle name="Total 2 4 8 3" xfId="28968" xr:uid="{E38DA50D-0D7C-4482-A6CE-52EB8C400F83}"/>
    <cellStyle name="Total 2 4 9" xfId="28969" xr:uid="{12A25D13-E884-4546-AA04-9E5087B44CA5}"/>
    <cellStyle name="Total 2 5" xfId="28970" xr:uid="{F89899A1-1CB5-4676-851B-695DBE7A9277}"/>
    <cellStyle name="Total 2 5 10" xfId="28971" xr:uid="{A01936D6-487C-48E9-A09E-3807FC602047}"/>
    <cellStyle name="Total 2 5 11" xfId="28972" xr:uid="{487725A8-D179-4A02-96F0-D2DA0A2ABB84}"/>
    <cellStyle name="Total 2 5 12" xfId="28973" xr:uid="{F3FE628D-1A52-46AC-8CBE-A13608797F58}"/>
    <cellStyle name="Total 2 5 2" xfId="28974" xr:uid="{8ABF9D7A-F2BC-4FA0-AEC7-B8D410CA5489}"/>
    <cellStyle name="Total 2 5 2 2" xfId="28975" xr:uid="{702F40C1-2371-4525-B5D8-A07C911193DF}"/>
    <cellStyle name="Total 2 5 2 2 2" xfId="28976" xr:uid="{C23EB0E9-715E-40E9-8506-FF0067E0556C}"/>
    <cellStyle name="Total 2 5 2 2 2 2" xfId="28977" xr:uid="{DB165C34-94D8-4B6D-A3AB-4EECB2588FA6}"/>
    <cellStyle name="Total 2 5 2 2 2 3" xfId="28978" xr:uid="{86F6B566-77CF-41FE-BA77-41956E6DFD7F}"/>
    <cellStyle name="Total 2 5 2 2 3" xfId="28979" xr:uid="{AC78ED1F-1D5C-49D2-9C9F-4FD85ABEA284}"/>
    <cellStyle name="Total 2 5 2 2 3 2" xfId="28980" xr:uid="{9207C687-9BBB-4538-A5AE-B5B9BB1B3689}"/>
    <cellStyle name="Total 2 5 2 2 3 3" xfId="28981" xr:uid="{8E61391C-E4B3-458F-AEFF-27E483173555}"/>
    <cellStyle name="Total 2 5 2 2 4" xfId="28982" xr:uid="{6ED16656-F87D-4014-BDF6-D699DBF44895}"/>
    <cellStyle name="Total 2 5 2 2 4 2" xfId="28983" xr:uid="{86CC4E61-8077-470B-9DB1-9EE4A610CBE4}"/>
    <cellStyle name="Total 2 5 2 2 4 3" xfId="28984" xr:uid="{868A0441-54AD-49A5-BE99-BAD4B36B7802}"/>
    <cellStyle name="Total 2 5 2 2 5" xfId="28985" xr:uid="{B4A6F85A-717C-4CC4-A31B-66FC92193358}"/>
    <cellStyle name="Total 2 5 2 2 6" xfId="28986" xr:uid="{E61E2F60-1A6A-423C-A5E6-1B1CD01DE60A}"/>
    <cellStyle name="Total 2 5 2 3" xfId="28987" xr:uid="{7732CEAF-34C6-4A78-B245-B765771B45F7}"/>
    <cellStyle name="Total 2 5 2 3 2" xfId="28988" xr:uid="{8BDAB335-CF34-4E76-890D-A6FE21DEE96E}"/>
    <cellStyle name="Total 2 5 2 3 2 2" xfId="28989" xr:uid="{ED14A684-76EC-4D81-BBAB-88E7059F7D54}"/>
    <cellStyle name="Total 2 5 2 3 2 3" xfId="28990" xr:uid="{41618A18-E190-4621-B6B9-FCFC905AC831}"/>
    <cellStyle name="Total 2 5 2 3 3" xfId="28991" xr:uid="{EF13E40D-B73F-4C42-9A78-BCBFE07C08B1}"/>
    <cellStyle name="Total 2 5 2 3 3 2" xfId="28992" xr:uid="{0F9D9EE0-77E9-49D9-8401-046C516C439C}"/>
    <cellStyle name="Total 2 5 2 3 3 3" xfId="28993" xr:uid="{7AEA56A5-4B6C-4BAB-8173-9DD617DC1AF6}"/>
    <cellStyle name="Total 2 5 2 3 4" xfId="28994" xr:uid="{9D130E9B-74EC-4E9E-90F7-DADB1EAB7E62}"/>
    <cellStyle name="Total 2 5 2 3 4 2" xfId="28995" xr:uid="{C648D106-3C86-42EF-8A2B-5B2B8C51E635}"/>
    <cellStyle name="Total 2 5 2 3 4 3" xfId="28996" xr:uid="{5D8CA75E-B9FE-437D-BA29-E60941FB4DD2}"/>
    <cellStyle name="Total 2 5 2 3 5" xfId="28997" xr:uid="{8AAD2A11-0FBE-4779-B829-6293AFD3CFF0}"/>
    <cellStyle name="Total 2 5 2 3 6" xfId="28998" xr:uid="{DB88D649-A2AA-4F23-ACE9-259CD0F125A7}"/>
    <cellStyle name="Total 2 5 2 4" xfId="28999" xr:uid="{193976D6-E228-4061-97F5-24194C54AA5A}"/>
    <cellStyle name="Total 2 5 2 4 2" xfId="29000" xr:uid="{03813A10-BC0E-4147-A5DD-92F265141429}"/>
    <cellStyle name="Total 2 5 2 4 2 2" xfId="29001" xr:uid="{278649E9-D7E7-4981-9187-4FA7A1C9FC51}"/>
    <cellStyle name="Total 2 5 2 4 2 3" xfId="29002" xr:uid="{AECB39DA-7D67-4E06-A3FF-AD6737D8C06E}"/>
    <cellStyle name="Total 2 5 2 4 3" xfId="29003" xr:uid="{15B3ABF3-428E-4FF8-A2B3-ADB1382D73D2}"/>
    <cellStyle name="Total 2 5 2 4 3 2" xfId="29004" xr:uid="{46473B06-21A2-4435-B190-93B8C6E2D953}"/>
    <cellStyle name="Total 2 5 2 4 3 3" xfId="29005" xr:uid="{AF3FD26F-0B1D-4080-B178-BA943EF3C5E8}"/>
    <cellStyle name="Total 2 5 2 4 4" xfId="29006" xr:uid="{F293EE3F-BAEC-4E1B-9A1A-F363DB239681}"/>
    <cellStyle name="Total 2 5 2 4 4 2" xfId="29007" xr:uid="{B536C67D-B01D-480C-887F-85AFD8C66D25}"/>
    <cellStyle name="Total 2 5 2 4 4 3" xfId="29008" xr:uid="{0DE41186-5356-40CC-92A2-7D2331C816D0}"/>
    <cellStyle name="Total 2 5 2 4 5" xfId="29009" xr:uid="{AF8D4A56-8301-4B47-9D31-B170B13D2494}"/>
    <cellStyle name="Total 2 5 2 4 6" xfId="29010" xr:uid="{DFD813E9-DB7C-4F15-A63E-4F7788912E90}"/>
    <cellStyle name="Total 2 5 2 5" xfId="29011" xr:uid="{519BBAC7-3909-4C90-B3B7-5267FC045399}"/>
    <cellStyle name="Total 2 5 2 5 2" xfId="29012" xr:uid="{3A5134C0-9886-467E-AEF1-4DEB52D76DA6}"/>
    <cellStyle name="Total 2 5 2 5 3" xfId="29013" xr:uid="{668B17EE-5F02-4003-A436-E1359B204879}"/>
    <cellStyle name="Total 2 5 2 6" xfId="29014" xr:uid="{1BCF848B-6603-4BEA-BA89-F9462A2D90D7}"/>
    <cellStyle name="Total 2 5 2 6 2" xfId="29015" xr:uid="{945C1EFB-E64E-453A-94CF-8FA22DB57A0D}"/>
    <cellStyle name="Total 2 5 2 6 3" xfId="29016" xr:uid="{90301343-963E-4A31-BBEE-AA1C6DE208E3}"/>
    <cellStyle name="Total 2 5 2 7" xfId="29017" xr:uid="{B1379497-BD49-4EF8-9EE6-DA236A23DE2F}"/>
    <cellStyle name="Total 2 5 2 7 2" xfId="29018" xr:uid="{778FFBBC-6D5D-4966-9F80-032DCCADDBF4}"/>
    <cellStyle name="Total 2 5 2 7 3" xfId="29019" xr:uid="{9491AF18-2C70-4A97-8449-D0700EB1DC72}"/>
    <cellStyle name="Total 2 5 2 8" xfId="29020" xr:uid="{B6669E18-6048-4B0C-848C-52853259C935}"/>
    <cellStyle name="Total 2 5 2 9" xfId="29021" xr:uid="{12027E92-F906-4250-8FCE-70FB934DD3B4}"/>
    <cellStyle name="Total 2 5 3" xfId="29022" xr:uid="{7DB84EFF-0089-4F92-9022-C8518E421889}"/>
    <cellStyle name="Total 2 5 3 2" xfId="29023" xr:uid="{4F6739E8-2129-4AE2-A8DB-987668BE3472}"/>
    <cellStyle name="Total 2 5 3 2 2" xfId="29024" xr:uid="{8573F362-7449-48A3-AC2A-4A4B3E1F43EF}"/>
    <cellStyle name="Total 2 5 3 2 3" xfId="29025" xr:uid="{AD80F4E9-E4EF-4C59-B800-3CD4AA547308}"/>
    <cellStyle name="Total 2 5 3 3" xfId="29026" xr:uid="{8F3CC30C-EAF0-419C-9FB8-591157499047}"/>
    <cellStyle name="Total 2 5 3 3 2" xfId="29027" xr:uid="{6A6409B7-AFB5-4D03-B136-812B5ED38CE1}"/>
    <cellStyle name="Total 2 5 3 3 3" xfId="29028" xr:uid="{2A2394E9-93ED-46C1-A550-A5AB22E4149F}"/>
    <cellStyle name="Total 2 5 3 4" xfId="29029" xr:uid="{E5046A2E-8762-4563-9016-D4A5AB6BF5C9}"/>
    <cellStyle name="Total 2 5 3 4 2" xfId="29030" xr:uid="{C9C87D09-1EE2-4F40-A807-15091E45FC6E}"/>
    <cellStyle name="Total 2 5 3 4 3" xfId="29031" xr:uid="{33FE63B1-2CAC-4480-83E0-8870043E2392}"/>
    <cellStyle name="Total 2 5 3 5" xfId="29032" xr:uid="{60DA499C-C88B-43A5-AC11-1E494018382A}"/>
    <cellStyle name="Total 2 5 3 6" xfId="29033" xr:uid="{CA46F3AA-E76A-4C0D-B7D8-01DD6E080BBF}"/>
    <cellStyle name="Total 2 5 4" xfId="29034" xr:uid="{AFFBE3F0-0598-4B6D-9321-F7280AE5DC6E}"/>
    <cellStyle name="Total 2 5 4 2" xfId="29035" xr:uid="{840B24E6-80A7-4969-8E9B-D5A7E4E6C3DD}"/>
    <cellStyle name="Total 2 5 4 2 2" xfId="29036" xr:uid="{801361E5-FE54-43A2-B2D7-EE9DB59059E7}"/>
    <cellStyle name="Total 2 5 4 2 3" xfId="29037" xr:uid="{1D93F64B-13C9-4FF8-946C-39EEC6E0F51C}"/>
    <cellStyle name="Total 2 5 4 3" xfId="29038" xr:uid="{FC43BBB4-769E-4CAF-A642-9D31429780BF}"/>
    <cellStyle name="Total 2 5 4 3 2" xfId="29039" xr:uid="{F43A804B-27B4-4FB1-B3B9-BBD4FDD14EA6}"/>
    <cellStyle name="Total 2 5 4 3 3" xfId="29040" xr:uid="{4342D0AF-14B9-4902-A7C9-A57376213200}"/>
    <cellStyle name="Total 2 5 4 4" xfId="29041" xr:uid="{F8BCB874-C527-401C-B1CD-AA942BF8B2CF}"/>
    <cellStyle name="Total 2 5 4 4 2" xfId="29042" xr:uid="{6AACA38F-2227-4409-BDF1-690E04DE8229}"/>
    <cellStyle name="Total 2 5 4 4 3" xfId="29043" xr:uid="{E52FF9C3-02C7-480E-AD45-172CB1F6C21D}"/>
    <cellStyle name="Total 2 5 4 5" xfId="29044" xr:uid="{64117D15-3CDB-4E76-A5EE-7B3406591744}"/>
    <cellStyle name="Total 2 5 4 6" xfId="29045" xr:uid="{A0554FB2-CA9B-4CCE-9C65-103292461661}"/>
    <cellStyle name="Total 2 5 5" xfId="29046" xr:uid="{6E50C758-8735-40D7-BEA4-302B53B382E0}"/>
    <cellStyle name="Total 2 5 5 2" xfId="29047" xr:uid="{2AB7669B-DEDA-4D10-B90A-C63742470FFA}"/>
    <cellStyle name="Total 2 5 5 2 2" xfId="29048" xr:uid="{CA1921F1-C303-4D90-AB8E-3B4B4DB7202A}"/>
    <cellStyle name="Total 2 5 5 2 3" xfId="29049" xr:uid="{CE3C7763-321D-43D7-94C0-47A26EA0D3F5}"/>
    <cellStyle name="Total 2 5 5 3" xfId="29050" xr:uid="{4586C58E-EB08-4F83-B352-FE0C8930B337}"/>
    <cellStyle name="Total 2 5 5 3 2" xfId="29051" xr:uid="{F1FC70FD-FDDB-417C-BCE8-CDB36E2D21C8}"/>
    <cellStyle name="Total 2 5 5 3 3" xfId="29052" xr:uid="{FA10E7C9-19C3-4FFB-A04D-D37043673019}"/>
    <cellStyle name="Total 2 5 5 4" xfId="29053" xr:uid="{D4EA5565-45A0-4C54-9FC6-C141DABAF13D}"/>
    <cellStyle name="Total 2 5 5 4 2" xfId="29054" xr:uid="{ABE658DC-8505-424D-A41E-243D30CB0520}"/>
    <cellStyle name="Total 2 5 5 4 3" xfId="29055" xr:uid="{D0BE9BA8-51EB-4D6E-A110-B974BEBFDB13}"/>
    <cellStyle name="Total 2 5 5 5" xfId="29056" xr:uid="{6B808EC9-6F13-4E0C-B805-72F618E7B36C}"/>
    <cellStyle name="Total 2 5 5 6" xfId="29057" xr:uid="{441E37B5-E62B-4380-B2F3-D8F36BAE684C}"/>
    <cellStyle name="Total 2 5 6" xfId="29058" xr:uid="{9774EB0E-F25D-4961-A54F-40A0BC8575A2}"/>
    <cellStyle name="Total 2 5 6 2" xfId="29059" xr:uid="{9BF52426-72E6-41B9-BD1F-5BDEA357E569}"/>
    <cellStyle name="Total 2 5 6 3" xfId="29060" xr:uid="{6CC6082D-2083-498F-A582-564716F14B2A}"/>
    <cellStyle name="Total 2 5 7" xfId="29061" xr:uid="{A7D1FAD9-3134-416C-93A6-D87E8B72B9BA}"/>
    <cellStyle name="Total 2 5 7 2" xfId="29062" xr:uid="{BF258BF8-9925-4A3D-A734-C0B9A47AC2E3}"/>
    <cellStyle name="Total 2 5 7 3" xfId="29063" xr:uid="{6E52CDA4-6807-4D5A-A75D-FE82C5B613C5}"/>
    <cellStyle name="Total 2 5 8" xfId="29064" xr:uid="{EEDDB484-3348-4FBE-AB32-C7388708935E}"/>
    <cellStyle name="Total 2 5 8 2" xfId="29065" xr:uid="{3212A0BF-45BD-4794-837D-70C49A1FD907}"/>
    <cellStyle name="Total 2 5 8 3" xfId="29066" xr:uid="{ABBFDB56-3E2A-4AC3-8F85-C06B845CD62B}"/>
    <cellStyle name="Total 2 5 9" xfId="29067" xr:uid="{2B176C60-1A44-487A-9671-7E2F979D5DEC}"/>
    <cellStyle name="Total 2 6" xfId="29068" xr:uid="{12A94E97-FC57-4220-971D-8302C0ED474D}"/>
    <cellStyle name="Total 2 6 10" xfId="29069" xr:uid="{C35914F5-3486-4BDA-8F28-D8E13D08EF59}"/>
    <cellStyle name="Total 2 6 11" xfId="29070" xr:uid="{80869FCE-8539-49B7-A9F0-F5127981BB35}"/>
    <cellStyle name="Total 2 6 12" xfId="29071" xr:uid="{A384B6B7-6183-4030-991D-B8450825600C}"/>
    <cellStyle name="Total 2 6 2" xfId="29072" xr:uid="{08C8DEA4-1704-4C5E-A36A-C0BD4252393C}"/>
    <cellStyle name="Total 2 6 2 2" xfId="29073" xr:uid="{2756F7F3-3A70-42F3-9D99-8F40CF418E93}"/>
    <cellStyle name="Total 2 6 2 2 2" xfId="29074" xr:uid="{9C5E5A95-6C03-4CE9-873B-5422B2E5F24C}"/>
    <cellStyle name="Total 2 6 2 2 2 2" xfId="29075" xr:uid="{AEC461C4-0A63-4706-B30D-6B155536E8B7}"/>
    <cellStyle name="Total 2 6 2 2 2 3" xfId="29076" xr:uid="{7F05243A-0E4C-40BD-94DD-E98D6B31B448}"/>
    <cellStyle name="Total 2 6 2 2 3" xfId="29077" xr:uid="{C921CE6E-27FD-427E-90E9-F8E6BB06E48B}"/>
    <cellStyle name="Total 2 6 2 2 3 2" xfId="29078" xr:uid="{A402183C-FC0A-4424-A2F1-CC7DF8889B8A}"/>
    <cellStyle name="Total 2 6 2 2 3 3" xfId="29079" xr:uid="{9C5D494D-3C2B-40D6-9B66-53239796BD55}"/>
    <cellStyle name="Total 2 6 2 2 4" xfId="29080" xr:uid="{6C786214-0062-4A70-9D88-8E48BF2E5C28}"/>
    <cellStyle name="Total 2 6 2 2 4 2" xfId="29081" xr:uid="{FF804E2A-DB62-4D6D-9062-D8CC7703497E}"/>
    <cellStyle name="Total 2 6 2 2 4 3" xfId="29082" xr:uid="{6AC28736-EB9B-48F0-BB7A-C35F0E7F6194}"/>
    <cellStyle name="Total 2 6 2 2 5" xfId="29083" xr:uid="{D73ADDEF-BC80-48AF-B362-E2E9937DAC0F}"/>
    <cellStyle name="Total 2 6 2 2 6" xfId="29084" xr:uid="{6EDD8A1A-04D4-4F0C-AA2E-9B8B1D954F54}"/>
    <cellStyle name="Total 2 6 2 3" xfId="29085" xr:uid="{113C5A24-17F7-434E-AA11-935D99D14A65}"/>
    <cellStyle name="Total 2 6 2 3 2" xfId="29086" xr:uid="{05F71B07-896B-4F05-BE78-6F1C87626884}"/>
    <cellStyle name="Total 2 6 2 3 2 2" xfId="29087" xr:uid="{3E9B02CB-85F4-4C2B-83C3-B9157CE0BD76}"/>
    <cellStyle name="Total 2 6 2 3 2 3" xfId="29088" xr:uid="{35A9010E-6A27-4589-BEB8-210BA8933269}"/>
    <cellStyle name="Total 2 6 2 3 3" xfId="29089" xr:uid="{CEB01885-E1E2-4DA4-93AB-E527EA12851F}"/>
    <cellStyle name="Total 2 6 2 3 3 2" xfId="29090" xr:uid="{757E6DC0-720E-4F4D-A99D-8A23E08BE99E}"/>
    <cellStyle name="Total 2 6 2 3 3 3" xfId="29091" xr:uid="{1B4B4D55-FD7B-4A21-B0A6-849927EB38B9}"/>
    <cellStyle name="Total 2 6 2 3 4" xfId="29092" xr:uid="{F699BDA4-4912-4E22-8378-F7134B15896D}"/>
    <cellStyle name="Total 2 6 2 3 4 2" xfId="29093" xr:uid="{80E181B2-B5DD-4325-B816-3F45F6569744}"/>
    <cellStyle name="Total 2 6 2 3 4 3" xfId="29094" xr:uid="{F8935F75-171E-42DC-BF05-714C7D461E63}"/>
    <cellStyle name="Total 2 6 2 3 5" xfId="29095" xr:uid="{EF18AE93-21A9-4591-AFFC-89E37C4B89E1}"/>
    <cellStyle name="Total 2 6 2 3 6" xfId="29096" xr:uid="{02A3A130-3E43-402F-B269-3566CA700DD9}"/>
    <cellStyle name="Total 2 6 2 4" xfId="29097" xr:uid="{3AE407AB-A18F-4C5D-BC20-DD7746C36EB6}"/>
    <cellStyle name="Total 2 6 2 4 2" xfId="29098" xr:uid="{CDD026AF-F929-4B2C-9AE1-EEE523D7D960}"/>
    <cellStyle name="Total 2 6 2 4 2 2" xfId="29099" xr:uid="{FE362441-AA81-4A62-BB36-4A554689AA9F}"/>
    <cellStyle name="Total 2 6 2 4 2 3" xfId="29100" xr:uid="{646088BE-4CE5-428D-915D-DAFC6B565EF5}"/>
    <cellStyle name="Total 2 6 2 4 3" xfId="29101" xr:uid="{B498598C-709B-442A-BD13-EC2E0731A077}"/>
    <cellStyle name="Total 2 6 2 4 3 2" xfId="29102" xr:uid="{3E3B778C-BC0E-43B7-AD05-4AEF1960D0B9}"/>
    <cellStyle name="Total 2 6 2 4 3 3" xfId="29103" xr:uid="{09FCD3D3-9318-44A0-8AD5-EEABE520EDEA}"/>
    <cellStyle name="Total 2 6 2 4 4" xfId="29104" xr:uid="{78DEEDEB-BF5C-4ACD-BDAE-CF04960A1DBC}"/>
    <cellStyle name="Total 2 6 2 4 4 2" xfId="29105" xr:uid="{340DF17D-4991-431A-9719-6B758C7A63CB}"/>
    <cellStyle name="Total 2 6 2 4 4 3" xfId="29106" xr:uid="{0DC5F499-1B70-4B61-BC66-0EE3E772B7E2}"/>
    <cellStyle name="Total 2 6 2 4 5" xfId="29107" xr:uid="{76B79039-90B6-4550-B333-4809D9E0E775}"/>
    <cellStyle name="Total 2 6 2 4 6" xfId="29108" xr:uid="{91828070-DFBC-4CC5-8F77-4C2DCFFCA1A7}"/>
    <cellStyle name="Total 2 6 2 5" xfId="29109" xr:uid="{B9F36E1E-6B04-47D3-A453-57C666FCBCCC}"/>
    <cellStyle name="Total 2 6 2 5 2" xfId="29110" xr:uid="{7BB17933-FB9F-462D-9EA8-C9ABE730A6F9}"/>
    <cellStyle name="Total 2 6 2 5 3" xfId="29111" xr:uid="{D6A2BE58-C5DA-4C6F-861F-BD0EAC61325A}"/>
    <cellStyle name="Total 2 6 2 6" xfId="29112" xr:uid="{29E05769-4563-4AF6-9F8D-DAEFB0C5960C}"/>
    <cellStyle name="Total 2 6 2 6 2" xfId="29113" xr:uid="{28989EBB-F61F-4E87-BE67-E56565F83499}"/>
    <cellStyle name="Total 2 6 2 6 3" xfId="29114" xr:uid="{2DFF4F0E-4737-4A74-AC54-3B0F29C2F779}"/>
    <cellStyle name="Total 2 6 2 7" xfId="29115" xr:uid="{ECE279D2-E837-4F0A-B48E-0524B9C01464}"/>
    <cellStyle name="Total 2 6 2 7 2" xfId="29116" xr:uid="{BE765941-B7C8-446D-898D-94DE699B1EEA}"/>
    <cellStyle name="Total 2 6 2 7 3" xfId="29117" xr:uid="{F089FF6F-972F-4CA5-8886-9B4EFD98ABF0}"/>
    <cellStyle name="Total 2 6 2 8" xfId="29118" xr:uid="{3F26CC77-8499-42AC-BB40-5D9FDCEAEA20}"/>
    <cellStyle name="Total 2 6 2 9" xfId="29119" xr:uid="{E6AFD549-A2BB-426C-B1DF-E99FC21D1A08}"/>
    <cellStyle name="Total 2 6 3" xfId="29120" xr:uid="{CB50C30F-A176-4F35-8F10-A56F0D3A691C}"/>
    <cellStyle name="Total 2 6 3 2" xfId="29121" xr:uid="{D949695B-6CB1-4789-9825-15DBF643C78C}"/>
    <cellStyle name="Total 2 6 3 2 2" xfId="29122" xr:uid="{3D094530-0126-437A-BCBA-CE4413563720}"/>
    <cellStyle name="Total 2 6 3 2 3" xfId="29123" xr:uid="{DD7A6FCA-9C16-4E1C-B172-42B9E8D91EFF}"/>
    <cellStyle name="Total 2 6 3 3" xfId="29124" xr:uid="{CB104A23-8393-4DAE-8A25-324F12449D0B}"/>
    <cellStyle name="Total 2 6 3 3 2" xfId="29125" xr:uid="{0772D7E3-CC71-4C61-917F-B79FC580DC40}"/>
    <cellStyle name="Total 2 6 3 3 3" xfId="29126" xr:uid="{22074FB3-5272-4385-A232-412605443CB0}"/>
    <cellStyle name="Total 2 6 3 4" xfId="29127" xr:uid="{8AE9357C-7066-4FBD-A3DD-8F53227F6D3D}"/>
    <cellStyle name="Total 2 6 3 4 2" xfId="29128" xr:uid="{C8129A27-6EBE-42CB-95D6-81E0F83F588C}"/>
    <cellStyle name="Total 2 6 3 4 3" xfId="29129" xr:uid="{C6D3BD08-B95F-4B9B-8342-9EE71C5CA8B6}"/>
    <cellStyle name="Total 2 6 3 5" xfId="29130" xr:uid="{F2FDAB96-9451-4C0B-9252-3A3CC5855276}"/>
    <cellStyle name="Total 2 6 3 6" xfId="29131" xr:uid="{00C5B4F5-BE34-4A18-A172-EBFB2429E322}"/>
    <cellStyle name="Total 2 6 4" xfId="29132" xr:uid="{37ACB6BB-5731-45DF-BF1F-D51F448EBE0B}"/>
    <cellStyle name="Total 2 6 4 2" xfId="29133" xr:uid="{7A3DB453-BF3D-49F9-BFEB-4C9947382247}"/>
    <cellStyle name="Total 2 6 4 2 2" xfId="29134" xr:uid="{B8A62B23-DD4B-4F5C-8A03-0E074EAD7947}"/>
    <cellStyle name="Total 2 6 4 2 3" xfId="29135" xr:uid="{06AA8F3F-CC91-433D-8BB3-BD0BF135F39A}"/>
    <cellStyle name="Total 2 6 4 3" xfId="29136" xr:uid="{2E48A4B4-BBF1-4BC6-BB86-BF1CF4F74346}"/>
    <cellStyle name="Total 2 6 4 3 2" xfId="29137" xr:uid="{04570D3D-03A6-4295-A6BC-B9ED8093FE3D}"/>
    <cellStyle name="Total 2 6 4 3 3" xfId="29138" xr:uid="{721AFF36-E9ED-4918-920B-4D2DC124013A}"/>
    <cellStyle name="Total 2 6 4 4" xfId="29139" xr:uid="{FDD7DE94-5E03-46BE-9AB8-D3D64B4A29AA}"/>
    <cellStyle name="Total 2 6 4 4 2" xfId="29140" xr:uid="{3E89CC3B-2784-4BEA-8D65-4C791E0498A3}"/>
    <cellStyle name="Total 2 6 4 4 3" xfId="29141" xr:uid="{329FC49B-1323-4A28-AEF2-D8BF35E8B622}"/>
    <cellStyle name="Total 2 6 4 5" xfId="29142" xr:uid="{E30C1728-791E-4CF4-AFBC-1360512B9243}"/>
    <cellStyle name="Total 2 6 4 6" xfId="29143" xr:uid="{648920E2-8F25-4C76-82EC-5E417EEBADA6}"/>
    <cellStyle name="Total 2 6 5" xfId="29144" xr:uid="{E772E6EC-C8E7-4BA0-AD5C-B3E76CD8437A}"/>
    <cellStyle name="Total 2 6 5 2" xfId="29145" xr:uid="{21EE221F-9F2D-4EB2-BE08-ABBAC51A625C}"/>
    <cellStyle name="Total 2 6 5 2 2" xfId="29146" xr:uid="{79657FC9-24A9-41E4-ABF2-A64EDC8F4742}"/>
    <cellStyle name="Total 2 6 5 2 3" xfId="29147" xr:uid="{48B7F230-F0FF-47DD-B57E-1CD7E5DE2AA0}"/>
    <cellStyle name="Total 2 6 5 3" xfId="29148" xr:uid="{15FAD7E9-00B6-47B5-9DF4-E40073B921E0}"/>
    <cellStyle name="Total 2 6 5 3 2" xfId="29149" xr:uid="{650B53C0-A48C-4A9B-BB90-B4227A8562BD}"/>
    <cellStyle name="Total 2 6 5 3 3" xfId="29150" xr:uid="{C927991A-D53E-40DD-A326-987DF9786380}"/>
    <cellStyle name="Total 2 6 5 4" xfId="29151" xr:uid="{F6938952-CDA7-4D5B-B35E-D2910CE3444F}"/>
    <cellStyle name="Total 2 6 5 4 2" xfId="29152" xr:uid="{E995607E-9EF3-4676-B4B2-C4318C284D47}"/>
    <cellStyle name="Total 2 6 5 4 3" xfId="29153" xr:uid="{32CAB8D2-C1B1-4899-9CAC-61431D9F6D21}"/>
    <cellStyle name="Total 2 6 5 5" xfId="29154" xr:uid="{776D9A23-8E7F-4E4B-897E-2FB11ED0FE40}"/>
    <cellStyle name="Total 2 6 5 6" xfId="29155" xr:uid="{C91C8D1B-8758-4DA7-90DB-A220DBC2FD03}"/>
    <cellStyle name="Total 2 6 6" xfId="29156" xr:uid="{6EF77381-53B7-4A76-94FB-DB6AFAF15A79}"/>
    <cellStyle name="Total 2 6 6 2" xfId="29157" xr:uid="{B8E11151-4D7B-4F5B-95B7-864490615C3D}"/>
    <cellStyle name="Total 2 6 6 3" xfId="29158" xr:uid="{8176E872-5EE5-4066-9B12-F3B080A0F387}"/>
    <cellStyle name="Total 2 6 7" xfId="29159" xr:uid="{CC85390F-A1B9-44B0-833F-721A16F024CD}"/>
    <cellStyle name="Total 2 6 7 2" xfId="29160" xr:uid="{C36FDCD3-757C-45E0-ADE8-E46A97B0E7DC}"/>
    <cellStyle name="Total 2 6 7 3" xfId="29161" xr:uid="{91BAC809-45C9-42D9-8098-39876930880E}"/>
    <cellStyle name="Total 2 6 8" xfId="29162" xr:uid="{C4C6CEBB-8DDC-475F-8CEA-15722C7516DB}"/>
    <cellStyle name="Total 2 6 8 2" xfId="29163" xr:uid="{595B091C-F1FD-46A0-997C-C1A0CFC06860}"/>
    <cellStyle name="Total 2 6 8 3" xfId="29164" xr:uid="{BC2DD383-1804-4FCB-A056-D85D9708F10D}"/>
    <cellStyle name="Total 2 6 9" xfId="29165" xr:uid="{9C6854C5-1A0E-4102-854F-21BD3AF3A5BC}"/>
    <cellStyle name="Total 2 7" xfId="29166" xr:uid="{765E9C8D-1F88-45C9-B75F-C2C38793922F}"/>
    <cellStyle name="Total 2 7 10" xfId="29167" xr:uid="{CAA25A75-C36F-4BD4-ADE5-C24079E6B02B}"/>
    <cellStyle name="Total 2 7 11" xfId="29168" xr:uid="{7A0C8572-0564-44A3-B052-4CFF720B0F06}"/>
    <cellStyle name="Total 2 7 2" xfId="29169" xr:uid="{9E384E04-1824-41D0-AD5E-A0FA382E3C09}"/>
    <cellStyle name="Total 2 7 2 2" xfId="29170" xr:uid="{4C338F25-C6B0-44BB-B00F-33D94E34BC16}"/>
    <cellStyle name="Total 2 7 2 2 2" xfId="29171" xr:uid="{0AE8C00B-CB75-4FC0-817C-BDD9F5E58E16}"/>
    <cellStyle name="Total 2 7 2 2 2 2" xfId="29172" xr:uid="{52BD262A-0BE9-4B7D-9273-F0E7C70AC9D2}"/>
    <cellStyle name="Total 2 7 2 2 2 3" xfId="29173" xr:uid="{7A051EDC-8211-4A24-AF2F-C2FCC69AB6AB}"/>
    <cellStyle name="Total 2 7 2 2 3" xfId="29174" xr:uid="{BEDB34DC-45EB-4DF5-B72D-513F3ED9AAF3}"/>
    <cellStyle name="Total 2 7 2 2 3 2" xfId="29175" xr:uid="{48B196F5-500A-460A-AC3B-081C3E66E368}"/>
    <cellStyle name="Total 2 7 2 2 3 3" xfId="29176" xr:uid="{1FA29676-6E5A-47F9-A9FD-6B79832E9594}"/>
    <cellStyle name="Total 2 7 2 2 4" xfId="29177" xr:uid="{2137D3C2-8869-40AE-A5F5-463C5DE0A537}"/>
    <cellStyle name="Total 2 7 2 2 4 2" xfId="29178" xr:uid="{510CBECC-72FB-4050-A0B8-254ADBD47E9E}"/>
    <cellStyle name="Total 2 7 2 2 4 3" xfId="29179" xr:uid="{DE7B4D10-1A96-4330-8FD8-154AE1AB6B98}"/>
    <cellStyle name="Total 2 7 2 2 5" xfId="29180" xr:uid="{092C6A0B-B75C-45B9-975B-AC5F74639EF6}"/>
    <cellStyle name="Total 2 7 2 2 6" xfId="29181" xr:uid="{798E744E-5F4A-4485-A420-5EB034F0C892}"/>
    <cellStyle name="Total 2 7 2 3" xfId="29182" xr:uid="{1A24832B-B9AE-46D4-878F-10D0F40DD656}"/>
    <cellStyle name="Total 2 7 2 3 2" xfId="29183" xr:uid="{FBC21BC0-95E3-4244-97B9-7C87E24287F0}"/>
    <cellStyle name="Total 2 7 2 3 2 2" xfId="29184" xr:uid="{12DB0F1F-69E7-469D-9DA1-2657280719FA}"/>
    <cellStyle name="Total 2 7 2 3 2 3" xfId="29185" xr:uid="{AB5549C3-D137-49D8-A312-37232AFD15C0}"/>
    <cellStyle name="Total 2 7 2 3 3" xfId="29186" xr:uid="{1D63FC7E-6855-4B6C-8333-8FC7807DFB42}"/>
    <cellStyle name="Total 2 7 2 3 3 2" xfId="29187" xr:uid="{08EBE4B0-0A30-4BAA-97B2-F5B93D12EC82}"/>
    <cellStyle name="Total 2 7 2 3 3 3" xfId="29188" xr:uid="{9BD49869-359B-41AA-A067-7050FCBED826}"/>
    <cellStyle name="Total 2 7 2 3 4" xfId="29189" xr:uid="{53E00F9C-4C67-4F45-ADBD-51B4CB5475A8}"/>
    <cellStyle name="Total 2 7 2 3 4 2" xfId="29190" xr:uid="{03AFD250-26E8-4148-87F1-B50F07F29A48}"/>
    <cellStyle name="Total 2 7 2 3 4 3" xfId="29191" xr:uid="{526E0043-3679-4BCE-A9F2-992796C9D618}"/>
    <cellStyle name="Total 2 7 2 3 5" xfId="29192" xr:uid="{E645BCBB-71CA-4F51-8034-C2BBF6DF2C93}"/>
    <cellStyle name="Total 2 7 2 3 6" xfId="29193" xr:uid="{388F55E8-6E5F-4B54-90E8-051D2AB179FA}"/>
    <cellStyle name="Total 2 7 2 4" xfId="29194" xr:uid="{F7501972-DC5C-403B-97AA-4AD7016FEA00}"/>
    <cellStyle name="Total 2 7 2 4 2" xfId="29195" xr:uid="{D2AE1486-E09E-42F4-8D3C-A545B6D289F6}"/>
    <cellStyle name="Total 2 7 2 4 2 2" xfId="29196" xr:uid="{ADDCBBE2-6521-460F-A7FC-0FB0C46458FF}"/>
    <cellStyle name="Total 2 7 2 4 2 3" xfId="29197" xr:uid="{784969B0-BD1A-4B81-B51D-ECCAD99C4F6E}"/>
    <cellStyle name="Total 2 7 2 4 3" xfId="29198" xr:uid="{7FEDF9F2-B477-4736-86F2-CBA436479A5E}"/>
    <cellStyle name="Total 2 7 2 4 3 2" xfId="29199" xr:uid="{E3B00A9A-02C5-406A-8C82-49BEF2E947F5}"/>
    <cellStyle name="Total 2 7 2 4 3 3" xfId="29200" xr:uid="{2F16F664-0307-4035-8594-69B0239D80C8}"/>
    <cellStyle name="Total 2 7 2 4 4" xfId="29201" xr:uid="{108FC43D-163D-4FB9-8FC1-27046B2767D2}"/>
    <cellStyle name="Total 2 7 2 4 4 2" xfId="29202" xr:uid="{B9C5095A-3634-47BB-8D42-A6F40FFD39CF}"/>
    <cellStyle name="Total 2 7 2 4 4 3" xfId="29203" xr:uid="{2AA623DD-0AEC-4E62-BAE9-F16ECDB08717}"/>
    <cellStyle name="Total 2 7 2 4 5" xfId="29204" xr:uid="{D43E2E83-9081-45AC-8B82-FB160B25C003}"/>
    <cellStyle name="Total 2 7 2 4 6" xfId="29205" xr:uid="{3D008DBF-9A6B-4E25-87E4-0AE8D187495F}"/>
    <cellStyle name="Total 2 7 2 5" xfId="29206" xr:uid="{EC207820-2481-4CB8-AEC3-3CF09B073BB0}"/>
    <cellStyle name="Total 2 7 2 5 2" xfId="29207" xr:uid="{7973BE80-BAF8-4D30-9233-955211027385}"/>
    <cellStyle name="Total 2 7 2 5 3" xfId="29208" xr:uid="{41B95922-A4BB-4AD2-B289-55D0A685C181}"/>
    <cellStyle name="Total 2 7 2 6" xfId="29209" xr:uid="{DD878D71-A349-489C-9DEB-5F8463AABEC2}"/>
    <cellStyle name="Total 2 7 2 6 2" xfId="29210" xr:uid="{535AEE62-F117-45CF-AC9D-55346FB426CA}"/>
    <cellStyle name="Total 2 7 2 6 3" xfId="29211" xr:uid="{EFC13231-3150-454F-8CC0-9278DE2A912B}"/>
    <cellStyle name="Total 2 7 2 7" xfId="29212" xr:uid="{FE9A45AF-B7FC-45C4-9325-E0A56A5F53FB}"/>
    <cellStyle name="Total 2 7 2 7 2" xfId="29213" xr:uid="{6E821F48-EE84-4DC0-B703-F305F867B6F5}"/>
    <cellStyle name="Total 2 7 2 7 3" xfId="29214" xr:uid="{18B69CDE-B24D-4580-813B-07A6206CB3B1}"/>
    <cellStyle name="Total 2 7 2 8" xfId="29215" xr:uid="{D7D1B108-86A8-4652-912F-4BF9D62EF499}"/>
    <cellStyle name="Total 2 7 2 9" xfId="29216" xr:uid="{F0FEF5D9-FBCB-46E9-9906-BDEB843A9138}"/>
    <cellStyle name="Total 2 7 3" xfId="29217" xr:uid="{8994A66C-7FF7-45CE-9622-067DD286441D}"/>
    <cellStyle name="Total 2 7 3 2" xfId="29218" xr:uid="{E1198D77-20F8-4230-A65E-68E47E1306F9}"/>
    <cellStyle name="Total 2 7 3 2 2" xfId="29219" xr:uid="{7B2E4BC0-38BB-4399-B9DD-D644ACCFBA08}"/>
    <cellStyle name="Total 2 7 3 2 3" xfId="29220" xr:uid="{8943874C-BEA9-4681-BCA6-131C19F83CB3}"/>
    <cellStyle name="Total 2 7 3 3" xfId="29221" xr:uid="{BE53FDED-009A-442A-AFF0-07B562103256}"/>
    <cellStyle name="Total 2 7 3 3 2" xfId="29222" xr:uid="{7FBF0B80-B5CE-4DEE-8FD4-0F6E05AACCC7}"/>
    <cellStyle name="Total 2 7 3 3 3" xfId="29223" xr:uid="{4459C8EF-4D24-43FC-9115-6382567642E8}"/>
    <cellStyle name="Total 2 7 3 4" xfId="29224" xr:uid="{D7247D47-44F0-4AC9-A87D-20497401ACB2}"/>
    <cellStyle name="Total 2 7 3 4 2" xfId="29225" xr:uid="{2428153C-D10C-4311-B67E-EBC236D474CD}"/>
    <cellStyle name="Total 2 7 3 4 3" xfId="29226" xr:uid="{15AEBA88-63DD-46AB-95B7-8E5971124887}"/>
    <cellStyle name="Total 2 7 3 5" xfId="29227" xr:uid="{4D6CB571-C351-481D-9630-A722A29913C9}"/>
    <cellStyle name="Total 2 7 3 6" xfId="29228" xr:uid="{37A8AB9B-20AB-45AA-BF50-E879CB328305}"/>
    <cellStyle name="Total 2 7 4" xfId="29229" xr:uid="{F5FBB906-08A1-4E0C-BE84-7A3E526A6196}"/>
    <cellStyle name="Total 2 7 4 2" xfId="29230" xr:uid="{9517DA63-4379-4407-9511-3088215363C2}"/>
    <cellStyle name="Total 2 7 4 2 2" xfId="29231" xr:uid="{98660497-1861-44CC-8EE9-896A01552635}"/>
    <cellStyle name="Total 2 7 4 2 3" xfId="29232" xr:uid="{8A36573D-A308-4BC1-B36C-5A089C8487ED}"/>
    <cellStyle name="Total 2 7 4 3" xfId="29233" xr:uid="{0460FAC9-BB8A-4062-BF65-EC7ABB5DF1EC}"/>
    <cellStyle name="Total 2 7 4 3 2" xfId="29234" xr:uid="{2BF8A1E4-FC8D-4E12-AA0B-90109183B01E}"/>
    <cellStyle name="Total 2 7 4 3 3" xfId="29235" xr:uid="{81F92021-6C16-435E-96BE-D6F1BE26B08C}"/>
    <cellStyle name="Total 2 7 4 4" xfId="29236" xr:uid="{D3492841-72F5-4359-A6B8-C6993B2C16CE}"/>
    <cellStyle name="Total 2 7 4 4 2" xfId="29237" xr:uid="{62231AA5-9341-4703-8B58-A8714872B1A2}"/>
    <cellStyle name="Total 2 7 4 4 3" xfId="29238" xr:uid="{34F9C242-344A-4277-BA6F-40CACCF7623A}"/>
    <cellStyle name="Total 2 7 4 5" xfId="29239" xr:uid="{E1582B35-3F85-4579-88E8-C0AA1359C196}"/>
    <cellStyle name="Total 2 7 4 6" xfId="29240" xr:uid="{578E10DE-9950-45A5-917E-A4197ECEE9B9}"/>
    <cellStyle name="Total 2 7 5" xfId="29241" xr:uid="{4619A5AD-F2DE-4651-871B-4B7EDA75B3E1}"/>
    <cellStyle name="Total 2 7 5 2" xfId="29242" xr:uid="{41EB56B5-89CA-49B9-AE15-8A586F42F387}"/>
    <cellStyle name="Total 2 7 5 2 2" xfId="29243" xr:uid="{1D7B6D5B-BF70-4CBF-B1AA-51FE4A0DB73F}"/>
    <cellStyle name="Total 2 7 5 2 3" xfId="29244" xr:uid="{A120A2B3-C740-4979-8C0D-D4F26016B46D}"/>
    <cellStyle name="Total 2 7 5 3" xfId="29245" xr:uid="{823180E7-3739-4D3F-BBFF-42F89910331D}"/>
    <cellStyle name="Total 2 7 5 3 2" xfId="29246" xr:uid="{F584BBC0-E9EA-4DE7-8008-4282899DBE38}"/>
    <cellStyle name="Total 2 7 5 3 3" xfId="29247" xr:uid="{2C0B0D56-F3D8-45EE-9DA3-E30709CE0335}"/>
    <cellStyle name="Total 2 7 5 4" xfId="29248" xr:uid="{45F6FFEF-2B61-4AA7-A7CB-D6B57C8E7A06}"/>
    <cellStyle name="Total 2 7 5 4 2" xfId="29249" xr:uid="{0DECC0D2-500E-4A00-8690-ABB061301635}"/>
    <cellStyle name="Total 2 7 5 4 3" xfId="29250" xr:uid="{4033422A-0403-4FE5-8FB2-F812202DAD9F}"/>
    <cellStyle name="Total 2 7 5 5" xfId="29251" xr:uid="{07528020-39DD-4148-9522-C7D1C0DDD2C6}"/>
    <cellStyle name="Total 2 7 5 6" xfId="29252" xr:uid="{812A54E4-E6D1-477F-80BF-D65E505863D2}"/>
    <cellStyle name="Total 2 7 6" xfId="29253" xr:uid="{304D34B2-FA6B-44AB-8A7B-93BD367E637E}"/>
    <cellStyle name="Total 2 7 6 2" xfId="29254" xr:uid="{57B1EACC-CF42-4BD3-915A-D62A0BFBE13D}"/>
    <cellStyle name="Total 2 7 6 3" xfId="29255" xr:uid="{DCBE9A9E-49A4-4FC8-BA31-E1DC39760ADD}"/>
    <cellStyle name="Total 2 7 7" xfId="29256" xr:uid="{FF37A902-CF65-404E-8D8F-5FF50509C603}"/>
    <cellStyle name="Total 2 7 7 2" xfId="29257" xr:uid="{E963A724-5010-436B-B624-3CC9C9CE57D0}"/>
    <cellStyle name="Total 2 7 7 3" xfId="29258" xr:uid="{01F00907-CACD-4B94-887F-88A74E61CB80}"/>
    <cellStyle name="Total 2 7 8" xfId="29259" xr:uid="{9506FAE6-E865-4F34-A1D9-4323D0FD7889}"/>
    <cellStyle name="Total 2 7 8 2" xfId="29260" xr:uid="{75CB05F3-202B-4680-86BD-46649522F7C4}"/>
    <cellStyle name="Total 2 7 8 3" xfId="29261" xr:uid="{987E0DE1-BB8C-4E75-9721-5D6DFBAB8245}"/>
    <cellStyle name="Total 2 7 9" xfId="29262" xr:uid="{B8426073-558F-48AB-99FA-6A536AC5D1C9}"/>
    <cellStyle name="Total 2 8" xfId="29263" xr:uid="{FB4692F0-150F-4831-9C8F-F40751884517}"/>
    <cellStyle name="Total 2 8 2" xfId="29264" xr:uid="{8AFE38A6-0F95-46BB-8D17-5F47B176BF5C}"/>
    <cellStyle name="Total 2 8 2 2" xfId="29265" xr:uid="{49383FD3-DABA-4C08-BCA7-64C8E60607E0}"/>
    <cellStyle name="Total 2 8 2 2 2" xfId="29266" xr:uid="{D1BEC0D1-CDFD-460A-A69F-21E3D5796698}"/>
    <cellStyle name="Total 2 8 2 2 3" xfId="29267" xr:uid="{27CA35D8-3DD2-46DD-9BEA-4CAB47B686BC}"/>
    <cellStyle name="Total 2 8 2 3" xfId="29268" xr:uid="{0FE03345-50F4-4462-B84B-3E42AF48C3DA}"/>
    <cellStyle name="Total 2 8 2 3 2" xfId="29269" xr:uid="{99218D76-B6DC-45D1-8867-E2F083DD3E61}"/>
    <cellStyle name="Total 2 8 2 3 3" xfId="29270" xr:uid="{92387CCF-0CAB-4A01-BC7C-F9D40B3E7D5A}"/>
    <cellStyle name="Total 2 8 2 4" xfId="29271" xr:uid="{F9E0E0CC-4C75-4B59-A1F1-C95969A59054}"/>
    <cellStyle name="Total 2 8 2 4 2" xfId="29272" xr:uid="{1992EEF0-053F-4A37-BFB0-88F917F1262E}"/>
    <cellStyle name="Total 2 8 2 4 3" xfId="29273" xr:uid="{CC6334A4-9020-40E2-8AE6-251C0C861E17}"/>
    <cellStyle name="Total 2 8 2 5" xfId="29274" xr:uid="{E1AA48D9-FFB9-4FE2-9367-F55360E48160}"/>
    <cellStyle name="Total 2 8 2 6" xfId="29275" xr:uid="{8346A18D-839E-4AF2-B3FF-E8CEDBDC7D84}"/>
    <cellStyle name="Total 2 8 3" xfId="29276" xr:uid="{E0B7C284-83A6-471C-823E-BE42946C8234}"/>
    <cellStyle name="Total 2 8 3 2" xfId="29277" xr:uid="{ACA34272-A467-48EF-AE75-4F9981B8B911}"/>
    <cellStyle name="Total 2 8 3 2 2" xfId="29278" xr:uid="{0AF50936-002D-4C40-84B8-D1AF8EA92122}"/>
    <cellStyle name="Total 2 8 3 2 3" xfId="29279" xr:uid="{31B6E106-474B-43CD-982A-AF97EC4655F0}"/>
    <cellStyle name="Total 2 8 3 3" xfId="29280" xr:uid="{3718D4CE-179A-441C-B773-EF360654D5D3}"/>
    <cellStyle name="Total 2 8 3 3 2" xfId="29281" xr:uid="{0EB9DBB2-7C03-4F7E-8529-D7A19E130D34}"/>
    <cellStyle name="Total 2 8 3 3 3" xfId="29282" xr:uid="{B591D157-AD72-4942-9F2B-DC10AB60FB28}"/>
    <cellStyle name="Total 2 8 3 4" xfId="29283" xr:uid="{BB1179E1-33F7-467E-85A4-7C082D7362A6}"/>
    <cellStyle name="Total 2 8 3 4 2" xfId="29284" xr:uid="{2B0087D5-DA92-482F-9A2B-4CDFF03029CA}"/>
    <cellStyle name="Total 2 8 3 4 3" xfId="29285" xr:uid="{F677E7FA-1A6A-4B73-BA26-9DFAD8B50C47}"/>
    <cellStyle name="Total 2 8 3 5" xfId="29286" xr:uid="{E26CA298-D621-42C8-9B2F-C9D1126DFF72}"/>
    <cellStyle name="Total 2 8 3 6" xfId="29287" xr:uid="{1CF4D9E0-EA19-43E8-BDB3-D2F9007D2DEE}"/>
    <cellStyle name="Total 2 8 4" xfId="29288" xr:uid="{F726CE05-79A4-4CC0-B536-15DEF60E58EA}"/>
    <cellStyle name="Total 2 8 4 2" xfId="29289" xr:uid="{4BBF8524-55B2-42C7-AF29-F39C23AB44AF}"/>
    <cellStyle name="Total 2 8 4 2 2" xfId="29290" xr:uid="{D8DB9E2E-6E04-4BB9-9911-8DA8655F66CE}"/>
    <cellStyle name="Total 2 8 4 2 3" xfId="29291" xr:uid="{390AD7AA-48BB-4212-92D8-F9FEFE8913E7}"/>
    <cellStyle name="Total 2 8 4 3" xfId="29292" xr:uid="{C30DF71A-05AD-44E2-87C0-050D3522A8AE}"/>
    <cellStyle name="Total 2 8 4 3 2" xfId="29293" xr:uid="{307090A2-9D7C-4E93-92F2-AC9ACD969428}"/>
    <cellStyle name="Total 2 8 4 3 3" xfId="29294" xr:uid="{C07ADA61-A1E1-4649-A36E-B5F75D750BAC}"/>
    <cellStyle name="Total 2 8 4 4" xfId="29295" xr:uid="{0A8B8E84-F081-4E4C-95B5-DCD4D189D4D5}"/>
    <cellStyle name="Total 2 8 4 4 2" xfId="29296" xr:uid="{5587B103-18C6-4CCC-847A-946A84DB9BAF}"/>
    <cellStyle name="Total 2 8 4 4 3" xfId="29297" xr:uid="{689D3C96-2E6E-4EA5-AB8A-EE82C251A74D}"/>
    <cellStyle name="Total 2 8 4 5" xfId="29298" xr:uid="{F37320A8-2898-471E-92D3-632C9A808E92}"/>
    <cellStyle name="Total 2 8 4 6" xfId="29299" xr:uid="{D47B24B0-3796-4F2A-97AB-26C855F62170}"/>
    <cellStyle name="Total 2 8 5" xfId="29300" xr:uid="{6D4C1002-494B-4D25-84F3-60DFD6C6789A}"/>
    <cellStyle name="Total 2 8 5 2" xfId="29301" xr:uid="{DB940B3F-6AC7-4497-9B00-824F8CB743CA}"/>
    <cellStyle name="Total 2 8 5 3" xfId="29302" xr:uid="{6CCDD552-B872-46B6-AB2E-6C254481B20E}"/>
    <cellStyle name="Total 2 8 6" xfId="29303" xr:uid="{4CCC0433-480D-4889-AE5C-D94B0AA5F1A6}"/>
    <cellStyle name="Total 2 8 6 2" xfId="29304" xr:uid="{6EBD81D5-1212-45C9-BBA5-C4BE89D0E4BD}"/>
    <cellStyle name="Total 2 8 6 3" xfId="29305" xr:uid="{FFF0C5B2-03FC-424B-B2C1-8D144AE25C01}"/>
    <cellStyle name="Total 2 8 7" xfId="29306" xr:uid="{4BAFE8D4-4A44-4019-BDD6-320EA599564B}"/>
    <cellStyle name="Total 2 8 7 2" xfId="29307" xr:uid="{D21BF6B9-1C7C-453B-AC65-B280B8CE72D2}"/>
    <cellStyle name="Total 2 8 7 3" xfId="29308" xr:uid="{38DB7094-1DD1-4267-8E6B-11BE439D8B4A}"/>
    <cellStyle name="Total 2 8 8" xfId="29309" xr:uid="{DB932208-92D1-4C7D-807E-AC40231EC1C2}"/>
    <cellStyle name="Total 2 8 9" xfId="29310" xr:uid="{0781A104-FAD0-4CB6-8AA8-E35600031127}"/>
    <cellStyle name="Total 2 9" xfId="29311" xr:uid="{FF2FCD40-EA05-41CF-98DF-BBCFAA4EB7C0}"/>
    <cellStyle name="Total 2 9 2" xfId="29312" xr:uid="{4957BC66-A52A-46E3-8EAF-00FBA4A0EE82}"/>
    <cellStyle name="Total 2 9 2 2" xfId="29313" xr:uid="{FEF89785-1C6F-4601-86E9-EBE163012C19}"/>
    <cellStyle name="Total 2 9 2 2 2" xfId="29314" xr:uid="{1EC3EDE0-B12B-429C-9FC3-F3EFA8A8281A}"/>
    <cellStyle name="Total 2 9 2 2 3" xfId="29315" xr:uid="{C989A760-D998-4914-95A3-E5ADD3CE45AE}"/>
    <cellStyle name="Total 2 9 2 3" xfId="29316" xr:uid="{72CDF9A1-F3B6-4934-BB8B-D8620EAE5699}"/>
    <cellStyle name="Total 2 9 2 3 2" xfId="29317" xr:uid="{722E0638-5DEF-4DA1-8B30-2160210E857D}"/>
    <cellStyle name="Total 2 9 2 3 3" xfId="29318" xr:uid="{1E871370-E253-4C05-9BF0-83413F73E096}"/>
    <cellStyle name="Total 2 9 2 4" xfId="29319" xr:uid="{A9071A27-615B-4958-9486-5E0AC6C42A46}"/>
    <cellStyle name="Total 2 9 2 4 2" xfId="29320" xr:uid="{9A643867-D322-419B-9560-BEACCB6B196C}"/>
    <cellStyle name="Total 2 9 2 4 3" xfId="29321" xr:uid="{FB48DBB6-4410-4FDC-839A-DC9E2B52F3B0}"/>
    <cellStyle name="Total 2 9 2 5" xfId="29322" xr:uid="{22CE1D2D-5687-406E-9B09-D0E8C580E3CA}"/>
    <cellStyle name="Total 2 9 2 6" xfId="29323" xr:uid="{8B68820E-22BC-49FF-B403-7AA840DCC479}"/>
    <cellStyle name="Total 2 9 3" xfId="29324" xr:uid="{DD78F2D3-4660-4949-99B2-24B3FB5D3AD8}"/>
    <cellStyle name="Total 2 9 3 2" xfId="29325" xr:uid="{15B347E9-B938-43DE-ABAE-7A059D65D1B9}"/>
    <cellStyle name="Total 2 9 3 2 2" xfId="29326" xr:uid="{29EAC7E7-1B72-4694-B174-9D57BD61C277}"/>
    <cellStyle name="Total 2 9 3 2 3" xfId="29327" xr:uid="{0BF62ADE-CDAF-48CC-A516-058D0D9C1CDF}"/>
    <cellStyle name="Total 2 9 3 3" xfId="29328" xr:uid="{4E1F51EF-FCFA-4096-ABFE-65ECBF2C1B12}"/>
    <cellStyle name="Total 2 9 3 3 2" xfId="29329" xr:uid="{CABFD572-4C56-4AAD-A652-F291381ECA6F}"/>
    <cellStyle name="Total 2 9 3 3 3" xfId="29330" xr:uid="{106F9EED-FAFA-4238-93E3-B4E0AC81540D}"/>
    <cellStyle name="Total 2 9 3 4" xfId="29331" xr:uid="{82612E71-86AE-4E56-B53D-26A317721876}"/>
    <cellStyle name="Total 2 9 3 4 2" xfId="29332" xr:uid="{06E2E1A4-918C-4AA9-AB4E-E7A42574319C}"/>
    <cellStyle name="Total 2 9 3 4 3" xfId="29333" xr:uid="{E7553A77-0A36-477A-802C-ADB6B961D66B}"/>
    <cellStyle name="Total 2 9 3 5" xfId="29334" xr:uid="{9AC90AA6-1575-465A-9237-A968F45056DC}"/>
    <cellStyle name="Total 2 9 3 6" xfId="29335" xr:uid="{848AE0B7-D108-4663-8642-0984C421CD5D}"/>
    <cellStyle name="Total 2 9 4" xfId="29336" xr:uid="{88F2357A-DF59-4BAD-95CE-CB8057D03AFB}"/>
    <cellStyle name="Total 2 9 4 2" xfId="29337" xr:uid="{737A0DD7-BC6B-40EB-B241-C7A99FCFFD0D}"/>
    <cellStyle name="Total 2 9 4 2 2" xfId="29338" xr:uid="{7A9715DE-24F4-4F36-AAF4-61D517626ECE}"/>
    <cellStyle name="Total 2 9 4 2 3" xfId="29339" xr:uid="{06E36143-F96A-4165-A90B-06F6F3AF52D6}"/>
    <cellStyle name="Total 2 9 4 3" xfId="29340" xr:uid="{34DAFCBB-3D7D-4C9B-AFF7-55D9F2972B5A}"/>
    <cellStyle name="Total 2 9 4 3 2" xfId="29341" xr:uid="{F63F2F03-0AF6-4FD4-BC84-F81F7FFD3986}"/>
    <cellStyle name="Total 2 9 4 3 3" xfId="29342" xr:uid="{0616B321-1296-4DBC-92DE-9904265460C2}"/>
    <cellStyle name="Total 2 9 4 4" xfId="29343" xr:uid="{68B7B035-E51D-4A85-85C3-EEEDB47F3C14}"/>
    <cellStyle name="Total 2 9 4 4 2" xfId="29344" xr:uid="{AD4FF7B8-FFE9-40B5-894B-DBF182FF740B}"/>
    <cellStyle name="Total 2 9 4 4 3" xfId="29345" xr:uid="{B998A048-196E-4323-B9E3-493BAB35FD94}"/>
    <cellStyle name="Total 2 9 4 5" xfId="29346" xr:uid="{20C4F414-D841-4E91-88BA-12B1BC17D9ED}"/>
    <cellStyle name="Total 2 9 4 6" xfId="29347" xr:uid="{92AD6F49-0AFC-42C3-B877-1A454551789D}"/>
    <cellStyle name="Total 2 9 5" xfId="29348" xr:uid="{D3876F87-CACC-4C53-ACE4-46D22D9DA45C}"/>
    <cellStyle name="Total 2 9 5 2" xfId="29349" xr:uid="{21B6AC4B-BB11-46CA-BFA9-ED79085EACC9}"/>
    <cellStyle name="Total 2 9 5 3" xfId="29350" xr:uid="{3E464815-165B-4547-9180-582D30D1BD31}"/>
    <cellStyle name="Total 2 9 6" xfId="29351" xr:uid="{1103611B-BF2B-4847-BCCA-FF55921CFA14}"/>
    <cellStyle name="Total 2 9 6 2" xfId="29352" xr:uid="{ABB2AD71-0FB4-4187-875B-F4159FE661F2}"/>
    <cellStyle name="Total 2 9 6 3" xfId="29353" xr:uid="{2F4A3BB4-B30B-4B50-9155-359337E7CF2E}"/>
    <cellStyle name="Total 2 9 7" xfId="29354" xr:uid="{5879CB3E-3980-4769-97C3-C3B34358CF62}"/>
    <cellStyle name="Total 2 9 7 2" xfId="29355" xr:uid="{7A32469F-C990-4391-B741-8989F6D74A77}"/>
    <cellStyle name="Total 2 9 7 3" xfId="29356" xr:uid="{7C4B2B77-3402-42AC-ADB4-8CBB06A84151}"/>
    <cellStyle name="Total 2 9 8" xfId="29357" xr:uid="{01282E60-D695-4C0A-A2B8-66839B600999}"/>
    <cellStyle name="Total 2 9 9" xfId="29358" xr:uid="{81B1AD46-F50B-4A78-BF03-94BB7975C5C4}"/>
    <cellStyle name="Total 3" xfId="29359" xr:uid="{73A813AD-1A5C-4ADA-9CBB-A576AEBDB25C}"/>
    <cellStyle name="Total 3 2" xfId="29360" xr:uid="{50132BDE-7BB4-48FB-84D5-B4E816956759}"/>
    <cellStyle name="Total 3 2 2" xfId="29361" xr:uid="{D8951283-27DF-4E84-826E-1E79E8D5791F}"/>
    <cellStyle name="Total 3 3" xfId="29362" xr:uid="{E8F89E9F-D310-4E35-BD16-4180CECAFF2C}"/>
    <cellStyle name="Total 3 4" xfId="29363" xr:uid="{DDF6F31D-7D5A-4B4F-829E-B8763500C628}"/>
    <cellStyle name="Total 4" xfId="29364" xr:uid="{FDB92F12-EFA6-4A85-94D1-89792830E5A8}"/>
    <cellStyle name="Total 4 2" xfId="29365" xr:uid="{73223F54-B67B-4CB5-AE2D-5D5C355EC167}"/>
    <cellStyle name="Total 5" xfId="29366" xr:uid="{C9E239E1-8DCB-4B79-A7D1-73C3C09B318A}"/>
    <cellStyle name="Total 5 2" xfId="29367" xr:uid="{7A23F53D-593D-4B90-8634-588EA688A558}"/>
    <cellStyle name="Total 6" xfId="29368" xr:uid="{7F098852-3351-46D8-8E01-BCDCD3DC0F5E}"/>
    <cellStyle name="Total 6 2" xfId="29369" xr:uid="{9F997733-B06C-45C9-B8D7-F794E73F7CFF}"/>
    <cellStyle name="Total 7" xfId="29370" xr:uid="{019E513A-2511-4B08-8A58-75F9C271DE2C}"/>
    <cellStyle name="Total 7 2" xfId="29371" xr:uid="{28A8E321-AFEE-4A5B-84D7-AB2FEA8108C6}"/>
    <cellStyle name="Total 8" xfId="29372" xr:uid="{BB51C749-9888-4D8C-AC57-4C5234B7FCA9}"/>
    <cellStyle name="Total 8 2" xfId="29373" xr:uid="{C28BB383-6B92-4820-AA8B-0099C0112025}"/>
    <cellStyle name="Tusental_A-listan (fixad)" xfId="29374" xr:uid="{4C4001BC-3C14-4F99-A92B-DDA332CC3DD9}"/>
    <cellStyle name="Valuta_NPV" xfId="29375" xr:uid="{986F9FB7-E94B-431F-BAAC-5CEFE16D3CB8}"/>
    <cellStyle name="Valuutta_BINV" xfId="29376" xr:uid="{45BFC0D3-2721-4F7A-B31D-D391E9F281DC}"/>
    <cellStyle name="Warning Text 2" xfId="29377" xr:uid="{67BD08EE-DB1E-4D3A-A638-048F830DA7CD}"/>
    <cellStyle name="Warning Text 2 2" xfId="29378" xr:uid="{25986C95-33C5-4147-88FD-ABF3D143104A}"/>
    <cellStyle name="Warning Text 2 2 2" xfId="29379" xr:uid="{50B92A5B-0303-4DEA-A9A9-6FD2536FC91E}"/>
    <cellStyle name="Warning Text 2 2 3" xfId="29380" xr:uid="{7BCFEF99-95E6-4A2D-8022-C43BD663AC00}"/>
    <cellStyle name="Warning Text 2 3" xfId="29381" xr:uid="{6E10E929-C9DD-4634-A33B-B3E0E5BC6BEB}"/>
    <cellStyle name="Warning Text 2 3 2" xfId="29382" xr:uid="{84D3D76B-822A-4B7F-9FCF-23117B5A770B}"/>
    <cellStyle name="Warning Text 2 4" xfId="29383" xr:uid="{C9F8E852-42C1-457E-BE0B-C425A5A5410D}"/>
    <cellStyle name="Warning Text 2 4 2" xfId="29384" xr:uid="{264F9A32-A2BE-496E-9E81-9DF6F08D3507}"/>
    <cellStyle name="Warning Text 2 5" xfId="29385" xr:uid="{9B47B0F4-23A5-4339-A200-5D8B4CD6F3CC}"/>
    <cellStyle name="Warning Text 2 6" xfId="29386" xr:uid="{5DB4FDAF-3446-4B0A-BC3A-95E52DE5433F}"/>
    <cellStyle name="Warning Text 2 7" xfId="29387" xr:uid="{D343B83C-9128-489E-A663-C220DD555DFA}"/>
    <cellStyle name="Warning Text 3" xfId="29388" xr:uid="{A2BCEA98-211A-4AF0-A4EE-E8275AFA4CCE}"/>
    <cellStyle name="Warning Text 3 2" xfId="29389" xr:uid="{DB707DD9-B145-4E1D-87AD-D1146836A19A}"/>
    <cellStyle name="Warning Text 3 2 2" xfId="29390" xr:uid="{9437281A-7C1B-4B2E-B207-F2970B0E3DEC}"/>
    <cellStyle name="Warning Text 3 3" xfId="29391" xr:uid="{9E621D75-0087-4F93-83E9-705602EA72B2}"/>
    <cellStyle name="Warning Text 4" xfId="29392" xr:uid="{C02D1578-33B2-490A-B0B8-8947D27AD434}"/>
    <cellStyle name="Warning Text 5" xfId="29393" xr:uid="{791E6C99-6EA4-4984-8B5D-844810E2DC18}"/>
    <cellStyle name="Warning Text 6" xfId="29394" xr:uid="{E64D9EC2-3F52-4963-8670-17B863CDAC03}"/>
    <cellStyle name="Warning Text 7" xfId="29395" xr:uid="{F19465A0-02D7-4F44-A7C6-119F3696E643}"/>
    <cellStyle name="Warning Text 8" xfId="29396" xr:uid="{06251781-8701-4B9C-914A-D10E08606D8A}"/>
    <cellStyle name="WHead - Style2" xfId="29397" xr:uid="{104FA83E-C05F-49BD-BDA0-AC4FE64C2ADD}"/>
    <cellStyle name="WHead - Style2 2" xfId="29398" xr:uid="{23CEA46C-5983-4E0D-984F-98D5AF65723D}"/>
    <cellStyle name="WHead - Style2 2 2" xfId="29399" xr:uid="{C058551F-6035-4EAB-B1B1-869D8DAD0637}"/>
    <cellStyle name="WHead - Style2 3" xfId="29400" xr:uid="{1478FDFB-8853-4EC2-90EE-D060B88136B7}"/>
    <cellStyle name="เครื่องหมายเปอร์เซ็นต์_Sheet1" xfId="31958" xr:uid="{93592D2C-4B85-4758-BE4B-2287F273E571}"/>
    <cellStyle name="เครื่องหมายจุลภาค [0]_PV Demo Salary 2002" xfId="31901" xr:uid="{76A1F92E-D9B6-476E-8A1F-B5BC8D385EE0}"/>
    <cellStyle name="เครื่องหมายจุลภาค 2" xfId="31902" xr:uid="{10963BE5-9D9C-450C-968A-C8C1693BE4FB}"/>
    <cellStyle name="เครื่องหมายจุลภาค 2 2" xfId="31903" xr:uid="{5DD6A8C2-D6B7-47CE-BC85-07D1F164CA73}"/>
    <cellStyle name="เครื่องหมายจุลภาค 2 2 2" xfId="31904" xr:uid="{FBB18964-4641-47ED-93B9-1DCB8C7E8C44}"/>
    <cellStyle name="เครื่องหมายจุลภาค 2 2 2 2" xfId="31905" xr:uid="{0FEDC000-30CC-43CA-AA74-2C9F83038551}"/>
    <cellStyle name="เครื่องหมายจุลภาค 2 2 3" xfId="31906" xr:uid="{0696A4CE-0618-47E5-B90C-E339B75DC2A6}"/>
    <cellStyle name="เครื่องหมายจุลภาค 2 2 3 2" xfId="31907" xr:uid="{41193BB7-FC47-42D5-9E45-6026D469D827}"/>
    <cellStyle name="เครื่องหมายจุลภาค 2 2 4" xfId="31908" xr:uid="{0675515D-19C2-41D1-AC8D-6440CE7EB2ED}"/>
    <cellStyle name="เครื่องหมายจุลภาค 2 3" xfId="31909" xr:uid="{50D1FD02-3AE3-41FD-8ABD-5D1C82CB6A53}"/>
    <cellStyle name="เครื่องหมายจุลภาค 2 3 2" xfId="31910" xr:uid="{B639E624-0F03-41B6-A518-DE50C2EAD147}"/>
    <cellStyle name="เครื่องหมายจุลภาค 2 3 2 2" xfId="31911" xr:uid="{0AB8F6DB-582B-457D-8984-97136F54706E}"/>
    <cellStyle name="เครื่องหมายจุลภาค 2 3 3" xfId="31912" xr:uid="{24A0E2B9-5DFC-406D-937F-6C97840EF11E}"/>
    <cellStyle name="เครื่องหมายจุลภาค 2 3 3 2" xfId="31913" xr:uid="{EA403680-E89F-49F3-A4FF-BC94942827DE}"/>
    <cellStyle name="เครื่องหมายจุลภาค 2 3 4" xfId="31914" xr:uid="{666B6BC5-7F3F-45FA-83AD-2A5898911A5E}"/>
    <cellStyle name="เครื่องหมายจุลภาค 2 3 5" xfId="31915" xr:uid="{5899A10A-51B6-4230-98F8-1D2CB91A5873}"/>
    <cellStyle name="เครื่องหมายจุลภาค 2 4" xfId="31916" xr:uid="{1E79D337-56A8-466D-9585-572E0ADA35FF}"/>
    <cellStyle name="เครื่องหมายจุลภาค 2 4 2" xfId="31917" xr:uid="{345A66E1-DD20-4E0E-A941-B2D766A93AB1}"/>
    <cellStyle name="เครื่องหมายจุลภาค 2 4 3" xfId="31918" xr:uid="{B4B59A6E-483A-4AA5-8AB4-CBD5DDD539DE}"/>
    <cellStyle name="เครื่องหมายจุลภาค 2 5" xfId="31919" xr:uid="{34E1CEC5-A86F-450D-AA1C-C04AC7A6D0CE}"/>
    <cellStyle name="เครื่องหมายจุลภาค 2 6" xfId="31920" xr:uid="{DFFEE996-C226-433B-BB03-8A9E7ADA6EE5}"/>
    <cellStyle name="เครื่องหมายจุลภาค 3" xfId="31921" xr:uid="{CBAE8CB9-08F5-41D3-ACF5-83E6B253BE01}"/>
    <cellStyle name="เครื่องหมายจุลภาค 3 2" xfId="31922" xr:uid="{30B1598E-8B1C-4A4B-887B-B2175659E737}"/>
    <cellStyle name="เครื่องหมายจุลภาค 3 2 2" xfId="31923" xr:uid="{D09D7B50-BFB8-4AED-AF7D-5E69FA6D0862}"/>
    <cellStyle name="เครื่องหมายจุลภาค 3 2 2 2" xfId="31924" xr:uid="{8C9AA0D0-DDAC-4594-BBA8-DC12E9FEE24C}"/>
    <cellStyle name="เครื่องหมายจุลภาค 3 2 2 2 2" xfId="31925" xr:uid="{5608ED11-B5B8-4501-AA65-6AD8F761530D}"/>
    <cellStyle name="เครื่องหมายจุลภาค 3 2 2 3" xfId="31926" xr:uid="{12DBDF53-4716-458C-BAA8-3D8DD8367E06}"/>
    <cellStyle name="เครื่องหมายจุลภาค 3 2 2 4" xfId="31927" xr:uid="{E9A4008E-4B3A-4CAE-97A4-1116A8556435}"/>
    <cellStyle name="เครื่องหมายจุลภาค 3 2 3" xfId="31928" xr:uid="{53BBD6FF-73CD-434F-BE24-AE91925FDC63}"/>
    <cellStyle name="เครื่องหมายจุลภาค 3 2 4" xfId="31929" xr:uid="{7A7F041D-88A8-489D-BFCB-8B53E16B80D7}"/>
    <cellStyle name="เครื่องหมายจุลภาค 3 2 5" xfId="31930" xr:uid="{574D7BB3-5624-4254-B69F-44D6949F5474}"/>
    <cellStyle name="เครื่องหมายจุลภาค 3 3" xfId="31931" xr:uid="{7FAB891C-3FF9-4FB4-8890-A39E78FEA2D0}"/>
    <cellStyle name="เครื่องหมายจุลภาค 3 3 2" xfId="31932" xr:uid="{F69428B5-9E97-4A67-9767-C1A318964152}"/>
    <cellStyle name="เครื่องหมายจุลภาค 3 3 2 2" xfId="31933" xr:uid="{898800AB-9F0E-4355-8F28-4331CF812AF5}"/>
    <cellStyle name="เครื่องหมายจุลภาค 3 3 3" xfId="31934" xr:uid="{3A094492-AC96-4261-A09C-A1E0B4929AC9}"/>
    <cellStyle name="เครื่องหมายจุลภาค 3 4" xfId="31935" xr:uid="{251DEBC7-349D-4256-9379-E8E7D9E45048}"/>
    <cellStyle name="เครื่องหมายจุลภาค 3 4 2" xfId="31936" xr:uid="{619378ED-DD4A-418F-8B57-17E287A5BD8C}"/>
    <cellStyle name="เครื่องหมายจุลภาค 3 5" xfId="31937" xr:uid="{C9818A8E-417B-45AA-A362-660148D0F7B2}"/>
    <cellStyle name="เครื่องหมายจุลภาค 3 6" xfId="31938" xr:uid="{64ED91B3-C20E-48AA-B9E1-4DB88B3483C2}"/>
    <cellStyle name="เครื่องหมายจุลภาค 4" xfId="31939" xr:uid="{917E438D-410D-4A1C-B246-70A1B0E42877}"/>
    <cellStyle name="เครื่องหมายจุลภาค 4 2" xfId="31940" xr:uid="{840E2FB8-6044-411B-95D4-88A658A062CF}"/>
    <cellStyle name="เครื่องหมายจุลภาค 4 2 2" xfId="31941" xr:uid="{1F3E8F96-239A-4F64-A4D4-30C9BC8DC645}"/>
    <cellStyle name="เครื่องหมายจุลภาค 4 2 3" xfId="31942" xr:uid="{FF29C0EA-0C44-47B9-BE1D-A4A7581C9709}"/>
    <cellStyle name="เครื่องหมายจุลภาค 4 2 4" xfId="31943" xr:uid="{3FC4FEC1-38F2-4C3B-9182-68AF882622A4}"/>
    <cellStyle name="เครื่องหมายจุลภาค 4 3" xfId="31944" xr:uid="{0C0A65FC-AA94-4D73-8779-56E6A2467319}"/>
    <cellStyle name="เครื่องหมายจุลภาค 4 3 2" xfId="31945" xr:uid="{71D10387-CFEF-40E0-93C2-5BF320C29F74}"/>
    <cellStyle name="เครื่องหมายจุลภาค 4 4" xfId="31946" xr:uid="{55D03FF2-B9E8-46CA-AC17-5C1FA75679A6}"/>
    <cellStyle name="เครื่องหมายจุลภาค 4 5" xfId="31947" xr:uid="{89631F5C-D838-4EFD-B51B-8D219E768009}"/>
    <cellStyle name="เครื่องหมายจุลภาค 5" xfId="31948" xr:uid="{62C6F9D9-A640-4494-B6ED-226D7B73A791}"/>
    <cellStyle name="เครื่องหมายจุลภาค 5 2" xfId="31949" xr:uid="{D891459D-BEF6-4624-A4F6-EF401A3358E7}"/>
    <cellStyle name="เครื่องหมายจุลภาค 5 3" xfId="31950" xr:uid="{19EC5C99-B4D1-45A0-84D9-96AB08EADB5B}"/>
    <cellStyle name="เครื่องหมายจุลภาค 6" xfId="31951" xr:uid="{B84D028C-9FD5-49E0-AC5A-648EA61F0AEA}"/>
    <cellStyle name="เครื่องหมายจุลภาค 6 2" xfId="31952" xr:uid="{09984C82-E6DA-4087-91A5-A59930EAD362}"/>
    <cellStyle name="เครื่องหมายจุลภาค 7" xfId="31953" xr:uid="{3D203896-3C28-4030-ABFC-EEAB7A9CBE18}"/>
    <cellStyle name="เครื่องหมายจุลภาค 7 2" xfId="31954" xr:uid="{E44C8654-71D2-4B17-B8C5-3C24A162A2C5}"/>
    <cellStyle name="เครื่องหมายจุลภาค 8" xfId="31955" xr:uid="{1ED23213-FFC4-469D-BAD1-DCC92A89B11F}"/>
    <cellStyle name="เครื่องหมายจุลภาค 8 2" xfId="31956" xr:uid="{B419E48F-9B8E-43B1-9362-6C02E161BCF9}"/>
    <cellStyle name="เครื่องหมายจุลภาค_11 ดีเจประจำสาขา  พฤศจิกายน 121251" xfId="31957" xr:uid="{ABC79E0F-C871-4E47-93C5-668D8849222E}"/>
    <cellStyle name="เครื่องหมายสกุลเงิน [0]_PV Demo Salary 2002" xfId="31959" xr:uid="{76CEBF0C-8E29-474E-90D8-424B61733D95}"/>
    <cellStyle name="เครื่องหมายสกุลเงิน_PV Demo Salary 2002" xfId="31960" xr:uid="{9290AAF3-E1D7-4382-9905-6CA0E13F3026}"/>
    <cellStyle name="เชื่อมโยงหลายมิติ" xfId="31962" xr:uid="{B293A756-C43B-4651-8129-4673E5B69168}"/>
    <cellStyle name="เชื่อมโยงหลายมิติ 2" xfId="31963" xr:uid="{209B57DC-ABC2-4251-8B87-4B4F45E78714}"/>
    <cellStyle name="เซลล์ตรวจสอบ 2" xfId="31964" xr:uid="{193C8A87-4A77-4192-90A5-9F2A2BCED806}"/>
    <cellStyle name="เซลล์ตรวจสอบ 3" xfId="31965" xr:uid="{2CB6E430-70A9-4670-BEF9-3DEE96FE9B18}"/>
    <cellStyle name="เซลล์ที่มีการเชื่อมโยง 2" xfId="31966" xr:uid="{418D2FC5-F7A2-43B6-860F-2DF8820F0A65}"/>
    <cellStyle name="เซลล์ที่มีการเชื่อมโยง 3" xfId="31967" xr:uid="{E1E1E874-A3DA-4AD0-879F-03AB387A44B5}"/>
    <cellStyle name="เปอร์เซ็นต์ 2" xfId="34530" xr:uid="{42C1F059-F3A0-44E3-B226-8FFA61DCAE69}"/>
    <cellStyle name="เปอร์เซ็นต์ 2 2" xfId="34531" xr:uid="{2208A221-1DDC-4FB6-990A-91736D1BE15E}"/>
    <cellStyle name="เปอร์เซ็นต์ 2 2 2" xfId="34532" xr:uid="{4EFAF1E5-1484-4CFD-BCA7-5F8CBBED5997}"/>
    <cellStyle name="เปอร์เซ็นต์ 2 2 3" xfId="34533" xr:uid="{FDB565EA-C9F0-4E12-A453-86A1BE037F73}"/>
    <cellStyle name="เปอร์เซ็นต์ 2 3" xfId="34534" xr:uid="{897B5C5E-B2FC-4867-84A2-69E11C676EBA}"/>
    <cellStyle name="เปอร์เซ็นต์ 2 3 2" xfId="34535" xr:uid="{E9FD5C1F-46B0-4AF3-A670-EA98F8EF468C}"/>
    <cellStyle name="เปอร์เซ็นต์ 2 4" xfId="34536" xr:uid="{87CB60DE-D03A-4873-BADE-EAF539431056}"/>
    <cellStyle name="เปอร์เซ็นต์ 2 5" xfId="34537" xr:uid="{1F5AAF6E-E880-4B97-909A-05B73F0CB3C1}"/>
    <cellStyle name="เปอร์เซ็นต์ 3" xfId="34538" xr:uid="{B55841F3-7C84-4D98-A075-77CEF1D5A18A}"/>
    <cellStyle name="เปอร์เซ็นต์ 3 2" xfId="34539" xr:uid="{BD1AA687-01C0-4F34-90D7-ADFAE531E4E4}"/>
    <cellStyle name="เปอร์เซ็นต์ 3 3" xfId="34540" xr:uid="{1A50D0A8-B197-4AC4-949D-210740A6ED4F}"/>
    <cellStyle name="เปอร์เซ็นต์ 4" xfId="34541" xr:uid="{8D7F3B23-185E-4757-B143-52CCA7E4F2B1}"/>
    <cellStyle name="เปอร์เซ็นต์ 4 2" xfId="34542" xr:uid="{43BD8917-C781-4CCA-875C-49CBB7A93602}"/>
    <cellStyle name="แย่ 2" xfId="37041" xr:uid="{8B78B8BC-1EA2-443D-B3C6-BA9847BA1CE8}"/>
    <cellStyle name="แสดงผล 10" xfId="37054" xr:uid="{D9058866-B48E-495F-B573-F3CFADC81302}"/>
    <cellStyle name="แสดงผล 10 2" xfId="37055" xr:uid="{DA9F3381-1848-4D78-A2CC-275ED071139F}"/>
    <cellStyle name="แสดงผล 10 2 2" xfId="37056" xr:uid="{7F338DCC-DB3B-4BDE-9467-44A8CC46D9B6}"/>
    <cellStyle name="แสดงผล 10 2 2 2" xfId="37057" xr:uid="{73E1580B-458C-4A65-9932-DD430DA3A46C}"/>
    <cellStyle name="แสดงผล 10 2 2 3" xfId="37058" xr:uid="{B8F14778-1401-45A4-8F9E-BEEDE58B5F6A}"/>
    <cellStyle name="แสดงผล 10 2 3" xfId="37059" xr:uid="{1102700F-C38C-4419-81E1-FAE5E5FEF5A3}"/>
    <cellStyle name="แสดงผล 10 2 3 2" xfId="37060" xr:uid="{542C89B0-3667-4E0C-AEF4-EB5E05E2F1E4}"/>
    <cellStyle name="แสดงผล 10 2 3 3" xfId="37061" xr:uid="{6E8807C0-80D0-4C98-AE9D-4F32C1A144FF}"/>
    <cellStyle name="แสดงผล 10 2 4" xfId="37062" xr:uid="{DE56E10E-1425-4306-8537-A53A808D97AB}"/>
    <cellStyle name="แสดงผล 10 2 4 2" xfId="37063" xr:uid="{1A52532D-0375-4A81-96BB-30D552CF8162}"/>
    <cellStyle name="แสดงผล 10 2 4 3" xfId="37064" xr:uid="{9E88FE74-4BC1-4CF8-8DE9-FCD1BA2600F5}"/>
    <cellStyle name="แสดงผล 10 2 5" xfId="37065" xr:uid="{447651D9-77F7-407D-958C-F8E32F4651E5}"/>
    <cellStyle name="แสดงผล 10 2 6" xfId="37066" xr:uid="{545A474F-24E3-4967-81B3-BC89DA15F0FC}"/>
    <cellStyle name="แสดงผล 10 3" xfId="37067" xr:uid="{6534A3F6-B965-4F17-B33C-3062170FD54F}"/>
    <cellStyle name="แสดงผล 10 3 2" xfId="37068" xr:uid="{DFE8F8A5-4612-4B07-A7A4-C60AD0FB0049}"/>
    <cellStyle name="แสดงผล 10 3 2 2" xfId="37069" xr:uid="{DEF3913D-5B24-4FFD-BFFE-10D78BB5D150}"/>
    <cellStyle name="แสดงผล 10 3 2 3" xfId="37070" xr:uid="{1D6AAE24-5B88-47D2-A3CC-0EA772BBF67C}"/>
    <cellStyle name="แสดงผล 10 3 3" xfId="37071" xr:uid="{FC9A531F-5826-46AE-A2B9-23E42B24551A}"/>
    <cellStyle name="แสดงผล 10 3 3 2" xfId="37072" xr:uid="{DFFF2DD4-5D23-4E6C-AFB0-A5BFBBC6F78B}"/>
    <cellStyle name="แสดงผล 10 3 3 3" xfId="37073" xr:uid="{330BB2B7-5A0D-4DA2-AA9F-778A5485F45E}"/>
    <cellStyle name="แสดงผล 10 3 4" xfId="37074" xr:uid="{210CEB75-1D68-42E8-8C3F-48728785B14A}"/>
    <cellStyle name="แสดงผล 10 3 4 2" xfId="37075" xr:uid="{FACEB80E-133D-4609-BDCE-393DE5792AAD}"/>
    <cellStyle name="แสดงผล 10 3 4 3" xfId="37076" xr:uid="{1B2A0BFC-13D0-4956-A0BE-F431E65AF4D5}"/>
    <cellStyle name="แสดงผล 10 3 5" xfId="37077" xr:uid="{CA293BF7-4E8F-48D4-8A00-1B88B32BB21E}"/>
    <cellStyle name="แสดงผล 10 3 6" xfId="37078" xr:uid="{DB2F0E35-C455-406F-A244-214E8A065DEE}"/>
    <cellStyle name="แสดงผล 10 4" xfId="37079" xr:uid="{7DF78D2F-5742-4530-BCE9-810C94951DE3}"/>
    <cellStyle name="แสดงผล 10 4 2" xfId="37080" xr:uid="{837FE1A3-3D6E-4260-9DD0-6CB8E5881D86}"/>
    <cellStyle name="แสดงผล 10 4 2 2" xfId="37081" xr:uid="{D55A1230-D11B-49CA-BE20-99947D4544AB}"/>
    <cellStyle name="แสดงผล 10 4 2 3" xfId="37082" xr:uid="{C3472424-212A-4394-996F-2F32BFFE98F1}"/>
    <cellStyle name="แสดงผล 10 4 3" xfId="37083" xr:uid="{B3FE0EE5-193F-4071-B975-90B8811C894C}"/>
    <cellStyle name="แสดงผล 10 4 3 2" xfId="37084" xr:uid="{CD2E675F-51BC-48AE-A8D0-D43E94932B04}"/>
    <cellStyle name="แสดงผล 10 4 3 3" xfId="37085" xr:uid="{562B6A46-F1FA-4214-8828-4C81646F014D}"/>
    <cellStyle name="แสดงผล 10 4 4" xfId="37086" xr:uid="{29873A1A-2E93-425D-9CD4-52E8EE5C71E0}"/>
    <cellStyle name="แสดงผล 10 4 4 2" xfId="37087" xr:uid="{0EDC09F3-ACED-47DE-9697-463AEC4345CE}"/>
    <cellStyle name="แสดงผล 10 4 4 3" xfId="37088" xr:uid="{B5370BB5-E8B2-49DB-AFF7-B45BB27F042F}"/>
    <cellStyle name="แสดงผล 10 4 5" xfId="37089" xr:uid="{18588AAB-8805-4DA1-9530-1A9978695662}"/>
    <cellStyle name="แสดงผล 10 4 6" xfId="37090" xr:uid="{59D60F99-B0CB-448B-A032-ADB54904237F}"/>
    <cellStyle name="แสดงผล 10 5" xfId="37091" xr:uid="{9D0D1886-0DC6-4738-9D42-8B50F0B9CD47}"/>
    <cellStyle name="แสดงผล 10 5 2" xfId="37092" xr:uid="{6873366C-5F5D-4CA9-AA57-5BB1157D51B8}"/>
    <cellStyle name="แสดงผล 10 5 3" xfId="37093" xr:uid="{26599DDE-4BFD-4502-A41C-60F49300645C}"/>
    <cellStyle name="แสดงผล 10 6" xfId="37094" xr:uid="{ADB38904-8280-466D-BA72-E7E219F01DD9}"/>
    <cellStyle name="แสดงผล 10 6 2" xfId="37095" xr:uid="{14EA81A3-A0E6-4F11-A8B3-63849F98D4AC}"/>
    <cellStyle name="แสดงผล 10 6 3" xfId="37096" xr:uid="{B6B82EAD-9DD7-4AA1-9D6D-3D408F710405}"/>
    <cellStyle name="แสดงผล 10 7" xfId="37097" xr:uid="{1ED1FA2F-C9AD-4B0C-977D-095DEB98BF87}"/>
    <cellStyle name="แสดงผล 10 7 2" xfId="37098" xr:uid="{3820D508-4E4C-419C-84D4-230F23D52B7D}"/>
    <cellStyle name="แสดงผล 10 7 3" xfId="37099" xr:uid="{7AA5B15A-2076-4853-A6A0-80C9C2CE42FC}"/>
    <cellStyle name="แสดงผล 10 8" xfId="37100" xr:uid="{89DD5B6C-6732-4F22-9FBB-629A6B8E3845}"/>
    <cellStyle name="แสดงผล 10 9" xfId="37101" xr:uid="{A29F9202-C280-453B-A9B3-63070ABEAD1D}"/>
    <cellStyle name="แสดงผล 11" xfId="37102" xr:uid="{E529EA09-91DE-4136-B942-DD101F71CB23}"/>
    <cellStyle name="แสดงผล 11 2" xfId="37103" xr:uid="{134DE29C-763E-4AD3-ACCA-3D02D4424CF8}"/>
    <cellStyle name="แสดงผล 11 2 2" xfId="37104" xr:uid="{F21EF555-016E-49D8-9ABA-10258950A1F3}"/>
    <cellStyle name="แสดงผล 11 2 2 2" xfId="37105" xr:uid="{40F83F40-2491-43BE-84EA-E25B331B379A}"/>
    <cellStyle name="แสดงผล 11 2 2 3" xfId="37106" xr:uid="{6F20832C-9583-484D-8E06-04F9090F9FC4}"/>
    <cellStyle name="แสดงผล 11 2 3" xfId="37107" xr:uid="{1DCB4335-B420-455F-87FF-C68E7CBAA51F}"/>
    <cellStyle name="แสดงผล 11 2 3 2" xfId="37108" xr:uid="{1CA24A7A-FCAF-4E1E-8D70-11D65F9B007A}"/>
    <cellStyle name="แสดงผล 11 2 3 3" xfId="37109" xr:uid="{17BA5804-AFB9-4125-89D6-4AFCDA8AAE92}"/>
    <cellStyle name="แสดงผล 11 2 4" xfId="37110" xr:uid="{E87221B5-2002-4842-81EA-6BFF3E56E1FC}"/>
    <cellStyle name="แสดงผล 11 2 4 2" xfId="37111" xr:uid="{D8AA9329-DB85-4522-B943-9365F4F4FC36}"/>
    <cellStyle name="แสดงผล 11 2 4 3" xfId="37112" xr:uid="{083467E9-EC22-463C-B2BD-EFCF9AE4D247}"/>
    <cellStyle name="แสดงผล 11 2 5" xfId="37113" xr:uid="{AE42E3EA-8244-4F8C-B99D-E90C44127411}"/>
    <cellStyle name="แสดงผล 11 2 6" xfId="37114" xr:uid="{04155550-93C7-46FD-BF31-4A90DFC5B0A8}"/>
    <cellStyle name="แสดงผล 11 3" xfId="37115" xr:uid="{ED23C787-18D0-4362-AC8B-5F67634ED714}"/>
    <cellStyle name="แสดงผล 11 3 2" xfId="37116" xr:uid="{B922CDA6-831E-4722-B32B-FFAD4C8DADE4}"/>
    <cellStyle name="แสดงผล 11 3 2 2" xfId="37117" xr:uid="{BE923FF0-3D37-4F7F-8E48-EA10FA0196B8}"/>
    <cellStyle name="แสดงผล 11 3 2 3" xfId="37118" xr:uid="{0D8D7C9C-A92E-4099-A802-C9618136AEDB}"/>
    <cellStyle name="แสดงผล 11 3 3" xfId="37119" xr:uid="{F2A61274-E6FF-466D-B3F7-7760E07C79B8}"/>
    <cellStyle name="แสดงผล 11 3 3 2" xfId="37120" xr:uid="{E999F076-0840-4F9B-AA4B-E685FE4E5DBF}"/>
    <cellStyle name="แสดงผล 11 3 3 3" xfId="37121" xr:uid="{1CA181F4-249C-4495-8E83-9B5425180018}"/>
    <cellStyle name="แสดงผล 11 3 4" xfId="37122" xr:uid="{428D3156-EC01-4C15-847D-5E54AC389C4B}"/>
    <cellStyle name="แสดงผล 11 3 4 2" xfId="37123" xr:uid="{235BF86F-55EC-49DD-8426-F5610349A7E4}"/>
    <cellStyle name="แสดงผล 11 3 4 3" xfId="37124" xr:uid="{09317C14-9433-435E-B69A-44A4935541D3}"/>
    <cellStyle name="แสดงผล 11 3 5" xfId="37125" xr:uid="{7132D8EA-6A52-4912-8CF2-5A5903EA6EDE}"/>
    <cellStyle name="แสดงผล 11 3 6" xfId="37126" xr:uid="{BAD36E6F-48D9-4DC3-82A6-1C44484046DC}"/>
    <cellStyle name="แสดงผล 11 4" xfId="37127" xr:uid="{8F9A8DEC-26AB-4C59-AA1A-DF0052F84FC7}"/>
    <cellStyle name="แสดงผล 11 4 2" xfId="37128" xr:uid="{7CB5982A-8535-488B-B27E-C567AEA77072}"/>
    <cellStyle name="แสดงผล 11 4 2 2" xfId="37129" xr:uid="{D47F949D-4524-4016-9677-CE1FECC9FC51}"/>
    <cellStyle name="แสดงผล 11 4 2 3" xfId="37130" xr:uid="{ED889390-0607-4585-AD13-7B8BCEFB2948}"/>
    <cellStyle name="แสดงผล 11 4 3" xfId="37131" xr:uid="{80D9FA30-15FE-4601-AA86-453BC75DBD05}"/>
    <cellStyle name="แสดงผล 11 4 3 2" xfId="37132" xr:uid="{2CCE0B7B-3270-4F51-A128-34C2720DF4E6}"/>
    <cellStyle name="แสดงผล 11 4 3 3" xfId="37133" xr:uid="{CC84C326-ADAA-44C9-8DCE-047F1EB51F30}"/>
    <cellStyle name="แสดงผล 11 4 4" xfId="37134" xr:uid="{C83A5EAD-74D5-4EF5-9DB6-78492424DEFE}"/>
    <cellStyle name="แสดงผล 11 4 4 2" xfId="37135" xr:uid="{4BAC29E1-861C-4035-8075-469A31812D42}"/>
    <cellStyle name="แสดงผล 11 4 4 3" xfId="37136" xr:uid="{A1ADB69F-3481-497D-912E-E74A088AB4B1}"/>
    <cellStyle name="แสดงผล 11 4 5" xfId="37137" xr:uid="{4F8049F1-E032-478C-A531-F43417023F2E}"/>
    <cellStyle name="แสดงผล 11 4 6" xfId="37138" xr:uid="{45E053AA-ACB5-4A57-92CB-514BC9307D8A}"/>
    <cellStyle name="แสดงผล 11 5" xfId="37139" xr:uid="{BA1621BB-0488-4A46-B189-A9143DAC17AE}"/>
    <cellStyle name="แสดงผล 11 5 2" xfId="37140" xr:uid="{78EF9C77-5344-423D-B8F3-810700EFA624}"/>
    <cellStyle name="แสดงผล 11 5 3" xfId="37141" xr:uid="{9B4C3982-02F7-4198-A094-3AD57ADA3499}"/>
    <cellStyle name="แสดงผล 11 6" xfId="37142" xr:uid="{84839887-3F49-40A4-A936-AECD74AEEC96}"/>
    <cellStyle name="แสดงผล 11 6 2" xfId="37143" xr:uid="{D8855B5D-57FF-4C1E-BF26-A02504EEC8B2}"/>
    <cellStyle name="แสดงผล 11 6 3" xfId="37144" xr:uid="{9FCC527A-D1F0-4C34-BD12-0FF7063E01C4}"/>
    <cellStyle name="แสดงผล 11 7" xfId="37145" xr:uid="{A841F1B6-8AA5-4396-A61E-F4DF92211D28}"/>
    <cellStyle name="แสดงผล 11 7 2" xfId="37146" xr:uid="{BE544329-DAF5-43A1-890C-5C63FA57C5BB}"/>
    <cellStyle name="แสดงผล 11 7 3" xfId="37147" xr:uid="{B469B9EA-C3F2-4F9C-A488-EA8E94D560C9}"/>
    <cellStyle name="แสดงผล 11 8" xfId="37148" xr:uid="{C429F3D6-2F89-4239-BF66-C036CD172838}"/>
    <cellStyle name="แสดงผล 11 9" xfId="37149" xr:uid="{F8E48265-842C-4510-AEDF-2C11455CE1EA}"/>
    <cellStyle name="แสดงผล 12" xfId="37150" xr:uid="{773E6060-8450-4ABF-91F4-4A7972D18461}"/>
    <cellStyle name="แสดงผล 12 2" xfId="37151" xr:uid="{206154A5-18DD-45F0-90D8-76143D7BA251}"/>
    <cellStyle name="แสดงผล 12 2 2" xfId="37152" xr:uid="{2ED63F7D-67F1-4268-B707-6ED99879E09F}"/>
    <cellStyle name="แสดงผล 12 2 2 2" xfId="37153" xr:uid="{176AD204-29A3-4E3E-8E61-8074BCF78073}"/>
    <cellStyle name="แสดงผล 12 2 2 3" xfId="37154" xr:uid="{1D46A347-EAD9-4406-9794-7630D4239545}"/>
    <cellStyle name="แสดงผล 12 2 3" xfId="37155" xr:uid="{C47E8CA4-8C42-4C0F-9559-DF4C57CAC60D}"/>
    <cellStyle name="แสดงผล 12 2 3 2" xfId="37156" xr:uid="{3409D8C5-3BF0-4C0B-93BF-E90BC15424E9}"/>
    <cellStyle name="แสดงผล 12 2 3 3" xfId="37157" xr:uid="{92D6CE72-C233-4D2B-BD86-17E408F8A1C0}"/>
    <cellStyle name="แสดงผล 12 2 4" xfId="37158" xr:uid="{0E74F7B9-F25B-4C92-8D53-B757C4AFAA7A}"/>
    <cellStyle name="แสดงผล 12 2 4 2" xfId="37159" xr:uid="{FB4022E6-FE88-408D-9F90-E833AD2286F6}"/>
    <cellStyle name="แสดงผล 12 2 4 3" xfId="37160" xr:uid="{909D9BC7-FD27-4D6E-BC65-1DB45FCD0D29}"/>
    <cellStyle name="แสดงผล 12 2 5" xfId="37161" xr:uid="{9A786D39-55CA-4213-9C6B-E35332A116A5}"/>
    <cellStyle name="แสดงผล 12 2 6" xfId="37162" xr:uid="{6DF99211-354A-4355-BC4E-6FC863625E37}"/>
    <cellStyle name="แสดงผล 12 3" xfId="37163" xr:uid="{1CC9E341-7843-4924-8F1D-788F02EA5808}"/>
    <cellStyle name="แสดงผล 12 3 2" xfId="37164" xr:uid="{83CADE4C-E9B8-453D-8A9C-8E87D08FBFD0}"/>
    <cellStyle name="แสดงผล 12 3 2 2" xfId="37165" xr:uid="{0BB8D6C7-DE8A-44CB-92FF-DDA0F234B56E}"/>
    <cellStyle name="แสดงผล 12 3 2 3" xfId="37166" xr:uid="{68E5BD43-E06B-4196-9E63-807FA4193750}"/>
    <cellStyle name="แสดงผล 12 3 3" xfId="37167" xr:uid="{04A2A96D-A0C3-49D0-A4D8-AA3C5CFBA4B4}"/>
    <cellStyle name="แสดงผล 12 3 3 2" xfId="37168" xr:uid="{40541E84-A156-4BBF-AEC3-749CE27F6EAB}"/>
    <cellStyle name="แสดงผล 12 3 3 3" xfId="37169" xr:uid="{A0707D25-44B4-48EF-98EA-56B10D4E40C6}"/>
    <cellStyle name="แสดงผล 12 3 4" xfId="37170" xr:uid="{1B606F1F-D6E7-4E68-BE23-E23656951F4B}"/>
    <cellStyle name="แสดงผล 12 3 4 2" xfId="37171" xr:uid="{4AC01274-6B9B-4E99-82E0-2CDC26676F34}"/>
    <cellStyle name="แสดงผล 12 3 4 3" xfId="37172" xr:uid="{3D2377E0-2CAD-466F-B0CA-D3938BF99581}"/>
    <cellStyle name="แสดงผล 12 3 5" xfId="37173" xr:uid="{81595DF8-03F0-409D-B8D7-96F7FD438553}"/>
    <cellStyle name="แสดงผล 12 3 6" xfId="37174" xr:uid="{A5E080B7-96AB-42FF-A0AA-58AED605051C}"/>
    <cellStyle name="แสดงผล 12 4" xfId="37175" xr:uid="{4EEBD321-7D06-41DF-9EB5-84D3835B9FEC}"/>
    <cellStyle name="แสดงผล 12 4 2" xfId="37176" xr:uid="{08140A43-474F-430E-A427-2FD3BCDA3C76}"/>
    <cellStyle name="แสดงผล 12 4 2 2" xfId="37177" xr:uid="{A6AD141F-2283-4EC2-A577-339DAC6039D6}"/>
    <cellStyle name="แสดงผล 12 4 2 3" xfId="37178" xr:uid="{8A55F566-60E8-4C98-86E5-178C69680808}"/>
    <cellStyle name="แสดงผล 12 4 3" xfId="37179" xr:uid="{4C146817-04C6-45B2-B331-9F5F362C8F4A}"/>
    <cellStyle name="แสดงผล 12 4 3 2" xfId="37180" xr:uid="{DAB545C9-48CA-470A-9107-157A0FB1F861}"/>
    <cellStyle name="แสดงผล 12 4 3 3" xfId="37181" xr:uid="{F8A9DC17-F4FB-4440-ACEC-2F8BB510E89F}"/>
    <cellStyle name="แสดงผล 12 4 4" xfId="37182" xr:uid="{DA092214-57DE-47DC-B4E7-AEEECA481CBC}"/>
    <cellStyle name="แสดงผล 12 4 4 2" xfId="37183" xr:uid="{82B6060A-E236-4460-A09E-7D21C9973669}"/>
    <cellStyle name="แสดงผล 12 4 4 3" xfId="37184" xr:uid="{ADEEB66D-64D7-459C-A187-89F7F56769E8}"/>
    <cellStyle name="แสดงผล 12 4 5" xfId="37185" xr:uid="{C0839955-65C3-43DE-B50F-0B9C7549BB04}"/>
    <cellStyle name="แสดงผล 12 4 6" xfId="37186" xr:uid="{F40885B0-809A-4617-8537-2D2469074638}"/>
    <cellStyle name="แสดงผล 12 5" xfId="37187" xr:uid="{AF22C372-DED5-43AF-AAD6-7BF4DF9504EA}"/>
    <cellStyle name="แสดงผล 12 5 2" xfId="37188" xr:uid="{02656C23-A818-490B-BA47-1A83C29D7BD3}"/>
    <cellStyle name="แสดงผล 12 5 3" xfId="37189" xr:uid="{A7FCAF7A-B789-4681-A4E2-9A0C01654C25}"/>
    <cellStyle name="แสดงผล 12 6" xfId="37190" xr:uid="{23B78D6F-1294-4D0F-99DE-D46F24467CC6}"/>
    <cellStyle name="แสดงผล 12 6 2" xfId="37191" xr:uid="{640D1C55-CBA3-4888-9905-7B6A66192393}"/>
    <cellStyle name="แสดงผล 12 6 3" xfId="37192" xr:uid="{2F4A18B7-0ED3-42A4-B5B1-B5FB4821CB18}"/>
    <cellStyle name="แสดงผล 12 7" xfId="37193" xr:uid="{227F9AF3-E4A1-4732-A3AF-FFC6AF75AA70}"/>
    <cellStyle name="แสดงผล 12 7 2" xfId="37194" xr:uid="{170A0EC2-9F66-4476-8581-8166CAF143E7}"/>
    <cellStyle name="แสดงผล 12 7 3" xfId="37195" xr:uid="{7263E1D4-20CF-41C2-81FE-AA34E04773FC}"/>
    <cellStyle name="แสดงผล 12 8" xfId="37196" xr:uid="{CF29923C-A5D0-43FE-931E-106636F6C267}"/>
    <cellStyle name="แสดงผล 12 9" xfId="37197" xr:uid="{09FEC3C9-68C3-429A-9EC6-9FD5472CF869}"/>
    <cellStyle name="แสดงผล 13" xfId="37198" xr:uid="{19CE5F43-31B2-4514-9769-93291B0319C2}"/>
    <cellStyle name="แสดงผล 13 2" xfId="37199" xr:uid="{B567A966-2B18-4061-A045-0AD27DA6507F}"/>
    <cellStyle name="แสดงผล 13 2 2" xfId="37200" xr:uid="{61FFC46C-003F-4173-8C11-414E6672213B}"/>
    <cellStyle name="แสดงผล 13 2 2 2" xfId="37201" xr:uid="{CF50A7C7-1C89-4883-AB2D-2E8A6AFB1F6F}"/>
    <cellStyle name="แสดงผล 13 2 2 3" xfId="37202" xr:uid="{B6F56651-A7C7-4996-AC74-F58C46503703}"/>
    <cellStyle name="แสดงผล 13 2 3" xfId="37203" xr:uid="{97E29661-796B-4B88-8A96-B3D67D8B6552}"/>
    <cellStyle name="แสดงผล 13 2 3 2" xfId="37204" xr:uid="{49FE4AF3-5CB3-4807-B42E-0C1296F8A5C1}"/>
    <cellStyle name="แสดงผล 13 2 3 3" xfId="37205" xr:uid="{146D0147-C63C-44E7-8A21-F9726E2FC761}"/>
    <cellStyle name="แสดงผล 13 2 4" xfId="37206" xr:uid="{823F8083-7E10-48DF-A2FA-FADE41C0B6B8}"/>
    <cellStyle name="แสดงผล 13 2 4 2" xfId="37207" xr:uid="{58E16641-B894-4BF3-B8AA-3E0D607ADFD8}"/>
    <cellStyle name="แสดงผล 13 2 4 3" xfId="37208" xr:uid="{743A16F2-51BF-45CC-A356-D484EBF1D9A4}"/>
    <cellStyle name="แสดงผล 13 2 5" xfId="37209" xr:uid="{5993874B-3B5E-4EFC-BBF8-30F62716C064}"/>
    <cellStyle name="แสดงผล 13 2 6" xfId="37210" xr:uid="{112FFA4B-9B0F-41C7-8978-1197B499FE3E}"/>
    <cellStyle name="แสดงผล 13 3" xfId="37211" xr:uid="{D49F6123-768F-4287-B1D4-37F593170CDB}"/>
    <cellStyle name="แสดงผล 13 3 2" xfId="37212" xr:uid="{9A0C0111-77A9-4B65-B875-E39CDABAADCF}"/>
    <cellStyle name="แสดงผล 13 3 2 2" xfId="37213" xr:uid="{3C869978-1D8B-4C0F-B71E-2E53153CEE5E}"/>
    <cellStyle name="แสดงผล 13 3 2 3" xfId="37214" xr:uid="{5B59AC63-FA4C-4C26-BF91-135A3B410B0A}"/>
    <cellStyle name="แสดงผล 13 3 3" xfId="37215" xr:uid="{0AB69FD1-FD44-4A81-A453-431793A839E0}"/>
    <cellStyle name="แสดงผล 13 3 3 2" xfId="37216" xr:uid="{4253E20B-A270-4202-B3B1-AAE05BD036C5}"/>
    <cellStyle name="แสดงผล 13 3 3 3" xfId="37217" xr:uid="{AFEE06F0-A266-43D1-A3BE-DDCBAD18B8DC}"/>
    <cellStyle name="แสดงผล 13 3 4" xfId="37218" xr:uid="{48E6098E-1C50-43D6-A88C-3F0D28604FAE}"/>
    <cellStyle name="แสดงผล 13 3 4 2" xfId="37219" xr:uid="{658A22FE-E221-445D-B5E5-F93B5D21547F}"/>
    <cellStyle name="แสดงผล 13 3 4 3" xfId="37220" xr:uid="{17DDEA00-57F5-4329-80AD-F26B2EF1B374}"/>
    <cellStyle name="แสดงผล 13 3 5" xfId="37221" xr:uid="{4F984851-DAC5-41A5-BBAA-59E0DD4EA343}"/>
    <cellStyle name="แสดงผล 13 3 6" xfId="37222" xr:uid="{BC5A75D1-3A32-4262-AC96-1654D6CE2BE4}"/>
    <cellStyle name="แสดงผล 13 4" xfId="37223" xr:uid="{86CB96BA-20DC-482D-8A1E-4B48D76AE674}"/>
    <cellStyle name="แสดงผล 13 4 2" xfId="37224" xr:uid="{14307B8A-8939-4F43-A416-F5F80999B7CC}"/>
    <cellStyle name="แสดงผล 13 4 2 2" xfId="37225" xr:uid="{EABFE865-C1F3-4E3E-ADF0-FB11F6B2388A}"/>
    <cellStyle name="แสดงผล 13 4 2 3" xfId="37226" xr:uid="{E471D7FA-BC0F-4E2D-AB3E-1AB5387A49D1}"/>
    <cellStyle name="แสดงผล 13 4 3" xfId="37227" xr:uid="{C87E4E58-7811-4B60-B9B8-49525881B1A9}"/>
    <cellStyle name="แสดงผล 13 4 3 2" xfId="37228" xr:uid="{D3F7CDDC-B279-4793-B437-F7AD4367CCE1}"/>
    <cellStyle name="แสดงผล 13 4 3 3" xfId="37229" xr:uid="{A4AF737A-3FA4-4FA6-BF1B-3D9FEAA82A0C}"/>
    <cellStyle name="แสดงผล 13 4 4" xfId="37230" xr:uid="{D266ACE5-D656-43FC-BF63-7978E37B18FC}"/>
    <cellStyle name="แสดงผล 13 4 4 2" xfId="37231" xr:uid="{58001946-846F-45B9-9CF8-B4BCA191E3A0}"/>
    <cellStyle name="แสดงผล 13 4 4 3" xfId="37232" xr:uid="{FF9783B7-7819-4589-AF53-142448375382}"/>
    <cellStyle name="แสดงผล 13 4 5" xfId="37233" xr:uid="{F85DC58A-7721-4BAE-BD06-3EDA760069DC}"/>
    <cellStyle name="แสดงผล 13 4 6" xfId="37234" xr:uid="{64852929-6149-45FE-962D-8F1DDFE94813}"/>
    <cellStyle name="แสดงผล 13 5" xfId="37235" xr:uid="{24E3527B-857B-4B74-BD22-49C38B9E8035}"/>
    <cellStyle name="แสดงผล 13 5 2" xfId="37236" xr:uid="{0F674E5B-1CB4-4D25-8907-974015D7E80B}"/>
    <cellStyle name="แสดงผล 13 5 3" xfId="37237" xr:uid="{00ACEACC-D97A-491E-8C86-97CAFEE9582E}"/>
    <cellStyle name="แสดงผล 13 6" xfId="37238" xr:uid="{4DD296E0-C96B-4A76-BD78-2FC05F300E5B}"/>
    <cellStyle name="แสดงผล 13 6 2" xfId="37239" xr:uid="{0B0EAF3D-A1C8-4CEC-BDB9-1D9196814232}"/>
    <cellStyle name="แสดงผล 13 6 3" xfId="37240" xr:uid="{8A83CEAC-99FD-4682-992F-8AA66E31B5CA}"/>
    <cellStyle name="แสดงผล 13 7" xfId="37241" xr:uid="{243D291B-CFB4-47B2-8F39-23EB04FA3CB3}"/>
    <cellStyle name="แสดงผล 13 7 2" xfId="37242" xr:uid="{C1FA2088-CA43-4CCB-8A6B-3BC1ECEFC152}"/>
    <cellStyle name="แสดงผล 13 7 3" xfId="37243" xr:uid="{BC2C4526-ADEB-428D-A794-2FF8D4796DE5}"/>
    <cellStyle name="แสดงผล 13 8" xfId="37244" xr:uid="{722CBF61-33D4-46D4-8111-170DD3444DD1}"/>
    <cellStyle name="แสดงผล 13 9" xfId="37245" xr:uid="{B66044D5-221B-4638-BAE1-93FBAA961451}"/>
    <cellStyle name="แสดงผล 14" xfId="37246" xr:uid="{096533A2-8D20-48FB-B925-C65B376537B5}"/>
    <cellStyle name="แสดงผล 14 2" xfId="37247" xr:uid="{A657D8B5-A449-456A-8602-7BE64ED3AC3F}"/>
    <cellStyle name="แสดงผล 14 2 2" xfId="37248" xr:uid="{896F141C-3F04-434B-8259-2B73CADBE26D}"/>
    <cellStyle name="แสดงผล 14 2 2 2" xfId="37249" xr:uid="{5010E9BC-E7D1-4A57-82FA-A937F65E3ED7}"/>
    <cellStyle name="แสดงผล 14 2 2 3" xfId="37250" xr:uid="{C8EF4E7D-E831-4F05-AED6-EE6B0499ED42}"/>
    <cellStyle name="แสดงผล 14 2 3" xfId="37251" xr:uid="{A4C56255-97BD-4E38-AEB9-AC53C25F16B5}"/>
    <cellStyle name="แสดงผล 14 2 3 2" xfId="37252" xr:uid="{F16F2F18-C9A9-45EA-93B6-65DF7F88B3AE}"/>
    <cellStyle name="แสดงผล 14 2 3 3" xfId="37253" xr:uid="{3DBF4409-46C3-45AF-A5EF-91CC2545B0AB}"/>
    <cellStyle name="แสดงผล 14 2 4" xfId="37254" xr:uid="{47D2853F-F01E-45CC-936B-3F6FE25198E6}"/>
    <cellStyle name="แสดงผล 14 2 4 2" xfId="37255" xr:uid="{5164BAA3-03CC-466A-9B94-B22B1CBC4920}"/>
    <cellStyle name="แสดงผล 14 2 4 3" xfId="37256" xr:uid="{DD0B44D9-AF7F-43B6-B446-CA238F69BA20}"/>
    <cellStyle name="แสดงผล 14 2 5" xfId="37257" xr:uid="{10E08D96-68BB-4134-BBFA-2E83386D711D}"/>
    <cellStyle name="แสดงผล 14 2 6" xfId="37258" xr:uid="{8401582B-3249-45D7-A7A4-28B11DF6A36A}"/>
    <cellStyle name="แสดงผล 14 3" xfId="37259" xr:uid="{02C19CD9-1DBB-4361-BFAA-87F3CB5F079D}"/>
    <cellStyle name="แสดงผล 14 3 2" xfId="37260" xr:uid="{D6A33461-8635-4D6A-91CE-4BCFE2EFBF6D}"/>
    <cellStyle name="แสดงผล 14 3 2 2" xfId="37261" xr:uid="{EBF2E735-0727-4B0A-AAB5-7D669806DB44}"/>
    <cellStyle name="แสดงผล 14 3 2 3" xfId="37262" xr:uid="{92439CC8-2201-46A6-9124-320A90043C6F}"/>
    <cellStyle name="แสดงผล 14 3 3" xfId="37263" xr:uid="{EC40B598-E365-4A61-AB95-4323B135F852}"/>
    <cellStyle name="แสดงผล 14 3 3 2" xfId="37264" xr:uid="{975F965F-31D2-4A5C-A5EC-640C1DB2C105}"/>
    <cellStyle name="แสดงผล 14 3 3 3" xfId="37265" xr:uid="{818D3B63-6C00-4600-A01D-342E5FD9577A}"/>
    <cellStyle name="แสดงผล 14 3 4" xfId="37266" xr:uid="{D799BE65-CB1A-4F36-848A-6B95215B5276}"/>
    <cellStyle name="แสดงผล 14 3 4 2" xfId="37267" xr:uid="{55B7DED9-905B-45A4-B7EB-0CD842252666}"/>
    <cellStyle name="แสดงผล 14 3 4 3" xfId="37268" xr:uid="{DD57503C-3A7E-4C96-B425-D9ABED6864B7}"/>
    <cellStyle name="แสดงผล 14 3 5" xfId="37269" xr:uid="{732D1F97-10E6-4D23-9F02-341167A16EC6}"/>
    <cellStyle name="แสดงผล 14 3 6" xfId="37270" xr:uid="{4A34341D-1272-47B7-9A48-7D6625203CC5}"/>
    <cellStyle name="แสดงผล 14 4" xfId="37271" xr:uid="{EFFF91AC-5AF4-45E2-8ED1-DF7FDCEC658E}"/>
    <cellStyle name="แสดงผล 14 4 2" xfId="37272" xr:uid="{57B8F3D4-6F40-4282-9028-F8392B267196}"/>
    <cellStyle name="แสดงผล 14 4 2 2" xfId="37273" xr:uid="{90151AF2-6A28-4759-8CBA-ECDAB90AB65D}"/>
    <cellStyle name="แสดงผล 14 4 2 3" xfId="37274" xr:uid="{2385D0A6-2643-4A9B-B133-9B64A0E1589F}"/>
    <cellStyle name="แสดงผล 14 4 3" xfId="37275" xr:uid="{FEFE31A1-1179-450D-939C-352C6552DF90}"/>
    <cellStyle name="แสดงผล 14 4 3 2" xfId="37276" xr:uid="{280E0E02-A0B4-48FF-A8E7-A7F20454EFD5}"/>
    <cellStyle name="แสดงผล 14 4 3 3" xfId="37277" xr:uid="{B667F1C9-2ACD-4F94-B722-985F9473B040}"/>
    <cellStyle name="แสดงผล 14 4 4" xfId="37278" xr:uid="{8667EB58-FB5F-4209-936E-72551E54D739}"/>
    <cellStyle name="แสดงผล 14 4 4 2" xfId="37279" xr:uid="{7590E107-0183-4CA9-A168-EDCE3FE6D5E5}"/>
    <cellStyle name="แสดงผล 14 4 4 3" xfId="37280" xr:uid="{019D3EBF-3757-4F59-BA05-E985D4E2E46C}"/>
    <cellStyle name="แสดงผล 14 4 5" xfId="37281" xr:uid="{26E7256D-B50F-4B8C-A223-E450F1539ABC}"/>
    <cellStyle name="แสดงผล 14 4 6" xfId="37282" xr:uid="{CAF67FC5-77A0-416C-9313-0823A6AC5D3E}"/>
    <cellStyle name="แสดงผล 14 5" xfId="37283" xr:uid="{AAFCC6D4-B894-467C-A30D-61498264E709}"/>
    <cellStyle name="แสดงผล 14 5 2" xfId="37284" xr:uid="{1D7DC5C5-D93C-4191-9FC8-D5845C216B93}"/>
    <cellStyle name="แสดงผล 14 5 3" xfId="37285" xr:uid="{363F6ED4-7406-4296-84C6-D1B51B47444E}"/>
    <cellStyle name="แสดงผล 14 6" xfId="37286" xr:uid="{696A86B4-509E-4241-91FB-EAEF59D90159}"/>
    <cellStyle name="แสดงผล 14 6 2" xfId="37287" xr:uid="{FDE3C0F2-1648-4788-897A-3CC30BE16590}"/>
    <cellStyle name="แสดงผล 14 6 3" xfId="37288" xr:uid="{7964B457-F1A8-4F79-9D40-682B34F573FE}"/>
    <cellStyle name="แสดงผล 14 7" xfId="37289" xr:uid="{898B0785-3A6D-4065-B015-C6E397F79374}"/>
    <cellStyle name="แสดงผล 14 7 2" xfId="37290" xr:uid="{E2394D48-6640-48EB-8929-5B6208D9F525}"/>
    <cellStyle name="แสดงผล 14 7 3" xfId="37291" xr:uid="{F34C7F13-295D-41D7-8084-D0AAF93B71D3}"/>
    <cellStyle name="แสดงผล 14 8" xfId="37292" xr:uid="{E68E685F-2660-4DAE-8F82-05407D967D2E}"/>
    <cellStyle name="แสดงผล 14 9" xfId="37293" xr:uid="{76CACD90-7864-4EC5-8F01-2C70745886B6}"/>
    <cellStyle name="แสดงผล 15" xfId="37294" xr:uid="{E461DDC3-3B84-4626-BF6C-B187D9938BDD}"/>
    <cellStyle name="แสดงผล 15 2" xfId="37295" xr:uid="{9C6E76CC-7E52-4C77-B219-080271A914F2}"/>
    <cellStyle name="แสดงผล 15 2 2" xfId="37296" xr:uid="{A621D8F2-E782-40AA-8639-B029127E8C9C}"/>
    <cellStyle name="แสดงผล 15 2 3" xfId="37297" xr:uid="{BFA41E3F-6647-403F-B75A-869EB2628170}"/>
    <cellStyle name="แสดงผล 15 3" xfId="37298" xr:uid="{8151375F-B447-40B8-AD82-331A3D3EE898}"/>
    <cellStyle name="แสดงผล 15 3 2" xfId="37299" xr:uid="{733C3BCE-4244-40CA-AD6B-6AA12D43A3F2}"/>
    <cellStyle name="แสดงผล 15 3 3" xfId="37300" xr:uid="{3AC85055-F344-46DA-9CF8-E4431649B79A}"/>
    <cellStyle name="แสดงผล 15 4" xfId="37301" xr:uid="{4AE70093-5BCE-4538-AE85-EB3E3FBBCC9B}"/>
    <cellStyle name="แสดงผล 15 4 2" xfId="37302" xr:uid="{9BCFE301-C24E-4E40-8F59-000156E89EA0}"/>
    <cellStyle name="แสดงผล 15 4 3" xfId="37303" xr:uid="{723F7859-39C3-42CF-AEC4-84D8FFCC69F3}"/>
    <cellStyle name="แสดงผล 15 5" xfId="37304" xr:uid="{C087BDF9-82C3-4812-9DAF-E3E52ACE6BF4}"/>
    <cellStyle name="แสดงผล 15 6" xfId="37305" xr:uid="{65E6FCA8-D7DC-4946-9B5F-ABFC790BF8A3}"/>
    <cellStyle name="แสดงผล 16" xfId="37306" xr:uid="{A9608D21-AFCD-41B5-AF44-BD5A214E2ADF}"/>
    <cellStyle name="แสดงผล 16 2" xfId="37307" xr:uid="{B5E3880B-4D74-4E04-A8C7-1B7624AC5387}"/>
    <cellStyle name="แสดงผล 16 2 2" xfId="37308" xr:uid="{38ED6A25-8A6F-4D80-9D50-F600EC84822D}"/>
    <cellStyle name="แสดงผล 16 2 3" xfId="37309" xr:uid="{2B941CB9-F99F-4013-BCE0-33F36C010E57}"/>
    <cellStyle name="แสดงผล 16 3" xfId="37310" xr:uid="{5D9F6E5B-1A34-4F2F-92BC-450B0294924C}"/>
    <cellStyle name="แสดงผล 16 3 2" xfId="37311" xr:uid="{15E9330B-F75D-425F-85BD-809045082AFE}"/>
    <cellStyle name="แสดงผล 16 3 3" xfId="37312" xr:uid="{D31E7892-12C0-49D6-9FC3-5C45E632D324}"/>
    <cellStyle name="แสดงผล 16 4" xfId="37313" xr:uid="{94A0A487-C66B-48D4-82DC-8253AFFA96C6}"/>
    <cellStyle name="แสดงผล 16 4 2" xfId="37314" xr:uid="{D5B7D743-C693-4D3B-95B6-E79AF9501373}"/>
    <cellStyle name="แสดงผล 16 4 3" xfId="37315" xr:uid="{11C9F36D-2F38-46DA-83FB-1C7464901C1A}"/>
    <cellStyle name="แสดงผล 16 5" xfId="37316" xr:uid="{82EAA5FB-7C49-4E3C-94C2-FEBBAC0CA05C}"/>
    <cellStyle name="แสดงผล 16 6" xfId="37317" xr:uid="{A3FAFCCC-5EF5-43BF-8868-80450202058B}"/>
    <cellStyle name="แสดงผล 17" xfId="37318" xr:uid="{88677601-5A71-4888-86E9-41D68FF5DBC5}"/>
    <cellStyle name="แสดงผล 17 2" xfId="37319" xr:uid="{347D984F-AA4A-40B4-8509-074F1613E314}"/>
    <cellStyle name="แสดงผล 17 2 2" xfId="37320" xr:uid="{AE2A3212-ACDF-4F56-9D05-D128E3026DEC}"/>
    <cellStyle name="แสดงผล 17 2 3" xfId="37321" xr:uid="{0F0D61E2-2CED-4A6D-9DFA-668B9EAF9451}"/>
    <cellStyle name="แสดงผล 17 3" xfId="37322" xr:uid="{3777115E-97B5-4387-98C9-797D835F200F}"/>
    <cellStyle name="แสดงผล 17 3 2" xfId="37323" xr:uid="{B38CACF8-3859-42ED-9642-5DDD32B2E451}"/>
    <cellStyle name="แสดงผล 17 3 3" xfId="37324" xr:uid="{1F0FC828-21B0-4EC1-A71D-12F2C16EC961}"/>
    <cellStyle name="แสดงผล 17 4" xfId="37325" xr:uid="{2D9D7E5B-5D15-43B1-A47A-8D20F18ED788}"/>
    <cellStyle name="แสดงผล 17 4 2" xfId="37326" xr:uid="{F2B26015-B927-4A68-99A7-2A7650BCEA8F}"/>
    <cellStyle name="แสดงผล 17 4 3" xfId="37327" xr:uid="{DC11B071-1E0C-41F2-9E4C-BA06EB8E2BBB}"/>
    <cellStyle name="แสดงผล 17 5" xfId="37328" xr:uid="{334E7DCA-A78F-48D2-93F2-6A2237D4A636}"/>
    <cellStyle name="แสดงผล 17 6" xfId="37329" xr:uid="{2F7D0DD3-5AB2-40E0-8EB7-6AEBECD3762A}"/>
    <cellStyle name="แสดงผล 18" xfId="37330" xr:uid="{E7558DDC-1859-418F-80FD-D1EABFE39F7D}"/>
    <cellStyle name="แสดงผล 18 2" xfId="37331" xr:uid="{7D5D480F-5078-4595-B01D-09ADBEA0194B}"/>
    <cellStyle name="แสดงผล 18 3" xfId="37332" xr:uid="{AC14CF86-7ED7-4FEC-861C-1DEF09338EFC}"/>
    <cellStyle name="แสดงผล 19" xfId="37333" xr:uid="{E5527977-C72D-47E4-B772-6C98DC231F6D}"/>
    <cellStyle name="แสดงผล 19 2" xfId="37334" xr:uid="{E477C26C-6427-4B95-B2E0-71026BB9E3A6}"/>
    <cellStyle name="แสดงผล 19 3" xfId="37335" xr:uid="{A8A79E91-964E-4073-8ED9-4E249F6D3BBA}"/>
    <cellStyle name="แสดงผล 2" xfId="37336" xr:uid="{C7B479AF-8396-46D8-9EE8-70AAB4A466D6}"/>
    <cellStyle name="แสดงผล 2 10" xfId="37337" xr:uid="{AEBA1AF5-2D48-4EBF-B776-D88ACFDAE42C}"/>
    <cellStyle name="แสดงผล 2 10 2" xfId="37338" xr:uid="{488353F3-44A7-4FD7-BC94-3C660F5B7325}"/>
    <cellStyle name="แสดงผล 2 10 2 2" xfId="37339" xr:uid="{98C53D66-0A4D-48BF-BBA4-D6FD3AEF358A}"/>
    <cellStyle name="แสดงผล 2 10 2 2 2" xfId="37340" xr:uid="{40CEA861-BD91-4E01-A7C9-5F03E40BE2E9}"/>
    <cellStyle name="แสดงผล 2 10 2 2 3" xfId="37341" xr:uid="{84E7DDAE-7F3C-402A-AC91-E7C66C15CA67}"/>
    <cellStyle name="แสดงผล 2 10 2 3" xfId="37342" xr:uid="{9F7263E5-D165-45ED-92B1-8A0DD5B25DF4}"/>
    <cellStyle name="แสดงผล 2 10 2 3 2" xfId="37343" xr:uid="{9B1DE495-8D60-4D5A-9F4F-8BD5883E0F42}"/>
    <cellStyle name="แสดงผล 2 10 2 3 3" xfId="37344" xr:uid="{3DA67905-968E-4492-B5D2-011FB26E7924}"/>
    <cellStyle name="แสดงผล 2 10 2 4" xfId="37345" xr:uid="{62CE3B4A-5D19-4CDF-AC7A-BFE80045DA30}"/>
    <cellStyle name="แสดงผล 2 10 2 4 2" xfId="37346" xr:uid="{072CDC7B-7A14-41BD-A7C3-3EFBE1F67F6C}"/>
    <cellStyle name="แสดงผล 2 10 2 4 3" xfId="37347" xr:uid="{48886702-4212-40D0-827B-6E3170F59363}"/>
    <cellStyle name="แสดงผล 2 10 2 5" xfId="37348" xr:uid="{FBCA4819-D8DE-4F0D-873D-35ED4ED3008E}"/>
    <cellStyle name="แสดงผล 2 10 2 6" xfId="37349" xr:uid="{D8545975-A498-4D75-B9AA-ED90CDE40E1F}"/>
    <cellStyle name="แสดงผล 2 10 3" xfId="37350" xr:uid="{CAA924FC-9E17-4B93-85AD-88293F877DED}"/>
    <cellStyle name="แสดงผล 2 10 3 2" xfId="37351" xr:uid="{2EE07BDA-7BF0-4EB3-ABCE-BE65799B4F88}"/>
    <cellStyle name="แสดงผล 2 10 3 2 2" xfId="37352" xr:uid="{A9355507-4486-4C30-BCE8-7819532C8F21}"/>
    <cellStyle name="แสดงผล 2 10 3 2 3" xfId="37353" xr:uid="{306E8D17-17BB-49B4-9B7D-6580789CAEA7}"/>
    <cellStyle name="แสดงผล 2 10 3 3" xfId="37354" xr:uid="{CF017A99-60DF-4900-A040-ABC451C80440}"/>
    <cellStyle name="แสดงผล 2 10 3 3 2" xfId="37355" xr:uid="{6155762E-0292-4E4D-9797-921E79FB63DC}"/>
    <cellStyle name="แสดงผล 2 10 3 3 3" xfId="37356" xr:uid="{0102C751-C63F-482E-B974-7FB95E8D1066}"/>
    <cellStyle name="แสดงผล 2 10 3 4" xfId="37357" xr:uid="{C8AF7EA0-7FAD-4334-9600-AD27D01ED65A}"/>
    <cellStyle name="แสดงผล 2 10 3 4 2" xfId="37358" xr:uid="{AD3D501C-138E-4D65-B53C-32F601E3F520}"/>
    <cellStyle name="แสดงผล 2 10 3 4 3" xfId="37359" xr:uid="{8CA78070-3AE2-4B5E-8F7D-8803C7FED0A7}"/>
    <cellStyle name="แสดงผล 2 10 3 5" xfId="37360" xr:uid="{16FE218D-6DEC-4B6F-B546-62B63005FBE8}"/>
    <cellStyle name="แสดงผล 2 10 3 6" xfId="37361" xr:uid="{3E2AC103-0F51-4B24-B15F-FC88550CDB5E}"/>
    <cellStyle name="แสดงผล 2 10 4" xfId="37362" xr:uid="{E9206E50-C4C3-4825-A590-535D8724E6F8}"/>
    <cellStyle name="แสดงผล 2 10 4 2" xfId="37363" xr:uid="{5040729B-A71E-4BF7-A7B8-AFDF0F6F61D8}"/>
    <cellStyle name="แสดงผล 2 10 4 2 2" xfId="37364" xr:uid="{C0620456-3270-46B2-9EF5-2DC0B6FD9331}"/>
    <cellStyle name="แสดงผล 2 10 4 2 3" xfId="37365" xr:uid="{18F8A98D-923A-45E3-B923-F657E6D72CDE}"/>
    <cellStyle name="แสดงผล 2 10 4 3" xfId="37366" xr:uid="{F04F84F9-FE58-4716-B663-308CD74CFF70}"/>
    <cellStyle name="แสดงผล 2 10 4 3 2" xfId="37367" xr:uid="{C1CB81CE-E742-47F8-943F-A9CAA1010066}"/>
    <cellStyle name="แสดงผล 2 10 4 3 3" xfId="37368" xr:uid="{AFB54A84-4AC2-410E-B85E-14A6EEB77493}"/>
    <cellStyle name="แสดงผล 2 10 4 4" xfId="37369" xr:uid="{0F34073F-8059-43B8-B8A2-2115A9341796}"/>
    <cellStyle name="แสดงผล 2 10 4 4 2" xfId="37370" xr:uid="{1188A5CC-1935-4990-97E0-28632690A11A}"/>
    <cellStyle name="แสดงผล 2 10 4 4 3" xfId="37371" xr:uid="{2769DD20-5BB7-4048-BD4F-76243836FB0D}"/>
    <cellStyle name="แสดงผล 2 10 4 5" xfId="37372" xr:uid="{8281FA6D-FB4B-45BA-9357-131A0543D474}"/>
    <cellStyle name="แสดงผล 2 10 4 6" xfId="37373" xr:uid="{50076BD8-B499-4A0A-BA07-9DA9F4A90BBD}"/>
    <cellStyle name="แสดงผล 2 10 5" xfId="37374" xr:uid="{8F37D6C5-6D57-42A1-A538-9FF023268CD0}"/>
    <cellStyle name="แสดงผล 2 10 5 2" xfId="37375" xr:uid="{1E245C27-F6FA-48D5-ABBB-63307A7FBB63}"/>
    <cellStyle name="แสดงผล 2 10 5 3" xfId="37376" xr:uid="{20724DF9-66B5-4E0D-8E55-E61B0846A03E}"/>
    <cellStyle name="แสดงผล 2 10 6" xfId="37377" xr:uid="{FF613A33-7CF5-4427-85AB-01F1853A78E2}"/>
    <cellStyle name="แสดงผล 2 10 6 2" xfId="37378" xr:uid="{EEF011F6-C018-4357-B851-975EFB33AA4F}"/>
    <cellStyle name="แสดงผล 2 10 6 3" xfId="37379" xr:uid="{9A6E88BE-965D-46EE-9E7E-72805A3492EC}"/>
    <cellStyle name="แสดงผล 2 10 7" xfId="37380" xr:uid="{01FDDC7E-CF78-43F1-AFDC-1B258A7ED5D6}"/>
    <cellStyle name="แสดงผล 2 10 7 2" xfId="37381" xr:uid="{36432611-73C2-4B2C-B76B-C474AC3A5908}"/>
    <cellStyle name="แสดงผล 2 10 7 3" xfId="37382" xr:uid="{3407EA90-85C3-4CE8-AC2D-E2EA80528741}"/>
    <cellStyle name="แสดงผล 2 10 8" xfId="37383" xr:uid="{5A56C355-161A-4D3A-AAD3-7D9D0BFD22D2}"/>
    <cellStyle name="แสดงผล 2 10 9" xfId="37384" xr:uid="{B68A2E83-BCA4-4645-85CC-DF69C70BAFFA}"/>
    <cellStyle name="แสดงผล 2 11" xfId="37385" xr:uid="{C836632B-400C-48F8-808C-F58BA898536C}"/>
    <cellStyle name="แสดงผล 2 11 2" xfId="37386" xr:uid="{B80AB094-55AD-4D7D-92C6-44E9D98EF3FF}"/>
    <cellStyle name="แสดงผล 2 11 2 2" xfId="37387" xr:uid="{EF3B4936-1C92-4AE1-895A-D8D9FC362772}"/>
    <cellStyle name="แสดงผล 2 11 2 2 2" xfId="37388" xr:uid="{D35D7809-51F8-4AB6-AA8E-DA6DBC62D36B}"/>
    <cellStyle name="แสดงผล 2 11 2 2 3" xfId="37389" xr:uid="{1DDC48D7-1A4B-4243-99DD-94A74C70B9F7}"/>
    <cellStyle name="แสดงผล 2 11 2 3" xfId="37390" xr:uid="{9E25EE28-B620-4EC2-9AEF-8E2E8A4A77CB}"/>
    <cellStyle name="แสดงผล 2 11 2 3 2" xfId="37391" xr:uid="{0223AACA-08F2-44F6-9DE9-7AC011F3F41A}"/>
    <cellStyle name="แสดงผล 2 11 2 3 3" xfId="37392" xr:uid="{135FC6BC-F829-40CF-A1FA-FF6F47819D3F}"/>
    <cellStyle name="แสดงผล 2 11 2 4" xfId="37393" xr:uid="{B93572B5-91BE-4E93-BCE8-25F0F45F37BB}"/>
    <cellStyle name="แสดงผล 2 11 2 4 2" xfId="37394" xr:uid="{1484EF46-A97F-4A58-923E-5DC0CA7D7F85}"/>
    <cellStyle name="แสดงผล 2 11 2 4 3" xfId="37395" xr:uid="{51808663-93DD-4820-959D-199599876C9B}"/>
    <cellStyle name="แสดงผล 2 11 2 5" xfId="37396" xr:uid="{94236DB3-BA70-4F65-8FEE-2EEF4B5D17D8}"/>
    <cellStyle name="แสดงผล 2 11 2 6" xfId="37397" xr:uid="{8B687E80-2324-477D-A72D-D30494B88D90}"/>
    <cellStyle name="แสดงผล 2 11 3" xfId="37398" xr:uid="{46FD0D33-BF9F-43DD-A62D-158970C85C5D}"/>
    <cellStyle name="แสดงผล 2 11 3 2" xfId="37399" xr:uid="{4B8EA4A8-4313-4A79-B8AA-B1E57EF3B07A}"/>
    <cellStyle name="แสดงผล 2 11 3 2 2" xfId="37400" xr:uid="{77123891-DBFC-4C79-9B09-4C991AD9A3D1}"/>
    <cellStyle name="แสดงผล 2 11 3 2 3" xfId="37401" xr:uid="{767698E5-C172-4168-8BBF-812173446714}"/>
    <cellStyle name="แสดงผล 2 11 3 3" xfId="37402" xr:uid="{1B5F729A-872B-4D6A-8406-0C09E27FCFC6}"/>
    <cellStyle name="แสดงผล 2 11 3 3 2" xfId="37403" xr:uid="{24D0E176-31F3-433A-957F-F782E443C94A}"/>
    <cellStyle name="แสดงผล 2 11 3 3 3" xfId="37404" xr:uid="{3F788343-C41F-41BE-8DA2-ED30879AC6B4}"/>
    <cellStyle name="แสดงผล 2 11 3 4" xfId="37405" xr:uid="{A6E7922B-461E-4F9D-B67D-9A933363E47F}"/>
    <cellStyle name="แสดงผล 2 11 3 4 2" xfId="37406" xr:uid="{0D931945-5BA1-4AF6-A63A-12A431A507CE}"/>
    <cellStyle name="แสดงผล 2 11 3 4 3" xfId="37407" xr:uid="{13B09745-274B-46AB-991B-116F515644E2}"/>
    <cellStyle name="แสดงผล 2 11 3 5" xfId="37408" xr:uid="{0DE45B46-8B9D-499E-BEBE-13B3719444C0}"/>
    <cellStyle name="แสดงผล 2 11 3 6" xfId="37409" xr:uid="{FED817F0-168B-43D4-AB37-1FAA909133FC}"/>
    <cellStyle name="แสดงผล 2 11 4" xfId="37410" xr:uid="{4D9D6D37-BC4E-4F65-AE7B-F8DBE52B8329}"/>
    <cellStyle name="แสดงผล 2 11 4 2" xfId="37411" xr:uid="{F36F0040-93D9-42B4-A5B8-BCF8E11C28D1}"/>
    <cellStyle name="แสดงผล 2 11 4 2 2" xfId="37412" xr:uid="{348DB10E-D825-4BF9-8319-C63D2C3FE950}"/>
    <cellStyle name="แสดงผล 2 11 4 2 3" xfId="37413" xr:uid="{317FF57F-AA5B-4993-BEAC-8214F547452A}"/>
    <cellStyle name="แสดงผล 2 11 4 3" xfId="37414" xr:uid="{4AE387F6-56D1-4127-9FFB-2DFEE338DED5}"/>
    <cellStyle name="แสดงผล 2 11 4 3 2" xfId="37415" xr:uid="{593B736C-69EB-4DE3-90E0-2DBD2AC8C5E0}"/>
    <cellStyle name="แสดงผล 2 11 4 3 3" xfId="37416" xr:uid="{8A5C79EC-16B5-4ACE-8EF0-0576441A951A}"/>
    <cellStyle name="แสดงผล 2 11 4 4" xfId="37417" xr:uid="{729882A5-C0A8-47D3-9729-529B6E724DE7}"/>
    <cellStyle name="แสดงผล 2 11 4 4 2" xfId="37418" xr:uid="{351FFE01-590D-4229-8E7E-B493ECFB857B}"/>
    <cellStyle name="แสดงผล 2 11 4 4 3" xfId="37419" xr:uid="{FB2241A8-FCAE-43B7-9BB9-4837F12A19BA}"/>
    <cellStyle name="แสดงผล 2 11 4 5" xfId="37420" xr:uid="{B622B5E3-AE40-469B-8D4F-3D6A7BCAEE68}"/>
    <cellStyle name="แสดงผล 2 11 4 6" xfId="37421" xr:uid="{A9EF4D3D-2579-46E9-BBB7-9871A182B02E}"/>
    <cellStyle name="แสดงผล 2 11 5" xfId="37422" xr:uid="{B034CE10-B54D-48F2-9767-99F3A25363A2}"/>
    <cellStyle name="แสดงผล 2 11 5 2" xfId="37423" xr:uid="{85D05B62-8A61-4995-B65D-6C0A680A9969}"/>
    <cellStyle name="แสดงผล 2 11 5 3" xfId="37424" xr:uid="{23202DAE-3BE0-43FE-9ADC-BB173BF425CF}"/>
    <cellStyle name="แสดงผล 2 11 6" xfId="37425" xr:uid="{805057E2-0CE1-443A-A63C-01ADD109AECA}"/>
    <cellStyle name="แสดงผล 2 11 6 2" xfId="37426" xr:uid="{BCC89D2E-20E0-4121-9F47-94C76898CC55}"/>
    <cellStyle name="แสดงผล 2 11 6 3" xfId="37427" xr:uid="{9E8AEA1D-24C2-4DBE-B2AD-DFB3776B25DA}"/>
    <cellStyle name="แสดงผล 2 11 7" xfId="37428" xr:uid="{209E7B52-993C-4B4F-8A08-F74B3BFDC8F8}"/>
    <cellStyle name="แสดงผล 2 11 7 2" xfId="37429" xr:uid="{C1FC35DD-2DC5-477D-8A99-12021BF9A428}"/>
    <cellStyle name="แสดงผล 2 11 7 3" xfId="37430" xr:uid="{29854546-8282-402E-A060-B290AC940F48}"/>
    <cellStyle name="แสดงผล 2 11 8" xfId="37431" xr:uid="{211FA19A-F060-4827-BCBA-03AD7352936D}"/>
    <cellStyle name="แสดงผล 2 11 9" xfId="37432" xr:uid="{B68C1E06-13F3-42CB-A7EA-2A4C52F1A1AF}"/>
    <cellStyle name="แสดงผล 2 12" xfId="37433" xr:uid="{0F8E8EC4-7CA6-4404-B034-78E0012B7F64}"/>
    <cellStyle name="แสดงผล 2 12 2" xfId="37434" xr:uid="{C1A2A751-59A8-4D04-9386-AF418137BDE3}"/>
    <cellStyle name="แสดงผล 2 12 2 2" xfId="37435" xr:uid="{0F3AC930-B195-4AA8-8012-99193B06A6F1}"/>
    <cellStyle name="แสดงผล 2 12 2 2 2" xfId="37436" xr:uid="{84324467-8E9E-4A15-80C3-FFD28D637953}"/>
    <cellStyle name="แสดงผล 2 12 2 2 3" xfId="37437" xr:uid="{645C9C45-1D69-4AE8-817E-10EDAE9655C6}"/>
    <cellStyle name="แสดงผล 2 12 2 3" xfId="37438" xr:uid="{63FDC20A-828B-4537-8386-4E6CAEAB76B4}"/>
    <cellStyle name="แสดงผล 2 12 2 3 2" xfId="37439" xr:uid="{F9E8B6D5-A01C-4235-B3A4-F932EC899AC9}"/>
    <cellStyle name="แสดงผล 2 12 2 3 3" xfId="37440" xr:uid="{C3A01276-1E1E-446E-A6B5-547BBA3FCFF7}"/>
    <cellStyle name="แสดงผล 2 12 2 4" xfId="37441" xr:uid="{DB8AB7A8-676D-4D17-93D5-C68AC971303A}"/>
    <cellStyle name="แสดงผล 2 12 2 4 2" xfId="37442" xr:uid="{B9BFFB75-F9A3-4FB0-892A-433AB0D2EC9A}"/>
    <cellStyle name="แสดงผล 2 12 2 4 3" xfId="37443" xr:uid="{4F2D75E3-F713-4AC5-A888-9E1DBB7B5C4B}"/>
    <cellStyle name="แสดงผล 2 12 2 5" xfId="37444" xr:uid="{92573EB5-34C7-40D0-B178-8BD28B8B4CEF}"/>
    <cellStyle name="แสดงผล 2 12 2 6" xfId="37445" xr:uid="{A30603D0-E922-485E-95E4-2678B471B84F}"/>
    <cellStyle name="แสดงผล 2 12 3" xfId="37446" xr:uid="{949BDD94-C5D6-4918-9A5D-660AFD5CCD4F}"/>
    <cellStyle name="แสดงผล 2 12 3 2" xfId="37447" xr:uid="{C332FCE7-10B6-4A6E-92A0-0C0396BA5C99}"/>
    <cellStyle name="แสดงผล 2 12 3 2 2" xfId="37448" xr:uid="{27C99BCB-7446-43BE-8DC4-62A05C9A7FC5}"/>
    <cellStyle name="แสดงผล 2 12 3 2 3" xfId="37449" xr:uid="{30F928A7-A58C-4B43-A6C8-C20364F68275}"/>
    <cellStyle name="แสดงผล 2 12 3 3" xfId="37450" xr:uid="{C02E0BC5-81F0-44F2-BA79-2F9186A6C7D0}"/>
    <cellStyle name="แสดงผล 2 12 3 3 2" xfId="37451" xr:uid="{028AA049-A17B-450F-B224-A72AE37B65CA}"/>
    <cellStyle name="แสดงผล 2 12 3 3 3" xfId="37452" xr:uid="{D069BB9E-8E8F-46C2-B39E-C63357647F26}"/>
    <cellStyle name="แสดงผล 2 12 3 4" xfId="37453" xr:uid="{9D8E622A-D182-44D2-B126-DC0C41ED295A}"/>
    <cellStyle name="แสดงผล 2 12 3 4 2" xfId="37454" xr:uid="{85FBB688-ECEC-485C-A616-C1B0F3FEED7F}"/>
    <cellStyle name="แสดงผล 2 12 3 4 3" xfId="37455" xr:uid="{248C4019-8953-4005-AC9A-35E349DF8433}"/>
    <cellStyle name="แสดงผล 2 12 3 5" xfId="37456" xr:uid="{3357B60A-6E7A-4196-A120-C21D071AF4DD}"/>
    <cellStyle name="แสดงผล 2 12 3 6" xfId="37457" xr:uid="{DC672282-6187-4BF2-AD58-D3EA3F395A37}"/>
    <cellStyle name="แสดงผล 2 12 4" xfId="37458" xr:uid="{363ED7A3-C84E-485D-813C-49EC1E84CE9D}"/>
    <cellStyle name="แสดงผล 2 12 4 2" xfId="37459" xr:uid="{3DFA0E25-70EE-4F77-9314-31ABEE227CDC}"/>
    <cellStyle name="แสดงผล 2 12 4 2 2" xfId="37460" xr:uid="{A6379D0A-C8EC-431E-8D2B-2FFC896E4279}"/>
    <cellStyle name="แสดงผล 2 12 4 2 3" xfId="37461" xr:uid="{E07EEE46-257A-4503-9C11-CA68A704CC68}"/>
    <cellStyle name="แสดงผล 2 12 4 3" xfId="37462" xr:uid="{790603BA-967B-4161-847C-30A50753FB2C}"/>
    <cellStyle name="แสดงผล 2 12 4 3 2" xfId="37463" xr:uid="{4FFA919D-DF07-47E7-B237-B411A2DE1828}"/>
    <cellStyle name="แสดงผล 2 12 4 3 3" xfId="37464" xr:uid="{143CFDCF-9102-4765-9A54-3C83AFD5630D}"/>
    <cellStyle name="แสดงผล 2 12 4 4" xfId="37465" xr:uid="{152729CF-A6F8-4103-813A-F80CC021A3F4}"/>
    <cellStyle name="แสดงผล 2 12 4 4 2" xfId="37466" xr:uid="{5B117CC6-BC63-4F5C-A7EC-A1BDC5AEFCD6}"/>
    <cellStyle name="แสดงผล 2 12 4 4 3" xfId="37467" xr:uid="{8BE9B4D4-AE16-423D-B108-5F307804FDCB}"/>
    <cellStyle name="แสดงผล 2 12 4 5" xfId="37468" xr:uid="{F8AC40F1-A55E-4850-B5A6-0FF218F4D6A0}"/>
    <cellStyle name="แสดงผล 2 12 4 6" xfId="37469" xr:uid="{32F1B8F4-A1DB-46EF-9A4D-3708F13DA298}"/>
    <cellStyle name="แสดงผล 2 12 5" xfId="37470" xr:uid="{EF00B343-050D-4601-82F8-12B66973FC00}"/>
    <cellStyle name="แสดงผล 2 12 5 2" xfId="37471" xr:uid="{0F740428-3C6D-4F9E-B54D-54B631B0D8F9}"/>
    <cellStyle name="แสดงผล 2 12 5 3" xfId="37472" xr:uid="{A5376D91-B057-4350-8C02-A7DC3AB19AA4}"/>
    <cellStyle name="แสดงผล 2 12 6" xfId="37473" xr:uid="{1B67ECCC-4AE2-42B5-BBA1-E2C2989A68BD}"/>
    <cellStyle name="แสดงผล 2 12 6 2" xfId="37474" xr:uid="{73DF3149-5401-4AE2-92A1-BA16D960D23C}"/>
    <cellStyle name="แสดงผล 2 12 6 3" xfId="37475" xr:uid="{05F3E316-FC84-4A3F-A348-0E6CB1F47EFF}"/>
    <cellStyle name="แสดงผล 2 12 7" xfId="37476" xr:uid="{F24E6B76-DD5C-4087-A3E6-E092BDECC45E}"/>
    <cellStyle name="แสดงผล 2 12 7 2" xfId="37477" xr:uid="{A0C383F0-EE4C-49DD-A465-74D49A4D3DEF}"/>
    <cellStyle name="แสดงผล 2 12 7 3" xfId="37478" xr:uid="{26048A6B-5A9D-4720-AADF-41DC00265A15}"/>
    <cellStyle name="แสดงผล 2 12 8" xfId="37479" xr:uid="{237AFAB1-506F-45E9-BA67-3BA663A2DA11}"/>
    <cellStyle name="แสดงผล 2 12 9" xfId="37480" xr:uid="{7A59B0EA-C377-4A0C-AD24-5F3E3DEFAFC8}"/>
    <cellStyle name="แสดงผล 2 13" xfId="37481" xr:uid="{677B1EEF-F1D1-445D-9DC6-AF4654770C4F}"/>
    <cellStyle name="แสดงผล 2 13 2" xfId="37482" xr:uid="{53729FAF-E6CF-4B27-AE3D-2C0A7A25F0C5}"/>
    <cellStyle name="แสดงผล 2 13 2 2" xfId="37483" xr:uid="{2F302944-5131-45B4-9270-623547EEE1DE}"/>
    <cellStyle name="แสดงผล 2 13 2 2 2" xfId="37484" xr:uid="{36F863E8-3B3C-4ECA-B6C5-7A9F70E576CE}"/>
    <cellStyle name="แสดงผล 2 13 2 2 3" xfId="37485" xr:uid="{F6BDC1DA-0191-4B61-ADFA-590ED128CC5D}"/>
    <cellStyle name="แสดงผล 2 13 2 3" xfId="37486" xr:uid="{943843CC-3425-4E9E-955A-8525EC63D072}"/>
    <cellStyle name="แสดงผล 2 13 2 3 2" xfId="37487" xr:uid="{FEB6ABF0-CEBF-45A7-A2BE-3637B8DC1877}"/>
    <cellStyle name="แสดงผล 2 13 2 3 3" xfId="37488" xr:uid="{D07C9E38-D14D-4934-9D1F-344141F307CA}"/>
    <cellStyle name="แสดงผล 2 13 2 4" xfId="37489" xr:uid="{F7B1A929-14E6-4E23-B173-D31A31F5A4EB}"/>
    <cellStyle name="แสดงผล 2 13 2 4 2" xfId="37490" xr:uid="{641F7833-9ED3-4B24-A9FA-72BBB49FA4C4}"/>
    <cellStyle name="แสดงผล 2 13 2 4 3" xfId="37491" xr:uid="{5A355AC1-3C28-468E-80DB-28510D410430}"/>
    <cellStyle name="แสดงผล 2 13 2 5" xfId="37492" xr:uid="{2D696DE0-BC70-4893-8532-8777D1F8A755}"/>
    <cellStyle name="แสดงผล 2 13 2 6" xfId="37493" xr:uid="{43A00A45-B2BF-4134-A3B5-C9B07641F474}"/>
    <cellStyle name="แสดงผล 2 13 3" xfId="37494" xr:uid="{3DEE1A2D-C292-47E2-AB32-9508C084C6DC}"/>
    <cellStyle name="แสดงผล 2 13 3 2" xfId="37495" xr:uid="{7F36E1F9-1906-4C2F-9FF6-29C7425FAD7D}"/>
    <cellStyle name="แสดงผล 2 13 3 2 2" xfId="37496" xr:uid="{EF26BB64-171A-4FB8-8E83-BB3C6FA64447}"/>
    <cellStyle name="แสดงผล 2 13 3 2 3" xfId="37497" xr:uid="{8476E7CD-327D-4027-9C1A-954548C62486}"/>
    <cellStyle name="แสดงผล 2 13 3 3" xfId="37498" xr:uid="{40B961E6-3025-47F6-B239-E5A6A73678BC}"/>
    <cellStyle name="แสดงผล 2 13 3 3 2" xfId="37499" xr:uid="{A212DFF1-549B-4465-9332-4EEAD752AE91}"/>
    <cellStyle name="แสดงผล 2 13 3 3 3" xfId="37500" xr:uid="{72165826-5391-44A7-92C4-0508AF4C4CE8}"/>
    <cellStyle name="แสดงผล 2 13 3 4" xfId="37501" xr:uid="{0F9F77C2-CF93-4014-A30B-61EC8E2F329E}"/>
    <cellStyle name="แสดงผล 2 13 3 4 2" xfId="37502" xr:uid="{9673AE25-47AE-4377-B91C-28063C72AC3F}"/>
    <cellStyle name="แสดงผล 2 13 3 4 3" xfId="37503" xr:uid="{6D399B67-1030-465C-936C-48E45B9D9C03}"/>
    <cellStyle name="แสดงผล 2 13 3 5" xfId="37504" xr:uid="{2FB7522D-3AEB-440A-8686-561FDBF949A6}"/>
    <cellStyle name="แสดงผล 2 13 3 6" xfId="37505" xr:uid="{E900C577-ACCD-4BF5-8A6A-BEAF520AA5CF}"/>
    <cellStyle name="แสดงผล 2 13 4" xfId="37506" xr:uid="{62836761-8CCA-4210-88CF-4CAA4F4B2870}"/>
    <cellStyle name="แสดงผล 2 13 4 2" xfId="37507" xr:uid="{8E4288D3-66AA-4793-A140-3D668DBD24C3}"/>
    <cellStyle name="แสดงผล 2 13 4 2 2" xfId="37508" xr:uid="{63DD68FD-8562-4FF2-B09F-EC929675036E}"/>
    <cellStyle name="แสดงผล 2 13 4 2 3" xfId="37509" xr:uid="{AC101B37-9A61-4E54-B3C6-ED5F2DE025FE}"/>
    <cellStyle name="แสดงผล 2 13 4 3" xfId="37510" xr:uid="{9B770D98-58A8-4910-B683-0EDBDA40073D}"/>
    <cellStyle name="แสดงผล 2 13 4 3 2" xfId="37511" xr:uid="{B48297B5-7B2E-4D03-8B05-2C17553E3CDB}"/>
    <cellStyle name="แสดงผล 2 13 4 3 3" xfId="37512" xr:uid="{86866662-B28B-4913-8053-2A2C5B28D470}"/>
    <cellStyle name="แสดงผล 2 13 4 4" xfId="37513" xr:uid="{B14BC422-CF9C-4C69-AFD3-C0C4B46217E3}"/>
    <cellStyle name="แสดงผล 2 13 4 4 2" xfId="37514" xr:uid="{5379DD68-AA05-4123-9A00-7C1898E0485B}"/>
    <cellStyle name="แสดงผล 2 13 4 4 3" xfId="37515" xr:uid="{45BD39A6-2FA1-478F-8F1F-CE69C33FDDB5}"/>
    <cellStyle name="แสดงผล 2 13 4 5" xfId="37516" xr:uid="{5AC51690-CD79-47E3-9437-0C3E5372379E}"/>
    <cellStyle name="แสดงผล 2 13 4 6" xfId="37517" xr:uid="{7B7825C2-F0A2-43E8-B7E4-1315A4474BCE}"/>
    <cellStyle name="แสดงผล 2 13 5" xfId="37518" xr:uid="{CD0BB862-E524-44D7-9419-AF577EF2748F}"/>
    <cellStyle name="แสดงผล 2 13 5 2" xfId="37519" xr:uid="{4FE29871-3A9E-4AB7-A289-BE078CA5C680}"/>
    <cellStyle name="แสดงผล 2 13 5 3" xfId="37520" xr:uid="{B8D188B3-00BD-4E2A-B0A7-21345BCAEB73}"/>
    <cellStyle name="แสดงผล 2 13 6" xfId="37521" xr:uid="{CA5D41ED-978E-4ACB-BFF6-97D3D4FF6355}"/>
    <cellStyle name="แสดงผล 2 13 6 2" xfId="37522" xr:uid="{5FA70EEE-BEB8-46D5-8A92-538FD01BDDCE}"/>
    <cellStyle name="แสดงผล 2 13 6 3" xfId="37523" xr:uid="{7B524DFC-6C28-4416-AB54-DE0A0328E3A6}"/>
    <cellStyle name="แสดงผล 2 13 7" xfId="37524" xr:uid="{C8C2AB5B-7D19-405E-A4A3-A1176E6BFD1F}"/>
    <cellStyle name="แสดงผล 2 13 7 2" xfId="37525" xr:uid="{2BEDFE29-7382-4400-A949-994C82E7BF66}"/>
    <cellStyle name="แสดงผล 2 13 7 3" xfId="37526" xr:uid="{8820AFD4-B0E5-45FE-A4EA-5CBDB8FC66B3}"/>
    <cellStyle name="แสดงผล 2 13 8" xfId="37527" xr:uid="{6B3266A6-C7DA-4C24-8D46-01DA83E36E5D}"/>
    <cellStyle name="แสดงผล 2 13 9" xfId="37528" xr:uid="{D728CF64-7F97-43D2-8EDF-98C530EBB610}"/>
    <cellStyle name="แสดงผล 2 14" xfId="37529" xr:uid="{3483C90C-14C6-40FC-91A3-773FF4F1BC48}"/>
    <cellStyle name="แสดงผล 2 14 2" xfId="37530" xr:uid="{6F0B2650-709B-44E5-B256-043429A02FF9}"/>
    <cellStyle name="แสดงผล 2 14 2 2" xfId="37531" xr:uid="{D5AB6AD5-5DDE-44B2-A215-687F304BD8B6}"/>
    <cellStyle name="แสดงผล 2 14 2 3" xfId="37532" xr:uid="{6260A42B-7422-4A76-A6BB-5852623F2206}"/>
    <cellStyle name="แสดงผล 2 14 3" xfId="37533" xr:uid="{32729960-B711-4B48-B5EA-A1A96470B289}"/>
    <cellStyle name="แสดงผล 2 14 3 2" xfId="37534" xr:uid="{A03B9F6D-2D84-4B0F-9AB9-4D71DB15722F}"/>
    <cellStyle name="แสดงผล 2 14 3 3" xfId="37535" xr:uid="{DEC42472-2B8D-4E49-8E21-A161779E071D}"/>
    <cellStyle name="แสดงผล 2 14 4" xfId="37536" xr:uid="{1F43A848-F27D-48D3-848E-AC74F954EBD0}"/>
    <cellStyle name="แสดงผล 2 14 4 2" xfId="37537" xr:uid="{F4192371-17CA-48C1-93C3-622F415D6F85}"/>
    <cellStyle name="แสดงผล 2 14 4 3" xfId="37538" xr:uid="{E8B0294C-8D29-48E9-91D9-178A02DD6B4F}"/>
    <cellStyle name="แสดงผล 2 14 5" xfId="37539" xr:uid="{086BA445-18B7-41E0-B86E-A00259266973}"/>
    <cellStyle name="แสดงผล 2 14 6" xfId="37540" xr:uid="{506DFC97-EC6B-42B4-B8B6-5020C9D1AACB}"/>
    <cellStyle name="แสดงผล 2 15" xfId="37541" xr:uid="{0A7ECCC9-A0FB-456E-A79B-464F244B3629}"/>
    <cellStyle name="แสดงผล 2 15 2" xfId="37542" xr:uid="{A6E5EBE4-505D-4E17-8CEF-83535D80C6B3}"/>
    <cellStyle name="แสดงผล 2 15 2 2" xfId="37543" xr:uid="{D650CC24-7E97-4214-8543-CA820EDD5650}"/>
    <cellStyle name="แสดงผล 2 15 2 3" xfId="37544" xr:uid="{D3FB5750-6829-41E7-9416-01F6A9D9C8EC}"/>
    <cellStyle name="แสดงผล 2 15 3" xfId="37545" xr:uid="{9CC9800B-3C1B-45A1-8151-BB780CB7608D}"/>
    <cellStyle name="แสดงผล 2 15 3 2" xfId="37546" xr:uid="{0F18BC02-AC05-4BD1-903B-C6D4FE6FD639}"/>
    <cellStyle name="แสดงผล 2 15 3 3" xfId="37547" xr:uid="{B7C65008-6499-4197-B776-B4A63FB375C1}"/>
    <cellStyle name="แสดงผล 2 15 4" xfId="37548" xr:uid="{7F9FBBDB-F806-4B75-9FFA-33E4057526A7}"/>
    <cellStyle name="แสดงผล 2 15 4 2" xfId="37549" xr:uid="{A70F5BEF-032C-41C9-A78D-D5753839359B}"/>
    <cellStyle name="แสดงผล 2 15 4 3" xfId="37550" xr:uid="{64080D62-19D5-4042-B539-24B490FEEEFD}"/>
    <cellStyle name="แสดงผล 2 15 5" xfId="37551" xr:uid="{B2951D00-58F9-4A3E-8069-1DCB027ADE8A}"/>
    <cellStyle name="แสดงผล 2 15 6" xfId="37552" xr:uid="{D788A4E7-1219-4D4F-B5AC-2606A3B1EA25}"/>
    <cellStyle name="แสดงผล 2 16" xfId="37553" xr:uid="{439A30D2-9D17-4127-A20C-E3F2F52C7C78}"/>
    <cellStyle name="แสดงผล 2 16 2" xfId="37554" xr:uid="{AFAADD77-3B4F-43CC-B19D-9E9BFE7E1496}"/>
    <cellStyle name="แสดงผล 2 16 2 2" xfId="37555" xr:uid="{86A00A3A-9FF6-48F7-87A2-50C589CB716D}"/>
    <cellStyle name="แสดงผล 2 16 2 3" xfId="37556" xr:uid="{5053C7E1-F95B-462F-95A9-AB9BDE07CC60}"/>
    <cellStyle name="แสดงผล 2 16 3" xfId="37557" xr:uid="{D91FE3AF-6DCC-4ED9-B4FB-C7A95212515F}"/>
    <cellStyle name="แสดงผล 2 16 3 2" xfId="37558" xr:uid="{F732B1CF-2CB5-4CDC-82BA-8E0E74D09832}"/>
    <cellStyle name="แสดงผล 2 16 3 3" xfId="37559" xr:uid="{3E5F7B18-6D54-4AF8-B8B5-E09BB5BFBA23}"/>
    <cellStyle name="แสดงผล 2 16 4" xfId="37560" xr:uid="{B992A73E-44B2-4392-BE6E-EAC2314583D9}"/>
    <cellStyle name="แสดงผล 2 16 4 2" xfId="37561" xr:uid="{C52487AC-44C2-4C3B-BF0A-8F3E22D4DB47}"/>
    <cellStyle name="แสดงผล 2 16 4 3" xfId="37562" xr:uid="{97292F1D-14CC-495D-B937-972152383D74}"/>
    <cellStyle name="แสดงผล 2 16 5" xfId="37563" xr:uid="{9D438059-BD5D-4AFD-8061-7CA9B87F9122}"/>
    <cellStyle name="แสดงผล 2 16 6" xfId="37564" xr:uid="{1E4C1598-76AF-4C1F-BC15-E99E910943DA}"/>
    <cellStyle name="แสดงผล 2 17" xfId="37565" xr:uid="{BB4AFE3D-4002-4E4C-BA50-01AA36F8636E}"/>
    <cellStyle name="แสดงผล 2 17 2" xfId="37566" xr:uid="{BFF79CC7-FF70-4F7B-AC02-1C949F2C520A}"/>
    <cellStyle name="แสดงผล 2 17 3" xfId="37567" xr:uid="{4684F9CC-F0D3-4600-A2B9-979AA29774EB}"/>
    <cellStyle name="แสดงผล 2 18" xfId="37568" xr:uid="{CB492E6A-0E4C-4500-A39A-2F0B73790AA0}"/>
    <cellStyle name="แสดงผล 2 18 2" xfId="37569" xr:uid="{30AADC18-8ACE-4CE5-B58D-68D7945BFF91}"/>
    <cellStyle name="แสดงผล 2 18 3" xfId="37570" xr:uid="{59565D1D-99EE-4010-89C3-EE010314A7CD}"/>
    <cellStyle name="แสดงผล 2 19" xfId="37571" xr:uid="{D6F5B2DF-35A8-4459-8A0D-24D9DD1FBB10}"/>
    <cellStyle name="แสดงผล 2 19 2" xfId="37572" xr:uid="{86446497-A3BC-42C0-9474-6B825977EFA9}"/>
    <cellStyle name="แสดงผล 2 19 3" xfId="37573" xr:uid="{3F97B7FD-EDE2-49B9-BD44-018B28926A1B}"/>
    <cellStyle name="แสดงผล 2 2" xfId="37574" xr:uid="{8F6F0A73-42C5-494B-8D9B-349D40F4C7FE}"/>
    <cellStyle name="แสดงผล 2 2 10" xfId="37575" xr:uid="{1CB4B2D7-3481-44DF-9CA9-2EC580E48F27}"/>
    <cellStyle name="แสดงผล 2 2 10 2" xfId="37576" xr:uid="{16B77EF9-C676-44F7-B1B1-684A994DDD15}"/>
    <cellStyle name="แสดงผล 2 2 10 3" xfId="37577" xr:uid="{74174BB8-C0E7-45D1-A00A-BC6AC81FF12B}"/>
    <cellStyle name="แสดงผล 2 2 11" xfId="37578" xr:uid="{8FF91EF7-5632-4ACA-A8AC-ECF1B8B83445}"/>
    <cellStyle name="แสดงผล 2 2 11 2" xfId="37579" xr:uid="{3EF41FCB-E314-4B32-9986-BF2EF5F04744}"/>
    <cellStyle name="แสดงผล 2 2 11 3" xfId="37580" xr:uid="{4D4F9158-087B-4D06-8989-BA821E34AC09}"/>
    <cellStyle name="แสดงผล 2 2 12" xfId="37581" xr:uid="{3C1245DE-FAE2-4E64-BC31-73763A7D806F}"/>
    <cellStyle name="แสดงผล 2 2 12 2" xfId="37582" xr:uid="{3766D258-377D-4ACB-9E0A-A9898B4CF4CC}"/>
    <cellStyle name="แสดงผล 2 2 12 3" xfId="37583" xr:uid="{F845C7DF-0E6D-4ACE-8AB2-05937411372B}"/>
    <cellStyle name="แสดงผล 2 2 13" xfId="37584" xr:uid="{A1F7C031-38A4-4BED-863A-9FA30C50C458}"/>
    <cellStyle name="แสดงผล 2 2 14" xfId="37585" xr:uid="{EB53003C-54D2-484D-ABEB-3D46E66E1DA3}"/>
    <cellStyle name="แสดงผล 2 2 2" xfId="37586" xr:uid="{A6499D98-370C-4A6F-ABF8-4608C03DFBB8}"/>
    <cellStyle name="แสดงผล 2 2 2 10" xfId="37587" xr:uid="{F521A3D3-F7FA-458F-A2D9-92F7B95B969D}"/>
    <cellStyle name="แสดงผล 2 2 2 2" xfId="37588" xr:uid="{606C06AA-7B36-4B74-BC1E-2AA9A9717A19}"/>
    <cellStyle name="แสดงผล 2 2 2 2 2" xfId="37589" xr:uid="{6A066535-D736-40FB-A934-B4B51163CCFE}"/>
    <cellStyle name="แสดงผล 2 2 2 2 2 2" xfId="37590" xr:uid="{1AA18BDF-5053-4FFC-8DFA-8AD1A5FD1162}"/>
    <cellStyle name="แสดงผล 2 2 2 2 2 2 2" xfId="37591" xr:uid="{6D934912-C902-45CF-9048-474DBEEE6027}"/>
    <cellStyle name="แสดงผล 2 2 2 2 2 2 3" xfId="37592" xr:uid="{F94A45A9-3B07-41A2-B87C-8C60FE7492FA}"/>
    <cellStyle name="แสดงผล 2 2 2 2 2 3" xfId="37593" xr:uid="{70D2578D-F556-4A69-85E8-2A96D307252E}"/>
    <cellStyle name="แสดงผล 2 2 2 2 2 3 2" xfId="37594" xr:uid="{939C06D0-E3BA-4CE2-A74A-D93414945C39}"/>
    <cellStyle name="แสดงผล 2 2 2 2 2 3 3" xfId="37595" xr:uid="{6A476B86-3F52-48D5-B713-3284F4F5B475}"/>
    <cellStyle name="แสดงผล 2 2 2 2 2 4" xfId="37596" xr:uid="{90066E45-4A57-4AEF-9E5A-DC6F506D8E2F}"/>
    <cellStyle name="แสดงผล 2 2 2 2 2 4 2" xfId="37597" xr:uid="{73296C5E-C518-4831-AA74-D2F765D93FAC}"/>
    <cellStyle name="แสดงผล 2 2 2 2 2 4 3" xfId="37598" xr:uid="{253DA5D6-E978-4511-834D-07AE14FC4778}"/>
    <cellStyle name="แสดงผล 2 2 2 2 2 5" xfId="37599" xr:uid="{ECEC6EAD-37EC-4419-94FE-027F1980CB07}"/>
    <cellStyle name="แสดงผล 2 2 2 2 2 6" xfId="37600" xr:uid="{203E0423-2082-4025-A4C8-80842FF668EC}"/>
    <cellStyle name="แสดงผล 2 2 2 2 3" xfId="37601" xr:uid="{0B240A4A-E2B3-4197-A5A1-FC237AAC5882}"/>
    <cellStyle name="แสดงผล 2 2 2 2 3 2" xfId="37602" xr:uid="{FDA596F1-2224-4412-93F7-9BC5091E34AD}"/>
    <cellStyle name="แสดงผล 2 2 2 2 3 2 2" xfId="37603" xr:uid="{59FAFD91-C639-4215-AF11-ED9DAF60DB5A}"/>
    <cellStyle name="แสดงผล 2 2 2 2 3 2 3" xfId="37604" xr:uid="{90DA8365-E336-48EE-A76E-F964C7493AEA}"/>
    <cellStyle name="แสดงผล 2 2 2 2 3 3" xfId="37605" xr:uid="{54FEFDA0-FC29-4BAF-BAFA-2CFD6DA7A22F}"/>
    <cellStyle name="แสดงผล 2 2 2 2 3 3 2" xfId="37606" xr:uid="{16EC1251-0D9A-4190-84FF-47E7DF3A3AFA}"/>
    <cellStyle name="แสดงผล 2 2 2 2 3 3 3" xfId="37607" xr:uid="{54738EBF-8244-441C-9C87-AE95B0D0E319}"/>
    <cellStyle name="แสดงผล 2 2 2 2 3 4" xfId="37608" xr:uid="{E71CE422-7B45-4B65-8A94-B6537A7C134F}"/>
    <cellStyle name="แสดงผล 2 2 2 2 3 4 2" xfId="37609" xr:uid="{9F686469-5614-4D75-BBBE-B34E2CF2D8C7}"/>
    <cellStyle name="แสดงผล 2 2 2 2 3 4 3" xfId="37610" xr:uid="{E0B5E43E-7415-4021-9F71-80771EA2653E}"/>
    <cellStyle name="แสดงผล 2 2 2 2 3 5" xfId="37611" xr:uid="{AB3C1EB1-2848-45C6-AE26-4EAC23F918A3}"/>
    <cellStyle name="แสดงผล 2 2 2 2 3 6" xfId="37612" xr:uid="{444D853A-D8FE-4B47-B965-931FF8B4C8B7}"/>
    <cellStyle name="แสดงผล 2 2 2 2 4" xfId="37613" xr:uid="{DC39CCF1-0EA9-47FD-99C3-E0BC634C8F4F}"/>
    <cellStyle name="แสดงผล 2 2 2 2 4 2" xfId="37614" xr:uid="{CCBCBC6B-96C2-4922-8776-6BB09D8F38BA}"/>
    <cellStyle name="แสดงผล 2 2 2 2 4 2 2" xfId="37615" xr:uid="{78759033-1F4D-4E33-ADB3-8027E9D97023}"/>
    <cellStyle name="แสดงผล 2 2 2 2 4 2 3" xfId="37616" xr:uid="{D07FBB69-5618-46FE-8A2D-DF1C2298B2DA}"/>
    <cellStyle name="แสดงผล 2 2 2 2 4 3" xfId="37617" xr:uid="{99EA7670-A5C6-4229-8F66-D25F9FC5838C}"/>
    <cellStyle name="แสดงผล 2 2 2 2 4 3 2" xfId="37618" xr:uid="{BA7B8FF3-C0D2-41B9-878E-A2CF7F4E6F37}"/>
    <cellStyle name="แสดงผล 2 2 2 2 4 3 3" xfId="37619" xr:uid="{5FC0F444-29DF-4161-9618-B475C28426C2}"/>
    <cellStyle name="แสดงผล 2 2 2 2 4 4" xfId="37620" xr:uid="{8304DFAC-4CDB-4965-8734-A8710021173A}"/>
    <cellStyle name="แสดงผล 2 2 2 2 4 4 2" xfId="37621" xr:uid="{C8964D41-CFEC-4D65-8F7A-6FABA5B0533B}"/>
    <cellStyle name="แสดงผล 2 2 2 2 4 4 3" xfId="37622" xr:uid="{8FC6AB30-BCA6-4C9E-93B7-3035F91F5523}"/>
    <cellStyle name="แสดงผล 2 2 2 2 4 5" xfId="37623" xr:uid="{475EDD20-CE0C-400F-896B-6D260FBB7428}"/>
    <cellStyle name="แสดงผล 2 2 2 2 4 6" xfId="37624" xr:uid="{231963E1-ED3B-4D0E-84B6-9787EDC3DDEC}"/>
    <cellStyle name="แสดงผล 2 2 2 2 5" xfId="37625" xr:uid="{957E5A47-353C-4C79-8195-CB58D37B609A}"/>
    <cellStyle name="แสดงผล 2 2 2 2 5 2" xfId="37626" xr:uid="{9B4669B4-B58A-4F2E-A9CD-4210C6FDA9D0}"/>
    <cellStyle name="แสดงผล 2 2 2 2 5 3" xfId="37627" xr:uid="{8487ABBA-A1B1-4928-ADD8-37D3EC9FC11F}"/>
    <cellStyle name="แสดงผล 2 2 2 2 6" xfId="37628" xr:uid="{10C173B7-AAB4-4418-BA12-5F53FA70EDBF}"/>
    <cellStyle name="แสดงผล 2 2 2 2 6 2" xfId="37629" xr:uid="{C3D71874-FB34-4877-8E1B-05521F52FF41}"/>
    <cellStyle name="แสดงผล 2 2 2 2 6 3" xfId="37630" xr:uid="{9C0E4B7E-2BFB-4C6E-97CD-CA4C7A008F37}"/>
    <cellStyle name="แสดงผล 2 2 2 2 7" xfId="37631" xr:uid="{5F801D3A-B4A4-41EB-945D-967AA60D7078}"/>
    <cellStyle name="แสดงผล 2 2 2 2 7 2" xfId="37632" xr:uid="{8ED1CF62-46AD-4193-855D-61B281C87B63}"/>
    <cellStyle name="แสดงผล 2 2 2 2 7 3" xfId="37633" xr:uid="{CA8CDDEA-E4B4-4105-B455-06D05EFD8FC9}"/>
    <cellStyle name="แสดงผล 2 2 2 2 8" xfId="37634" xr:uid="{36F2D47B-1E70-4FB8-B63B-6F6F56F7A343}"/>
    <cellStyle name="แสดงผล 2 2 2 2 9" xfId="37635" xr:uid="{91EB9242-710F-49FA-A654-A5D0602B5892}"/>
    <cellStyle name="แสดงผล 2 2 2 3" xfId="37636" xr:uid="{11EFCDE5-5C5D-4316-BFD9-8907AD9E0E9D}"/>
    <cellStyle name="แสดงผล 2 2 2 3 2" xfId="37637" xr:uid="{2299D397-2E14-4970-872E-FA7FF81F2D12}"/>
    <cellStyle name="แสดงผล 2 2 2 3 2 2" xfId="37638" xr:uid="{D0604ACF-5797-4E31-8C96-47400AFE8F0E}"/>
    <cellStyle name="แสดงผล 2 2 2 3 2 3" xfId="37639" xr:uid="{01499B93-AADA-4F2E-95DB-C26A51A2002F}"/>
    <cellStyle name="แสดงผล 2 2 2 3 3" xfId="37640" xr:uid="{4C3F7829-C5B6-49B7-B8A7-9AD77C8DF6D8}"/>
    <cellStyle name="แสดงผล 2 2 2 3 3 2" xfId="37641" xr:uid="{4D51ADF9-98E9-4B96-B8AD-66A231D4F4BD}"/>
    <cellStyle name="แสดงผล 2 2 2 3 3 3" xfId="37642" xr:uid="{533563CB-4870-4AF4-BCE8-EB82216A8952}"/>
    <cellStyle name="แสดงผล 2 2 2 3 4" xfId="37643" xr:uid="{BA89DC0B-30DB-4523-B16C-89289829728B}"/>
    <cellStyle name="แสดงผล 2 2 2 3 4 2" xfId="37644" xr:uid="{907882D1-D52B-4680-8A69-B957000DC0C2}"/>
    <cellStyle name="แสดงผล 2 2 2 3 4 3" xfId="37645" xr:uid="{18068FA2-FF1A-4968-B901-B986BC9B08DD}"/>
    <cellStyle name="แสดงผล 2 2 2 3 5" xfId="37646" xr:uid="{15FFF970-583A-4F06-8297-860B59223BED}"/>
    <cellStyle name="แสดงผล 2 2 2 3 6" xfId="37647" xr:uid="{DBC5BC0A-A5CA-42FC-BAA0-B25DEEACEB4A}"/>
    <cellStyle name="แสดงผล 2 2 2 4" xfId="37648" xr:uid="{DBF9C4DE-5D4C-4E70-A085-3557612EC938}"/>
    <cellStyle name="แสดงผล 2 2 2 4 2" xfId="37649" xr:uid="{429C78E4-D8BD-403B-9C4B-45AE2563F035}"/>
    <cellStyle name="แสดงผล 2 2 2 4 2 2" xfId="37650" xr:uid="{AAAFEA98-7C1D-42FC-8228-3130C3A38AE9}"/>
    <cellStyle name="แสดงผล 2 2 2 4 2 3" xfId="37651" xr:uid="{BEC4D0C6-D8BB-431F-99D6-F9398494A6B0}"/>
    <cellStyle name="แสดงผล 2 2 2 4 3" xfId="37652" xr:uid="{3FC68C65-A579-4C6D-BA3A-B9B6E765D127}"/>
    <cellStyle name="แสดงผล 2 2 2 4 3 2" xfId="37653" xr:uid="{640EB0E5-9C2A-404D-84F7-026E55FD474C}"/>
    <cellStyle name="แสดงผล 2 2 2 4 3 3" xfId="37654" xr:uid="{E79D53BE-482B-4448-8AE4-FB7656BD536C}"/>
    <cellStyle name="แสดงผล 2 2 2 4 4" xfId="37655" xr:uid="{E2585014-0CFC-4CC8-8E08-B3E4A4BE1846}"/>
    <cellStyle name="แสดงผล 2 2 2 4 4 2" xfId="37656" xr:uid="{12B47106-ADCD-4F51-8B50-FF03F1C51A34}"/>
    <cellStyle name="แสดงผล 2 2 2 4 4 3" xfId="37657" xr:uid="{A7BF019D-CE57-439B-AE91-A696344728E6}"/>
    <cellStyle name="แสดงผล 2 2 2 4 5" xfId="37658" xr:uid="{85BF0484-FDE9-4B42-B21A-FE8800D97B50}"/>
    <cellStyle name="แสดงผล 2 2 2 4 6" xfId="37659" xr:uid="{7656DF15-8A6D-4F87-B3F1-EA7F92A5B456}"/>
    <cellStyle name="แสดงผล 2 2 2 5" xfId="37660" xr:uid="{3DA70FB3-F290-4F0C-BDF7-F9BFDCE8D6FC}"/>
    <cellStyle name="แสดงผล 2 2 2 5 2" xfId="37661" xr:uid="{AC05FE8A-7663-42F8-A8EC-9DEC416555B2}"/>
    <cellStyle name="แสดงผล 2 2 2 5 2 2" xfId="37662" xr:uid="{B24F4F1D-DA28-426E-8872-A21BEE2D392D}"/>
    <cellStyle name="แสดงผล 2 2 2 5 2 3" xfId="37663" xr:uid="{73A010FA-A773-45AA-9C68-8588332FD7EE}"/>
    <cellStyle name="แสดงผล 2 2 2 5 3" xfId="37664" xr:uid="{24F3122F-ED1A-456A-8303-9E507AA222CE}"/>
    <cellStyle name="แสดงผล 2 2 2 5 3 2" xfId="37665" xr:uid="{4FBFD111-FF17-4833-8CC1-4D6182F3A276}"/>
    <cellStyle name="แสดงผล 2 2 2 5 3 3" xfId="37666" xr:uid="{004FBDE1-4B64-40BD-BE0B-3BCB4DCA5CD8}"/>
    <cellStyle name="แสดงผล 2 2 2 5 4" xfId="37667" xr:uid="{7C94B08D-8D6F-4282-AAE9-08F2624D0F52}"/>
    <cellStyle name="แสดงผล 2 2 2 5 4 2" xfId="37668" xr:uid="{94FEFF1A-C29E-469E-8644-4D1D3CC82DA2}"/>
    <cellStyle name="แสดงผล 2 2 2 5 4 3" xfId="37669" xr:uid="{A75FC3AE-8D9C-45D9-A49E-51017357108A}"/>
    <cellStyle name="แสดงผล 2 2 2 5 5" xfId="37670" xr:uid="{40E825C3-F83B-4D22-8322-32822DA505C6}"/>
    <cellStyle name="แสดงผล 2 2 2 5 6" xfId="37671" xr:uid="{E0AAFB83-51FB-4A1A-8AA3-B332DB54A414}"/>
    <cellStyle name="แสดงผล 2 2 2 6" xfId="37672" xr:uid="{33470CAB-81AF-4533-B15D-755FD640D520}"/>
    <cellStyle name="แสดงผล 2 2 2 6 2" xfId="37673" xr:uid="{37C9C5F3-71D4-4640-B535-05F28AE80FF9}"/>
    <cellStyle name="แสดงผล 2 2 2 6 3" xfId="37674" xr:uid="{F9853D11-2CD2-456B-914B-852DD9495AF9}"/>
    <cellStyle name="แสดงผล 2 2 2 7" xfId="37675" xr:uid="{444D0E18-BCD1-4968-B374-CBB7BA8121D9}"/>
    <cellStyle name="แสดงผล 2 2 2 7 2" xfId="37676" xr:uid="{FD6F074E-6F40-425C-B974-51B184F4EBF5}"/>
    <cellStyle name="แสดงผล 2 2 2 7 3" xfId="37677" xr:uid="{3A284907-8EA1-42D9-9B96-C81074FFC561}"/>
    <cellStyle name="แสดงผล 2 2 2 8" xfId="37678" xr:uid="{144733F1-D625-45F0-A716-1607881C5835}"/>
    <cellStyle name="แสดงผล 2 2 2 8 2" xfId="37679" xr:uid="{7AD8B62D-75CC-458D-92A8-9F725A8DE3D2}"/>
    <cellStyle name="แสดงผล 2 2 2 8 3" xfId="37680" xr:uid="{710DF29E-4C13-42FE-8FF6-8E085CBC77E3}"/>
    <cellStyle name="แสดงผล 2 2 2 9" xfId="37681" xr:uid="{020CB6B1-96DB-4A83-9CEE-ECA1B58DB578}"/>
    <cellStyle name="แสดงผล 2 2 3" xfId="37682" xr:uid="{A20DA4EE-5FE1-4AB3-A1F5-4440AB7B32B9}"/>
    <cellStyle name="แสดงผล 2 2 3 10" xfId="37683" xr:uid="{57AD087B-26A6-40FD-8F9D-30D5CD525622}"/>
    <cellStyle name="แสดงผล 2 2 3 2" xfId="37684" xr:uid="{81CFB1B2-7B3A-4049-A7C1-A54F1A369584}"/>
    <cellStyle name="แสดงผล 2 2 3 2 2" xfId="37685" xr:uid="{B3179971-7FD8-4AD2-990C-1EBF141BB997}"/>
    <cellStyle name="แสดงผล 2 2 3 2 2 2" xfId="37686" xr:uid="{F2BAD009-D7FA-4578-A69A-23180F73CC40}"/>
    <cellStyle name="แสดงผล 2 2 3 2 2 2 2" xfId="37687" xr:uid="{1205E1F9-E2DA-440E-B0D0-8FD5977436C3}"/>
    <cellStyle name="แสดงผล 2 2 3 2 2 2 3" xfId="37688" xr:uid="{C87E1DCA-C52C-4D0D-A809-E3AF86CAB89F}"/>
    <cellStyle name="แสดงผล 2 2 3 2 2 3" xfId="37689" xr:uid="{F22B9615-A309-407B-A9BC-E5C438CC3EB8}"/>
    <cellStyle name="แสดงผล 2 2 3 2 2 3 2" xfId="37690" xr:uid="{382F44B9-0826-429D-92DB-5A80211BB074}"/>
    <cellStyle name="แสดงผล 2 2 3 2 2 3 3" xfId="37691" xr:uid="{6E28C85C-4AEE-485C-A941-4E31EA5DF81B}"/>
    <cellStyle name="แสดงผล 2 2 3 2 2 4" xfId="37692" xr:uid="{0004EB38-5594-404B-9966-3F57D4675836}"/>
    <cellStyle name="แสดงผล 2 2 3 2 2 4 2" xfId="37693" xr:uid="{9168B689-3548-46D2-8D1B-926898E9ABD5}"/>
    <cellStyle name="แสดงผล 2 2 3 2 2 4 3" xfId="37694" xr:uid="{65CC34D0-2DE6-4437-A6EE-62714623C236}"/>
    <cellStyle name="แสดงผล 2 2 3 2 2 5" xfId="37695" xr:uid="{771F9FC4-2CC3-4D17-A78E-D8ABF8C54DEE}"/>
    <cellStyle name="แสดงผล 2 2 3 2 2 6" xfId="37696" xr:uid="{2C9D14A7-424E-4CE7-9252-BC44C5626483}"/>
    <cellStyle name="แสดงผล 2 2 3 2 3" xfId="37697" xr:uid="{2B1DF12D-A196-4DC9-A7E4-5EC8EE46F2B9}"/>
    <cellStyle name="แสดงผล 2 2 3 2 3 2" xfId="37698" xr:uid="{C23AFBB4-D4A4-40E4-8E16-CB120B4ABC91}"/>
    <cellStyle name="แสดงผล 2 2 3 2 3 2 2" xfId="37699" xr:uid="{94465EC0-0370-40C2-84A6-BD5881B0CEFA}"/>
    <cellStyle name="แสดงผล 2 2 3 2 3 2 3" xfId="37700" xr:uid="{2B127622-CA61-40F3-969A-A6B686F5E83E}"/>
    <cellStyle name="แสดงผล 2 2 3 2 3 3" xfId="37701" xr:uid="{3046D974-C090-420F-B051-4F2AD272A82D}"/>
    <cellStyle name="แสดงผล 2 2 3 2 3 3 2" xfId="37702" xr:uid="{1C277754-35DF-43A9-8A11-7F77A000CA38}"/>
    <cellStyle name="แสดงผล 2 2 3 2 3 3 3" xfId="37703" xr:uid="{68831342-EF89-4F58-902D-588FB77F40D8}"/>
    <cellStyle name="แสดงผล 2 2 3 2 3 4" xfId="37704" xr:uid="{4224645F-4740-4C21-B4D2-23E4BBC80DE8}"/>
    <cellStyle name="แสดงผล 2 2 3 2 3 4 2" xfId="37705" xr:uid="{8C6B7B70-7A3F-4FE7-912C-B3ADD47E995A}"/>
    <cellStyle name="แสดงผล 2 2 3 2 3 4 3" xfId="37706" xr:uid="{9326555D-91FA-457D-A5D7-77B501EC2221}"/>
    <cellStyle name="แสดงผล 2 2 3 2 3 5" xfId="37707" xr:uid="{970356A2-5CD3-44C1-BCD0-18449F7A4407}"/>
    <cellStyle name="แสดงผล 2 2 3 2 3 6" xfId="37708" xr:uid="{B19A5CD9-351B-4558-898B-A841033DC96C}"/>
    <cellStyle name="แสดงผล 2 2 3 2 4" xfId="37709" xr:uid="{72E72A33-9F62-48BE-ACA6-85CA4A07E4D3}"/>
    <cellStyle name="แสดงผล 2 2 3 2 4 2" xfId="37710" xr:uid="{005E09B3-B445-4BC6-8E15-E236E0EDF13E}"/>
    <cellStyle name="แสดงผล 2 2 3 2 4 2 2" xfId="37711" xr:uid="{F0B636F3-6B51-4156-9A79-1A4E1686F29C}"/>
    <cellStyle name="แสดงผล 2 2 3 2 4 2 3" xfId="37712" xr:uid="{35923E4F-C6EF-40F6-BA0A-3E342CDC8ECC}"/>
    <cellStyle name="แสดงผล 2 2 3 2 4 3" xfId="37713" xr:uid="{E0E2281E-1E05-4EE4-9A59-A64DD7DD50D3}"/>
    <cellStyle name="แสดงผล 2 2 3 2 4 3 2" xfId="37714" xr:uid="{C5BD089A-6529-46E2-A422-C56CE74B93B8}"/>
    <cellStyle name="แสดงผล 2 2 3 2 4 3 3" xfId="37715" xr:uid="{C1990AD9-CF1E-4996-B658-E8839E31ED1F}"/>
    <cellStyle name="แสดงผล 2 2 3 2 4 4" xfId="37716" xr:uid="{BD424755-6FEF-408D-902F-75DDD287EE3A}"/>
    <cellStyle name="แสดงผล 2 2 3 2 4 4 2" xfId="37717" xr:uid="{013ACF48-087C-49BF-9E3F-FDC8DF667B7C}"/>
    <cellStyle name="แสดงผล 2 2 3 2 4 4 3" xfId="37718" xr:uid="{1C716430-E3C0-4CBB-8941-F21F6E9CC8B4}"/>
    <cellStyle name="แสดงผล 2 2 3 2 4 5" xfId="37719" xr:uid="{2EA1932D-6663-4F84-9683-539AC39E01D7}"/>
    <cellStyle name="แสดงผล 2 2 3 2 4 6" xfId="37720" xr:uid="{584863FA-7358-4E02-9E94-83EF2ABBC951}"/>
    <cellStyle name="แสดงผล 2 2 3 2 5" xfId="37721" xr:uid="{42DD21E4-D35F-4E81-9ED5-D10EBDBAC52D}"/>
    <cellStyle name="แสดงผล 2 2 3 2 5 2" xfId="37722" xr:uid="{F37368A0-5B3D-4356-937D-EC8B90C1A05F}"/>
    <cellStyle name="แสดงผล 2 2 3 2 5 3" xfId="37723" xr:uid="{2293CFD5-B6D4-4B91-918E-92A70559A1A8}"/>
    <cellStyle name="แสดงผล 2 2 3 2 6" xfId="37724" xr:uid="{F5631A6F-1C62-4F69-9763-05842EA262C6}"/>
    <cellStyle name="แสดงผล 2 2 3 2 6 2" xfId="37725" xr:uid="{1201DEF0-ECF8-4619-ADEA-E8597404DEBA}"/>
    <cellStyle name="แสดงผล 2 2 3 2 6 3" xfId="37726" xr:uid="{AAA29FF2-A0C0-4834-A9DD-BD11ED7F7E43}"/>
    <cellStyle name="แสดงผล 2 2 3 2 7" xfId="37727" xr:uid="{7C3ED6BC-075D-4DA2-AFE6-ECA481AA0B75}"/>
    <cellStyle name="แสดงผล 2 2 3 2 7 2" xfId="37728" xr:uid="{B467ADD6-5D13-4DDF-98F7-3EC416A24E76}"/>
    <cellStyle name="แสดงผล 2 2 3 2 7 3" xfId="37729" xr:uid="{1F7E89C2-7523-47F8-9B29-C4BBA59DFB76}"/>
    <cellStyle name="แสดงผล 2 2 3 2 8" xfId="37730" xr:uid="{BDED65A2-5FBD-4E15-9749-D72809F1D482}"/>
    <cellStyle name="แสดงผล 2 2 3 2 9" xfId="37731" xr:uid="{84228D24-7B6B-4BB1-8670-BDB27833242B}"/>
    <cellStyle name="แสดงผล 2 2 3 3" xfId="37732" xr:uid="{0D7FEFDA-49B2-4D44-ADC9-81D31CDF67BA}"/>
    <cellStyle name="แสดงผล 2 2 3 3 2" xfId="37733" xr:uid="{9873DCA1-FC7F-40EE-8D33-ADC672350FD2}"/>
    <cellStyle name="แสดงผล 2 2 3 3 2 2" xfId="37734" xr:uid="{95B02FA6-DD65-4350-A6C9-E4015F8B1DD7}"/>
    <cellStyle name="แสดงผล 2 2 3 3 2 3" xfId="37735" xr:uid="{15EA6CD7-570D-41B4-AEDC-B93C79D4C3CE}"/>
    <cellStyle name="แสดงผล 2 2 3 3 3" xfId="37736" xr:uid="{98F2A709-E71B-4D3B-9DEC-732EF4C141D3}"/>
    <cellStyle name="แสดงผล 2 2 3 3 3 2" xfId="37737" xr:uid="{EC8950C7-2402-47BE-B077-E44845DA64D3}"/>
    <cellStyle name="แสดงผล 2 2 3 3 3 3" xfId="37738" xr:uid="{7F774DF7-2A0B-4834-95DC-46C15BF8CAAA}"/>
    <cellStyle name="แสดงผล 2 2 3 3 4" xfId="37739" xr:uid="{B74A2D58-CD03-46B6-AB6F-3DB8E74C4CD9}"/>
    <cellStyle name="แสดงผล 2 2 3 3 4 2" xfId="37740" xr:uid="{8980AFBE-4D3E-4424-8680-F9F1F9883546}"/>
    <cellStyle name="แสดงผล 2 2 3 3 4 3" xfId="37741" xr:uid="{03879089-62A4-4F85-B732-83DBF618CD5F}"/>
    <cellStyle name="แสดงผล 2 2 3 3 5" xfId="37742" xr:uid="{18DA98E3-4189-4D0C-A16E-62F5CC7DD89C}"/>
    <cellStyle name="แสดงผล 2 2 3 3 6" xfId="37743" xr:uid="{E9E1B8B0-FD71-47E8-95E8-63D4B43CBECD}"/>
    <cellStyle name="แสดงผล 2 2 3 4" xfId="37744" xr:uid="{A8E96389-4063-4A6B-95E6-17247AFD1E77}"/>
    <cellStyle name="แสดงผล 2 2 3 4 2" xfId="37745" xr:uid="{1244F11D-AE45-44F4-AAAB-617FF320B933}"/>
    <cellStyle name="แสดงผล 2 2 3 4 2 2" xfId="37746" xr:uid="{CECA1CA4-92D2-4B45-AFDF-A97C951B960E}"/>
    <cellStyle name="แสดงผล 2 2 3 4 2 3" xfId="37747" xr:uid="{A68B3D06-A98E-4146-AFDB-D17C41461FEB}"/>
    <cellStyle name="แสดงผล 2 2 3 4 3" xfId="37748" xr:uid="{EE270AD8-735B-46C2-BD02-106CE2C80A36}"/>
    <cellStyle name="แสดงผล 2 2 3 4 3 2" xfId="37749" xr:uid="{E0BD3A5E-7426-44C0-A4F3-F586743832AB}"/>
    <cellStyle name="แสดงผล 2 2 3 4 3 3" xfId="37750" xr:uid="{C95DF275-0654-41D8-B8E6-1E23FD31F3F3}"/>
    <cellStyle name="แสดงผล 2 2 3 4 4" xfId="37751" xr:uid="{8D6468F1-01A1-4B3B-BED3-114DA6CF531A}"/>
    <cellStyle name="แสดงผล 2 2 3 4 4 2" xfId="37752" xr:uid="{76CB6B63-EEF6-477E-AA19-E84F637C8E0B}"/>
    <cellStyle name="แสดงผล 2 2 3 4 4 3" xfId="37753" xr:uid="{FC97B3E6-EA03-4C4E-ADDF-F1CDD8275FF2}"/>
    <cellStyle name="แสดงผล 2 2 3 4 5" xfId="37754" xr:uid="{2061032C-6860-497B-89F5-D6A60934EBEF}"/>
    <cellStyle name="แสดงผล 2 2 3 4 6" xfId="37755" xr:uid="{0B0BB1FB-E9C2-49E7-8438-C7FE8403B6C4}"/>
    <cellStyle name="แสดงผล 2 2 3 5" xfId="37756" xr:uid="{2940D68D-2FCD-4D86-B344-3835FA4A4C3B}"/>
    <cellStyle name="แสดงผล 2 2 3 5 2" xfId="37757" xr:uid="{84E7322F-A05D-4EE2-9D01-88DE2501A413}"/>
    <cellStyle name="แสดงผล 2 2 3 5 2 2" xfId="37758" xr:uid="{1C3D684B-065E-4294-ADF1-5415CFDA64DB}"/>
    <cellStyle name="แสดงผล 2 2 3 5 2 3" xfId="37759" xr:uid="{7B47F3C9-F7A9-47B4-8D7F-36798A55A7FE}"/>
    <cellStyle name="แสดงผล 2 2 3 5 3" xfId="37760" xr:uid="{0A80B614-211E-4472-A4EE-0C8399B47739}"/>
    <cellStyle name="แสดงผล 2 2 3 5 3 2" xfId="37761" xr:uid="{C40FE3DB-E569-4318-B209-C83B0DFFFBA5}"/>
    <cellStyle name="แสดงผล 2 2 3 5 3 3" xfId="37762" xr:uid="{EA096279-3D87-4E74-B3CC-46552FC7219E}"/>
    <cellStyle name="แสดงผล 2 2 3 5 4" xfId="37763" xr:uid="{17BEBF25-78E4-4184-9657-042676778DA4}"/>
    <cellStyle name="แสดงผล 2 2 3 5 4 2" xfId="37764" xr:uid="{E0D625D5-4A6A-40E8-B027-D0A54B2A9BE3}"/>
    <cellStyle name="แสดงผล 2 2 3 5 4 3" xfId="37765" xr:uid="{019765BB-D9B0-4085-A7A4-34E812E5FEA8}"/>
    <cellStyle name="แสดงผล 2 2 3 5 5" xfId="37766" xr:uid="{CF86F5A2-F134-4E57-B318-576E01AE9D6C}"/>
    <cellStyle name="แสดงผล 2 2 3 5 6" xfId="37767" xr:uid="{1E7B6CBA-4C2E-46CB-B04D-3678A8FCFAE5}"/>
    <cellStyle name="แสดงผล 2 2 3 6" xfId="37768" xr:uid="{82A6E43B-1658-437C-80C2-783D811FB89D}"/>
    <cellStyle name="แสดงผล 2 2 3 6 2" xfId="37769" xr:uid="{3D24027D-6113-4600-A20B-950A6E39818E}"/>
    <cellStyle name="แสดงผล 2 2 3 6 3" xfId="37770" xr:uid="{8EF64D88-70CD-498E-9A76-AD48B8D740C7}"/>
    <cellStyle name="แสดงผล 2 2 3 7" xfId="37771" xr:uid="{702362F8-1231-4A3E-92E4-1A045F1C2AE1}"/>
    <cellStyle name="แสดงผล 2 2 3 7 2" xfId="37772" xr:uid="{DC773CFB-1302-4536-A92A-A6FDD32C914C}"/>
    <cellStyle name="แสดงผล 2 2 3 7 3" xfId="37773" xr:uid="{D3676CFF-03A3-4BBD-9F14-46788C25AC24}"/>
    <cellStyle name="แสดงผล 2 2 3 8" xfId="37774" xr:uid="{EAA59606-BB72-4C79-8AE9-8A9B0729DDEF}"/>
    <cellStyle name="แสดงผล 2 2 3 8 2" xfId="37775" xr:uid="{2F43BF3C-BD7E-4339-B60C-EED48544B51D}"/>
    <cellStyle name="แสดงผล 2 2 3 8 3" xfId="37776" xr:uid="{6CAEE59E-64BA-4DEB-A129-61FE0667727D}"/>
    <cellStyle name="แสดงผล 2 2 3 9" xfId="37777" xr:uid="{5B8A3533-9B4D-44BD-8E55-3F004290ACD5}"/>
    <cellStyle name="แสดงผล 2 2 4" xfId="37778" xr:uid="{3CDACA5A-BAA8-4BE8-B1D9-7DE0A9FC6B2C}"/>
    <cellStyle name="แสดงผล 2 2 4 10" xfId="37779" xr:uid="{C4629A4C-C78F-4544-9673-105C04F6B267}"/>
    <cellStyle name="แสดงผล 2 2 4 2" xfId="37780" xr:uid="{5618FF7E-01EE-4B64-A836-B0F40717B5DF}"/>
    <cellStyle name="แสดงผล 2 2 4 2 2" xfId="37781" xr:uid="{81DDFB05-CAFB-421F-9220-34F701A4C5F9}"/>
    <cellStyle name="แสดงผล 2 2 4 2 2 2" xfId="37782" xr:uid="{48FD22AA-9360-4D60-A6DF-02EB69D8B310}"/>
    <cellStyle name="แสดงผล 2 2 4 2 2 2 2" xfId="37783" xr:uid="{736AFF68-0DA6-45B0-A599-3C07E7B898F5}"/>
    <cellStyle name="แสดงผล 2 2 4 2 2 2 3" xfId="37784" xr:uid="{A3BD35AB-9336-4A32-8A89-6A83020F037E}"/>
    <cellStyle name="แสดงผล 2 2 4 2 2 3" xfId="37785" xr:uid="{BA43EEF9-5A88-48BC-A097-381B5833D4F6}"/>
    <cellStyle name="แสดงผล 2 2 4 2 2 3 2" xfId="37786" xr:uid="{BF356A96-6C69-44DD-92BA-5D7F92B6306A}"/>
    <cellStyle name="แสดงผล 2 2 4 2 2 3 3" xfId="37787" xr:uid="{AE43B80F-45A0-4C16-8353-ECD20514F2F3}"/>
    <cellStyle name="แสดงผล 2 2 4 2 2 4" xfId="37788" xr:uid="{1679FA16-1263-48C9-989F-B1511D4B49CD}"/>
    <cellStyle name="แสดงผล 2 2 4 2 2 4 2" xfId="37789" xr:uid="{7E6BBC0B-3A20-4183-B24F-36B498AA1B13}"/>
    <cellStyle name="แสดงผล 2 2 4 2 2 4 3" xfId="37790" xr:uid="{E462BE48-2A0F-4219-9D8B-7A258AD58374}"/>
    <cellStyle name="แสดงผล 2 2 4 2 2 5" xfId="37791" xr:uid="{B34F1216-042D-4630-8C39-C4B0FD69CE49}"/>
    <cellStyle name="แสดงผล 2 2 4 2 2 6" xfId="37792" xr:uid="{B190C967-01BD-41D1-8496-2D2359E61F60}"/>
    <cellStyle name="แสดงผล 2 2 4 2 3" xfId="37793" xr:uid="{78920012-7D83-4C96-8E1E-3E352638C90D}"/>
    <cellStyle name="แสดงผล 2 2 4 2 3 2" xfId="37794" xr:uid="{B9796D9E-E8A9-4AC3-8CDF-E049CA278BBB}"/>
    <cellStyle name="แสดงผล 2 2 4 2 3 2 2" xfId="37795" xr:uid="{13106FA1-3671-4035-B9BA-16DD452F543C}"/>
    <cellStyle name="แสดงผล 2 2 4 2 3 2 3" xfId="37796" xr:uid="{0B1F58C7-69D7-4F25-A716-122BA03BF68D}"/>
    <cellStyle name="แสดงผล 2 2 4 2 3 3" xfId="37797" xr:uid="{9D3FE7EE-0F67-43AB-85F2-55D6BEDE0742}"/>
    <cellStyle name="แสดงผล 2 2 4 2 3 3 2" xfId="37798" xr:uid="{BCCEA4FA-762A-461A-BD5C-8A6CFC066F53}"/>
    <cellStyle name="แสดงผล 2 2 4 2 3 3 3" xfId="37799" xr:uid="{BA3BA99F-7928-4C84-B12B-279A10DB6820}"/>
    <cellStyle name="แสดงผล 2 2 4 2 3 4" xfId="37800" xr:uid="{5CF3C12D-2A70-45C6-9DB6-653FB91E8E1E}"/>
    <cellStyle name="แสดงผล 2 2 4 2 3 4 2" xfId="37801" xr:uid="{422C6FBF-E2A8-4EFF-9EE4-0B7B80CB6F36}"/>
    <cellStyle name="แสดงผล 2 2 4 2 3 4 3" xfId="37802" xr:uid="{D2960835-78A6-44A6-8DAA-18DAEF488ED6}"/>
    <cellStyle name="แสดงผล 2 2 4 2 3 5" xfId="37803" xr:uid="{3762410B-0B82-44E5-9E4C-303CF6175487}"/>
    <cellStyle name="แสดงผล 2 2 4 2 3 6" xfId="37804" xr:uid="{6F0E1C65-9321-4911-B04D-DD113E6F81B8}"/>
    <cellStyle name="แสดงผล 2 2 4 2 4" xfId="37805" xr:uid="{0F7FBD47-8786-45F3-9C21-B92CEC7E9F87}"/>
    <cellStyle name="แสดงผล 2 2 4 2 4 2" xfId="37806" xr:uid="{9F029F31-D9D9-48DF-91A5-3616D52DD345}"/>
    <cellStyle name="แสดงผล 2 2 4 2 4 2 2" xfId="37807" xr:uid="{E41DC6BA-2E6D-4CA6-9596-4FFBD8AED0F8}"/>
    <cellStyle name="แสดงผล 2 2 4 2 4 2 3" xfId="37808" xr:uid="{711A4D64-71AE-4603-A03C-9A1963427FF5}"/>
    <cellStyle name="แสดงผล 2 2 4 2 4 3" xfId="37809" xr:uid="{D6BB37E2-F9F0-43EA-9743-2C06DC387143}"/>
    <cellStyle name="แสดงผล 2 2 4 2 4 3 2" xfId="37810" xr:uid="{52BCC4CB-FF35-48D0-A189-131C135D927D}"/>
    <cellStyle name="แสดงผล 2 2 4 2 4 3 3" xfId="37811" xr:uid="{973D416C-38C2-46AE-B144-CAEC66720E05}"/>
    <cellStyle name="แสดงผล 2 2 4 2 4 4" xfId="37812" xr:uid="{2DD6A54D-8524-47F0-9A36-08C9C9F46D4C}"/>
    <cellStyle name="แสดงผล 2 2 4 2 4 4 2" xfId="37813" xr:uid="{8009FCE2-20D4-4927-B33E-9A822C3D02AD}"/>
    <cellStyle name="แสดงผล 2 2 4 2 4 4 3" xfId="37814" xr:uid="{95CD064B-3191-43D1-857F-6E73544D0531}"/>
    <cellStyle name="แสดงผล 2 2 4 2 4 5" xfId="37815" xr:uid="{BF4B9EA4-5B5E-4A95-9276-6FCFF2F7926C}"/>
    <cellStyle name="แสดงผล 2 2 4 2 4 6" xfId="37816" xr:uid="{45203ABE-9ED7-46FE-873B-5D8AE9191B0D}"/>
    <cellStyle name="แสดงผล 2 2 4 2 5" xfId="37817" xr:uid="{53D862AD-B514-4AF5-905E-3EA0B36D4233}"/>
    <cellStyle name="แสดงผล 2 2 4 2 5 2" xfId="37818" xr:uid="{05AE7B4E-3EA2-489F-9B96-7ECD065FAA0C}"/>
    <cellStyle name="แสดงผล 2 2 4 2 5 3" xfId="37819" xr:uid="{98A2C866-3766-4430-BB98-6855339A3146}"/>
    <cellStyle name="แสดงผล 2 2 4 2 6" xfId="37820" xr:uid="{6AD1B6D4-FE72-43E6-8929-75103B6DF253}"/>
    <cellStyle name="แสดงผล 2 2 4 2 6 2" xfId="37821" xr:uid="{2A0406B2-9F25-4518-A0AA-93AA0E7C1720}"/>
    <cellStyle name="แสดงผล 2 2 4 2 6 3" xfId="37822" xr:uid="{6AEBA41F-20C4-4A43-AE0B-EB6BB5F6DF4E}"/>
    <cellStyle name="แสดงผล 2 2 4 2 7" xfId="37823" xr:uid="{DC5E22B6-47FE-490C-84C3-247BFCAB735F}"/>
    <cellStyle name="แสดงผล 2 2 4 2 7 2" xfId="37824" xr:uid="{76C75C9B-26DA-4CED-B507-5BBEAEBCF06D}"/>
    <cellStyle name="แสดงผล 2 2 4 2 7 3" xfId="37825" xr:uid="{3334D04D-CAC9-47AA-AF74-61F3B479ED57}"/>
    <cellStyle name="แสดงผล 2 2 4 2 8" xfId="37826" xr:uid="{0FB4ADA8-FB08-432C-890C-96BF8855C8DB}"/>
    <cellStyle name="แสดงผล 2 2 4 2 9" xfId="37827" xr:uid="{19538552-6EDC-442F-B7EE-5FCAB39E601D}"/>
    <cellStyle name="แสดงผล 2 2 4 3" xfId="37828" xr:uid="{EC7F4625-B150-432E-AD3D-4977DE69E86E}"/>
    <cellStyle name="แสดงผล 2 2 4 3 2" xfId="37829" xr:uid="{DCD8C9F5-7B09-4C3D-978C-3458CC6EAE0A}"/>
    <cellStyle name="แสดงผล 2 2 4 3 2 2" xfId="37830" xr:uid="{801C1E82-F90C-40DD-B6AF-66B9B25CEFA7}"/>
    <cellStyle name="แสดงผล 2 2 4 3 2 3" xfId="37831" xr:uid="{CFE5E5C0-0F55-4628-9006-E4019DA8067A}"/>
    <cellStyle name="แสดงผล 2 2 4 3 3" xfId="37832" xr:uid="{4E232D30-E594-45C2-B676-586E7AB4B22A}"/>
    <cellStyle name="แสดงผล 2 2 4 3 3 2" xfId="37833" xr:uid="{01F9339B-8BE9-43FB-8A80-57455DBF6DC0}"/>
    <cellStyle name="แสดงผล 2 2 4 3 3 3" xfId="37834" xr:uid="{03A64860-5126-4C5F-8F0D-2C99C4651AB6}"/>
    <cellStyle name="แสดงผล 2 2 4 3 4" xfId="37835" xr:uid="{68191C40-7A97-45CD-8A3E-E95B6FF57271}"/>
    <cellStyle name="แสดงผล 2 2 4 3 4 2" xfId="37836" xr:uid="{64A95225-EF46-4D3E-A65F-916F92B8726A}"/>
    <cellStyle name="แสดงผล 2 2 4 3 4 3" xfId="37837" xr:uid="{65E70C6A-D13E-43E5-9884-F70F799F8636}"/>
    <cellStyle name="แสดงผล 2 2 4 3 5" xfId="37838" xr:uid="{2798E69F-3AA4-4970-BC0E-3D30ECBDD4A7}"/>
    <cellStyle name="แสดงผล 2 2 4 3 6" xfId="37839" xr:uid="{9C807140-B85B-41F4-B861-872E42F8D956}"/>
    <cellStyle name="แสดงผล 2 2 4 4" xfId="37840" xr:uid="{E6928B41-02E7-472C-8D15-78171EA0110F}"/>
    <cellStyle name="แสดงผล 2 2 4 4 2" xfId="37841" xr:uid="{347D1351-4A36-4673-9772-A3355A16BC7A}"/>
    <cellStyle name="แสดงผล 2 2 4 4 2 2" xfId="37842" xr:uid="{043EADE6-1DE4-44FF-AC7B-29411EB16B1D}"/>
    <cellStyle name="แสดงผล 2 2 4 4 2 3" xfId="37843" xr:uid="{2BCB375C-D4B8-4785-85A6-639BA691CFAA}"/>
    <cellStyle name="แสดงผล 2 2 4 4 3" xfId="37844" xr:uid="{45366262-30B0-4385-84F8-AF3971445723}"/>
    <cellStyle name="แสดงผล 2 2 4 4 3 2" xfId="37845" xr:uid="{DA0A5461-30F0-4DA8-A29A-7C0FD27C4723}"/>
    <cellStyle name="แสดงผล 2 2 4 4 3 3" xfId="37846" xr:uid="{D341C716-6423-4085-86D4-220DE60CE876}"/>
    <cellStyle name="แสดงผล 2 2 4 4 4" xfId="37847" xr:uid="{5F7FB6ED-71F8-4812-9584-F547D549683D}"/>
    <cellStyle name="แสดงผล 2 2 4 4 4 2" xfId="37848" xr:uid="{0A88888B-5202-4B38-B482-0BAD3F13A222}"/>
    <cellStyle name="แสดงผล 2 2 4 4 4 3" xfId="37849" xr:uid="{BD9874A2-50D3-4A9F-94D1-CBA522FDB5C4}"/>
    <cellStyle name="แสดงผล 2 2 4 4 5" xfId="37850" xr:uid="{4F476005-4632-4E2E-9974-E4F8BB3211CE}"/>
    <cellStyle name="แสดงผล 2 2 4 4 6" xfId="37851" xr:uid="{5DEB2BFD-1D4B-4549-A54A-7F7E880CF1B2}"/>
    <cellStyle name="แสดงผล 2 2 4 5" xfId="37852" xr:uid="{EE9FCA04-2DE0-4A87-A8EF-10D2CD47D1CD}"/>
    <cellStyle name="แสดงผล 2 2 4 5 2" xfId="37853" xr:uid="{FB1AAA8D-418C-45C8-AD92-2CC31032B83B}"/>
    <cellStyle name="แสดงผล 2 2 4 5 2 2" xfId="37854" xr:uid="{FEE012BB-8F5A-4F2C-9B2E-749E4FC30953}"/>
    <cellStyle name="แสดงผล 2 2 4 5 2 3" xfId="37855" xr:uid="{D8C4E014-37CB-47E6-9896-89DA469E838B}"/>
    <cellStyle name="แสดงผล 2 2 4 5 3" xfId="37856" xr:uid="{3C74BCFE-0EBE-4550-B9A5-618663DA9C97}"/>
    <cellStyle name="แสดงผล 2 2 4 5 3 2" xfId="37857" xr:uid="{DB79B02B-F766-49AC-9D2A-87FD6FCC55DA}"/>
    <cellStyle name="แสดงผล 2 2 4 5 3 3" xfId="37858" xr:uid="{47080CEE-4294-4E64-9CA3-B9C15993C628}"/>
    <cellStyle name="แสดงผล 2 2 4 5 4" xfId="37859" xr:uid="{83787CC1-835B-4AD1-BB51-8EF2C4BF59AB}"/>
    <cellStyle name="แสดงผล 2 2 4 5 4 2" xfId="37860" xr:uid="{6A2240F3-1845-44C2-BF03-C0FC91816DA9}"/>
    <cellStyle name="แสดงผล 2 2 4 5 4 3" xfId="37861" xr:uid="{5970382E-53FD-4886-9ABF-B80994826B12}"/>
    <cellStyle name="แสดงผล 2 2 4 5 5" xfId="37862" xr:uid="{B464D5F2-AB9E-467B-AB61-5BF8D31E1AD2}"/>
    <cellStyle name="แสดงผล 2 2 4 5 6" xfId="37863" xr:uid="{E4215DF5-85EB-4E8D-8DF8-7CEF4C823FDB}"/>
    <cellStyle name="แสดงผล 2 2 4 6" xfId="37864" xr:uid="{F8872575-6B69-44C7-B102-0A845188E1EC}"/>
    <cellStyle name="แสดงผล 2 2 4 6 2" xfId="37865" xr:uid="{5109C437-E558-464E-A75E-AD0FC1EC5404}"/>
    <cellStyle name="แสดงผล 2 2 4 6 3" xfId="37866" xr:uid="{9944AFE2-3C5F-4F78-80CF-450486935A68}"/>
    <cellStyle name="แสดงผล 2 2 4 7" xfId="37867" xr:uid="{B4E86F84-3669-4F5C-9384-B1F6EC394A6D}"/>
    <cellStyle name="แสดงผล 2 2 4 7 2" xfId="37868" xr:uid="{BB8F6D6C-6BFC-4FA5-AB38-21320854D7D6}"/>
    <cellStyle name="แสดงผล 2 2 4 7 3" xfId="37869" xr:uid="{0A64BD26-B58A-407C-AA30-D21BFCE5B257}"/>
    <cellStyle name="แสดงผล 2 2 4 8" xfId="37870" xr:uid="{7EAAB49A-8FFE-4144-AF03-0BBC94C71180}"/>
    <cellStyle name="แสดงผล 2 2 4 8 2" xfId="37871" xr:uid="{78A8BB66-513C-483C-8852-A5B509B82A55}"/>
    <cellStyle name="แสดงผล 2 2 4 8 3" xfId="37872" xr:uid="{6915B36A-D72B-4AF5-AA0C-77B5EA8B005B}"/>
    <cellStyle name="แสดงผล 2 2 4 9" xfId="37873" xr:uid="{5E85D85C-34E5-4A52-A601-D609C62A0D60}"/>
    <cellStyle name="แสดงผล 2 2 5" xfId="37874" xr:uid="{914BE385-5A4C-4E02-A5DA-F3B4CE7F941C}"/>
    <cellStyle name="แสดงผล 2 2 5 10" xfId="37875" xr:uid="{8605758E-2FB5-4DB5-A940-FDE2EC343C27}"/>
    <cellStyle name="แสดงผล 2 2 5 2" xfId="37876" xr:uid="{1DD79891-BE8E-4F87-868B-512B5878E13D}"/>
    <cellStyle name="แสดงผล 2 2 5 2 2" xfId="37877" xr:uid="{88A27EC3-BB27-47A1-BEA5-BB660315F87B}"/>
    <cellStyle name="แสดงผล 2 2 5 2 2 2" xfId="37878" xr:uid="{0BDEF358-A129-4F68-844D-E242F6D76472}"/>
    <cellStyle name="แสดงผล 2 2 5 2 2 2 2" xfId="37879" xr:uid="{A024D013-6412-4C13-A5FD-A6F299A564E8}"/>
    <cellStyle name="แสดงผล 2 2 5 2 2 2 3" xfId="37880" xr:uid="{4E80284C-C030-4F73-9583-969DC94CA2CF}"/>
    <cellStyle name="แสดงผล 2 2 5 2 2 3" xfId="37881" xr:uid="{10AC968E-F21B-48BD-985B-E1EB2275312C}"/>
    <cellStyle name="แสดงผล 2 2 5 2 2 3 2" xfId="37882" xr:uid="{FDEF5902-1F3B-4212-A41C-B47412B6F0DC}"/>
    <cellStyle name="แสดงผล 2 2 5 2 2 3 3" xfId="37883" xr:uid="{4ACEE398-11B0-45AF-AF24-5D3FE3F1F1FC}"/>
    <cellStyle name="แสดงผล 2 2 5 2 2 4" xfId="37884" xr:uid="{3141E74D-0368-4203-8F7C-A02C1E8C1D75}"/>
    <cellStyle name="แสดงผล 2 2 5 2 2 4 2" xfId="37885" xr:uid="{3BAE574D-06F0-4082-A4DF-1CD717CE5B3D}"/>
    <cellStyle name="แสดงผล 2 2 5 2 2 4 3" xfId="37886" xr:uid="{CCCED2F6-1DFC-4712-BFBA-CC5F7AA43A76}"/>
    <cellStyle name="แสดงผล 2 2 5 2 2 5" xfId="37887" xr:uid="{F9096F68-3152-4313-9E2B-8DB1F63BD46A}"/>
    <cellStyle name="แสดงผล 2 2 5 2 2 6" xfId="37888" xr:uid="{295683E9-5791-426F-8374-8DED225B064D}"/>
    <cellStyle name="แสดงผล 2 2 5 2 3" xfId="37889" xr:uid="{AB76BB0A-08FA-44FA-8247-61FFF6DB64EC}"/>
    <cellStyle name="แสดงผล 2 2 5 2 3 2" xfId="37890" xr:uid="{598F43CB-D8B7-4FBB-A289-09967C1B2A25}"/>
    <cellStyle name="แสดงผล 2 2 5 2 3 2 2" xfId="37891" xr:uid="{4868C1F2-4A2E-4FF7-B3C4-8B4A611688AC}"/>
    <cellStyle name="แสดงผล 2 2 5 2 3 2 3" xfId="37892" xr:uid="{5DBFCA29-F3B9-4486-ACCC-2A2E9A576E3F}"/>
    <cellStyle name="แสดงผล 2 2 5 2 3 3" xfId="37893" xr:uid="{68856C7D-D0F3-40A1-9D31-A018D03AD5A3}"/>
    <cellStyle name="แสดงผล 2 2 5 2 3 3 2" xfId="37894" xr:uid="{3566CB99-B651-44A4-9352-AF6F0BDC9BA8}"/>
    <cellStyle name="แสดงผล 2 2 5 2 3 3 3" xfId="37895" xr:uid="{B0A40C78-68A6-4BC6-8C19-684E6E346FE0}"/>
    <cellStyle name="แสดงผล 2 2 5 2 3 4" xfId="37896" xr:uid="{6DB4BBCD-2F8C-4F18-8958-DB66DE5D865C}"/>
    <cellStyle name="แสดงผล 2 2 5 2 3 4 2" xfId="37897" xr:uid="{229A317B-99AD-45F4-894F-009116F4C5D7}"/>
    <cellStyle name="แสดงผล 2 2 5 2 3 4 3" xfId="37898" xr:uid="{1A7564BF-99C3-4DB1-8FFB-D639BBB3CCB3}"/>
    <cellStyle name="แสดงผล 2 2 5 2 3 5" xfId="37899" xr:uid="{D5277A55-BA13-429C-BC7F-8910344C075C}"/>
    <cellStyle name="แสดงผล 2 2 5 2 3 6" xfId="37900" xr:uid="{5E14916D-9E17-4AAF-8DE4-410635F9F172}"/>
    <cellStyle name="แสดงผล 2 2 5 2 4" xfId="37901" xr:uid="{37116722-1095-4104-A036-4C91DCAB8469}"/>
    <cellStyle name="แสดงผล 2 2 5 2 4 2" xfId="37902" xr:uid="{9194FFB9-E0F6-4CEF-B8C3-5351367F3C31}"/>
    <cellStyle name="แสดงผล 2 2 5 2 4 2 2" xfId="37903" xr:uid="{4D8EE679-4D19-42A3-B01E-A0E4E422F7BB}"/>
    <cellStyle name="แสดงผล 2 2 5 2 4 2 3" xfId="37904" xr:uid="{03E3CC5E-5188-42D2-9C4F-9662CC0E4F56}"/>
    <cellStyle name="แสดงผล 2 2 5 2 4 3" xfId="37905" xr:uid="{F5DD9CF2-4A7E-464A-911F-353CBEF057D4}"/>
    <cellStyle name="แสดงผล 2 2 5 2 4 3 2" xfId="37906" xr:uid="{813DE46E-8AD0-411C-9235-31E959E8B805}"/>
    <cellStyle name="แสดงผล 2 2 5 2 4 3 3" xfId="37907" xr:uid="{5FEF4DC2-47D2-4D3B-90C6-75E5B5F06A30}"/>
    <cellStyle name="แสดงผล 2 2 5 2 4 4" xfId="37908" xr:uid="{2C2DEC06-B6DE-4BB5-8D77-BCB92EC5465C}"/>
    <cellStyle name="แสดงผล 2 2 5 2 4 4 2" xfId="37909" xr:uid="{C84670A1-D25F-4486-B906-14E600BF0AB3}"/>
    <cellStyle name="แสดงผล 2 2 5 2 4 4 3" xfId="37910" xr:uid="{EF3408E1-CA2E-4613-86DE-D741B1FB1EFB}"/>
    <cellStyle name="แสดงผล 2 2 5 2 4 5" xfId="37911" xr:uid="{755A12E5-58EB-430B-8272-69E4990EEDCF}"/>
    <cellStyle name="แสดงผล 2 2 5 2 4 6" xfId="37912" xr:uid="{09ED38F5-079B-45A2-B295-9FED16D53C84}"/>
    <cellStyle name="แสดงผล 2 2 5 2 5" xfId="37913" xr:uid="{0FD5D48B-413A-4995-A5F1-430E7A14FFA5}"/>
    <cellStyle name="แสดงผล 2 2 5 2 5 2" xfId="37914" xr:uid="{56BC765E-9B4F-4F61-916B-08EAA16A6788}"/>
    <cellStyle name="แสดงผล 2 2 5 2 5 3" xfId="37915" xr:uid="{869A5EFC-9532-4D5C-9D2B-469FB0BAAF12}"/>
    <cellStyle name="แสดงผล 2 2 5 2 6" xfId="37916" xr:uid="{F81A2429-0CD3-44C0-8AE2-B0AC2E8D3B64}"/>
    <cellStyle name="แสดงผล 2 2 5 2 6 2" xfId="37917" xr:uid="{1A0103E7-C554-42B6-BEF4-ABE408507110}"/>
    <cellStyle name="แสดงผล 2 2 5 2 6 3" xfId="37918" xr:uid="{80A0D0D7-1354-44AF-905A-1577A91A9FBC}"/>
    <cellStyle name="แสดงผล 2 2 5 2 7" xfId="37919" xr:uid="{7FF2F262-C0EE-43FB-9639-8F335E7BB000}"/>
    <cellStyle name="แสดงผล 2 2 5 2 7 2" xfId="37920" xr:uid="{67D4A9FD-4FCB-4D65-998A-D51FA3B6DA99}"/>
    <cellStyle name="แสดงผล 2 2 5 2 7 3" xfId="37921" xr:uid="{4DD7B359-6D31-49D4-BAF9-855F3E37EA9A}"/>
    <cellStyle name="แสดงผล 2 2 5 2 8" xfId="37922" xr:uid="{B2D4A23C-7735-4AC2-9469-2347FE88F09D}"/>
    <cellStyle name="แสดงผล 2 2 5 2 9" xfId="37923" xr:uid="{B8C3487D-5FD2-4863-939D-EA8C4E555CBA}"/>
    <cellStyle name="แสดงผล 2 2 5 3" xfId="37924" xr:uid="{68C99FDF-C697-47E2-BD34-2D22B3A1C76C}"/>
    <cellStyle name="แสดงผล 2 2 5 3 2" xfId="37925" xr:uid="{050C883D-7C17-429A-BDEC-2381E9BCF0AC}"/>
    <cellStyle name="แสดงผล 2 2 5 3 2 2" xfId="37926" xr:uid="{F289BB4F-9326-48BA-B626-8623C6E5A0E4}"/>
    <cellStyle name="แสดงผล 2 2 5 3 2 3" xfId="37927" xr:uid="{EDCCAFBC-C773-4C3D-B452-DA9EB0CE3979}"/>
    <cellStyle name="แสดงผล 2 2 5 3 3" xfId="37928" xr:uid="{72EA8E22-CF53-42D9-88A7-DA484C35358D}"/>
    <cellStyle name="แสดงผล 2 2 5 3 3 2" xfId="37929" xr:uid="{33971D44-A18D-42BD-9F75-194B10177D52}"/>
    <cellStyle name="แสดงผล 2 2 5 3 3 3" xfId="37930" xr:uid="{4707231B-EA4E-418D-A3C5-F6269FED4E79}"/>
    <cellStyle name="แสดงผล 2 2 5 3 4" xfId="37931" xr:uid="{054A4C95-EE77-4073-A76B-08E562C6DF93}"/>
    <cellStyle name="แสดงผล 2 2 5 3 4 2" xfId="37932" xr:uid="{987E5ECB-05FA-4240-B437-3D8D3C6E3DF7}"/>
    <cellStyle name="แสดงผล 2 2 5 3 4 3" xfId="37933" xr:uid="{85A8FB65-7047-4A0F-8D80-83BD08399676}"/>
    <cellStyle name="แสดงผล 2 2 5 3 5" xfId="37934" xr:uid="{16D085F8-3244-46F6-8975-4A335D7C6F56}"/>
    <cellStyle name="แสดงผล 2 2 5 3 6" xfId="37935" xr:uid="{5A0AAD45-9E9A-4BDD-8D98-062BBFB92CE6}"/>
    <cellStyle name="แสดงผล 2 2 5 4" xfId="37936" xr:uid="{4B4D5350-CEB2-4E3B-A25F-C1203778A993}"/>
    <cellStyle name="แสดงผล 2 2 5 4 2" xfId="37937" xr:uid="{CA492143-24FA-47D4-88DA-D8A674DA809E}"/>
    <cellStyle name="แสดงผล 2 2 5 4 2 2" xfId="37938" xr:uid="{BF2EC6D0-A4F7-4DD8-AB58-D797CB6A7DAB}"/>
    <cellStyle name="แสดงผล 2 2 5 4 2 3" xfId="37939" xr:uid="{4D19413D-0D77-4389-A167-8FF06495BF3A}"/>
    <cellStyle name="แสดงผล 2 2 5 4 3" xfId="37940" xr:uid="{B8661A1A-649D-4EE8-8811-AA5B428B377D}"/>
    <cellStyle name="แสดงผล 2 2 5 4 3 2" xfId="37941" xr:uid="{22FF6BD2-1656-46F4-A418-96CAEEBD47FB}"/>
    <cellStyle name="แสดงผล 2 2 5 4 3 3" xfId="37942" xr:uid="{A4A881C6-C679-4788-A208-4C05DB0D1205}"/>
    <cellStyle name="แสดงผล 2 2 5 4 4" xfId="37943" xr:uid="{A71A13AF-9AE8-49F4-8DEC-9F57AD3BCE49}"/>
    <cellStyle name="แสดงผล 2 2 5 4 4 2" xfId="37944" xr:uid="{0AAE3690-A400-4EC7-867B-C28BCEF71E45}"/>
    <cellStyle name="แสดงผล 2 2 5 4 4 3" xfId="37945" xr:uid="{6E27795B-D047-4F75-97B9-592059DF10BA}"/>
    <cellStyle name="แสดงผล 2 2 5 4 5" xfId="37946" xr:uid="{AC63C224-8E18-4E18-BE91-D5E27FF7468E}"/>
    <cellStyle name="แสดงผล 2 2 5 4 6" xfId="37947" xr:uid="{93C14A88-DBB4-48F8-AB19-581E3E541267}"/>
    <cellStyle name="แสดงผล 2 2 5 5" xfId="37948" xr:uid="{CC21654A-0663-4481-BA66-D94FB32BBF16}"/>
    <cellStyle name="แสดงผล 2 2 5 5 2" xfId="37949" xr:uid="{94BFB11F-7831-4B82-B4A4-0688DE4E14CD}"/>
    <cellStyle name="แสดงผล 2 2 5 5 2 2" xfId="37950" xr:uid="{DA540292-1684-405B-A40F-85808998A6C4}"/>
    <cellStyle name="แสดงผล 2 2 5 5 2 3" xfId="37951" xr:uid="{A83E4E02-68A7-4A9E-B26B-37FC439C9F3B}"/>
    <cellStyle name="แสดงผล 2 2 5 5 3" xfId="37952" xr:uid="{C79AABD2-F135-4755-BF44-22937D2FD819}"/>
    <cellStyle name="แสดงผล 2 2 5 5 3 2" xfId="37953" xr:uid="{E3AA2D77-5520-4164-9523-736D23C71B76}"/>
    <cellStyle name="แสดงผล 2 2 5 5 3 3" xfId="37954" xr:uid="{CECEDC56-2F25-4D5A-920F-4EFB3AFC489C}"/>
    <cellStyle name="แสดงผล 2 2 5 5 4" xfId="37955" xr:uid="{66C02CF4-93FF-4268-A810-80AA9861EABB}"/>
    <cellStyle name="แสดงผล 2 2 5 5 4 2" xfId="37956" xr:uid="{AED0C899-8139-414E-970F-074F58D2C389}"/>
    <cellStyle name="แสดงผล 2 2 5 5 4 3" xfId="37957" xr:uid="{E36B783D-8490-47E9-9A72-9D55CACDACE2}"/>
    <cellStyle name="แสดงผล 2 2 5 5 5" xfId="37958" xr:uid="{FD2663F8-BC30-438A-B91D-D3381D1773A6}"/>
    <cellStyle name="แสดงผล 2 2 5 5 6" xfId="37959" xr:uid="{F0C5FD91-E497-418C-B0AF-6DD61E252343}"/>
    <cellStyle name="แสดงผล 2 2 5 6" xfId="37960" xr:uid="{CDC1027E-F635-4E49-A37F-68B68B33E809}"/>
    <cellStyle name="แสดงผล 2 2 5 6 2" xfId="37961" xr:uid="{EAA452B3-6519-4129-9A65-39909554D6AF}"/>
    <cellStyle name="แสดงผล 2 2 5 6 3" xfId="37962" xr:uid="{45BB31B2-5045-4A42-A036-1062E1F78691}"/>
    <cellStyle name="แสดงผล 2 2 5 7" xfId="37963" xr:uid="{98714609-FD52-466B-86AC-F6FB1B8AD40B}"/>
    <cellStyle name="แสดงผล 2 2 5 7 2" xfId="37964" xr:uid="{32B253CC-847E-4541-8089-97D697974706}"/>
    <cellStyle name="แสดงผล 2 2 5 7 3" xfId="37965" xr:uid="{03398D93-7711-4250-87F3-404C36D6EDCC}"/>
    <cellStyle name="แสดงผล 2 2 5 8" xfId="37966" xr:uid="{D90098CB-DD99-436C-A530-03F70C8BED7D}"/>
    <cellStyle name="แสดงผล 2 2 5 8 2" xfId="37967" xr:uid="{3B9AE784-A8DF-48F0-9688-7BFC98EAA929}"/>
    <cellStyle name="แสดงผล 2 2 5 8 3" xfId="37968" xr:uid="{FD14FAE9-F3DB-4F78-B76C-39399AADC4F1}"/>
    <cellStyle name="แสดงผล 2 2 5 9" xfId="37969" xr:uid="{B0B2CB28-950D-4FA3-A45F-7CA64DD1A700}"/>
    <cellStyle name="แสดงผล 2 2 6" xfId="37970" xr:uid="{0AFBE72E-3C32-48DA-B728-3DAC55247BA2}"/>
    <cellStyle name="แสดงผล 2 2 6 2" xfId="37971" xr:uid="{60CE5C00-D528-43CE-B648-C7F97BE60F34}"/>
    <cellStyle name="แสดงผล 2 2 6 2 2" xfId="37972" xr:uid="{4D502F1B-4AED-4928-B961-8760EB313B28}"/>
    <cellStyle name="แสดงผล 2 2 6 2 2 2" xfId="37973" xr:uid="{8ADAC52B-6C28-4DC8-9ADD-D103D242F340}"/>
    <cellStyle name="แสดงผล 2 2 6 2 2 3" xfId="37974" xr:uid="{EEA7D002-6012-46D6-9126-6B964AD58A80}"/>
    <cellStyle name="แสดงผล 2 2 6 2 3" xfId="37975" xr:uid="{2A7315DC-3941-4F42-BEB8-650122206D05}"/>
    <cellStyle name="แสดงผล 2 2 6 2 3 2" xfId="37976" xr:uid="{E89B39AA-CAA5-435E-9830-747E288D2634}"/>
    <cellStyle name="แสดงผล 2 2 6 2 3 3" xfId="37977" xr:uid="{95E4218F-005B-43F6-A885-DD281FBE05F8}"/>
    <cellStyle name="แสดงผล 2 2 6 2 4" xfId="37978" xr:uid="{F9053C58-20DA-4A91-A93A-8B974513E1F7}"/>
    <cellStyle name="แสดงผล 2 2 6 2 4 2" xfId="37979" xr:uid="{95E4158F-5CEA-419E-BC23-97AFDB05E0EA}"/>
    <cellStyle name="แสดงผล 2 2 6 2 4 3" xfId="37980" xr:uid="{2334835F-C9EF-4541-A61B-9FAAD68DC65A}"/>
    <cellStyle name="แสดงผล 2 2 6 2 5" xfId="37981" xr:uid="{06AE28C1-39C7-4AE5-8611-0149BD606FD6}"/>
    <cellStyle name="แสดงผล 2 2 6 2 6" xfId="37982" xr:uid="{43D50178-FD19-4C36-A096-0C65A9234DF2}"/>
    <cellStyle name="แสดงผล 2 2 6 3" xfId="37983" xr:uid="{8479ABBF-D883-4CAA-9F11-987AC1E61383}"/>
    <cellStyle name="แสดงผล 2 2 6 3 2" xfId="37984" xr:uid="{04203825-FA34-4C8C-89F6-512BAF79AA9B}"/>
    <cellStyle name="แสดงผล 2 2 6 3 2 2" xfId="37985" xr:uid="{814932B0-C88D-4D71-9C32-A1729D327BBB}"/>
    <cellStyle name="แสดงผล 2 2 6 3 2 3" xfId="37986" xr:uid="{9BF319BC-456C-4C87-9392-0C7A1C6461B3}"/>
    <cellStyle name="แสดงผล 2 2 6 3 3" xfId="37987" xr:uid="{2EA470E6-614D-4D37-A2CD-E9EAE48EF662}"/>
    <cellStyle name="แสดงผล 2 2 6 3 3 2" xfId="37988" xr:uid="{64F0EC0D-24D2-4D85-8C01-9C1ADE2559AB}"/>
    <cellStyle name="แสดงผล 2 2 6 3 3 3" xfId="37989" xr:uid="{9E78A382-5F89-46E6-90E0-30330066613D}"/>
    <cellStyle name="แสดงผล 2 2 6 3 4" xfId="37990" xr:uid="{084F8A56-799B-419D-A518-F4AFE6B754CC}"/>
    <cellStyle name="แสดงผล 2 2 6 3 4 2" xfId="37991" xr:uid="{4D6E8884-12D5-4550-9B85-F58FD1F47C15}"/>
    <cellStyle name="แสดงผล 2 2 6 3 4 3" xfId="37992" xr:uid="{69432016-4A4C-41DA-8103-1BDF1979922E}"/>
    <cellStyle name="แสดงผล 2 2 6 3 5" xfId="37993" xr:uid="{2B23827F-0805-4F7B-A9E3-72CAC49E913C}"/>
    <cellStyle name="แสดงผล 2 2 6 3 6" xfId="37994" xr:uid="{029FF942-FBAC-456D-BCAB-C651F1728B0A}"/>
    <cellStyle name="แสดงผล 2 2 6 4" xfId="37995" xr:uid="{8D3C4910-0EAB-4D39-8489-9AB54E0A9A04}"/>
    <cellStyle name="แสดงผล 2 2 6 4 2" xfId="37996" xr:uid="{8E3A593D-4938-42CF-8CB8-05A1E73FB13E}"/>
    <cellStyle name="แสดงผล 2 2 6 4 2 2" xfId="37997" xr:uid="{65BCE7BB-7F0C-4718-B95A-113F786BD2AE}"/>
    <cellStyle name="แสดงผล 2 2 6 4 2 3" xfId="37998" xr:uid="{D921EFEE-EC0E-4B5E-911D-B19AE6F0B0B6}"/>
    <cellStyle name="แสดงผล 2 2 6 4 3" xfId="37999" xr:uid="{7E6F77DB-652E-443F-A4F7-B306FB2CACBA}"/>
    <cellStyle name="แสดงผล 2 2 6 4 3 2" xfId="38000" xr:uid="{453103F6-C5BF-4D97-9EE2-48920332F081}"/>
    <cellStyle name="แสดงผล 2 2 6 4 3 3" xfId="38001" xr:uid="{0E079C8B-47D2-4CF5-AE06-01FEA99FD6E4}"/>
    <cellStyle name="แสดงผล 2 2 6 4 4" xfId="38002" xr:uid="{B07B61DA-BB41-4893-B2EE-361C28C84DC6}"/>
    <cellStyle name="แสดงผล 2 2 6 4 4 2" xfId="38003" xr:uid="{EC7E9B97-57F9-42B7-941A-5FD4013E2C60}"/>
    <cellStyle name="แสดงผล 2 2 6 4 4 3" xfId="38004" xr:uid="{DB0F891C-552C-4B3D-915A-8EEA2DD2A108}"/>
    <cellStyle name="แสดงผล 2 2 6 4 5" xfId="38005" xr:uid="{CA849C54-1D1E-44E3-A87E-A919D83DEFAC}"/>
    <cellStyle name="แสดงผล 2 2 6 4 6" xfId="38006" xr:uid="{CB2088D8-E45C-4643-9D37-375B54C1AED6}"/>
    <cellStyle name="แสดงผล 2 2 6 5" xfId="38007" xr:uid="{F2C460A8-93A1-4939-AC32-67DFCED428A1}"/>
    <cellStyle name="แสดงผล 2 2 6 5 2" xfId="38008" xr:uid="{0BE181D5-9670-4D04-9506-245D343BFBCE}"/>
    <cellStyle name="แสดงผล 2 2 6 5 3" xfId="38009" xr:uid="{9DB5F4C1-0C3D-432A-ABED-D1B597993779}"/>
    <cellStyle name="แสดงผล 2 2 6 6" xfId="38010" xr:uid="{71F3E82F-C0BE-4F5A-A570-A62B630AE816}"/>
    <cellStyle name="แสดงผล 2 2 6 6 2" xfId="38011" xr:uid="{F4EA527A-EAD9-494B-899F-FA05179E5E6E}"/>
    <cellStyle name="แสดงผล 2 2 6 6 3" xfId="38012" xr:uid="{52E7174F-D04C-49E8-B228-C201A1AB9821}"/>
    <cellStyle name="แสดงผล 2 2 6 7" xfId="38013" xr:uid="{3CADB741-B6FD-4A73-A53F-4F20FBA6BC79}"/>
    <cellStyle name="แสดงผล 2 2 6 7 2" xfId="38014" xr:uid="{2985F628-FEF3-4302-8FCC-455224C9E0A2}"/>
    <cellStyle name="แสดงผล 2 2 6 7 3" xfId="38015" xr:uid="{0080266B-DE99-4DF5-A332-59B9CA53D045}"/>
    <cellStyle name="แสดงผล 2 2 6 8" xfId="38016" xr:uid="{A74CDF4D-F305-49ED-B2B3-5BDE001B9936}"/>
    <cellStyle name="แสดงผล 2 2 6 9" xfId="38017" xr:uid="{0F36DD22-2AEE-4B29-A7C9-F1BDB3EB972C}"/>
    <cellStyle name="แสดงผล 2 2 7" xfId="38018" xr:uid="{4CA9ABF7-CD6D-46A9-9B0B-B3003035EAD3}"/>
    <cellStyle name="แสดงผล 2 2 7 2" xfId="38019" xr:uid="{0EAB22EF-174C-4219-B11D-928C70611709}"/>
    <cellStyle name="แสดงผล 2 2 7 2 2" xfId="38020" xr:uid="{B976BCF5-AFFE-43EA-873A-E45E3E0A170F}"/>
    <cellStyle name="แสดงผล 2 2 7 2 3" xfId="38021" xr:uid="{8531D4D1-5060-4FA5-9095-A6DAF166E27E}"/>
    <cellStyle name="แสดงผล 2 2 7 3" xfId="38022" xr:uid="{AD9E4004-BCAA-4246-9552-15F65478009A}"/>
    <cellStyle name="แสดงผล 2 2 7 3 2" xfId="38023" xr:uid="{DCDA701B-8120-4D11-990F-07C5DDA5051D}"/>
    <cellStyle name="แสดงผล 2 2 7 3 3" xfId="38024" xr:uid="{41FC6536-3374-4F8E-AF8A-A0E247988650}"/>
    <cellStyle name="แสดงผล 2 2 7 4" xfId="38025" xr:uid="{A5E17051-3C65-4182-8ED9-64054F770F84}"/>
    <cellStyle name="แสดงผล 2 2 7 4 2" xfId="38026" xr:uid="{200849AC-5354-48BE-9897-F2BF56D58516}"/>
    <cellStyle name="แสดงผล 2 2 7 4 3" xfId="38027" xr:uid="{30711794-FAAA-48D4-907D-B98AFE24263D}"/>
    <cellStyle name="แสดงผล 2 2 7 5" xfId="38028" xr:uid="{5055CEE1-7E30-417A-9BBE-0884D8347730}"/>
    <cellStyle name="แสดงผล 2 2 7 6" xfId="38029" xr:uid="{210155FC-7E8A-4873-B830-6496A1BF281E}"/>
    <cellStyle name="แสดงผล 2 2 8" xfId="38030" xr:uid="{0050F48A-B848-4693-B98C-EF5D4CADAA53}"/>
    <cellStyle name="แสดงผล 2 2 8 2" xfId="38031" xr:uid="{BADE0773-E614-4771-9E73-1D008CEA1063}"/>
    <cellStyle name="แสดงผล 2 2 8 2 2" xfId="38032" xr:uid="{52F6DDBE-9E33-47DC-B4D1-5E34BB69F7A7}"/>
    <cellStyle name="แสดงผล 2 2 8 2 3" xfId="38033" xr:uid="{356096DC-DA40-4059-A635-28186AD89E9C}"/>
    <cellStyle name="แสดงผล 2 2 8 3" xfId="38034" xr:uid="{9660C7AE-0CA8-4830-B97B-5CC42F08CF1D}"/>
    <cellStyle name="แสดงผล 2 2 8 3 2" xfId="38035" xr:uid="{D9C8AC53-0124-43EC-853C-A00BB8E47BD1}"/>
    <cellStyle name="แสดงผล 2 2 8 3 3" xfId="38036" xr:uid="{CA9EB78E-5A86-40C5-9310-51CB09ECCB83}"/>
    <cellStyle name="แสดงผล 2 2 8 4" xfId="38037" xr:uid="{4ACADEF4-A3FE-49E3-B84C-4C90451142F9}"/>
    <cellStyle name="แสดงผล 2 2 8 4 2" xfId="38038" xr:uid="{A59ED1E9-8866-415B-87DA-140717C5D11E}"/>
    <cellStyle name="แสดงผล 2 2 8 4 3" xfId="38039" xr:uid="{3A4C8ED6-548C-4018-8162-DFC912A8753D}"/>
    <cellStyle name="แสดงผล 2 2 8 5" xfId="38040" xr:uid="{6D6E0F75-B930-4034-BEBB-F2E8B36A55E9}"/>
    <cellStyle name="แสดงผล 2 2 8 6" xfId="38041" xr:uid="{381E5D28-7810-4A45-9AC3-5FE41F20DEDE}"/>
    <cellStyle name="แสดงผล 2 2 9" xfId="38042" xr:uid="{6011A63B-B384-4558-99A5-84178D936534}"/>
    <cellStyle name="แสดงผล 2 2 9 2" xfId="38043" xr:uid="{A05F87F2-54DC-4220-9C30-41BDA1A5DDD3}"/>
    <cellStyle name="แสดงผล 2 2 9 2 2" xfId="38044" xr:uid="{4F2783F8-7319-49FC-9072-7AD46930A918}"/>
    <cellStyle name="แสดงผล 2 2 9 2 3" xfId="38045" xr:uid="{271DEA42-EED5-494E-8B8C-DC17B4264946}"/>
    <cellStyle name="แสดงผล 2 2 9 3" xfId="38046" xr:uid="{7C22E507-67F4-440F-9E82-28B8057737AA}"/>
    <cellStyle name="แสดงผล 2 2 9 3 2" xfId="38047" xr:uid="{7755D5C9-A5D9-437F-BEFB-8AB5F0F45241}"/>
    <cellStyle name="แสดงผล 2 2 9 3 3" xfId="38048" xr:uid="{871819BE-EA3E-472F-8022-485696C11C49}"/>
    <cellStyle name="แสดงผล 2 2 9 4" xfId="38049" xr:uid="{6F77EA3C-BFBC-4902-AF0B-1934E7E2F039}"/>
    <cellStyle name="แสดงผล 2 2 9 4 2" xfId="38050" xr:uid="{8F4AF5CA-1685-46E4-813B-9BF61E900F15}"/>
    <cellStyle name="แสดงผล 2 2 9 4 3" xfId="38051" xr:uid="{A3E0D10F-94D0-43B2-95DD-AAB30C686A70}"/>
    <cellStyle name="แสดงผล 2 2 9 5" xfId="38052" xr:uid="{58F9BA6A-658B-4DC4-A8A3-58CC24C383E7}"/>
    <cellStyle name="แสดงผล 2 2 9 6" xfId="38053" xr:uid="{5F100F01-3551-4479-8EA3-0A7C855B2EC9}"/>
    <cellStyle name="แสดงผล 2 20" xfId="38054" xr:uid="{C7E77132-D278-40EB-BF00-33FF30DC0736}"/>
    <cellStyle name="แสดงผล 2 21" xfId="38055" xr:uid="{FCB5DBA3-EE6A-4E1B-906B-9DE768C409F4}"/>
    <cellStyle name="แสดงผล 2 22" xfId="38056" xr:uid="{59DF2FE7-8536-49E5-B19D-03067E027B1A}"/>
    <cellStyle name="แสดงผล 2 3" xfId="38057" xr:uid="{1F80F0B6-043F-46B8-9CDD-49427D5AEA93}"/>
    <cellStyle name="แสดงผล 2 3 10" xfId="38058" xr:uid="{D5F49CAE-BB2B-42CD-B713-E8ED474E5090}"/>
    <cellStyle name="แสดงผล 2 3 2" xfId="38059" xr:uid="{5BCEABAC-0405-4C89-9CDF-D67507F4D987}"/>
    <cellStyle name="แสดงผล 2 3 2 2" xfId="38060" xr:uid="{042A5006-F7DD-4806-A23A-C7C91756A49B}"/>
    <cellStyle name="แสดงผล 2 3 2 2 2" xfId="38061" xr:uid="{DBB583BC-B2D7-437C-9EA0-CDF65DD708E8}"/>
    <cellStyle name="แสดงผล 2 3 2 2 2 2" xfId="38062" xr:uid="{CBF4DB88-3489-4F63-A116-C91CD98D5C9C}"/>
    <cellStyle name="แสดงผล 2 3 2 2 2 3" xfId="38063" xr:uid="{7DBDEE42-489C-478B-B02F-4A35122387D3}"/>
    <cellStyle name="แสดงผล 2 3 2 2 3" xfId="38064" xr:uid="{FE36B1EE-1D60-4EC5-8D00-9756C52016CB}"/>
    <cellStyle name="แสดงผล 2 3 2 2 3 2" xfId="38065" xr:uid="{AFC8E49C-E686-41ED-8B64-3D18837EA7A7}"/>
    <cellStyle name="แสดงผล 2 3 2 2 3 3" xfId="38066" xr:uid="{F1180A0F-339E-48F2-89B1-46CBD1DC6308}"/>
    <cellStyle name="แสดงผล 2 3 2 2 4" xfId="38067" xr:uid="{D4EF7337-E5FF-45AA-937C-1291EB58BC92}"/>
    <cellStyle name="แสดงผล 2 3 2 2 4 2" xfId="38068" xr:uid="{E6E7AD4D-7EC8-4AA5-B106-6A2C7D4E2480}"/>
    <cellStyle name="แสดงผล 2 3 2 2 4 3" xfId="38069" xr:uid="{14D1AE0E-8F23-4832-A4A1-5FC87BD4A6FC}"/>
    <cellStyle name="แสดงผล 2 3 2 2 5" xfId="38070" xr:uid="{02516BE9-90F1-4755-9541-AD6A3119C9C5}"/>
    <cellStyle name="แสดงผล 2 3 2 2 6" xfId="38071" xr:uid="{11DE21F5-C381-458E-8572-58C1E4941515}"/>
    <cellStyle name="แสดงผล 2 3 2 3" xfId="38072" xr:uid="{2934002F-855E-4E1C-9E52-9AD6128895A7}"/>
    <cellStyle name="แสดงผล 2 3 2 3 2" xfId="38073" xr:uid="{C7331EEB-B1D3-4898-9EBB-E6B17DE09088}"/>
    <cellStyle name="แสดงผล 2 3 2 3 2 2" xfId="38074" xr:uid="{E4B1978C-74D2-4BE3-9AC1-562B52A52B3E}"/>
    <cellStyle name="แสดงผล 2 3 2 3 2 3" xfId="38075" xr:uid="{ACF3ED77-BC86-4E27-9D24-AD431A995CA5}"/>
    <cellStyle name="แสดงผล 2 3 2 3 3" xfId="38076" xr:uid="{0E52D98C-3E2A-4002-A4F4-39D96E001533}"/>
    <cellStyle name="แสดงผล 2 3 2 3 3 2" xfId="38077" xr:uid="{22306D11-866A-4A21-B498-BE6608C44079}"/>
    <cellStyle name="แสดงผล 2 3 2 3 3 3" xfId="38078" xr:uid="{582B0DAD-81EE-43B0-AF59-8D78B3041B2E}"/>
    <cellStyle name="แสดงผล 2 3 2 3 4" xfId="38079" xr:uid="{6EE90D68-D553-4CA4-A0B2-3E9D437F538F}"/>
    <cellStyle name="แสดงผล 2 3 2 3 4 2" xfId="38080" xr:uid="{E5EB6A49-2A61-427F-BB27-2FF35F35DD31}"/>
    <cellStyle name="แสดงผล 2 3 2 3 4 3" xfId="38081" xr:uid="{B38DB69A-138A-466B-BA4C-A2B604C05F52}"/>
    <cellStyle name="แสดงผล 2 3 2 3 5" xfId="38082" xr:uid="{826F055A-F226-418E-98AB-D5BD61C19C34}"/>
    <cellStyle name="แสดงผล 2 3 2 3 6" xfId="38083" xr:uid="{650A5EA5-3240-4D1A-8BC8-964B9A2608C2}"/>
    <cellStyle name="แสดงผล 2 3 2 4" xfId="38084" xr:uid="{F1ACF93E-1D53-44DE-B27A-44F88306BE7F}"/>
    <cellStyle name="แสดงผล 2 3 2 4 2" xfId="38085" xr:uid="{B43F20E0-11C3-491F-9E3C-D101828EC50F}"/>
    <cellStyle name="แสดงผล 2 3 2 4 2 2" xfId="38086" xr:uid="{99701B3F-452D-48AB-848F-5E32F378325F}"/>
    <cellStyle name="แสดงผล 2 3 2 4 2 3" xfId="38087" xr:uid="{ABA31272-B842-4617-8A9C-A9560E77507E}"/>
    <cellStyle name="แสดงผล 2 3 2 4 3" xfId="38088" xr:uid="{467C713B-5C0B-405A-8213-07D9627862E5}"/>
    <cellStyle name="แสดงผล 2 3 2 4 3 2" xfId="38089" xr:uid="{8C6F8CF0-5BFE-4E44-A1F8-FC633A147A00}"/>
    <cellStyle name="แสดงผล 2 3 2 4 3 3" xfId="38090" xr:uid="{9B411072-6DB9-4300-BDD9-F0D1EDB589C1}"/>
    <cellStyle name="แสดงผล 2 3 2 4 4" xfId="38091" xr:uid="{E4984B0E-52A6-4278-BA9E-693135A35093}"/>
    <cellStyle name="แสดงผล 2 3 2 4 4 2" xfId="38092" xr:uid="{DFFFAB8F-E01D-42AE-9A1A-3FE4BA5361F0}"/>
    <cellStyle name="แสดงผล 2 3 2 4 4 3" xfId="38093" xr:uid="{91A033CA-56A5-4BA4-BEC4-941E3933E4AA}"/>
    <cellStyle name="แสดงผล 2 3 2 4 5" xfId="38094" xr:uid="{326C23A6-3D6E-4FA7-B98C-783BA77C0960}"/>
    <cellStyle name="แสดงผล 2 3 2 4 6" xfId="38095" xr:uid="{03064E3F-D2CE-494B-8125-1A839520D3B8}"/>
    <cellStyle name="แสดงผล 2 3 2 5" xfId="38096" xr:uid="{EC248CFE-AE13-40A6-A010-3320215ACEB6}"/>
    <cellStyle name="แสดงผล 2 3 2 5 2" xfId="38097" xr:uid="{2941DDB3-C2DE-4E00-A9E6-9A9B57149AC0}"/>
    <cellStyle name="แสดงผล 2 3 2 5 3" xfId="38098" xr:uid="{AB7907DD-D854-4E72-8D1A-C1DF89F079D5}"/>
    <cellStyle name="แสดงผล 2 3 2 6" xfId="38099" xr:uid="{1A24B782-D35E-479B-B3FF-4B8E8840492A}"/>
    <cellStyle name="แสดงผล 2 3 2 6 2" xfId="38100" xr:uid="{36824F51-974B-4A72-8461-B1DA905F0326}"/>
    <cellStyle name="แสดงผล 2 3 2 6 3" xfId="38101" xr:uid="{DD300DF5-EFAA-4E5A-8B57-E63051E2ED8D}"/>
    <cellStyle name="แสดงผล 2 3 2 7" xfId="38102" xr:uid="{4CAABDE7-6283-474E-B51B-F392D0715AB6}"/>
    <cellStyle name="แสดงผล 2 3 2 7 2" xfId="38103" xr:uid="{49458FAB-3C0E-4A9F-8B54-B366CF651773}"/>
    <cellStyle name="แสดงผล 2 3 2 7 3" xfId="38104" xr:uid="{8948484E-CC0D-4C03-B66A-0D1AD2189911}"/>
    <cellStyle name="แสดงผล 2 3 2 8" xfId="38105" xr:uid="{3A077823-BFC8-4512-A068-72E95C2B876E}"/>
    <cellStyle name="แสดงผล 2 3 2 9" xfId="38106" xr:uid="{3458099A-4213-42DB-9224-6D46904E6AC9}"/>
    <cellStyle name="แสดงผล 2 3 3" xfId="38107" xr:uid="{DAC44D32-B356-4D5B-9F62-014FB13F7175}"/>
    <cellStyle name="แสดงผล 2 3 3 2" xfId="38108" xr:uid="{35F61CEC-F6CF-4D76-8EA5-57CBA2538CB1}"/>
    <cellStyle name="แสดงผล 2 3 3 2 2" xfId="38109" xr:uid="{A0ACD751-30BA-45A2-A7F3-CD93B74AC17B}"/>
    <cellStyle name="แสดงผล 2 3 3 2 3" xfId="38110" xr:uid="{711DEFFA-0015-48A7-805C-F788DFE291FC}"/>
    <cellStyle name="แสดงผล 2 3 3 3" xfId="38111" xr:uid="{15283D82-9355-4885-AC4F-A085DD23B917}"/>
    <cellStyle name="แสดงผล 2 3 3 3 2" xfId="38112" xr:uid="{4116F7FA-BA1C-45F2-AFE9-CE460A526B13}"/>
    <cellStyle name="แสดงผล 2 3 3 3 3" xfId="38113" xr:uid="{59C29988-DA92-4CE4-875A-FF2D55FCDCE6}"/>
    <cellStyle name="แสดงผล 2 3 3 4" xfId="38114" xr:uid="{DD41A729-1C74-4C42-884C-EE055764B531}"/>
    <cellStyle name="แสดงผล 2 3 3 4 2" xfId="38115" xr:uid="{85AFB4D0-7AA4-46D5-8845-DF21F0051E63}"/>
    <cellStyle name="แสดงผล 2 3 3 4 3" xfId="38116" xr:uid="{DBDF189B-0E37-4BBB-BFC6-45456E049322}"/>
    <cellStyle name="แสดงผล 2 3 3 5" xfId="38117" xr:uid="{942EE371-1E75-4448-A7CB-971153A3935C}"/>
    <cellStyle name="แสดงผล 2 3 3 6" xfId="38118" xr:uid="{4A2D2CF4-560B-498D-9324-3414CB2932BA}"/>
    <cellStyle name="แสดงผล 2 3 4" xfId="38119" xr:uid="{227C8C5F-408E-43DD-A11F-B0801119374E}"/>
    <cellStyle name="แสดงผล 2 3 4 2" xfId="38120" xr:uid="{D58C5641-CD5E-4E67-AF8B-66D268305E40}"/>
    <cellStyle name="แสดงผล 2 3 4 2 2" xfId="38121" xr:uid="{3B1ECDEE-0B7C-45EE-9DE8-2DF75117B2E6}"/>
    <cellStyle name="แสดงผล 2 3 4 2 3" xfId="38122" xr:uid="{9F3C6647-1144-4729-8CE8-27CF9F1F818D}"/>
    <cellStyle name="แสดงผล 2 3 4 3" xfId="38123" xr:uid="{45726485-698E-4574-9780-CB21C8B29EC4}"/>
    <cellStyle name="แสดงผล 2 3 4 3 2" xfId="38124" xr:uid="{44923CD7-4886-4ED5-9674-1AE9013ADE6D}"/>
    <cellStyle name="แสดงผล 2 3 4 3 3" xfId="38125" xr:uid="{E1AE15C2-6F0B-4652-8869-7C5AE25DBB2E}"/>
    <cellStyle name="แสดงผล 2 3 4 4" xfId="38126" xr:uid="{24492C21-85E6-465A-AE5B-0D77F385CE0B}"/>
    <cellStyle name="แสดงผล 2 3 4 4 2" xfId="38127" xr:uid="{C7714DE9-B46E-48BB-9075-F26547DB932C}"/>
    <cellStyle name="แสดงผล 2 3 4 4 3" xfId="38128" xr:uid="{C30073A5-958C-4FAC-A741-992056F791A0}"/>
    <cellStyle name="แสดงผล 2 3 4 5" xfId="38129" xr:uid="{8F38933B-03DB-4DA9-BB2D-2F2D2B7A9AEE}"/>
    <cellStyle name="แสดงผล 2 3 4 6" xfId="38130" xr:uid="{F9C86737-C27F-42EF-8FCA-46939BC4AFBC}"/>
    <cellStyle name="แสดงผล 2 3 5" xfId="38131" xr:uid="{EE8C6254-1A16-4124-931D-2B9147707D87}"/>
    <cellStyle name="แสดงผล 2 3 5 2" xfId="38132" xr:uid="{8286C0DF-EA06-4F1F-BEF0-43B4FA2FFC21}"/>
    <cellStyle name="แสดงผล 2 3 5 2 2" xfId="38133" xr:uid="{BF916370-E506-419E-868F-417FD20B795C}"/>
    <cellStyle name="แสดงผล 2 3 5 2 3" xfId="38134" xr:uid="{1DF0B863-F9F5-4968-8669-A00B9BC8224E}"/>
    <cellStyle name="แสดงผล 2 3 5 3" xfId="38135" xr:uid="{247369E7-B86E-4A26-AB37-600227A867B7}"/>
    <cellStyle name="แสดงผล 2 3 5 3 2" xfId="38136" xr:uid="{49357413-D84A-472F-BD98-ACBC27205410}"/>
    <cellStyle name="แสดงผล 2 3 5 3 3" xfId="38137" xr:uid="{4DE62C03-134F-4319-8D07-B7BF37A2D692}"/>
    <cellStyle name="แสดงผล 2 3 5 4" xfId="38138" xr:uid="{21ED225C-6378-4938-B689-749CC7EC6765}"/>
    <cellStyle name="แสดงผล 2 3 5 4 2" xfId="38139" xr:uid="{49AE8525-27CA-4C98-B9DC-38CD27F79BE7}"/>
    <cellStyle name="แสดงผล 2 3 5 4 3" xfId="38140" xr:uid="{EAA4177A-7144-4695-8145-CB3F20EDF788}"/>
    <cellStyle name="แสดงผล 2 3 5 5" xfId="38141" xr:uid="{6E35B42A-B18E-4506-9C87-22C18AD6921B}"/>
    <cellStyle name="แสดงผล 2 3 5 6" xfId="38142" xr:uid="{0E75A844-5A21-4443-8DA3-EE5ED4B022B2}"/>
    <cellStyle name="แสดงผล 2 3 6" xfId="38143" xr:uid="{71974FDB-3CB6-4DA7-B668-300AB72403EA}"/>
    <cellStyle name="แสดงผล 2 3 6 2" xfId="38144" xr:uid="{95DD43ED-5387-4156-8044-9FCFF20BF3F7}"/>
    <cellStyle name="แสดงผล 2 3 6 3" xfId="38145" xr:uid="{E1F7C3BE-15ED-49EB-9CBB-D239AF3317D6}"/>
    <cellStyle name="แสดงผล 2 3 7" xfId="38146" xr:uid="{BA354F71-991C-444B-88EE-CC58B605F389}"/>
    <cellStyle name="แสดงผล 2 3 7 2" xfId="38147" xr:uid="{05C797E0-241D-40ED-8327-37FB04BC492B}"/>
    <cellStyle name="แสดงผล 2 3 7 3" xfId="38148" xr:uid="{0EE43A7D-D7D2-482E-9635-7517852ACDE8}"/>
    <cellStyle name="แสดงผล 2 3 8" xfId="38149" xr:uid="{51B4F8BD-9339-4074-92E0-46B3E2617A15}"/>
    <cellStyle name="แสดงผล 2 3 8 2" xfId="38150" xr:uid="{9B1B97A6-6C3F-4414-8B8B-796DD72AA477}"/>
    <cellStyle name="แสดงผล 2 3 8 3" xfId="38151" xr:uid="{7AD99539-851B-4E0F-9933-20C524523F25}"/>
    <cellStyle name="แสดงผล 2 3 9" xfId="38152" xr:uid="{56EB55A0-6FD6-4A11-B649-8A25D1E3B800}"/>
    <cellStyle name="แสดงผล 2 4" xfId="38153" xr:uid="{B961F47A-01C1-43D1-86B2-474664867931}"/>
    <cellStyle name="แสดงผล 2 4 10" xfId="38154" xr:uid="{B29B570E-1921-4428-8973-E16BDC8ED353}"/>
    <cellStyle name="แสดงผล 2 4 2" xfId="38155" xr:uid="{550198CC-15A0-4BE2-8127-965F98A9ACDB}"/>
    <cellStyle name="แสดงผล 2 4 2 2" xfId="38156" xr:uid="{61FA1FC8-F090-4AE2-ABCD-D8EA9F54735C}"/>
    <cellStyle name="แสดงผล 2 4 2 2 2" xfId="38157" xr:uid="{BB84017F-8933-4BBD-BF02-64467DCB3EC4}"/>
    <cellStyle name="แสดงผล 2 4 2 2 2 2" xfId="38158" xr:uid="{44D163EE-1284-4364-9DC7-17FF0057B525}"/>
    <cellStyle name="แสดงผล 2 4 2 2 2 3" xfId="38159" xr:uid="{11162DF8-38CF-4F05-8035-846F4306CE90}"/>
    <cellStyle name="แสดงผล 2 4 2 2 3" xfId="38160" xr:uid="{54421D57-537F-4F3A-817A-9E258818D0D1}"/>
    <cellStyle name="แสดงผล 2 4 2 2 3 2" xfId="38161" xr:uid="{37149FDF-4410-41A2-A6B1-E6142777B9B6}"/>
    <cellStyle name="แสดงผล 2 4 2 2 3 3" xfId="38162" xr:uid="{B098C308-2B31-4127-8510-2AF96577A109}"/>
    <cellStyle name="แสดงผล 2 4 2 2 4" xfId="38163" xr:uid="{B853D67A-E7DD-4615-91E4-0370D547F257}"/>
    <cellStyle name="แสดงผล 2 4 2 2 4 2" xfId="38164" xr:uid="{EAB65EA9-67BB-4337-A96C-3ED25BBF6A67}"/>
    <cellStyle name="แสดงผล 2 4 2 2 4 3" xfId="38165" xr:uid="{F78A9084-763F-4A75-9721-2023154DE170}"/>
    <cellStyle name="แสดงผล 2 4 2 2 5" xfId="38166" xr:uid="{020DC24A-1A43-4042-9C69-50F12FEB90BD}"/>
    <cellStyle name="แสดงผล 2 4 2 2 6" xfId="38167" xr:uid="{7D291B29-3266-41CC-AF88-94E45FC4DC23}"/>
    <cellStyle name="แสดงผล 2 4 2 3" xfId="38168" xr:uid="{F803F5A7-2FB4-4974-946C-B0EFA778B1D4}"/>
    <cellStyle name="แสดงผล 2 4 2 3 2" xfId="38169" xr:uid="{9FA60ADA-FE3C-4A46-9B7B-66B4E9F58C09}"/>
    <cellStyle name="แสดงผล 2 4 2 3 2 2" xfId="38170" xr:uid="{891C4BE3-092A-447E-829D-290751C3C78E}"/>
    <cellStyle name="แสดงผล 2 4 2 3 2 3" xfId="38171" xr:uid="{64ABE791-9564-4F84-9057-0D5DD9DE421A}"/>
    <cellStyle name="แสดงผล 2 4 2 3 3" xfId="38172" xr:uid="{3D6C1F62-284E-4299-A1CC-0BE9BF0CB577}"/>
    <cellStyle name="แสดงผล 2 4 2 3 3 2" xfId="38173" xr:uid="{89DBABFE-A289-4708-A1D9-267110235739}"/>
    <cellStyle name="แสดงผล 2 4 2 3 3 3" xfId="38174" xr:uid="{4014F594-165A-4558-80CE-CD25A14E6966}"/>
    <cellStyle name="แสดงผล 2 4 2 3 4" xfId="38175" xr:uid="{B6EF7E8A-77F2-40EB-8902-6BA42046CF35}"/>
    <cellStyle name="แสดงผล 2 4 2 3 4 2" xfId="38176" xr:uid="{488A0FCB-78A4-4C2E-8647-D8A711193B3C}"/>
    <cellStyle name="แสดงผล 2 4 2 3 4 3" xfId="38177" xr:uid="{6058CDD4-B27C-4AA5-B38D-BB815F3898F3}"/>
    <cellStyle name="แสดงผล 2 4 2 3 5" xfId="38178" xr:uid="{B9F03CBD-9B08-4127-8EAF-EBDE95465A1A}"/>
    <cellStyle name="แสดงผล 2 4 2 3 6" xfId="38179" xr:uid="{F759577F-DAAC-49F9-B511-EE57938B6FBD}"/>
    <cellStyle name="แสดงผล 2 4 2 4" xfId="38180" xr:uid="{E4FBF1C9-BAE5-4680-98C7-76BFC7604FD6}"/>
    <cellStyle name="แสดงผล 2 4 2 4 2" xfId="38181" xr:uid="{1DF12126-0432-48A3-BBD6-8CA7FC643637}"/>
    <cellStyle name="แสดงผล 2 4 2 4 2 2" xfId="38182" xr:uid="{8FDAF52B-1E71-4534-9C35-40CBB079B3EE}"/>
    <cellStyle name="แสดงผล 2 4 2 4 2 3" xfId="38183" xr:uid="{F3979FE9-A0A9-4966-8911-6AD32D543313}"/>
    <cellStyle name="แสดงผล 2 4 2 4 3" xfId="38184" xr:uid="{52720E6B-D298-4BB3-9F11-D0C2B103AAC0}"/>
    <cellStyle name="แสดงผล 2 4 2 4 3 2" xfId="38185" xr:uid="{A0B377B0-6CED-4A74-AC40-1954A7347E5B}"/>
    <cellStyle name="แสดงผล 2 4 2 4 3 3" xfId="38186" xr:uid="{C8EE19E0-2A20-46BF-8AA7-71A3BC39EEDF}"/>
    <cellStyle name="แสดงผล 2 4 2 4 4" xfId="38187" xr:uid="{26CAFC42-458C-4FB8-9F0E-D505CFAEB5BD}"/>
    <cellStyle name="แสดงผล 2 4 2 4 4 2" xfId="38188" xr:uid="{FF70D187-4489-4E06-8904-340C95830A08}"/>
    <cellStyle name="แสดงผล 2 4 2 4 4 3" xfId="38189" xr:uid="{6F1D19E3-7EF6-45EE-88C0-2F0181C8921C}"/>
    <cellStyle name="แสดงผล 2 4 2 4 5" xfId="38190" xr:uid="{187BA97C-8E20-4763-A154-46721F63EC94}"/>
    <cellStyle name="แสดงผล 2 4 2 4 6" xfId="38191" xr:uid="{A1947163-FACE-4905-9951-E5E00380B151}"/>
    <cellStyle name="แสดงผล 2 4 2 5" xfId="38192" xr:uid="{33D57B21-B7A2-4AF1-9BD0-56A9627A16D5}"/>
    <cellStyle name="แสดงผล 2 4 2 5 2" xfId="38193" xr:uid="{A3882F98-1507-49F2-8F4A-992E61D4E161}"/>
    <cellStyle name="แสดงผล 2 4 2 5 3" xfId="38194" xr:uid="{207140EF-768A-439E-8B5C-F39BB93A85CD}"/>
    <cellStyle name="แสดงผล 2 4 2 6" xfId="38195" xr:uid="{CBB74979-80DF-48F3-8A8F-718E5C364DE9}"/>
    <cellStyle name="แสดงผล 2 4 2 6 2" xfId="38196" xr:uid="{58B1F153-542A-4173-A2D5-F5B8BF29650A}"/>
    <cellStyle name="แสดงผล 2 4 2 6 3" xfId="38197" xr:uid="{E889E4F3-B83E-428F-8DAA-9F321E96D297}"/>
    <cellStyle name="แสดงผล 2 4 2 7" xfId="38198" xr:uid="{A52E36C6-DB83-4D61-B38F-B1B66E70661B}"/>
    <cellStyle name="แสดงผล 2 4 2 7 2" xfId="38199" xr:uid="{69AE6399-CDFA-43A0-8C20-B46BD4F851FF}"/>
    <cellStyle name="แสดงผล 2 4 2 7 3" xfId="38200" xr:uid="{9253517F-C9B3-4186-9EA1-C5328B6EA4E0}"/>
    <cellStyle name="แสดงผล 2 4 2 8" xfId="38201" xr:uid="{4C608751-F501-458B-88EB-68DDD0AD134C}"/>
    <cellStyle name="แสดงผล 2 4 2 9" xfId="38202" xr:uid="{25A8ED0E-2433-418B-923D-795D2EF0351B}"/>
    <cellStyle name="แสดงผล 2 4 3" xfId="38203" xr:uid="{652E13D3-3E22-4706-A742-B84D2F8FF3AE}"/>
    <cellStyle name="แสดงผล 2 4 3 2" xfId="38204" xr:uid="{BA40BE58-B791-41A2-8D18-C9DD0309EB12}"/>
    <cellStyle name="แสดงผล 2 4 3 2 2" xfId="38205" xr:uid="{E4B9D23D-69CE-45EF-944E-77FC6F09C455}"/>
    <cellStyle name="แสดงผล 2 4 3 2 3" xfId="38206" xr:uid="{DC36CD57-E48A-4273-8FAC-7CA71D9332A6}"/>
    <cellStyle name="แสดงผล 2 4 3 3" xfId="38207" xr:uid="{2E883386-2381-45BE-86CA-13859FF765AA}"/>
    <cellStyle name="แสดงผล 2 4 3 3 2" xfId="38208" xr:uid="{9CF4B197-11E8-4309-B014-4DAD91A05456}"/>
    <cellStyle name="แสดงผล 2 4 3 3 3" xfId="38209" xr:uid="{E7CD2717-CD7C-4555-A2BF-0A0B1FD0BE10}"/>
    <cellStyle name="แสดงผล 2 4 3 4" xfId="38210" xr:uid="{D0DBE10D-8F3D-4F8E-8B1E-769F9A53FD2C}"/>
    <cellStyle name="แสดงผล 2 4 3 4 2" xfId="38211" xr:uid="{D594746D-7F58-41FA-832D-16901E48BFA9}"/>
    <cellStyle name="แสดงผล 2 4 3 4 3" xfId="38212" xr:uid="{7E2357DB-3980-47B4-B323-1F5EE1EA5C0B}"/>
    <cellStyle name="แสดงผล 2 4 3 5" xfId="38213" xr:uid="{A1389089-3DF7-4A06-8162-049C12D2F102}"/>
    <cellStyle name="แสดงผล 2 4 3 6" xfId="38214" xr:uid="{20ECF420-002F-4A2A-A02B-93EF0A4EBF09}"/>
    <cellStyle name="แสดงผล 2 4 4" xfId="38215" xr:uid="{D824C101-0A58-4172-A619-D51AD1B24ABA}"/>
    <cellStyle name="แสดงผล 2 4 4 2" xfId="38216" xr:uid="{0F82839C-A9B9-4606-BA33-19F00BF4D4A2}"/>
    <cellStyle name="แสดงผล 2 4 4 2 2" xfId="38217" xr:uid="{F8B8D1A5-4A35-4EDF-90FD-5E631569BB5E}"/>
    <cellStyle name="แสดงผล 2 4 4 2 3" xfId="38218" xr:uid="{2F689892-066B-493E-A182-23AE79F4E6DF}"/>
    <cellStyle name="แสดงผล 2 4 4 3" xfId="38219" xr:uid="{2CDBC8E2-4126-420F-BAF0-C8D7159262C4}"/>
    <cellStyle name="แสดงผล 2 4 4 3 2" xfId="38220" xr:uid="{65776902-ECC2-4889-BBA2-4DD470784C24}"/>
    <cellStyle name="แสดงผล 2 4 4 3 3" xfId="38221" xr:uid="{DA6631E2-21E4-4965-B533-49C47494E631}"/>
    <cellStyle name="แสดงผล 2 4 4 4" xfId="38222" xr:uid="{886C6108-5934-4F8E-9081-7876DA50AD93}"/>
    <cellStyle name="แสดงผล 2 4 4 4 2" xfId="38223" xr:uid="{BD5CC0B0-2169-423D-A37F-1455C0B924A9}"/>
    <cellStyle name="แสดงผล 2 4 4 4 3" xfId="38224" xr:uid="{3E63EB91-9F09-4665-BB7A-868BA566F14F}"/>
    <cellStyle name="แสดงผล 2 4 4 5" xfId="38225" xr:uid="{8A861434-636D-4305-8A34-E64D58AF6E2E}"/>
    <cellStyle name="แสดงผล 2 4 4 6" xfId="38226" xr:uid="{3F865ACE-7860-4548-993A-6897EAE6D76B}"/>
    <cellStyle name="แสดงผล 2 4 5" xfId="38227" xr:uid="{E02FA739-3FEA-4ECD-B5A1-703F922584D2}"/>
    <cellStyle name="แสดงผล 2 4 5 2" xfId="38228" xr:uid="{0C70D68B-08A7-4985-B9E4-DD0FF1379547}"/>
    <cellStyle name="แสดงผล 2 4 5 2 2" xfId="38229" xr:uid="{57D6C94F-CDE3-42E7-9686-5B8734BAAB93}"/>
    <cellStyle name="แสดงผล 2 4 5 2 3" xfId="38230" xr:uid="{0A8643D8-268A-4710-ACAE-966C853F6357}"/>
    <cellStyle name="แสดงผล 2 4 5 3" xfId="38231" xr:uid="{0801A149-291A-499F-8877-50F86DB8B386}"/>
    <cellStyle name="แสดงผล 2 4 5 3 2" xfId="38232" xr:uid="{6AF6FD18-CF25-4391-9632-9B4B3E3932F6}"/>
    <cellStyle name="แสดงผล 2 4 5 3 3" xfId="38233" xr:uid="{B4993822-D1CD-4CAE-99B7-E928BF30727D}"/>
    <cellStyle name="แสดงผล 2 4 5 4" xfId="38234" xr:uid="{2927B10D-EA9C-43F6-8FFE-D35005044730}"/>
    <cellStyle name="แสดงผล 2 4 5 4 2" xfId="38235" xr:uid="{D786A7A4-4CC5-4C5B-B778-C3FBC9C0CB22}"/>
    <cellStyle name="แสดงผล 2 4 5 4 3" xfId="38236" xr:uid="{1F419E12-F5DF-41FC-9BB5-3243694CDD42}"/>
    <cellStyle name="แสดงผล 2 4 5 5" xfId="38237" xr:uid="{41AD2022-6612-4E31-BC34-40BFAAE7CA4D}"/>
    <cellStyle name="แสดงผล 2 4 5 6" xfId="38238" xr:uid="{CD05A808-B41F-462A-B8BE-B9A5E5C10408}"/>
    <cellStyle name="แสดงผล 2 4 6" xfId="38239" xr:uid="{09E296EF-66B1-4953-BB7F-BE88CBA67C44}"/>
    <cellStyle name="แสดงผล 2 4 6 2" xfId="38240" xr:uid="{B12684DC-0F20-451A-9B39-83DA04F41D6D}"/>
    <cellStyle name="แสดงผล 2 4 6 3" xfId="38241" xr:uid="{BCEBC249-488D-42DF-A126-D5C9A9D269A0}"/>
    <cellStyle name="แสดงผล 2 4 7" xfId="38242" xr:uid="{C693DC40-C6C6-42DB-8ED8-DCA7C154A6DB}"/>
    <cellStyle name="แสดงผล 2 4 7 2" xfId="38243" xr:uid="{558EAD52-7F19-4E62-BBC6-F08DFF4F1F44}"/>
    <cellStyle name="แสดงผล 2 4 7 3" xfId="38244" xr:uid="{2F1D4816-A885-4FEC-9F8C-1FA2585B1FD4}"/>
    <cellStyle name="แสดงผล 2 4 8" xfId="38245" xr:uid="{C59EDE26-F7F7-481F-BE26-54C01E0AE309}"/>
    <cellStyle name="แสดงผล 2 4 8 2" xfId="38246" xr:uid="{90BB094A-B95C-413D-9716-9DD464C26C86}"/>
    <cellStyle name="แสดงผล 2 4 8 3" xfId="38247" xr:uid="{6998F9FF-32EC-4893-86D8-5A9A9EF064AF}"/>
    <cellStyle name="แสดงผล 2 4 9" xfId="38248" xr:uid="{E2514B6D-2E88-4E8D-B4A6-879AD14E8D43}"/>
    <cellStyle name="แสดงผล 2 5" xfId="38249" xr:uid="{DAE1A48B-2AE0-4D58-892C-3413C8D5AE7F}"/>
    <cellStyle name="แสดงผล 2 5 10" xfId="38250" xr:uid="{83B64D15-E22E-4D97-BEB0-4886A09990D1}"/>
    <cellStyle name="แสดงผล 2 5 2" xfId="38251" xr:uid="{70A05FE2-4EF5-402F-AC3E-2C00336EB762}"/>
    <cellStyle name="แสดงผล 2 5 2 2" xfId="38252" xr:uid="{FE7E6332-04F5-4495-A0E4-C1374ECFFAD3}"/>
    <cellStyle name="แสดงผล 2 5 2 2 2" xfId="38253" xr:uid="{89AA716C-9D60-4989-98BB-5DE5D1B76568}"/>
    <cellStyle name="แสดงผล 2 5 2 2 2 2" xfId="38254" xr:uid="{53D3F248-B7AD-4DE2-A5BC-6DE94260C44A}"/>
    <cellStyle name="แสดงผล 2 5 2 2 2 3" xfId="38255" xr:uid="{2C88E7F6-6F0A-4099-A920-B536E8CD38D8}"/>
    <cellStyle name="แสดงผล 2 5 2 2 3" xfId="38256" xr:uid="{48D4ADFF-FABB-4188-B5A1-802F9900BBAB}"/>
    <cellStyle name="แสดงผล 2 5 2 2 3 2" xfId="38257" xr:uid="{B36C6BF8-7B19-4F73-823E-DC7C76ECA61D}"/>
    <cellStyle name="แสดงผล 2 5 2 2 3 3" xfId="38258" xr:uid="{74F56DA7-16CA-483A-AC48-D130BF95EEA6}"/>
    <cellStyle name="แสดงผล 2 5 2 2 4" xfId="38259" xr:uid="{6CD385D6-570E-48BB-8C9A-B82E97E4BBAF}"/>
    <cellStyle name="แสดงผล 2 5 2 2 4 2" xfId="38260" xr:uid="{62F16B84-A54E-4B58-BB81-BC5BA1EE3BAF}"/>
    <cellStyle name="แสดงผล 2 5 2 2 4 3" xfId="38261" xr:uid="{2E0F1D4D-A6B7-4A7A-A502-8727F1B681C1}"/>
    <cellStyle name="แสดงผล 2 5 2 2 5" xfId="38262" xr:uid="{6311DF7A-A06B-451E-9132-1451A4F6968B}"/>
    <cellStyle name="แสดงผล 2 5 2 2 6" xfId="38263" xr:uid="{76312686-1E70-4DF4-8F4C-B3A7367B3F4A}"/>
    <cellStyle name="แสดงผล 2 5 2 3" xfId="38264" xr:uid="{64D006C0-B805-457B-AFAF-1DEA3908F7EE}"/>
    <cellStyle name="แสดงผล 2 5 2 3 2" xfId="38265" xr:uid="{CF2B3083-C52B-474A-B053-3A0FE19BE994}"/>
    <cellStyle name="แสดงผล 2 5 2 3 2 2" xfId="38266" xr:uid="{DA9486E9-BB48-43A6-997C-89F5A295F1F6}"/>
    <cellStyle name="แสดงผล 2 5 2 3 2 3" xfId="38267" xr:uid="{4389AF5D-810A-45FA-985B-A0E53FEC84AE}"/>
    <cellStyle name="แสดงผล 2 5 2 3 3" xfId="38268" xr:uid="{33D04021-F824-424A-9A91-CC49AB369E86}"/>
    <cellStyle name="แสดงผล 2 5 2 3 3 2" xfId="38269" xr:uid="{CFDA2D0A-49AC-4738-B6EA-7321699D9985}"/>
    <cellStyle name="แสดงผล 2 5 2 3 3 3" xfId="38270" xr:uid="{F0139F2C-A457-4D3D-8057-4B81740B82E9}"/>
    <cellStyle name="แสดงผล 2 5 2 3 4" xfId="38271" xr:uid="{121E3489-AEDF-47F9-93F3-CBF43F45D4BC}"/>
    <cellStyle name="แสดงผล 2 5 2 3 4 2" xfId="38272" xr:uid="{7B38786C-348A-49BF-A93E-B40F75F1B893}"/>
    <cellStyle name="แสดงผล 2 5 2 3 4 3" xfId="38273" xr:uid="{52A452F4-A2FE-4765-81B3-057186478520}"/>
    <cellStyle name="แสดงผล 2 5 2 3 5" xfId="38274" xr:uid="{4C768D42-EE5C-474E-B1AE-C6690A5B270D}"/>
    <cellStyle name="แสดงผล 2 5 2 3 6" xfId="38275" xr:uid="{F7389273-808A-4BCB-9CD0-01D046C4F3A3}"/>
    <cellStyle name="แสดงผล 2 5 2 4" xfId="38276" xr:uid="{CC3DB6F2-F820-4E99-A1A8-02F5826B9540}"/>
    <cellStyle name="แสดงผล 2 5 2 4 2" xfId="38277" xr:uid="{FC77463A-43A1-42B6-9700-F076688FFBE2}"/>
    <cellStyle name="แสดงผล 2 5 2 4 2 2" xfId="38278" xr:uid="{8E09E1F5-47FF-4BE8-8434-68FCF2E84084}"/>
    <cellStyle name="แสดงผล 2 5 2 4 2 3" xfId="38279" xr:uid="{6E7D5BE1-D233-4761-AB79-B5BBE2CB640F}"/>
    <cellStyle name="แสดงผล 2 5 2 4 3" xfId="38280" xr:uid="{325C728A-DFD1-4DFA-B8D9-6AECE727E41D}"/>
    <cellStyle name="แสดงผล 2 5 2 4 3 2" xfId="38281" xr:uid="{2402D718-A544-4375-AA5E-D518F24B2A54}"/>
    <cellStyle name="แสดงผล 2 5 2 4 3 3" xfId="38282" xr:uid="{23530ED8-B2BC-4FCC-AC6E-0260A8076C93}"/>
    <cellStyle name="แสดงผล 2 5 2 4 4" xfId="38283" xr:uid="{4A8E5E29-0904-4EC2-BA8B-F28A9B2C9664}"/>
    <cellStyle name="แสดงผล 2 5 2 4 4 2" xfId="38284" xr:uid="{C039E5F6-B42B-4133-9794-3D6FD77E2227}"/>
    <cellStyle name="แสดงผล 2 5 2 4 4 3" xfId="38285" xr:uid="{FD975D1F-8488-41B5-8778-2B29993D7708}"/>
    <cellStyle name="แสดงผล 2 5 2 4 5" xfId="38286" xr:uid="{35CDF76E-BDB0-44AD-A6B4-0E13CE8DDBFE}"/>
    <cellStyle name="แสดงผล 2 5 2 4 6" xfId="38287" xr:uid="{3B3E357B-B3E5-4C58-857D-33FE9C709D09}"/>
    <cellStyle name="แสดงผล 2 5 2 5" xfId="38288" xr:uid="{A6AD404B-B7EF-4AC5-8EDA-272E35713B8D}"/>
    <cellStyle name="แสดงผล 2 5 2 5 2" xfId="38289" xr:uid="{5AA7CA36-46DD-45FA-97F4-A2926E624062}"/>
    <cellStyle name="แสดงผล 2 5 2 5 3" xfId="38290" xr:uid="{A57DE129-E3B1-4959-AB1B-4FE061D71AD2}"/>
    <cellStyle name="แสดงผล 2 5 2 6" xfId="38291" xr:uid="{6C38417C-3E5C-48E9-A9C1-0A459BA9ADF5}"/>
    <cellStyle name="แสดงผล 2 5 2 6 2" xfId="38292" xr:uid="{518FB78A-98A7-4C3E-91E9-3F19D8B0E76F}"/>
    <cellStyle name="แสดงผล 2 5 2 6 3" xfId="38293" xr:uid="{0D991BB6-DC6E-450F-88D6-5AE365B2C9F9}"/>
    <cellStyle name="แสดงผล 2 5 2 7" xfId="38294" xr:uid="{B5723155-F6F5-4B52-BE4C-EB95F5CBA765}"/>
    <cellStyle name="แสดงผล 2 5 2 7 2" xfId="38295" xr:uid="{4388162C-A6C7-42E0-B987-5503E552EF26}"/>
    <cellStyle name="แสดงผล 2 5 2 7 3" xfId="38296" xr:uid="{FEBB563E-3BAA-43D0-8E8F-38DED01DD048}"/>
    <cellStyle name="แสดงผล 2 5 2 8" xfId="38297" xr:uid="{62CD750E-D6FD-4E2D-A8A3-6FC823527B5B}"/>
    <cellStyle name="แสดงผล 2 5 2 9" xfId="38298" xr:uid="{54CF0BEF-AED8-4E01-9012-C6210C122072}"/>
    <cellStyle name="แสดงผล 2 5 3" xfId="38299" xr:uid="{83228E16-EA85-44E9-836C-8952A83C289A}"/>
    <cellStyle name="แสดงผล 2 5 3 2" xfId="38300" xr:uid="{8D9F9834-2401-4CFB-B539-CE90F0998AFB}"/>
    <cellStyle name="แสดงผล 2 5 3 2 2" xfId="38301" xr:uid="{1F1F5A50-20BE-4261-820F-3483312D4609}"/>
    <cellStyle name="แสดงผล 2 5 3 2 3" xfId="38302" xr:uid="{E27501AF-0008-469E-9D32-6E3B7E59C765}"/>
    <cellStyle name="แสดงผล 2 5 3 3" xfId="38303" xr:uid="{BBF3E6D1-D42F-4E7A-AD44-187A6F15BB59}"/>
    <cellStyle name="แสดงผล 2 5 3 3 2" xfId="38304" xr:uid="{382863B1-BF4F-4013-904F-10F91B89FB93}"/>
    <cellStyle name="แสดงผล 2 5 3 3 3" xfId="38305" xr:uid="{70D8452D-8170-4244-8FDD-7FEF0D44B252}"/>
    <cellStyle name="แสดงผล 2 5 3 4" xfId="38306" xr:uid="{B3BB24C2-26B1-41C4-B95D-DA6389531D8D}"/>
    <cellStyle name="แสดงผล 2 5 3 4 2" xfId="38307" xr:uid="{2FFFBEA1-F187-4C19-AE3C-99D6B683E7B4}"/>
    <cellStyle name="แสดงผล 2 5 3 4 3" xfId="38308" xr:uid="{071121D5-2D43-4621-AE9B-9F18C474203A}"/>
    <cellStyle name="แสดงผล 2 5 3 5" xfId="38309" xr:uid="{A578EFF6-5238-4820-B5FB-9B1C048E1982}"/>
    <cellStyle name="แสดงผล 2 5 3 6" xfId="38310" xr:uid="{496EF760-0EC3-4257-BB2D-9F661846DD6E}"/>
    <cellStyle name="แสดงผล 2 5 4" xfId="38311" xr:uid="{6BDB1A4E-96F7-40CE-93B1-98741FB24DCF}"/>
    <cellStyle name="แสดงผล 2 5 4 2" xfId="38312" xr:uid="{743BBD2C-E0BE-4E8A-B118-5F782D736CFF}"/>
    <cellStyle name="แสดงผล 2 5 4 2 2" xfId="38313" xr:uid="{12415E07-8B52-4CC3-BC2C-E8B00EB644E3}"/>
    <cellStyle name="แสดงผล 2 5 4 2 3" xfId="38314" xr:uid="{CD7F63F4-6ABF-400B-AB72-8A690F9CD1D0}"/>
    <cellStyle name="แสดงผล 2 5 4 3" xfId="38315" xr:uid="{D0615FAC-7261-43D5-9B61-13D7DA3BAA84}"/>
    <cellStyle name="แสดงผล 2 5 4 3 2" xfId="38316" xr:uid="{031BC932-CCBB-4B89-9940-B97336502ED3}"/>
    <cellStyle name="แสดงผล 2 5 4 3 3" xfId="38317" xr:uid="{F4F4AFDA-25A0-46C5-A6CE-027AE424E214}"/>
    <cellStyle name="แสดงผล 2 5 4 4" xfId="38318" xr:uid="{D66083C7-E3B4-4F35-8162-59AA9642B465}"/>
    <cellStyle name="แสดงผล 2 5 4 4 2" xfId="38319" xr:uid="{1F5FB667-7F1D-4B4F-A753-FA36FEC489BC}"/>
    <cellStyle name="แสดงผล 2 5 4 4 3" xfId="38320" xr:uid="{DF6454F5-283A-4185-8E78-B59645DE58C2}"/>
    <cellStyle name="แสดงผล 2 5 4 5" xfId="38321" xr:uid="{79DEDCBD-6362-4D89-ADC3-20CDD003F1B3}"/>
    <cellStyle name="แสดงผล 2 5 4 6" xfId="38322" xr:uid="{639F7E50-D02B-4CDC-93AE-9C62BF7C24D1}"/>
    <cellStyle name="แสดงผล 2 5 5" xfId="38323" xr:uid="{11A8E560-EA37-4ADD-9E5E-09C09901A28F}"/>
    <cellStyle name="แสดงผล 2 5 5 2" xfId="38324" xr:uid="{751145F8-A957-49DA-9D5A-4E33DF80AD56}"/>
    <cellStyle name="แสดงผล 2 5 5 2 2" xfId="38325" xr:uid="{16DD128A-1B8B-4BC3-A504-040692CEB490}"/>
    <cellStyle name="แสดงผล 2 5 5 2 3" xfId="38326" xr:uid="{2AC36A95-1E2A-41BD-97D8-6C298E3F9753}"/>
    <cellStyle name="แสดงผล 2 5 5 3" xfId="38327" xr:uid="{3BA707B4-221A-425C-903E-6CE8563A74BC}"/>
    <cellStyle name="แสดงผล 2 5 5 3 2" xfId="38328" xr:uid="{AE865336-BC11-41E9-907E-108A2DCBF10B}"/>
    <cellStyle name="แสดงผล 2 5 5 3 3" xfId="38329" xr:uid="{520B28D0-968B-491B-AA32-BB4E16F6C50C}"/>
    <cellStyle name="แสดงผล 2 5 5 4" xfId="38330" xr:uid="{C9C8434E-81EF-4AC0-A331-DAE30594165A}"/>
    <cellStyle name="แสดงผล 2 5 5 4 2" xfId="38331" xr:uid="{522DDE2F-0135-4DFB-9F24-8BA2EE9C061F}"/>
    <cellStyle name="แสดงผล 2 5 5 4 3" xfId="38332" xr:uid="{D1D94B27-046B-4C1A-92C3-A7C97A5BD3D4}"/>
    <cellStyle name="แสดงผล 2 5 5 5" xfId="38333" xr:uid="{31073FF7-8DF7-4A37-A1F8-5E363C6BD19D}"/>
    <cellStyle name="แสดงผล 2 5 5 6" xfId="38334" xr:uid="{913628C4-E38A-443E-9C2A-04BD1043460A}"/>
    <cellStyle name="แสดงผล 2 5 6" xfId="38335" xr:uid="{7D69A470-C8E0-4C40-BC56-569AC684A7D1}"/>
    <cellStyle name="แสดงผล 2 5 6 2" xfId="38336" xr:uid="{72E40A96-D41A-49A1-A16D-A561E3A27126}"/>
    <cellStyle name="แสดงผล 2 5 6 3" xfId="38337" xr:uid="{070AD682-92CF-4E30-A6C8-4A30C7BEE8AE}"/>
    <cellStyle name="แสดงผล 2 5 7" xfId="38338" xr:uid="{2E231B32-DD41-4A0D-A844-0A8280800410}"/>
    <cellStyle name="แสดงผล 2 5 7 2" xfId="38339" xr:uid="{6020A056-CD71-4316-831D-F7BEC78E5752}"/>
    <cellStyle name="แสดงผล 2 5 7 3" xfId="38340" xr:uid="{D2035C9B-3EBF-4BB8-B4B9-776CF02DC548}"/>
    <cellStyle name="แสดงผล 2 5 8" xfId="38341" xr:uid="{7506FFED-34C7-4D03-A5C1-1B9568847C71}"/>
    <cellStyle name="แสดงผล 2 5 8 2" xfId="38342" xr:uid="{EBF7ED02-3A33-425D-8A05-8F856A1CF709}"/>
    <cellStyle name="แสดงผล 2 5 8 3" xfId="38343" xr:uid="{83B1F1D6-025D-4D8A-82AC-2D76EA9F8E04}"/>
    <cellStyle name="แสดงผล 2 5 9" xfId="38344" xr:uid="{F586EC9F-4B05-4688-8220-D305562D88B2}"/>
    <cellStyle name="แสดงผล 2 6" xfId="38345" xr:uid="{932BC3F4-5CD9-4255-AEF6-91A08F2AFAF3}"/>
    <cellStyle name="แสดงผล 2 6 10" xfId="38346" xr:uid="{D1510B2B-B6C9-4F8A-81E3-C3C4D7647213}"/>
    <cellStyle name="แสดงผล 2 6 2" xfId="38347" xr:uid="{5C18A670-9C63-4998-BDBD-AFA7F0765CB4}"/>
    <cellStyle name="แสดงผล 2 6 2 2" xfId="38348" xr:uid="{9BAC2AFE-FF99-4719-948E-C8FE894DDFA3}"/>
    <cellStyle name="แสดงผล 2 6 2 2 2" xfId="38349" xr:uid="{66F1E511-4FC5-4CF7-8043-5FC5945FF9D4}"/>
    <cellStyle name="แสดงผล 2 6 2 2 2 2" xfId="38350" xr:uid="{984B03EE-0D94-417A-8475-72E1CAA59BC5}"/>
    <cellStyle name="แสดงผล 2 6 2 2 2 3" xfId="38351" xr:uid="{7AB24E2E-426D-4482-949D-DB5B20BC93A2}"/>
    <cellStyle name="แสดงผล 2 6 2 2 3" xfId="38352" xr:uid="{DA48520C-D0CC-46B9-87C2-64D21BF71A4F}"/>
    <cellStyle name="แสดงผล 2 6 2 2 3 2" xfId="38353" xr:uid="{B806FD42-CA59-478C-90A2-E3ABC5C04BE5}"/>
    <cellStyle name="แสดงผล 2 6 2 2 3 3" xfId="38354" xr:uid="{08293183-6B71-4065-AD7B-FD60AD84616A}"/>
    <cellStyle name="แสดงผล 2 6 2 2 4" xfId="38355" xr:uid="{D8A9A78E-341C-45D8-AB5B-D7B9AF6F5A70}"/>
    <cellStyle name="แสดงผล 2 6 2 2 4 2" xfId="38356" xr:uid="{88E2ECCA-AC32-4193-859F-30C8056D04F2}"/>
    <cellStyle name="แสดงผล 2 6 2 2 4 3" xfId="38357" xr:uid="{E9B87802-39B9-40F0-82E9-FAE4CA9CABE5}"/>
    <cellStyle name="แสดงผล 2 6 2 2 5" xfId="38358" xr:uid="{2614E169-6204-4ACA-BF2C-A0742C33BA88}"/>
    <cellStyle name="แสดงผล 2 6 2 2 6" xfId="38359" xr:uid="{166EBF5F-540E-4797-B8AD-3D14DAA860A7}"/>
    <cellStyle name="แสดงผล 2 6 2 3" xfId="38360" xr:uid="{75FABD90-E73A-4591-8D83-1515B3BF6147}"/>
    <cellStyle name="แสดงผล 2 6 2 3 2" xfId="38361" xr:uid="{B5370298-6463-400C-A091-056745042069}"/>
    <cellStyle name="แสดงผล 2 6 2 3 2 2" xfId="38362" xr:uid="{11A4479F-E72C-482A-9A3F-38988DBEEFEC}"/>
    <cellStyle name="แสดงผล 2 6 2 3 2 3" xfId="38363" xr:uid="{3F33329E-FF59-4C66-9894-31F5FC530EA3}"/>
    <cellStyle name="แสดงผล 2 6 2 3 3" xfId="38364" xr:uid="{071AC2D0-7BB7-4A15-B6A0-6FB9AB1A22F8}"/>
    <cellStyle name="แสดงผล 2 6 2 3 3 2" xfId="38365" xr:uid="{0DF8450B-8D41-408D-952D-AD23A915A33A}"/>
    <cellStyle name="แสดงผล 2 6 2 3 3 3" xfId="38366" xr:uid="{598740FB-C09B-426B-AB3C-3C3AF48AA20A}"/>
    <cellStyle name="แสดงผล 2 6 2 3 4" xfId="38367" xr:uid="{9F0ABA5A-654D-4CF6-BB29-0E2FE0659B96}"/>
    <cellStyle name="แสดงผล 2 6 2 3 4 2" xfId="38368" xr:uid="{2B2D8C9F-5E03-4515-8C18-A87385D2421A}"/>
    <cellStyle name="แสดงผล 2 6 2 3 4 3" xfId="38369" xr:uid="{13D56FA0-25C6-4407-8A7C-2B2CE712442E}"/>
    <cellStyle name="แสดงผล 2 6 2 3 5" xfId="38370" xr:uid="{03226889-808E-4612-B03F-B8B86C0E0539}"/>
    <cellStyle name="แสดงผล 2 6 2 3 6" xfId="38371" xr:uid="{B0E47138-D47D-48BA-BE12-E90A62292B8F}"/>
    <cellStyle name="แสดงผล 2 6 2 4" xfId="38372" xr:uid="{1870BBC6-A486-4E7B-9156-EC04E121CDEE}"/>
    <cellStyle name="แสดงผล 2 6 2 4 2" xfId="38373" xr:uid="{AB1B14F6-4276-41F1-A161-C661A4331C3B}"/>
    <cellStyle name="แสดงผล 2 6 2 4 2 2" xfId="38374" xr:uid="{80C35E0B-90EB-4756-8307-17CF76DBDB6C}"/>
    <cellStyle name="แสดงผล 2 6 2 4 2 3" xfId="38375" xr:uid="{CB8AB98D-11D9-45DD-A80C-139AFD428CD0}"/>
    <cellStyle name="แสดงผล 2 6 2 4 3" xfId="38376" xr:uid="{C4CF713F-3A4E-4654-8A84-20E9D5E89C86}"/>
    <cellStyle name="แสดงผล 2 6 2 4 3 2" xfId="38377" xr:uid="{55F305B0-FB51-4A5F-9645-8CD4736CEEB7}"/>
    <cellStyle name="แสดงผล 2 6 2 4 3 3" xfId="38378" xr:uid="{CB723C2B-D376-4733-9B23-24D17487A39E}"/>
    <cellStyle name="แสดงผล 2 6 2 4 4" xfId="38379" xr:uid="{BDCB3B37-4155-424C-8A13-84D2D11247FF}"/>
    <cellStyle name="แสดงผล 2 6 2 4 4 2" xfId="38380" xr:uid="{66AB87B9-748D-46A2-9DC1-F9E0D6BC7272}"/>
    <cellStyle name="แสดงผล 2 6 2 4 4 3" xfId="38381" xr:uid="{3ACB4CA5-FE41-49D7-82A2-2577B1D16398}"/>
    <cellStyle name="แสดงผล 2 6 2 4 5" xfId="38382" xr:uid="{A98AB935-5BA3-4484-8D70-BE1BE76B98D0}"/>
    <cellStyle name="แสดงผล 2 6 2 4 6" xfId="38383" xr:uid="{3BFC85E9-09D6-436C-9031-9F6615B23B67}"/>
    <cellStyle name="แสดงผล 2 6 2 5" xfId="38384" xr:uid="{5823D9FE-C275-4851-9617-87CF48C0D457}"/>
    <cellStyle name="แสดงผล 2 6 2 5 2" xfId="38385" xr:uid="{11A47D8B-9A6B-4761-AC2C-A7F9D15FBA1A}"/>
    <cellStyle name="แสดงผล 2 6 2 5 3" xfId="38386" xr:uid="{E5D7ABFF-826A-453B-A373-D6A2BD3A0395}"/>
    <cellStyle name="แสดงผล 2 6 2 6" xfId="38387" xr:uid="{C62B6293-9972-43F3-842F-CBF7309F38A9}"/>
    <cellStyle name="แสดงผล 2 6 2 6 2" xfId="38388" xr:uid="{A79CE377-763E-4F9C-9389-360C3C3AD1C7}"/>
    <cellStyle name="แสดงผล 2 6 2 6 3" xfId="38389" xr:uid="{F2E707B6-8BB5-4B2A-9041-43B4C221B368}"/>
    <cellStyle name="แสดงผล 2 6 2 7" xfId="38390" xr:uid="{598367AF-DFC8-49DE-8FB0-B4D906033B8F}"/>
    <cellStyle name="แสดงผล 2 6 2 7 2" xfId="38391" xr:uid="{67CB4F4A-739E-4D3E-91EF-27DC7AB399BD}"/>
    <cellStyle name="แสดงผล 2 6 2 7 3" xfId="38392" xr:uid="{280B261D-8C88-44A6-AC9B-D95BF962A17D}"/>
    <cellStyle name="แสดงผล 2 6 2 8" xfId="38393" xr:uid="{AB34B80D-555F-4B28-9351-93B7D4953933}"/>
    <cellStyle name="แสดงผล 2 6 2 9" xfId="38394" xr:uid="{87BBF517-33F5-430E-8351-6ECDED63C122}"/>
    <cellStyle name="แสดงผล 2 6 3" xfId="38395" xr:uid="{F2BA100F-862D-43D7-94E4-DB86ECBA845B}"/>
    <cellStyle name="แสดงผล 2 6 3 2" xfId="38396" xr:uid="{D4A35565-5449-4981-A2CD-AA3D48C4524E}"/>
    <cellStyle name="แสดงผล 2 6 3 2 2" xfId="38397" xr:uid="{0600670C-A4F4-49DB-A759-479DFBF322AA}"/>
    <cellStyle name="แสดงผล 2 6 3 2 3" xfId="38398" xr:uid="{E1BF3390-27F3-47D3-BDB1-26737E863901}"/>
    <cellStyle name="แสดงผล 2 6 3 3" xfId="38399" xr:uid="{65FD75F6-FF71-4E1A-BDDD-D7EDB7BE1DE1}"/>
    <cellStyle name="แสดงผล 2 6 3 3 2" xfId="38400" xr:uid="{EF1A3E05-1E3D-4B6F-AD14-F70267FD3A66}"/>
    <cellStyle name="แสดงผล 2 6 3 3 3" xfId="38401" xr:uid="{92E8C647-B304-4843-B732-71C2F2580AF6}"/>
    <cellStyle name="แสดงผล 2 6 3 4" xfId="38402" xr:uid="{7CBA5033-F230-4DD9-99E6-BAAE8FA2AD81}"/>
    <cellStyle name="แสดงผล 2 6 3 4 2" xfId="38403" xr:uid="{C5E7FFA9-4D25-4B15-A1DB-03C6C831974B}"/>
    <cellStyle name="แสดงผล 2 6 3 4 3" xfId="38404" xr:uid="{D0DC7DB9-D294-4993-891D-2DDB532BF16F}"/>
    <cellStyle name="แสดงผล 2 6 3 5" xfId="38405" xr:uid="{68778453-6CDB-4127-A800-AD00DF0A1150}"/>
    <cellStyle name="แสดงผล 2 6 3 6" xfId="38406" xr:uid="{A2B72EB1-F47D-458F-ACE4-DC892AA4A6C5}"/>
    <cellStyle name="แสดงผล 2 6 4" xfId="38407" xr:uid="{48004142-9348-4AFA-9691-AC8E4F1DAA32}"/>
    <cellStyle name="แสดงผล 2 6 4 2" xfId="38408" xr:uid="{43A274F9-68D7-4949-9876-802B15E13C40}"/>
    <cellStyle name="แสดงผล 2 6 4 2 2" xfId="38409" xr:uid="{D4AF0857-09CB-49AE-B76F-169AD489700E}"/>
    <cellStyle name="แสดงผล 2 6 4 2 3" xfId="38410" xr:uid="{43651739-2CAB-4A93-943C-180A6952AF66}"/>
    <cellStyle name="แสดงผล 2 6 4 3" xfId="38411" xr:uid="{E4EE0DE2-2197-409E-B236-873239935DB0}"/>
    <cellStyle name="แสดงผล 2 6 4 3 2" xfId="38412" xr:uid="{4C3CDE4F-4794-45CC-BC0A-E5C6E3AB88DC}"/>
    <cellStyle name="แสดงผล 2 6 4 3 3" xfId="38413" xr:uid="{DC82E47E-DECC-492D-8691-B1B843C6F3E4}"/>
    <cellStyle name="แสดงผล 2 6 4 4" xfId="38414" xr:uid="{BC002FCD-6EF0-430A-B4AA-5128756F269D}"/>
    <cellStyle name="แสดงผล 2 6 4 4 2" xfId="38415" xr:uid="{067BBF96-8F4A-4233-AF43-DF7BE878F4A7}"/>
    <cellStyle name="แสดงผล 2 6 4 4 3" xfId="38416" xr:uid="{F81A3743-FBD0-43F6-95B9-6607AD856FDC}"/>
    <cellStyle name="แสดงผล 2 6 4 5" xfId="38417" xr:uid="{0A86DA49-6F92-4093-80BE-933E984EA6C4}"/>
    <cellStyle name="แสดงผล 2 6 4 6" xfId="38418" xr:uid="{3B93C3B7-F3C2-460C-80B4-8CABDA9E5FE9}"/>
    <cellStyle name="แสดงผล 2 6 5" xfId="38419" xr:uid="{DF06FFFC-77B2-4F21-83C1-D9944BC71599}"/>
    <cellStyle name="แสดงผล 2 6 5 2" xfId="38420" xr:uid="{784B6458-5FBA-48A2-A527-2F52409E9E06}"/>
    <cellStyle name="แสดงผล 2 6 5 2 2" xfId="38421" xr:uid="{902D209D-73D7-4850-9ADC-66D9CCD3582B}"/>
    <cellStyle name="แสดงผล 2 6 5 2 3" xfId="38422" xr:uid="{9972C6CD-B629-46DC-8B42-522C8AFB4566}"/>
    <cellStyle name="แสดงผล 2 6 5 3" xfId="38423" xr:uid="{F34E55B4-8398-43D3-B1C0-8CA5FD635A2C}"/>
    <cellStyle name="แสดงผล 2 6 5 3 2" xfId="38424" xr:uid="{9CD96C86-99F6-4DB7-9079-64724E805971}"/>
    <cellStyle name="แสดงผล 2 6 5 3 3" xfId="38425" xr:uid="{2E25B655-954A-4121-8AF8-35533C9B185C}"/>
    <cellStyle name="แสดงผล 2 6 5 4" xfId="38426" xr:uid="{82602C55-B120-4110-B79F-59F779682461}"/>
    <cellStyle name="แสดงผล 2 6 5 4 2" xfId="38427" xr:uid="{807DEF67-A7E2-4C61-8BFC-6E3D82EF1BB1}"/>
    <cellStyle name="แสดงผล 2 6 5 4 3" xfId="38428" xr:uid="{88B9B697-CB7C-4E29-B9EF-D17ABC150D07}"/>
    <cellStyle name="แสดงผล 2 6 5 5" xfId="38429" xr:uid="{8B26582A-ACF3-44E1-A7D7-ED5BC43ADAB2}"/>
    <cellStyle name="แสดงผล 2 6 5 6" xfId="38430" xr:uid="{72C6BFE7-8A1A-4425-A5A0-F2AC672F2861}"/>
    <cellStyle name="แสดงผล 2 6 6" xfId="38431" xr:uid="{4F8420E7-4A25-4AAB-92C3-7D968359B5B8}"/>
    <cellStyle name="แสดงผล 2 6 6 2" xfId="38432" xr:uid="{702D9202-B55A-4687-ACA3-D807AFB8FAEA}"/>
    <cellStyle name="แสดงผล 2 6 6 3" xfId="38433" xr:uid="{EFF7C01A-A236-4B7C-B587-5EFBAF30993C}"/>
    <cellStyle name="แสดงผล 2 6 7" xfId="38434" xr:uid="{0CAFA84B-F2AB-4C28-BBEA-108948EE2018}"/>
    <cellStyle name="แสดงผล 2 6 7 2" xfId="38435" xr:uid="{92A6D0AA-076E-454B-B919-34481E286405}"/>
    <cellStyle name="แสดงผล 2 6 7 3" xfId="38436" xr:uid="{2C0091B5-AC4A-4A36-AC8F-FFAE6AD5B7A3}"/>
    <cellStyle name="แสดงผล 2 6 8" xfId="38437" xr:uid="{5342F5E0-6086-4371-8107-898BB1B5EFDB}"/>
    <cellStyle name="แสดงผล 2 6 8 2" xfId="38438" xr:uid="{1FC2B9AA-6BC3-46EC-AA4A-FBE5509DD47D}"/>
    <cellStyle name="แสดงผล 2 6 8 3" xfId="38439" xr:uid="{61333AB0-3D38-4D11-BEEF-B959E039838D}"/>
    <cellStyle name="แสดงผล 2 6 9" xfId="38440" xr:uid="{9E37B7C8-ECCF-465C-88FD-CE01BD903222}"/>
    <cellStyle name="แสดงผล 2 7" xfId="38441" xr:uid="{A1C945BD-5519-4698-ADBD-6261F9135005}"/>
    <cellStyle name="แสดงผล 2 7 2" xfId="38442" xr:uid="{51BC51EF-737C-43A6-B544-F4560ADB58AA}"/>
    <cellStyle name="แสดงผล 2 7 2 2" xfId="38443" xr:uid="{4237FC75-ED68-40F1-AC6A-8EF0BB0E4D12}"/>
    <cellStyle name="แสดงผล 2 7 2 2 2" xfId="38444" xr:uid="{AE3A48BC-1239-44F3-A182-3DDCE4D307B0}"/>
    <cellStyle name="แสดงผล 2 7 2 2 3" xfId="38445" xr:uid="{B42E6FC0-BF61-4273-AE5D-0741CC0A3D7A}"/>
    <cellStyle name="แสดงผล 2 7 2 3" xfId="38446" xr:uid="{A25D6A3C-2ADC-482A-B46E-16215F962DC4}"/>
    <cellStyle name="แสดงผล 2 7 2 3 2" xfId="38447" xr:uid="{8329D80B-1F05-4A43-BDAD-EF82A2F285D5}"/>
    <cellStyle name="แสดงผล 2 7 2 3 3" xfId="38448" xr:uid="{5C325F04-4E27-41DB-B4AA-E28052A8DCB0}"/>
    <cellStyle name="แสดงผล 2 7 2 4" xfId="38449" xr:uid="{06085E02-B27A-41A9-8871-41C3A2508908}"/>
    <cellStyle name="แสดงผล 2 7 2 4 2" xfId="38450" xr:uid="{947AE4B7-C481-439E-B57D-60FAA55B2E01}"/>
    <cellStyle name="แสดงผล 2 7 2 4 3" xfId="38451" xr:uid="{D4D5F5B2-CF36-439D-9026-E8BA0985476F}"/>
    <cellStyle name="แสดงผล 2 7 2 5" xfId="38452" xr:uid="{E894B08A-5D47-4ECF-B665-9AE66C143A10}"/>
    <cellStyle name="แสดงผล 2 7 2 6" xfId="38453" xr:uid="{896EB775-702E-431C-BA5F-FA9762565B9E}"/>
    <cellStyle name="แสดงผล 2 7 3" xfId="38454" xr:uid="{59650B0A-56AF-4D06-AC7D-25EE3CCB426C}"/>
    <cellStyle name="แสดงผล 2 7 3 2" xfId="38455" xr:uid="{5BEEC2BC-F6A9-4B4F-B6B8-03973EA28CF8}"/>
    <cellStyle name="แสดงผล 2 7 3 2 2" xfId="38456" xr:uid="{55670FAD-7434-4C94-9526-6E2C6F165413}"/>
    <cellStyle name="แสดงผล 2 7 3 2 3" xfId="38457" xr:uid="{793CEB4D-FD44-4623-B053-171609FA1559}"/>
    <cellStyle name="แสดงผล 2 7 3 3" xfId="38458" xr:uid="{9FDCC063-3966-4723-95A2-3F283EEC2E3D}"/>
    <cellStyle name="แสดงผล 2 7 3 3 2" xfId="38459" xr:uid="{C20871C8-748F-4FFA-92DB-5A5E5786A9AA}"/>
    <cellStyle name="แสดงผล 2 7 3 3 3" xfId="38460" xr:uid="{F8FDE85F-B4CF-44C5-BFD8-D7F17AB1B862}"/>
    <cellStyle name="แสดงผล 2 7 3 4" xfId="38461" xr:uid="{F6CA01B0-96C8-4651-A2E4-86CF35E20C55}"/>
    <cellStyle name="แสดงผล 2 7 3 4 2" xfId="38462" xr:uid="{058415AF-4DBC-497A-911E-37F78F732355}"/>
    <cellStyle name="แสดงผล 2 7 3 4 3" xfId="38463" xr:uid="{9D153161-0167-4DBA-A6FA-9C97E34E9064}"/>
    <cellStyle name="แสดงผล 2 7 3 5" xfId="38464" xr:uid="{15DFAAA7-726A-455D-B6D0-C8B387F09946}"/>
    <cellStyle name="แสดงผล 2 7 3 6" xfId="38465" xr:uid="{954591FC-96EE-49A3-A633-9D405C5B4F5B}"/>
    <cellStyle name="แสดงผล 2 7 4" xfId="38466" xr:uid="{E3D36BE6-8DD1-449C-B9D0-16BD4C3EAA83}"/>
    <cellStyle name="แสดงผล 2 7 4 2" xfId="38467" xr:uid="{A0F14F19-2D7C-4749-BBF4-F6F7BBEF4411}"/>
    <cellStyle name="แสดงผล 2 7 4 2 2" xfId="38468" xr:uid="{B74DBB46-6DC1-4C34-8CE2-9B3758CC0D6B}"/>
    <cellStyle name="แสดงผล 2 7 4 2 3" xfId="38469" xr:uid="{7A344B7F-458A-495A-9AA6-2F02FFC685FB}"/>
    <cellStyle name="แสดงผล 2 7 4 3" xfId="38470" xr:uid="{42E7902B-ED2D-4EE2-9852-4A0FBEE4CC1A}"/>
    <cellStyle name="แสดงผล 2 7 4 3 2" xfId="38471" xr:uid="{244341D4-AC09-4B8A-8601-9A14A1B11A1F}"/>
    <cellStyle name="แสดงผล 2 7 4 3 3" xfId="38472" xr:uid="{71DDBE8E-7DFF-4A9F-8E25-4C3997F0306A}"/>
    <cellStyle name="แสดงผล 2 7 4 4" xfId="38473" xr:uid="{4A2887D0-5D0A-44B8-878F-E9AEB64FB6E1}"/>
    <cellStyle name="แสดงผล 2 7 4 4 2" xfId="38474" xr:uid="{8238DD61-F3FA-4056-BCCE-37EBE0A1A7CE}"/>
    <cellStyle name="แสดงผล 2 7 4 4 3" xfId="38475" xr:uid="{02CB6B18-376C-41FD-AFD0-2D6FF03AA038}"/>
    <cellStyle name="แสดงผล 2 7 4 5" xfId="38476" xr:uid="{F9187706-EE79-4867-B5CE-EF204F99AE47}"/>
    <cellStyle name="แสดงผล 2 7 4 6" xfId="38477" xr:uid="{1DE6126A-D638-42BF-AE90-32DB6C5EEA0B}"/>
    <cellStyle name="แสดงผล 2 7 5" xfId="38478" xr:uid="{D9B68C52-E247-4686-BC38-E4988B78947C}"/>
    <cellStyle name="แสดงผล 2 7 5 2" xfId="38479" xr:uid="{3D01D93A-5AB6-4262-B5F4-3E8BCA18F47D}"/>
    <cellStyle name="แสดงผล 2 7 5 3" xfId="38480" xr:uid="{C3211F66-2D9F-4636-B610-1A8A2798F5F3}"/>
    <cellStyle name="แสดงผล 2 7 6" xfId="38481" xr:uid="{558508BB-01CF-4934-9BB3-FD5A3A4F7493}"/>
    <cellStyle name="แสดงผล 2 7 6 2" xfId="38482" xr:uid="{50AC677D-B0F5-48FB-82EF-015018388210}"/>
    <cellStyle name="แสดงผล 2 7 6 3" xfId="38483" xr:uid="{8E6139ED-4F0F-43C6-930D-3BCDFC45D08F}"/>
    <cellStyle name="แสดงผล 2 7 7" xfId="38484" xr:uid="{DC2E28BE-3309-412F-B95F-5B3632C99BF4}"/>
    <cellStyle name="แสดงผล 2 7 7 2" xfId="38485" xr:uid="{5674549C-97A5-4536-9100-3909E69E5B7D}"/>
    <cellStyle name="แสดงผล 2 7 7 3" xfId="38486" xr:uid="{02A26D9C-9015-4B52-B3D5-97FF270E1D07}"/>
    <cellStyle name="แสดงผล 2 7 8" xfId="38487" xr:uid="{5CFBF2F0-FE8E-4E86-97BC-0F6420C207EB}"/>
    <cellStyle name="แสดงผล 2 7 9" xfId="38488" xr:uid="{AC6079F7-8096-4372-ABE5-F7F063C6E62E}"/>
    <cellStyle name="แสดงผล 2 8" xfId="38489" xr:uid="{ABB0F326-CB37-472B-8CF5-956D56E09FEC}"/>
    <cellStyle name="แสดงผล 2 8 2" xfId="38490" xr:uid="{BDD7738C-8CCB-447C-B791-382BBBFE093C}"/>
    <cellStyle name="แสดงผล 2 8 2 2" xfId="38491" xr:uid="{A0241020-EA84-440A-90C9-D185EF207076}"/>
    <cellStyle name="แสดงผล 2 8 2 2 2" xfId="38492" xr:uid="{FE9B7A0D-EE5B-40D0-9249-6629FC5150F0}"/>
    <cellStyle name="แสดงผล 2 8 2 2 3" xfId="38493" xr:uid="{C9A905F1-864E-4296-B6F0-344B11484C1A}"/>
    <cellStyle name="แสดงผล 2 8 2 3" xfId="38494" xr:uid="{A578D6C7-100F-46B5-AC28-4A6698B35FBD}"/>
    <cellStyle name="แสดงผล 2 8 2 3 2" xfId="38495" xr:uid="{108BAC42-4835-4AAC-861F-88BE806FEECA}"/>
    <cellStyle name="แสดงผล 2 8 2 3 3" xfId="38496" xr:uid="{3504D25C-E893-4ECC-B496-8831AA9EB986}"/>
    <cellStyle name="แสดงผล 2 8 2 4" xfId="38497" xr:uid="{F9DAA4C9-FD1D-438C-9235-F34C1E00A517}"/>
    <cellStyle name="แสดงผล 2 8 2 4 2" xfId="38498" xr:uid="{E3CCB469-BD9F-41CD-B5D9-DBAD3F1FD9CC}"/>
    <cellStyle name="แสดงผล 2 8 2 4 3" xfId="38499" xr:uid="{5C602379-3797-4D61-8FD2-46F7CD83BB1B}"/>
    <cellStyle name="แสดงผล 2 8 2 5" xfId="38500" xr:uid="{C95E9BBC-949F-49B4-82DC-0D1843D05E3A}"/>
    <cellStyle name="แสดงผล 2 8 2 6" xfId="38501" xr:uid="{23860A4A-910D-45F2-ACBD-6F76F610607B}"/>
    <cellStyle name="แสดงผล 2 8 3" xfId="38502" xr:uid="{6077F9D6-87C5-49C0-9C11-A764B02BFEAF}"/>
    <cellStyle name="แสดงผล 2 8 3 2" xfId="38503" xr:uid="{0DA8B5C4-1906-4B87-B894-2EA6985D26DF}"/>
    <cellStyle name="แสดงผล 2 8 3 2 2" xfId="38504" xr:uid="{C5E4CEBA-8044-42F6-A676-4CCEA94CE01E}"/>
    <cellStyle name="แสดงผล 2 8 3 2 3" xfId="38505" xr:uid="{C350EEE9-F0A5-43AB-90E7-EC1D3157CFDE}"/>
    <cellStyle name="แสดงผล 2 8 3 3" xfId="38506" xr:uid="{E8DF1DA6-26CC-4CE4-B0C2-99538675FC2E}"/>
    <cellStyle name="แสดงผล 2 8 3 3 2" xfId="38507" xr:uid="{1F36C9D5-D722-4C92-9078-6F51C0CBFC4F}"/>
    <cellStyle name="แสดงผล 2 8 3 3 3" xfId="38508" xr:uid="{EACC3C3D-BE80-4C96-8B71-FB35E6B8BD37}"/>
    <cellStyle name="แสดงผล 2 8 3 4" xfId="38509" xr:uid="{BD1D56DA-2C08-4E27-BB89-D6EEDAF50BB9}"/>
    <cellStyle name="แสดงผล 2 8 3 4 2" xfId="38510" xr:uid="{60E4E73A-EC2D-424C-A8AD-B255BBCBB444}"/>
    <cellStyle name="แสดงผล 2 8 3 4 3" xfId="38511" xr:uid="{261B264B-5636-440E-B97D-A65A2A1350DB}"/>
    <cellStyle name="แสดงผล 2 8 3 5" xfId="38512" xr:uid="{E9BF402E-08AD-4F0C-A8B2-45EC6273D059}"/>
    <cellStyle name="แสดงผล 2 8 3 6" xfId="38513" xr:uid="{4F84A49E-882C-468C-AAE0-64AD2BEC84E6}"/>
    <cellStyle name="แสดงผล 2 8 4" xfId="38514" xr:uid="{AA7B6466-807D-4479-8B7A-8D3A6D920114}"/>
    <cellStyle name="แสดงผล 2 8 4 2" xfId="38515" xr:uid="{4B399B61-232E-428F-ADF0-11F1FD1F8523}"/>
    <cellStyle name="แสดงผล 2 8 4 2 2" xfId="38516" xr:uid="{33900134-44EB-4636-A9C7-E945DF6D5283}"/>
    <cellStyle name="แสดงผล 2 8 4 2 3" xfId="38517" xr:uid="{A6EF2A56-097B-4A12-8E63-E9744241B4CE}"/>
    <cellStyle name="แสดงผล 2 8 4 3" xfId="38518" xr:uid="{72715AA0-3BA5-4381-8E9A-A688F8EFE0E3}"/>
    <cellStyle name="แสดงผล 2 8 4 3 2" xfId="38519" xr:uid="{0E0B9403-801E-47AA-A879-92A0792D6CB0}"/>
    <cellStyle name="แสดงผล 2 8 4 3 3" xfId="38520" xr:uid="{6979C4A7-13F4-43AA-B407-612B7AC1F8F7}"/>
    <cellStyle name="แสดงผล 2 8 4 4" xfId="38521" xr:uid="{125323E9-84DF-44EE-8BA7-6C4D287E5D17}"/>
    <cellStyle name="แสดงผล 2 8 4 4 2" xfId="38522" xr:uid="{7136F10E-0581-44B0-A56A-05F1D1A6E524}"/>
    <cellStyle name="แสดงผล 2 8 4 4 3" xfId="38523" xr:uid="{779B820D-CB40-42B7-BB44-A4E7EAD11678}"/>
    <cellStyle name="แสดงผล 2 8 4 5" xfId="38524" xr:uid="{4DFBB379-1E85-48D7-BAC4-00BED5203659}"/>
    <cellStyle name="แสดงผล 2 8 4 6" xfId="38525" xr:uid="{2D59F9FE-DBFD-4098-B44E-641D6D763E89}"/>
    <cellStyle name="แสดงผล 2 8 5" xfId="38526" xr:uid="{CD862109-2AB6-488E-85D4-0A1A53782999}"/>
    <cellStyle name="แสดงผล 2 8 5 2" xfId="38527" xr:uid="{9C27AE0E-D93A-488C-B5CF-04C4D14B1A13}"/>
    <cellStyle name="แสดงผล 2 8 5 3" xfId="38528" xr:uid="{EDAAF832-9C18-43F4-85ED-02E988E7AA42}"/>
    <cellStyle name="แสดงผล 2 8 6" xfId="38529" xr:uid="{4312A5A7-AC5B-4E83-89A3-20D522F602EF}"/>
    <cellStyle name="แสดงผล 2 8 6 2" xfId="38530" xr:uid="{9CCD5E89-0EFF-4436-992F-D9C135B41471}"/>
    <cellStyle name="แสดงผล 2 8 6 3" xfId="38531" xr:uid="{C6C70679-7C7C-4233-88EB-0ACA45900BB3}"/>
    <cellStyle name="แสดงผล 2 8 7" xfId="38532" xr:uid="{F908F600-AE67-4918-B532-E84F9C0B2A33}"/>
    <cellStyle name="แสดงผล 2 8 7 2" xfId="38533" xr:uid="{F9F5A292-6D9D-423B-AA1D-5E242EA0ED84}"/>
    <cellStyle name="แสดงผล 2 8 7 3" xfId="38534" xr:uid="{DC056577-FFB6-4A6F-BCCD-355D85E41116}"/>
    <cellStyle name="แสดงผล 2 8 8" xfId="38535" xr:uid="{9C0C1B7A-EBD2-46B6-AD6B-C01D54042490}"/>
    <cellStyle name="แสดงผล 2 8 9" xfId="38536" xr:uid="{BCF07317-D117-4052-B3C7-38DE519FFDF8}"/>
    <cellStyle name="แสดงผล 2 9" xfId="38537" xr:uid="{DC74A262-75D2-4DCF-A9A4-90BF2481C7FE}"/>
    <cellStyle name="แสดงผล 2 9 2" xfId="38538" xr:uid="{6FFAA5FC-E7B0-4336-9497-BBED29027036}"/>
    <cellStyle name="แสดงผล 2 9 2 2" xfId="38539" xr:uid="{BD5AA3E2-103B-48F5-9345-B7B8E1250727}"/>
    <cellStyle name="แสดงผล 2 9 2 2 2" xfId="38540" xr:uid="{3837BDE4-8E8B-45B9-B09B-0673B4BE3AE5}"/>
    <cellStyle name="แสดงผล 2 9 2 2 3" xfId="38541" xr:uid="{5C9A653F-A814-4533-AADA-03CAF91A4F53}"/>
    <cellStyle name="แสดงผล 2 9 2 3" xfId="38542" xr:uid="{FAA20089-2D26-49A6-843E-7C03851F5036}"/>
    <cellStyle name="แสดงผล 2 9 2 3 2" xfId="38543" xr:uid="{DB3144E0-CDC3-4E94-B21D-7D6C8A9E0B08}"/>
    <cellStyle name="แสดงผล 2 9 2 3 3" xfId="38544" xr:uid="{53A879F7-0F2A-487B-967D-60556A540C52}"/>
    <cellStyle name="แสดงผล 2 9 2 4" xfId="38545" xr:uid="{F7325788-9F44-4931-9830-1D0DE9C38640}"/>
    <cellStyle name="แสดงผล 2 9 2 4 2" xfId="38546" xr:uid="{431D200F-F195-4688-A1A7-EA9A22F82A74}"/>
    <cellStyle name="แสดงผล 2 9 2 4 3" xfId="38547" xr:uid="{4622BE90-6AA2-465D-98CA-718DB2B5F5D9}"/>
    <cellStyle name="แสดงผล 2 9 2 5" xfId="38548" xr:uid="{025EE9C9-5A6D-41F2-B811-1DED22EABA3C}"/>
    <cellStyle name="แสดงผล 2 9 2 6" xfId="38549" xr:uid="{5A379A6E-9748-48E0-845A-54A1BF4823F3}"/>
    <cellStyle name="แสดงผล 2 9 3" xfId="38550" xr:uid="{6601C710-D57F-4B18-9784-C7D0B80BD687}"/>
    <cellStyle name="แสดงผล 2 9 3 2" xfId="38551" xr:uid="{46F192FE-2572-47DE-9AEB-698D2289437E}"/>
    <cellStyle name="แสดงผล 2 9 3 2 2" xfId="38552" xr:uid="{A7B0D9BF-57C1-4D21-8515-E9B41FF4CE54}"/>
    <cellStyle name="แสดงผล 2 9 3 2 3" xfId="38553" xr:uid="{0FA5C347-B094-4A92-B0A7-AD7735F9AC04}"/>
    <cellStyle name="แสดงผล 2 9 3 3" xfId="38554" xr:uid="{80D8AD2E-C39D-49A7-9027-B51DA1FF1654}"/>
    <cellStyle name="แสดงผล 2 9 3 3 2" xfId="38555" xr:uid="{065DE3A3-E01A-40A7-8493-FA01321EDE8A}"/>
    <cellStyle name="แสดงผล 2 9 3 3 3" xfId="38556" xr:uid="{FB6ECA33-A05F-42B6-A969-83A4BEECE5FB}"/>
    <cellStyle name="แสดงผล 2 9 3 4" xfId="38557" xr:uid="{935E4EAC-24B7-4A60-900B-13B700926B29}"/>
    <cellStyle name="แสดงผล 2 9 3 4 2" xfId="38558" xr:uid="{26638C2D-4D92-4810-B8C1-45A58686FA27}"/>
    <cellStyle name="แสดงผล 2 9 3 4 3" xfId="38559" xr:uid="{2446B6C9-A137-4A38-A193-CE783CC78F80}"/>
    <cellStyle name="แสดงผล 2 9 3 5" xfId="38560" xr:uid="{7AD96903-8965-4FAA-9D98-65061EB42424}"/>
    <cellStyle name="แสดงผล 2 9 3 6" xfId="38561" xr:uid="{4C71782D-32B4-4DC0-B143-14621B0796E7}"/>
    <cellStyle name="แสดงผล 2 9 4" xfId="38562" xr:uid="{12ADF0D1-8898-4F69-B472-0C2864ABE98A}"/>
    <cellStyle name="แสดงผล 2 9 4 2" xfId="38563" xr:uid="{E35E6FBC-67B2-4120-90F2-25DC3827F091}"/>
    <cellStyle name="แสดงผล 2 9 4 2 2" xfId="38564" xr:uid="{E49E5A9C-0E22-4A88-BE7E-F847B58D8D9C}"/>
    <cellStyle name="แสดงผล 2 9 4 2 3" xfId="38565" xr:uid="{F32F59EC-2A2A-4531-963F-FBAB0D65D9CB}"/>
    <cellStyle name="แสดงผล 2 9 4 3" xfId="38566" xr:uid="{356478DF-9433-46CA-80B1-1A0781E14642}"/>
    <cellStyle name="แสดงผล 2 9 4 3 2" xfId="38567" xr:uid="{5922FCDC-4190-4D5D-B39C-B1304938810A}"/>
    <cellStyle name="แสดงผล 2 9 4 3 3" xfId="38568" xr:uid="{094893FF-1AA0-49A7-B95E-4F88D3039338}"/>
    <cellStyle name="แสดงผล 2 9 4 4" xfId="38569" xr:uid="{653023ED-52F8-4E23-8C9B-1E6432B20595}"/>
    <cellStyle name="แสดงผล 2 9 4 4 2" xfId="38570" xr:uid="{F4864A80-E549-4D76-88DE-1020BFF177F3}"/>
    <cellStyle name="แสดงผล 2 9 4 4 3" xfId="38571" xr:uid="{67C967AC-C764-48D5-9588-9AFA2C543F20}"/>
    <cellStyle name="แสดงผล 2 9 4 5" xfId="38572" xr:uid="{94839118-72E9-4D28-BF18-AFE6967C31BD}"/>
    <cellStyle name="แสดงผล 2 9 4 6" xfId="38573" xr:uid="{AA0131AE-A3B3-4BFD-9649-EAD65DC5E153}"/>
    <cellStyle name="แสดงผล 2 9 5" xfId="38574" xr:uid="{868937E0-E480-47F0-ACEC-0E6AB3EFC6CA}"/>
    <cellStyle name="แสดงผล 2 9 5 2" xfId="38575" xr:uid="{6BB8F65B-17EA-451D-A402-298C25BF0DAC}"/>
    <cellStyle name="แสดงผล 2 9 5 3" xfId="38576" xr:uid="{125D8F63-5642-4DB4-B608-A77F77EF15F3}"/>
    <cellStyle name="แสดงผล 2 9 6" xfId="38577" xr:uid="{4A917099-2781-4BFC-AF0B-80EB7F3A5C86}"/>
    <cellStyle name="แสดงผล 2 9 6 2" xfId="38578" xr:uid="{05652600-9F99-42CE-8DE7-FD94265CE8A5}"/>
    <cellStyle name="แสดงผล 2 9 6 3" xfId="38579" xr:uid="{FE3E6131-3FD2-44D3-8BD2-18F4BD95A461}"/>
    <cellStyle name="แสดงผล 2 9 7" xfId="38580" xr:uid="{81EB3EE2-D650-463E-A368-FB3715CD62A7}"/>
    <cellStyle name="แสดงผล 2 9 7 2" xfId="38581" xr:uid="{9100D66E-2EE2-4669-A773-BFFA78BF2330}"/>
    <cellStyle name="แสดงผล 2 9 7 3" xfId="38582" xr:uid="{CFE3B64B-B08A-45C4-91AC-10D1DFADE437}"/>
    <cellStyle name="แสดงผล 2 9 8" xfId="38583" xr:uid="{457FC46A-ECF0-4F37-88AE-954EB60408D6}"/>
    <cellStyle name="แสดงผล 2 9 9" xfId="38584" xr:uid="{4FBDF34E-FD63-4796-8E0D-BF61EACB8CF0}"/>
    <cellStyle name="แสดงผล 20" xfId="38585" xr:uid="{5FF05C7A-9667-44E3-B1BA-84E9E931B3F7}"/>
    <cellStyle name="แสดงผล 20 2" xfId="38586" xr:uid="{2C35E62A-1592-42DB-BECB-071758BDCF3F}"/>
    <cellStyle name="แสดงผล 20 3" xfId="38587" xr:uid="{C3A33CE8-ACE8-4D6D-8A91-7B1B94352676}"/>
    <cellStyle name="แสดงผล 21" xfId="38588" xr:uid="{D891B460-D159-4972-8C3E-2929AA83E32C}"/>
    <cellStyle name="แสดงผล 22" xfId="38589" xr:uid="{EAFC45A7-716B-47F9-B4FC-08E3403C6C03}"/>
    <cellStyle name="แสดงผล 23" xfId="38590" xr:uid="{5EAA2DB6-395A-4544-8252-731E19B767EA}"/>
    <cellStyle name="แสดงผล 3" xfId="38591" xr:uid="{217D8953-A2C4-4DB4-8947-6F31D9069660}"/>
    <cellStyle name="แสดงผล 3 10" xfId="38592" xr:uid="{CD017CA2-152C-4BDA-8920-0FD97C5590C9}"/>
    <cellStyle name="แสดงผล 3 10 2" xfId="38593" xr:uid="{46630081-DEF2-4163-90BC-16C64529B62D}"/>
    <cellStyle name="แสดงผล 3 10 3" xfId="38594" xr:uid="{5E5D5DE3-5761-4E3D-9F65-23F4FA4F519E}"/>
    <cellStyle name="แสดงผล 3 11" xfId="38595" xr:uid="{DCAF423F-1501-4C87-8C96-3E66BE7F0335}"/>
    <cellStyle name="แสดงผล 3 11 2" xfId="38596" xr:uid="{4DF0FD23-F327-4C6C-8C73-B45CEDC0F237}"/>
    <cellStyle name="แสดงผล 3 11 3" xfId="38597" xr:uid="{DEFBA802-B3DD-4E2B-818C-7B2CBAD085E0}"/>
    <cellStyle name="แสดงผล 3 12" xfId="38598" xr:uid="{6956C9EB-CFAA-46EC-A309-0411709CD0B4}"/>
    <cellStyle name="แสดงผล 3 12 2" xfId="38599" xr:uid="{DEB69789-57DE-45CB-8A78-C025268C0AFF}"/>
    <cellStyle name="แสดงผล 3 12 3" xfId="38600" xr:uid="{FDF2AE21-44D9-499F-B072-277A72F74776}"/>
    <cellStyle name="แสดงผล 3 13" xfId="38601" xr:uid="{DCF7BFEB-930E-468A-A796-5483E6513A0A}"/>
    <cellStyle name="แสดงผล 3 14" xfId="38602" xr:uid="{11F230FD-EF25-44F3-8910-465929CBE1ED}"/>
    <cellStyle name="แสดงผล 3 15" xfId="38603" xr:uid="{36FDCD37-39AE-4AEE-9462-676154668E9B}"/>
    <cellStyle name="แสดงผล 3 2" xfId="38604" xr:uid="{4A4723BE-9269-4B0E-B7AC-12C2D623B665}"/>
    <cellStyle name="แสดงผล 3 2 10" xfId="38605" xr:uid="{3890AC3C-653E-410B-AF3F-648A19B21639}"/>
    <cellStyle name="แสดงผล 3 2 2" xfId="38606" xr:uid="{6E14CD3A-281D-4FF6-8DF4-41F7B1F0BCA3}"/>
    <cellStyle name="แสดงผล 3 2 2 2" xfId="38607" xr:uid="{924B6D45-6AE6-4D69-B1BA-7AE7DE761249}"/>
    <cellStyle name="แสดงผล 3 2 2 2 2" xfId="38608" xr:uid="{A8733AF2-7497-4235-BDDE-E8123F3904FA}"/>
    <cellStyle name="แสดงผล 3 2 2 2 2 2" xfId="38609" xr:uid="{C693F0CD-25D4-4247-BEB9-EEC1A16774CB}"/>
    <cellStyle name="แสดงผล 3 2 2 2 2 3" xfId="38610" xr:uid="{84E3CDE6-B54F-45D2-B65A-6742F7AF74B9}"/>
    <cellStyle name="แสดงผล 3 2 2 2 3" xfId="38611" xr:uid="{77F44AB7-2F03-4556-8ED9-337B81E0EB2E}"/>
    <cellStyle name="แสดงผล 3 2 2 2 3 2" xfId="38612" xr:uid="{6CB9AA15-DBC9-4D60-A08B-68C771D5352E}"/>
    <cellStyle name="แสดงผล 3 2 2 2 3 3" xfId="38613" xr:uid="{2A8CF718-FE4B-4C49-9948-7863A075706F}"/>
    <cellStyle name="แสดงผล 3 2 2 2 4" xfId="38614" xr:uid="{D0ADDA74-AF9D-4E31-ADF7-CE3BC2CB1DDA}"/>
    <cellStyle name="แสดงผล 3 2 2 2 4 2" xfId="38615" xr:uid="{E7386975-7B09-41BE-80D5-2DD2B54CEB03}"/>
    <cellStyle name="แสดงผล 3 2 2 2 4 3" xfId="38616" xr:uid="{30BE0EF2-9816-460D-BDAC-11C25BE93142}"/>
    <cellStyle name="แสดงผล 3 2 2 2 5" xfId="38617" xr:uid="{ED31E493-82A3-4546-A65F-A23778537FD8}"/>
    <cellStyle name="แสดงผล 3 2 2 2 6" xfId="38618" xr:uid="{8462F15C-0138-4CDD-92E8-581BD06637AC}"/>
    <cellStyle name="แสดงผล 3 2 2 3" xfId="38619" xr:uid="{E433EC1A-D2DA-422D-A46A-9B7B6128AE87}"/>
    <cellStyle name="แสดงผล 3 2 2 3 2" xfId="38620" xr:uid="{62014280-7579-4ECB-AE61-1536C6655FDA}"/>
    <cellStyle name="แสดงผล 3 2 2 3 2 2" xfId="38621" xr:uid="{232FB030-AF6A-4B4E-960C-E37D86401EE3}"/>
    <cellStyle name="แสดงผล 3 2 2 3 2 3" xfId="38622" xr:uid="{08ABDECF-5994-4C9C-994A-C87A2AA62CAC}"/>
    <cellStyle name="แสดงผล 3 2 2 3 3" xfId="38623" xr:uid="{C1AE80C9-29E4-4A2C-A340-D553205E7714}"/>
    <cellStyle name="แสดงผล 3 2 2 3 3 2" xfId="38624" xr:uid="{45ABB947-0DFF-4B5E-B193-3F77815BE716}"/>
    <cellStyle name="แสดงผล 3 2 2 3 3 3" xfId="38625" xr:uid="{47AA6242-7C86-43C6-910A-D659FFE17F1F}"/>
    <cellStyle name="แสดงผล 3 2 2 3 4" xfId="38626" xr:uid="{BF8372A5-38D5-4F99-A213-5448BA247511}"/>
    <cellStyle name="แสดงผล 3 2 2 3 4 2" xfId="38627" xr:uid="{DEF0377D-94C7-4D60-A9F6-04EE1CC3A044}"/>
    <cellStyle name="แสดงผล 3 2 2 3 4 3" xfId="38628" xr:uid="{01653C59-316D-4F6D-A538-C9C873990A1E}"/>
    <cellStyle name="แสดงผล 3 2 2 3 5" xfId="38629" xr:uid="{05ABEEF9-C7C7-441C-A067-EBF37148D131}"/>
    <cellStyle name="แสดงผล 3 2 2 3 6" xfId="38630" xr:uid="{E61C0909-9439-4136-B30B-E8E5807D342D}"/>
    <cellStyle name="แสดงผล 3 2 2 4" xfId="38631" xr:uid="{CBD6AEFE-F290-48D2-AA1E-81C7952638F1}"/>
    <cellStyle name="แสดงผล 3 2 2 4 2" xfId="38632" xr:uid="{A8C48AD2-A310-4989-B96E-57E86F4542E6}"/>
    <cellStyle name="แสดงผล 3 2 2 4 2 2" xfId="38633" xr:uid="{B25A43C2-28E3-48C2-A6D3-48931D274E51}"/>
    <cellStyle name="แสดงผล 3 2 2 4 2 3" xfId="38634" xr:uid="{F3A1396B-8CF2-4FAA-A2F9-6F095CA3A08D}"/>
    <cellStyle name="แสดงผล 3 2 2 4 3" xfId="38635" xr:uid="{B62321AD-AC66-452E-94DD-63B7863BBB8E}"/>
    <cellStyle name="แสดงผล 3 2 2 4 3 2" xfId="38636" xr:uid="{31C65651-A2A7-44D7-BE3F-897B054EF699}"/>
    <cellStyle name="แสดงผล 3 2 2 4 3 3" xfId="38637" xr:uid="{7B8E5A16-8FA0-414B-A703-F029429DB204}"/>
    <cellStyle name="แสดงผล 3 2 2 4 4" xfId="38638" xr:uid="{091BDBF8-FF78-461A-A202-0BBFEAE55105}"/>
    <cellStyle name="แสดงผล 3 2 2 4 4 2" xfId="38639" xr:uid="{EA89AAF2-5513-449D-B7F5-7151CE49249F}"/>
    <cellStyle name="แสดงผล 3 2 2 4 4 3" xfId="38640" xr:uid="{A1F006B5-70BD-4458-9717-D01F47CC1026}"/>
    <cellStyle name="แสดงผล 3 2 2 4 5" xfId="38641" xr:uid="{A50EFC56-ABC8-47F8-8191-B7BFC5220725}"/>
    <cellStyle name="แสดงผล 3 2 2 4 6" xfId="38642" xr:uid="{39D8516D-AC45-46B6-9820-761C4442A81E}"/>
    <cellStyle name="แสดงผล 3 2 2 5" xfId="38643" xr:uid="{C141B3DB-C345-48A5-AC2E-4979B277F995}"/>
    <cellStyle name="แสดงผล 3 2 2 5 2" xfId="38644" xr:uid="{EAFA867C-AC81-43BA-87AA-60775C898114}"/>
    <cellStyle name="แสดงผล 3 2 2 5 3" xfId="38645" xr:uid="{1407E0F8-C512-44BB-9268-65E53B68856A}"/>
    <cellStyle name="แสดงผล 3 2 2 6" xfId="38646" xr:uid="{C195655F-F46F-4801-8728-ADFD341744D8}"/>
    <cellStyle name="แสดงผล 3 2 2 6 2" xfId="38647" xr:uid="{FFBAA876-F96D-4BAE-A37D-140D3044CFFE}"/>
    <cellStyle name="แสดงผล 3 2 2 6 3" xfId="38648" xr:uid="{84393F35-0879-4F73-BA3C-67826821D795}"/>
    <cellStyle name="แสดงผล 3 2 2 7" xfId="38649" xr:uid="{83618F2E-C7CE-4F00-80DE-14BB3DEB98B6}"/>
    <cellStyle name="แสดงผล 3 2 2 7 2" xfId="38650" xr:uid="{94441217-5DE3-4CD2-9CB9-BC7AF1BD3C68}"/>
    <cellStyle name="แสดงผล 3 2 2 7 3" xfId="38651" xr:uid="{FFB4A60E-3EA4-4AE1-9252-216D23A369EB}"/>
    <cellStyle name="แสดงผล 3 2 2 8" xfId="38652" xr:uid="{F92C4C2E-546E-4890-B4CF-8601D66F59E4}"/>
    <cellStyle name="แสดงผล 3 2 2 9" xfId="38653" xr:uid="{FE91C8AB-192F-4C0C-B1D0-2CF55AD6F8CF}"/>
    <cellStyle name="แสดงผล 3 2 3" xfId="38654" xr:uid="{4BAC0887-2B32-4B77-8A0A-2C4ECC47650C}"/>
    <cellStyle name="แสดงผล 3 2 3 2" xfId="38655" xr:uid="{F6A7AB19-A1D5-44F4-B3D4-146D3F385122}"/>
    <cellStyle name="แสดงผล 3 2 3 2 2" xfId="38656" xr:uid="{E02288CB-C95D-47E8-9650-49DFD64BB008}"/>
    <cellStyle name="แสดงผล 3 2 3 2 3" xfId="38657" xr:uid="{06997694-77DB-45CA-B7B9-ECF0616E5CAF}"/>
    <cellStyle name="แสดงผล 3 2 3 3" xfId="38658" xr:uid="{2A451ACE-2092-45C5-A420-040983849605}"/>
    <cellStyle name="แสดงผล 3 2 3 3 2" xfId="38659" xr:uid="{D6640B72-66DA-4C74-BBF2-39A55F013517}"/>
    <cellStyle name="แสดงผล 3 2 3 3 3" xfId="38660" xr:uid="{6E5EB86F-8F43-4EB7-8115-738F2110A808}"/>
    <cellStyle name="แสดงผล 3 2 3 4" xfId="38661" xr:uid="{0610756C-9B6C-4452-A0D7-6ECB3ED4F961}"/>
    <cellStyle name="แสดงผล 3 2 3 4 2" xfId="38662" xr:uid="{5EA466C6-4722-4FA9-8756-6DF833D1C7C6}"/>
    <cellStyle name="แสดงผล 3 2 3 4 3" xfId="38663" xr:uid="{995421D1-BA47-4D56-A18C-F8A24764A8BB}"/>
    <cellStyle name="แสดงผล 3 2 3 5" xfId="38664" xr:uid="{4EE39C38-223E-4151-BAD9-70E3778BB7EF}"/>
    <cellStyle name="แสดงผล 3 2 3 6" xfId="38665" xr:uid="{522ED596-E4A8-40A1-879B-4F42CAA92F0B}"/>
    <cellStyle name="แสดงผล 3 2 4" xfId="38666" xr:uid="{1B05154E-A131-42ED-89DC-02B18598B7A4}"/>
    <cellStyle name="แสดงผล 3 2 4 2" xfId="38667" xr:uid="{F8DED4D0-E945-46F4-9F3E-32180E12712C}"/>
    <cellStyle name="แสดงผล 3 2 4 2 2" xfId="38668" xr:uid="{672B7C8F-EC3F-4ECF-8A1A-7A98FC8C83C4}"/>
    <cellStyle name="แสดงผล 3 2 4 2 3" xfId="38669" xr:uid="{E913A4FA-304A-4E1A-B08C-0B49BF2249F0}"/>
    <cellStyle name="แสดงผล 3 2 4 3" xfId="38670" xr:uid="{81382F39-88BC-479B-AB3F-D86531DA1D39}"/>
    <cellStyle name="แสดงผล 3 2 4 3 2" xfId="38671" xr:uid="{2CAFFEF6-D1F5-47B5-9E1C-262EFF77B47A}"/>
    <cellStyle name="แสดงผล 3 2 4 3 3" xfId="38672" xr:uid="{BFBA19F9-1530-401E-989B-5BB4CE36ACBB}"/>
    <cellStyle name="แสดงผล 3 2 4 4" xfId="38673" xr:uid="{B97E830A-6C20-48A5-998B-7153F6625607}"/>
    <cellStyle name="แสดงผล 3 2 4 4 2" xfId="38674" xr:uid="{699C3049-19B6-47C7-9167-EC576A9DC032}"/>
    <cellStyle name="แสดงผล 3 2 4 4 3" xfId="38675" xr:uid="{65EEC546-85A5-4FA6-AAA6-6DC8A2EB798A}"/>
    <cellStyle name="แสดงผล 3 2 4 5" xfId="38676" xr:uid="{B91528B9-A4AE-47E6-BFD0-7521FDABBEF4}"/>
    <cellStyle name="แสดงผล 3 2 4 6" xfId="38677" xr:uid="{56C6E478-48CA-4684-902B-E5489B7F53A3}"/>
    <cellStyle name="แสดงผล 3 2 5" xfId="38678" xr:uid="{051D6A32-11FA-4274-B34D-5DED554C5BB2}"/>
    <cellStyle name="แสดงผล 3 2 5 2" xfId="38679" xr:uid="{1A150E33-7C0C-463E-882E-7B3D6128A475}"/>
    <cellStyle name="แสดงผล 3 2 5 2 2" xfId="38680" xr:uid="{95625F10-5CE5-49DE-BEF0-686F5167EBB2}"/>
    <cellStyle name="แสดงผล 3 2 5 2 3" xfId="38681" xr:uid="{F244C2EE-D876-44BB-B2FA-98E7CAF4C874}"/>
    <cellStyle name="แสดงผล 3 2 5 3" xfId="38682" xr:uid="{80C449D1-7871-4CF7-B217-05E103762C9C}"/>
    <cellStyle name="แสดงผล 3 2 5 3 2" xfId="38683" xr:uid="{B8584D72-9CE9-44A0-8FD5-AEC50499B0BB}"/>
    <cellStyle name="แสดงผล 3 2 5 3 3" xfId="38684" xr:uid="{4FBD78D9-02FD-4207-ABC1-7B66B6C0EC57}"/>
    <cellStyle name="แสดงผล 3 2 5 4" xfId="38685" xr:uid="{5D3FF378-89BF-4D59-92E8-FCC875FA9788}"/>
    <cellStyle name="แสดงผล 3 2 5 4 2" xfId="38686" xr:uid="{D9F327DB-DF4E-4748-8AD7-ED75CF7B402B}"/>
    <cellStyle name="แสดงผล 3 2 5 4 3" xfId="38687" xr:uid="{B42DC6B8-0C8F-40C3-BFEA-631E4F7D86D1}"/>
    <cellStyle name="แสดงผล 3 2 5 5" xfId="38688" xr:uid="{5F9AFF08-0B9C-4EC1-8E8D-4A74F6DF22A1}"/>
    <cellStyle name="แสดงผล 3 2 5 6" xfId="38689" xr:uid="{1DAEA0F0-CFB9-4AA9-83EB-C4DB8004EC25}"/>
    <cellStyle name="แสดงผล 3 2 6" xfId="38690" xr:uid="{7814AB53-7FD6-4E56-8703-65694B3BE65E}"/>
    <cellStyle name="แสดงผล 3 2 6 2" xfId="38691" xr:uid="{18CA7735-7C12-4D93-A670-2AA9C5F07DA8}"/>
    <cellStyle name="แสดงผล 3 2 6 3" xfId="38692" xr:uid="{B697B772-C977-46B4-B19E-B1C9E919E8BC}"/>
    <cellStyle name="แสดงผล 3 2 7" xfId="38693" xr:uid="{9AF3963C-8657-498C-BE88-66858B87686F}"/>
    <cellStyle name="แสดงผล 3 2 7 2" xfId="38694" xr:uid="{E47777B8-CF2F-4D2B-BD67-674C979D4DD2}"/>
    <cellStyle name="แสดงผล 3 2 7 3" xfId="38695" xr:uid="{DEDD7500-D108-46CE-83D0-45F423EB8A7D}"/>
    <cellStyle name="แสดงผล 3 2 8" xfId="38696" xr:uid="{A983E0D0-C467-4CDD-B5E5-C67B1C22F4BE}"/>
    <cellStyle name="แสดงผล 3 2 8 2" xfId="38697" xr:uid="{788BBD21-1F50-47DA-9341-B9368BBDDDA8}"/>
    <cellStyle name="แสดงผล 3 2 8 3" xfId="38698" xr:uid="{B79015F5-2049-462C-99AB-7AC0EDDEFC7E}"/>
    <cellStyle name="แสดงผล 3 2 9" xfId="38699" xr:uid="{48BF0DBC-F4E8-422B-A943-0595C8EDA6F5}"/>
    <cellStyle name="แสดงผล 3 3" xfId="38700" xr:uid="{75A90247-01A2-4561-BCA1-B4F313AB1B36}"/>
    <cellStyle name="แสดงผล 3 3 10" xfId="38701" xr:uid="{BDB8B6AD-22C9-4796-811A-B7CCB1B0FDA1}"/>
    <cellStyle name="แสดงผล 3 3 2" xfId="38702" xr:uid="{7F35AA6B-6B5E-416A-95FA-DF41B10391DB}"/>
    <cellStyle name="แสดงผล 3 3 2 2" xfId="38703" xr:uid="{B849534C-FEC6-4511-80E7-5CA21A55A7F4}"/>
    <cellStyle name="แสดงผล 3 3 2 2 2" xfId="38704" xr:uid="{E814EA25-4439-426F-A8A3-A6330841E600}"/>
    <cellStyle name="แสดงผล 3 3 2 2 2 2" xfId="38705" xr:uid="{B9231A07-8146-4F9E-B5C5-0989F3414050}"/>
    <cellStyle name="แสดงผล 3 3 2 2 2 3" xfId="38706" xr:uid="{BB59C8AC-9AAC-4871-90C6-F7E4207DD390}"/>
    <cellStyle name="แสดงผล 3 3 2 2 3" xfId="38707" xr:uid="{75B83920-2894-4E9D-9B79-A867B65DE20B}"/>
    <cellStyle name="แสดงผล 3 3 2 2 3 2" xfId="38708" xr:uid="{456B0254-2DC7-461A-B3D4-7F4913B7CEC2}"/>
    <cellStyle name="แสดงผล 3 3 2 2 3 3" xfId="38709" xr:uid="{92106DC3-A120-4CCB-A8A7-54620D23F5CA}"/>
    <cellStyle name="แสดงผล 3 3 2 2 4" xfId="38710" xr:uid="{CFDD5107-2100-4B50-844A-44E6E6543450}"/>
    <cellStyle name="แสดงผล 3 3 2 2 4 2" xfId="38711" xr:uid="{6B18907D-F2AA-46CF-85BF-1177011F4257}"/>
    <cellStyle name="แสดงผล 3 3 2 2 4 3" xfId="38712" xr:uid="{AFA99AFF-463F-4ED2-9B4A-6B4D8CF000C8}"/>
    <cellStyle name="แสดงผล 3 3 2 2 5" xfId="38713" xr:uid="{1CB441F5-97C6-4B44-9720-252C5760F547}"/>
    <cellStyle name="แสดงผล 3 3 2 2 6" xfId="38714" xr:uid="{A6E3D412-2037-4018-AD7B-A6C4FCC63AF7}"/>
    <cellStyle name="แสดงผล 3 3 2 3" xfId="38715" xr:uid="{7D649DDA-3785-42A1-B92E-03A73108BFD5}"/>
    <cellStyle name="แสดงผล 3 3 2 3 2" xfId="38716" xr:uid="{50B045E0-CAD9-4DDC-A6D1-AE375E6EB547}"/>
    <cellStyle name="แสดงผล 3 3 2 3 2 2" xfId="38717" xr:uid="{9574765C-7EF0-4852-9D09-2FDBF1686580}"/>
    <cellStyle name="แสดงผล 3 3 2 3 2 3" xfId="38718" xr:uid="{A90E7494-5A74-4275-91F5-7060CC3B04AF}"/>
    <cellStyle name="แสดงผล 3 3 2 3 3" xfId="38719" xr:uid="{4E556BB2-9018-42C8-98EE-6D505DD89728}"/>
    <cellStyle name="แสดงผล 3 3 2 3 3 2" xfId="38720" xr:uid="{30828374-8F38-452B-9CEB-E6E0D4776C78}"/>
    <cellStyle name="แสดงผล 3 3 2 3 3 3" xfId="38721" xr:uid="{067E202E-6E35-4D02-89F6-7E65B349D4B9}"/>
    <cellStyle name="แสดงผล 3 3 2 3 4" xfId="38722" xr:uid="{8EBD5437-7791-4A6E-B2E6-7E23B4BD320C}"/>
    <cellStyle name="แสดงผล 3 3 2 3 4 2" xfId="38723" xr:uid="{7B662DC4-5DFB-44BB-A5CE-DDEB2902CE40}"/>
    <cellStyle name="แสดงผล 3 3 2 3 4 3" xfId="38724" xr:uid="{2A29CCDF-19A5-4201-A670-5D383E81A287}"/>
    <cellStyle name="แสดงผล 3 3 2 3 5" xfId="38725" xr:uid="{7F3DD779-3AF4-40A1-AB85-AFA76C9684BB}"/>
    <cellStyle name="แสดงผล 3 3 2 3 6" xfId="38726" xr:uid="{4474DC69-43F6-4D1F-A182-CD4C5F512C77}"/>
    <cellStyle name="แสดงผล 3 3 2 4" xfId="38727" xr:uid="{6C12BCD5-0159-46BC-8964-E866DFF021EA}"/>
    <cellStyle name="แสดงผล 3 3 2 4 2" xfId="38728" xr:uid="{F6FFE489-D909-44DE-B858-A87B8EB5A3AB}"/>
    <cellStyle name="แสดงผล 3 3 2 4 2 2" xfId="38729" xr:uid="{C5B71D5E-7A1B-4710-8A80-437EE09482B9}"/>
    <cellStyle name="แสดงผล 3 3 2 4 2 3" xfId="38730" xr:uid="{F02BBD17-EC08-4AD4-825B-14BD0FA8F020}"/>
    <cellStyle name="แสดงผล 3 3 2 4 3" xfId="38731" xr:uid="{58EDF2FD-6C6D-446D-B17F-78D3224E9797}"/>
    <cellStyle name="แสดงผล 3 3 2 4 3 2" xfId="38732" xr:uid="{968A59B0-2563-4808-9099-3E3DDAC8D33A}"/>
    <cellStyle name="แสดงผล 3 3 2 4 3 3" xfId="38733" xr:uid="{CCF11FBA-8B8C-4AE3-8532-2420069C2AB9}"/>
    <cellStyle name="แสดงผล 3 3 2 4 4" xfId="38734" xr:uid="{F5F94A31-6D6A-41DA-90C4-16302F85F639}"/>
    <cellStyle name="แสดงผล 3 3 2 4 4 2" xfId="38735" xr:uid="{7F82268E-06A7-433E-8F42-D443FA943C5F}"/>
    <cellStyle name="แสดงผล 3 3 2 4 4 3" xfId="38736" xr:uid="{B9758002-9B94-4F9B-93C9-1CF47FFDE4A3}"/>
    <cellStyle name="แสดงผล 3 3 2 4 5" xfId="38737" xr:uid="{A93CC7F6-6A1B-4C3D-8A53-A7D3D884C08E}"/>
    <cellStyle name="แสดงผล 3 3 2 4 6" xfId="38738" xr:uid="{D955D9B8-080E-465B-BC04-707CB5024DA7}"/>
    <cellStyle name="แสดงผล 3 3 2 5" xfId="38739" xr:uid="{3CD8A3C7-486C-4091-8CCB-C6866F17270D}"/>
    <cellStyle name="แสดงผล 3 3 2 5 2" xfId="38740" xr:uid="{DA53919D-D8C8-423B-9B8C-041322E1BFA8}"/>
    <cellStyle name="แสดงผล 3 3 2 5 3" xfId="38741" xr:uid="{32615746-B887-40FA-96DB-DEC4BF344917}"/>
    <cellStyle name="แสดงผล 3 3 2 6" xfId="38742" xr:uid="{2AE217C7-F906-4890-981B-1435A672530E}"/>
    <cellStyle name="แสดงผล 3 3 2 6 2" xfId="38743" xr:uid="{7612E1F5-3462-428B-A892-FC1C86382256}"/>
    <cellStyle name="แสดงผล 3 3 2 6 3" xfId="38744" xr:uid="{F8C0D326-6B51-461B-A82F-870D7D47F940}"/>
    <cellStyle name="แสดงผล 3 3 2 7" xfId="38745" xr:uid="{69D6EB3C-1ECF-414F-9EFD-372DB51B08D7}"/>
    <cellStyle name="แสดงผล 3 3 2 7 2" xfId="38746" xr:uid="{77A78E56-63F0-42A2-823F-1AD25D30159B}"/>
    <cellStyle name="แสดงผล 3 3 2 7 3" xfId="38747" xr:uid="{4911C9B1-C444-44A1-9DEE-D525C79AEDA9}"/>
    <cellStyle name="แสดงผล 3 3 2 8" xfId="38748" xr:uid="{CE91EE0B-BB70-4B7F-98A0-8ED1F1BB0281}"/>
    <cellStyle name="แสดงผล 3 3 2 9" xfId="38749" xr:uid="{C1D85AD3-2121-4558-894B-278C01AEE4E2}"/>
    <cellStyle name="แสดงผล 3 3 3" xfId="38750" xr:uid="{6DB28059-8141-4350-80DD-18F016E3B7E7}"/>
    <cellStyle name="แสดงผล 3 3 3 2" xfId="38751" xr:uid="{D9B663DC-E256-49A9-A73C-57C1F921F95B}"/>
    <cellStyle name="แสดงผล 3 3 3 2 2" xfId="38752" xr:uid="{9C737D63-CCEE-4F21-B1FA-690DEAA56A33}"/>
    <cellStyle name="แสดงผล 3 3 3 2 3" xfId="38753" xr:uid="{0FD4C95F-8486-44A4-BA28-BB24BAFE2E95}"/>
    <cellStyle name="แสดงผล 3 3 3 3" xfId="38754" xr:uid="{4518EA50-71B4-4558-BF88-4A72F6E04A1C}"/>
    <cellStyle name="แสดงผล 3 3 3 3 2" xfId="38755" xr:uid="{3410BD78-D11D-439B-BBE5-E3D1D35C3AB0}"/>
    <cellStyle name="แสดงผล 3 3 3 3 3" xfId="38756" xr:uid="{7EC1C3AF-386B-4CC4-92D9-EFA04958A54D}"/>
    <cellStyle name="แสดงผล 3 3 3 4" xfId="38757" xr:uid="{537D693C-23B4-48C0-8A45-4FA549899B5C}"/>
    <cellStyle name="แสดงผล 3 3 3 4 2" xfId="38758" xr:uid="{51832F76-3D75-4539-91F0-59FAE82FC4FB}"/>
    <cellStyle name="แสดงผล 3 3 3 4 3" xfId="38759" xr:uid="{D9AC18C6-9B4E-4C04-AF05-FDFC107F6DB0}"/>
    <cellStyle name="แสดงผล 3 3 3 5" xfId="38760" xr:uid="{B6BCE530-04C1-4900-BD63-5657A794149D}"/>
    <cellStyle name="แสดงผล 3 3 3 6" xfId="38761" xr:uid="{8ECE230A-46EA-4752-BC69-485A7EF57222}"/>
    <cellStyle name="แสดงผล 3 3 4" xfId="38762" xr:uid="{AA2AC15F-160A-4A7B-A80D-6689CF314C4B}"/>
    <cellStyle name="แสดงผล 3 3 4 2" xfId="38763" xr:uid="{8150A298-C898-4BBC-AA1A-CE81A952DFD3}"/>
    <cellStyle name="แสดงผล 3 3 4 2 2" xfId="38764" xr:uid="{55FFAF6F-7AFB-4C23-8E36-90AC7609F0A0}"/>
    <cellStyle name="แสดงผล 3 3 4 2 3" xfId="38765" xr:uid="{9E929A74-B9BE-435F-B4A8-CAF81070B258}"/>
    <cellStyle name="แสดงผล 3 3 4 3" xfId="38766" xr:uid="{5E167C94-CE96-4D28-9090-521F74530B57}"/>
    <cellStyle name="แสดงผล 3 3 4 3 2" xfId="38767" xr:uid="{3BE7D32C-E95F-4B10-9423-879DA4338569}"/>
    <cellStyle name="แสดงผล 3 3 4 3 3" xfId="38768" xr:uid="{1F78422B-9E7B-4C0D-99B7-93F90808DE8F}"/>
    <cellStyle name="แสดงผล 3 3 4 4" xfId="38769" xr:uid="{B3C8F824-89D6-4909-A877-D68F8C3BD500}"/>
    <cellStyle name="แสดงผล 3 3 4 4 2" xfId="38770" xr:uid="{9876E0DA-B82C-4C62-8391-2C6C3E7C0CE6}"/>
    <cellStyle name="แสดงผล 3 3 4 4 3" xfId="38771" xr:uid="{C83F1CAF-1092-4CE4-974B-77649D4B6A7C}"/>
    <cellStyle name="แสดงผล 3 3 4 5" xfId="38772" xr:uid="{37759981-966C-4B82-9F48-754C5784BB4A}"/>
    <cellStyle name="แสดงผล 3 3 4 6" xfId="38773" xr:uid="{1CF0C6C9-FEB4-40A8-BB33-E6E9ACBC9B15}"/>
    <cellStyle name="แสดงผล 3 3 5" xfId="38774" xr:uid="{C06F299C-9B6E-45C6-A9FC-267FEDB03B7E}"/>
    <cellStyle name="แสดงผล 3 3 5 2" xfId="38775" xr:uid="{D3BB05CA-80F2-4067-9031-3C470F018A10}"/>
    <cellStyle name="แสดงผล 3 3 5 2 2" xfId="38776" xr:uid="{40006A1D-1739-4DD6-81CA-A121C10FE750}"/>
    <cellStyle name="แสดงผล 3 3 5 2 3" xfId="38777" xr:uid="{C54DF34E-07E3-470E-98EB-57245628EBFB}"/>
    <cellStyle name="แสดงผล 3 3 5 3" xfId="38778" xr:uid="{333CB331-233C-42F9-85AD-990F1A69ABB6}"/>
    <cellStyle name="แสดงผล 3 3 5 3 2" xfId="38779" xr:uid="{9A3B40DD-FEAC-45F7-9BB0-E9DB96672563}"/>
    <cellStyle name="แสดงผล 3 3 5 3 3" xfId="38780" xr:uid="{2EDC5DB3-A7DC-4279-8FA1-D712BF7186DD}"/>
    <cellStyle name="แสดงผล 3 3 5 4" xfId="38781" xr:uid="{94817BFE-1255-4D36-B575-13E4F0478D12}"/>
    <cellStyle name="แสดงผล 3 3 5 4 2" xfId="38782" xr:uid="{5BC04E85-2F08-4732-8643-9C6F4CE80215}"/>
    <cellStyle name="แสดงผล 3 3 5 4 3" xfId="38783" xr:uid="{3FB9A52C-DDD7-473A-B0AC-D6A729D646E1}"/>
    <cellStyle name="แสดงผล 3 3 5 5" xfId="38784" xr:uid="{3B7380BC-21B5-4C21-B70A-F4E15963B3E0}"/>
    <cellStyle name="แสดงผล 3 3 5 6" xfId="38785" xr:uid="{9FBEC894-BF2A-4F7E-A66B-3162C30428F5}"/>
    <cellStyle name="แสดงผล 3 3 6" xfId="38786" xr:uid="{7FC43467-E0EF-40FD-8354-DEA103E0A79E}"/>
    <cellStyle name="แสดงผล 3 3 6 2" xfId="38787" xr:uid="{420F9C96-E79C-4ECC-966F-3131E84D1DAA}"/>
    <cellStyle name="แสดงผล 3 3 6 3" xfId="38788" xr:uid="{B3BD0C70-5982-4A03-B680-835851A9BD8F}"/>
    <cellStyle name="แสดงผล 3 3 7" xfId="38789" xr:uid="{7FB24039-E527-4D03-97B3-3B9ADADDA6C4}"/>
    <cellStyle name="แสดงผล 3 3 7 2" xfId="38790" xr:uid="{8AE19105-76AE-4586-B197-0E36F9250205}"/>
    <cellStyle name="แสดงผล 3 3 7 3" xfId="38791" xr:uid="{0F719AD9-8461-464C-96CB-A17AFCF85D4B}"/>
    <cellStyle name="แสดงผล 3 3 8" xfId="38792" xr:uid="{1479F0B0-0D9D-4C0B-A21B-51A808A3730B}"/>
    <cellStyle name="แสดงผล 3 3 8 2" xfId="38793" xr:uid="{9729FD83-F04D-4DC6-800E-6746C48F7F58}"/>
    <cellStyle name="แสดงผล 3 3 8 3" xfId="38794" xr:uid="{90518034-5693-43A4-BAAE-3FDE809F6267}"/>
    <cellStyle name="แสดงผล 3 3 9" xfId="38795" xr:uid="{FA5B7938-6E05-46E0-8A6B-8F58C8A5E043}"/>
    <cellStyle name="แสดงผล 3 4" xfId="38796" xr:uid="{72A2701F-6643-499E-8D0A-F9F62BF6A205}"/>
    <cellStyle name="แสดงผล 3 4 10" xfId="38797" xr:uid="{FC89991C-D886-4492-A45D-173F8596C61B}"/>
    <cellStyle name="แสดงผล 3 4 2" xfId="38798" xr:uid="{E406894F-A01C-4BC0-B5E1-D9EA70391B4C}"/>
    <cellStyle name="แสดงผล 3 4 2 2" xfId="38799" xr:uid="{82F63BAE-0EF4-4398-A929-97A1F4B56B1B}"/>
    <cellStyle name="แสดงผล 3 4 2 2 2" xfId="38800" xr:uid="{170E267E-2AA6-4767-9B7F-35467B445CCB}"/>
    <cellStyle name="แสดงผล 3 4 2 2 2 2" xfId="38801" xr:uid="{2AE45ED5-BB36-41BE-9F00-4895F51351EF}"/>
    <cellStyle name="แสดงผล 3 4 2 2 2 3" xfId="38802" xr:uid="{4C06E6DD-04CD-436B-8282-921A5ACB9A86}"/>
    <cellStyle name="แสดงผล 3 4 2 2 3" xfId="38803" xr:uid="{4E0BADC2-63AC-4009-8F79-CE06C18F1E33}"/>
    <cellStyle name="แสดงผล 3 4 2 2 3 2" xfId="38804" xr:uid="{0DD682B8-669C-412D-AB30-40295D6E7C3D}"/>
    <cellStyle name="แสดงผล 3 4 2 2 3 3" xfId="38805" xr:uid="{51B58C24-CF6E-47C1-930A-9D58F69965DB}"/>
    <cellStyle name="แสดงผล 3 4 2 2 4" xfId="38806" xr:uid="{879FA3D9-AB84-4BB3-BCFE-EE95820D7A34}"/>
    <cellStyle name="แสดงผล 3 4 2 2 4 2" xfId="38807" xr:uid="{15D16A3F-7D3A-4C0B-B0E3-92246530690D}"/>
    <cellStyle name="แสดงผล 3 4 2 2 4 3" xfId="38808" xr:uid="{5A1A3214-FEE3-46A2-8F30-6E4661E1B2FB}"/>
    <cellStyle name="แสดงผล 3 4 2 2 5" xfId="38809" xr:uid="{E77B7CAD-D793-4944-955D-DA940964E4AF}"/>
    <cellStyle name="แสดงผล 3 4 2 2 6" xfId="38810" xr:uid="{592B78E3-8D18-4F03-9BD9-5D789F2E2DAB}"/>
    <cellStyle name="แสดงผล 3 4 2 3" xfId="38811" xr:uid="{07A98766-B224-415C-9317-CF41630DE8C1}"/>
    <cellStyle name="แสดงผล 3 4 2 3 2" xfId="38812" xr:uid="{98B033C1-4CB0-4C29-98F1-32A1A21D8CE1}"/>
    <cellStyle name="แสดงผล 3 4 2 3 2 2" xfId="38813" xr:uid="{EEC93280-37E0-43F4-B7E9-4EE8C5437830}"/>
    <cellStyle name="แสดงผล 3 4 2 3 2 3" xfId="38814" xr:uid="{4A5E61C0-F44D-4DFC-ADEB-7179C37F6A32}"/>
    <cellStyle name="แสดงผล 3 4 2 3 3" xfId="38815" xr:uid="{AD360FA6-366B-4194-B4DA-4F8F18C43DCA}"/>
    <cellStyle name="แสดงผล 3 4 2 3 3 2" xfId="38816" xr:uid="{F63452CD-DED7-407F-A4DB-B17C19A22A07}"/>
    <cellStyle name="แสดงผล 3 4 2 3 3 3" xfId="38817" xr:uid="{B365D2C3-7AAB-4B97-8EE6-5AED00CFFCD9}"/>
    <cellStyle name="แสดงผล 3 4 2 3 4" xfId="38818" xr:uid="{99385CD8-C8CF-46E7-AA37-83E21064FC16}"/>
    <cellStyle name="แสดงผล 3 4 2 3 4 2" xfId="38819" xr:uid="{79ACF45C-4BDB-49AF-962F-4E3D5EB9C0EC}"/>
    <cellStyle name="แสดงผล 3 4 2 3 4 3" xfId="38820" xr:uid="{158E1C24-909C-425C-87DA-AA9A6270A87B}"/>
    <cellStyle name="แสดงผล 3 4 2 3 5" xfId="38821" xr:uid="{28D08A54-18CB-4020-9C87-BB48D267FD07}"/>
    <cellStyle name="แสดงผล 3 4 2 3 6" xfId="38822" xr:uid="{A367F8BC-A303-4FD3-9400-D224FD4B7FB4}"/>
    <cellStyle name="แสดงผล 3 4 2 4" xfId="38823" xr:uid="{D9E29F04-9BCB-48C0-8986-2BE7FF20E1EE}"/>
    <cellStyle name="แสดงผล 3 4 2 4 2" xfId="38824" xr:uid="{0F9B73CF-CFDB-4F0C-9236-FE29662D4D83}"/>
    <cellStyle name="แสดงผล 3 4 2 4 2 2" xfId="38825" xr:uid="{61A91E1B-EDFC-45E0-A192-369ED672168F}"/>
    <cellStyle name="แสดงผล 3 4 2 4 2 3" xfId="38826" xr:uid="{2F62EBE5-F886-4AA0-AE39-AC5C8406891A}"/>
    <cellStyle name="แสดงผล 3 4 2 4 3" xfId="38827" xr:uid="{B5CD09F6-2342-422F-8AF8-EE9DDEA4B760}"/>
    <cellStyle name="แสดงผล 3 4 2 4 3 2" xfId="38828" xr:uid="{B56AAB4E-CEB7-473E-8897-C27B50B8D866}"/>
    <cellStyle name="แสดงผล 3 4 2 4 3 3" xfId="38829" xr:uid="{B5FE8AAF-E3DF-4F59-B360-FEC84EB68BC8}"/>
    <cellStyle name="แสดงผล 3 4 2 4 4" xfId="38830" xr:uid="{30EBEB41-7F15-4BF3-BCF2-D45FCCDCB549}"/>
    <cellStyle name="แสดงผล 3 4 2 4 4 2" xfId="38831" xr:uid="{60FDD9B8-627B-419A-ACE0-3BC30853B096}"/>
    <cellStyle name="แสดงผล 3 4 2 4 4 3" xfId="38832" xr:uid="{519226B3-54F5-427A-95A8-D425188E4801}"/>
    <cellStyle name="แสดงผล 3 4 2 4 5" xfId="38833" xr:uid="{2AC5588B-004E-4947-BF2A-5B91445274C8}"/>
    <cellStyle name="แสดงผล 3 4 2 4 6" xfId="38834" xr:uid="{0DACDCAD-342F-407B-911F-15702F218AA7}"/>
    <cellStyle name="แสดงผล 3 4 2 5" xfId="38835" xr:uid="{F33DCC19-1CD6-4BAA-8980-D0F254476648}"/>
    <cellStyle name="แสดงผล 3 4 2 5 2" xfId="38836" xr:uid="{FAACF293-1B3B-4F47-A76A-CE60B1BD193F}"/>
    <cellStyle name="แสดงผล 3 4 2 5 3" xfId="38837" xr:uid="{FDDB9300-C254-4443-8E3D-7671DF8C44DD}"/>
    <cellStyle name="แสดงผล 3 4 2 6" xfId="38838" xr:uid="{7800B647-1E8D-477D-83B3-8679BAFE6F6A}"/>
    <cellStyle name="แสดงผล 3 4 2 6 2" xfId="38839" xr:uid="{55678B72-F69B-4BF8-B4D9-9246D91AE860}"/>
    <cellStyle name="แสดงผล 3 4 2 6 3" xfId="38840" xr:uid="{6DD5004B-01C6-46E9-B5D7-6747F1909F2E}"/>
    <cellStyle name="แสดงผล 3 4 2 7" xfId="38841" xr:uid="{CF4A15F9-45E6-45BD-A2D9-166EAA502285}"/>
    <cellStyle name="แสดงผล 3 4 2 7 2" xfId="38842" xr:uid="{8CF9BC1D-1FF2-4F07-AA02-F3BF0D439A1E}"/>
    <cellStyle name="แสดงผล 3 4 2 7 3" xfId="38843" xr:uid="{31391F87-C2EF-40A7-826C-327631618807}"/>
    <cellStyle name="แสดงผล 3 4 2 8" xfId="38844" xr:uid="{89CFD07A-3121-48BB-B7D7-26DAD9A4BF0E}"/>
    <cellStyle name="แสดงผล 3 4 2 9" xfId="38845" xr:uid="{65314E8C-2A66-4BD8-9561-806DA69ACE7C}"/>
    <cellStyle name="แสดงผล 3 4 3" xfId="38846" xr:uid="{AC247F10-A0DD-413A-96B7-CC6047657798}"/>
    <cellStyle name="แสดงผล 3 4 3 2" xfId="38847" xr:uid="{4BD02611-CB3F-4A6B-B82D-C219C5DB2614}"/>
    <cellStyle name="แสดงผล 3 4 3 2 2" xfId="38848" xr:uid="{9D9ED0E9-8F53-4446-8147-15737E2E6E26}"/>
    <cellStyle name="แสดงผล 3 4 3 2 3" xfId="38849" xr:uid="{9166A176-62B2-40B8-B0E1-E333CD315C69}"/>
    <cellStyle name="แสดงผล 3 4 3 3" xfId="38850" xr:uid="{C70D2470-812C-4D9E-9355-2AE37E1D2399}"/>
    <cellStyle name="แสดงผล 3 4 3 3 2" xfId="38851" xr:uid="{59E604BB-4259-44F8-AF69-BDA5231EFBC8}"/>
    <cellStyle name="แสดงผล 3 4 3 3 3" xfId="38852" xr:uid="{33D3CC1B-4FAA-402D-BA0B-5C72FDE5E4F9}"/>
    <cellStyle name="แสดงผล 3 4 3 4" xfId="38853" xr:uid="{39002BCC-8C04-4D95-AFB9-C6F78EED59BE}"/>
    <cellStyle name="แสดงผล 3 4 3 4 2" xfId="38854" xr:uid="{74EAE140-B18B-42FD-B276-5FCEE5A068B6}"/>
    <cellStyle name="แสดงผล 3 4 3 4 3" xfId="38855" xr:uid="{01C5CB7B-D3E5-4B2F-9CA9-4F5F1EC860A4}"/>
    <cellStyle name="แสดงผล 3 4 3 5" xfId="38856" xr:uid="{79AB13A6-A456-4364-8D20-E7612B9E07B5}"/>
    <cellStyle name="แสดงผล 3 4 3 6" xfId="38857" xr:uid="{6F8F0DFC-9EAA-41FB-8EFE-67DEE41E179A}"/>
    <cellStyle name="แสดงผล 3 4 4" xfId="38858" xr:uid="{2E198595-14FB-49CA-B5FD-5244C928213C}"/>
    <cellStyle name="แสดงผล 3 4 4 2" xfId="38859" xr:uid="{4617834F-99F0-4B6A-89AB-AD35C8B1AB2C}"/>
    <cellStyle name="แสดงผล 3 4 4 2 2" xfId="38860" xr:uid="{D838824E-7045-45F2-9155-1F4E224C84B9}"/>
    <cellStyle name="แสดงผล 3 4 4 2 3" xfId="38861" xr:uid="{83C15CC8-77C3-4855-B024-B50E2D12C98C}"/>
    <cellStyle name="แสดงผล 3 4 4 3" xfId="38862" xr:uid="{D1675EAA-EF4D-4393-933A-D2CCA53CBEF1}"/>
    <cellStyle name="แสดงผล 3 4 4 3 2" xfId="38863" xr:uid="{AFDF99D0-08F1-4FA3-A740-3B790534D8CF}"/>
    <cellStyle name="แสดงผล 3 4 4 3 3" xfId="38864" xr:uid="{A9D8B973-D5F5-4030-B55A-30117BA4DDC3}"/>
    <cellStyle name="แสดงผล 3 4 4 4" xfId="38865" xr:uid="{FFF8B057-C0B1-4F2C-8BEF-CE7FCB384022}"/>
    <cellStyle name="แสดงผล 3 4 4 4 2" xfId="38866" xr:uid="{E893CBBE-5855-4C8E-8145-9017ACC2CF21}"/>
    <cellStyle name="แสดงผล 3 4 4 4 3" xfId="38867" xr:uid="{27578269-7706-4011-80D2-DDEBE708A89C}"/>
    <cellStyle name="แสดงผล 3 4 4 5" xfId="38868" xr:uid="{B142501D-AA88-4898-8816-3C8B40D5FBC4}"/>
    <cellStyle name="แสดงผล 3 4 4 6" xfId="38869" xr:uid="{F6561F49-FC9B-4BC9-91E8-03F8FAD4D8D0}"/>
    <cellStyle name="แสดงผล 3 4 5" xfId="38870" xr:uid="{706A9777-1A82-417E-AEBF-ABA3826BBAA3}"/>
    <cellStyle name="แสดงผล 3 4 5 2" xfId="38871" xr:uid="{D5439AFD-FB27-4DCF-928E-0BABE9DF414F}"/>
    <cellStyle name="แสดงผล 3 4 5 2 2" xfId="38872" xr:uid="{629B5730-4EFC-4327-AD1E-995029015CD4}"/>
    <cellStyle name="แสดงผล 3 4 5 2 3" xfId="38873" xr:uid="{170EF253-4608-49E9-B0E3-9260C69D1818}"/>
    <cellStyle name="แสดงผล 3 4 5 3" xfId="38874" xr:uid="{BFDFACA4-6AC1-40D9-AE8F-2A737AD999B5}"/>
    <cellStyle name="แสดงผล 3 4 5 3 2" xfId="38875" xr:uid="{38386B58-CBCA-4149-918A-7D9E625C7A4C}"/>
    <cellStyle name="แสดงผล 3 4 5 3 3" xfId="38876" xr:uid="{DFC5C824-AF95-4314-89E9-386935EF4694}"/>
    <cellStyle name="แสดงผล 3 4 5 4" xfId="38877" xr:uid="{705A0DE5-867C-4CB9-9FAB-2856F94F4675}"/>
    <cellStyle name="แสดงผล 3 4 5 4 2" xfId="38878" xr:uid="{8505EE34-6359-4B31-A0C0-D08AC209C72C}"/>
    <cellStyle name="แสดงผล 3 4 5 4 3" xfId="38879" xr:uid="{BBB02F7E-FFF5-438A-A15D-3CC01B2D8A42}"/>
    <cellStyle name="แสดงผล 3 4 5 5" xfId="38880" xr:uid="{C18CA542-B76A-4F5A-AD01-844243C712AE}"/>
    <cellStyle name="แสดงผล 3 4 5 6" xfId="38881" xr:uid="{FFA45F01-4052-4AAF-BB11-164D49108E07}"/>
    <cellStyle name="แสดงผล 3 4 6" xfId="38882" xr:uid="{ED5073BA-9EF9-43A8-AF5A-D12B8C67A323}"/>
    <cellStyle name="แสดงผล 3 4 6 2" xfId="38883" xr:uid="{0F341DA5-C54A-4F9B-94A5-A9DBCA754623}"/>
    <cellStyle name="แสดงผล 3 4 6 3" xfId="38884" xr:uid="{A9C2D90D-2688-48DD-A9DB-589EB72CB835}"/>
    <cellStyle name="แสดงผล 3 4 7" xfId="38885" xr:uid="{EA5CD621-185F-4531-BFEA-9F2AAE056F48}"/>
    <cellStyle name="แสดงผล 3 4 7 2" xfId="38886" xr:uid="{CDCD3AB0-3F46-454A-A958-1184F87FDE7B}"/>
    <cellStyle name="แสดงผล 3 4 7 3" xfId="38887" xr:uid="{78323B22-46F3-4B3F-B59E-9CDFE25A58C6}"/>
    <cellStyle name="แสดงผล 3 4 8" xfId="38888" xr:uid="{C99F5F69-2678-4418-A3B7-B637C0391856}"/>
    <cellStyle name="แสดงผล 3 4 8 2" xfId="38889" xr:uid="{366AFC62-6693-4A31-A3F7-19766A05570E}"/>
    <cellStyle name="แสดงผล 3 4 8 3" xfId="38890" xr:uid="{5C1F6CD7-52DB-4445-A958-12E04C109C22}"/>
    <cellStyle name="แสดงผล 3 4 9" xfId="38891" xr:uid="{B28FD4AD-D969-4027-8CB6-C458A318FBBE}"/>
    <cellStyle name="แสดงผล 3 5" xfId="38892" xr:uid="{45BD931E-5088-4A15-8DC2-96989A430E25}"/>
    <cellStyle name="แสดงผล 3 5 10" xfId="38893" xr:uid="{C574039E-3FCD-4394-96C9-AAAFF089BDB2}"/>
    <cellStyle name="แสดงผล 3 5 2" xfId="38894" xr:uid="{2FDFD36B-99D1-4AAD-AEEC-AA12BF7057A5}"/>
    <cellStyle name="แสดงผล 3 5 2 2" xfId="38895" xr:uid="{AEB8DDCD-2C70-44D5-8E81-950E5EEC08D9}"/>
    <cellStyle name="แสดงผล 3 5 2 2 2" xfId="38896" xr:uid="{120BA48E-DA5D-4B26-964B-566450F12620}"/>
    <cellStyle name="แสดงผล 3 5 2 2 2 2" xfId="38897" xr:uid="{5A3F36BD-E686-4958-9EBC-E7EE4A6E190F}"/>
    <cellStyle name="แสดงผล 3 5 2 2 2 3" xfId="38898" xr:uid="{0DD63D15-92BD-4CC0-B2ED-879A15B1FE52}"/>
    <cellStyle name="แสดงผล 3 5 2 2 3" xfId="38899" xr:uid="{7ED2D36C-CE17-43A1-A608-B24E090AF7CF}"/>
    <cellStyle name="แสดงผล 3 5 2 2 3 2" xfId="38900" xr:uid="{7A19C735-069B-4DC9-B629-38D38411736F}"/>
    <cellStyle name="แสดงผล 3 5 2 2 3 3" xfId="38901" xr:uid="{3F562655-CDDF-4CBC-A857-8107D73A27C1}"/>
    <cellStyle name="แสดงผล 3 5 2 2 4" xfId="38902" xr:uid="{79A3F6D5-E452-4A25-86DF-21EE2EC089F3}"/>
    <cellStyle name="แสดงผล 3 5 2 2 4 2" xfId="38903" xr:uid="{916F7CB6-9520-4CAA-8626-04ACC02C6ACB}"/>
    <cellStyle name="แสดงผล 3 5 2 2 4 3" xfId="38904" xr:uid="{6F27971E-9938-4183-9C8F-D7F1B3FE7CE7}"/>
    <cellStyle name="แสดงผล 3 5 2 2 5" xfId="38905" xr:uid="{56E92488-6255-40EC-905A-5B126F16DEE9}"/>
    <cellStyle name="แสดงผล 3 5 2 2 6" xfId="38906" xr:uid="{14044F2D-C41F-4AED-97AC-E4AEEA276A84}"/>
    <cellStyle name="แสดงผล 3 5 2 3" xfId="38907" xr:uid="{13A4E2CA-CEDA-41F0-95AC-C3275675085D}"/>
    <cellStyle name="แสดงผล 3 5 2 3 2" xfId="38908" xr:uid="{1DEAF178-92D7-4765-B23C-69737693C667}"/>
    <cellStyle name="แสดงผล 3 5 2 3 2 2" xfId="38909" xr:uid="{056DD6D0-B647-42ED-9F69-4ABD2237BE67}"/>
    <cellStyle name="แสดงผล 3 5 2 3 2 3" xfId="38910" xr:uid="{B02F2C30-3A29-465C-AEA6-8622484AFFE6}"/>
    <cellStyle name="แสดงผล 3 5 2 3 3" xfId="38911" xr:uid="{D2478C59-860C-48DA-97F3-5064B40CD7D5}"/>
    <cellStyle name="แสดงผล 3 5 2 3 3 2" xfId="38912" xr:uid="{0EF78353-F8D9-416C-A4A4-A94192AD692A}"/>
    <cellStyle name="แสดงผล 3 5 2 3 3 3" xfId="38913" xr:uid="{1718218B-EFA3-4731-82D0-09C5496A464E}"/>
    <cellStyle name="แสดงผล 3 5 2 3 4" xfId="38914" xr:uid="{72BE002C-1595-4E80-B90B-EC7831823A18}"/>
    <cellStyle name="แสดงผล 3 5 2 3 4 2" xfId="38915" xr:uid="{046CC0C6-4744-4E1C-9444-293AFAAFCC56}"/>
    <cellStyle name="แสดงผล 3 5 2 3 4 3" xfId="38916" xr:uid="{8AEBA3C7-4781-463A-9900-00ED60AB0A0D}"/>
    <cellStyle name="แสดงผล 3 5 2 3 5" xfId="38917" xr:uid="{7E2977C6-9990-4D1F-83AC-F4E5D4EA0C3F}"/>
    <cellStyle name="แสดงผล 3 5 2 3 6" xfId="38918" xr:uid="{79DB9104-A7AB-4AB0-9FAA-9454D87D1655}"/>
    <cellStyle name="แสดงผล 3 5 2 4" xfId="38919" xr:uid="{B88CE911-6DFC-42EA-9E87-2DB1A757380B}"/>
    <cellStyle name="แสดงผล 3 5 2 4 2" xfId="38920" xr:uid="{5EC25334-3312-49B7-B6A7-D04F1D335E0A}"/>
    <cellStyle name="แสดงผล 3 5 2 4 2 2" xfId="38921" xr:uid="{1505090A-9E68-4604-B5A5-2BEC652C61EF}"/>
    <cellStyle name="แสดงผล 3 5 2 4 2 3" xfId="38922" xr:uid="{B4E91C22-98B8-45C7-8638-E1F9EA2718C0}"/>
    <cellStyle name="แสดงผล 3 5 2 4 3" xfId="38923" xr:uid="{29900080-2A05-4459-9C8F-7625E7FCCEA1}"/>
    <cellStyle name="แสดงผล 3 5 2 4 3 2" xfId="38924" xr:uid="{B94D49CB-2B95-4FEC-A71E-227D52FABA8B}"/>
    <cellStyle name="แสดงผล 3 5 2 4 3 3" xfId="38925" xr:uid="{928E63A2-30BB-46BC-8C25-1BD605AD67FE}"/>
    <cellStyle name="แสดงผล 3 5 2 4 4" xfId="38926" xr:uid="{90026548-033F-413D-B7D1-7338E5E8437C}"/>
    <cellStyle name="แสดงผล 3 5 2 4 4 2" xfId="38927" xr:uid="{B12655C2-AB0A-4544-A980-C4B90BCB75DA}"/>
    <cellStyle name="แสดงผล 3 5 2 4 4 3" xfId="38928" xr:uid="{ACB2C8E4-AE21-4AC9-978C-6E873EE3A5D6}"/>
    <cellStyle name="แสดงผล 3 5 2 4 5" xfId="38929" xr:uid="{2EB0C88C-495D-4F19-B017-7B9A0A056791}"/>
    <cellStyle name="แสดงผล 3 5 2 4 6" xfId="38930" xr:uid="{DA912C46-334A-4EED-9A74-7FF303AD5FBB}"/>
    <cellStyle name="แสดงผล 3 5 2 5" xfId="38931" xr:uid="{B2F5E041-5E68-4D09-B3F6-722F73B553F0}"/>
    <cellStyle name="แสดงผล 3 5 2 5 2" xfId="38932" xr:uid="{C5791C1A-30E2-4BE3-8992-265C600E2834}"/>
    <cellStyle name="แสดงผล 3 5 2 5 3" xfId="38933" xr:uid="{BDA851B1-A937-4629-88B3-32E9BEA3948B}"/>
    <cellStyle name="แสดงผล 3 5 2 6" xfId="38934" xr:uid="{FF0E2ABC-48B7-44FA-A59D-6BF3B9674114}"/>
    <cellStyle name="แสดงผล 3 5 2 6 2" xfId="38935" xr:uid="{4580EF08-7B8D-45C8-94DE-A8ECA8DF959E}"/>
    <cellStyle name="แสดงผล 3 5 2 6 3" xfId="38936" xr:uid="{7A3660D4-E7EF-4F66-9B0D-8EF267132E04}"/>
    <cellStyle name="แสดงผล 3 5 2 7" xfId="38937" xr:uid="{85E9158A-6015-4E97-B135-F7215D27B736}"/>
    <cellStyle name="แสดงผล 3 5 2 7 2" xfId="38938" xr:uid="{1F9A9EDB-91C0-404C-9258-6B00F93B0132}"/>
    <cellStyle name="แสดงผล 3 5 2 7 3" xfId="38939" xr:uid="{D793BBE6-F5C4-4593-AE76-F9941404495F}"/>
    <cellStyle name="แสดงผล 3 5 2 8" xfId="38940" xr:uid="{CDACA98F-0129-43E0-B5B0-5CB3E13BFEEB}"/>
    <cellStyle name="แสดงผล 3 5 2 9" xfId="38941" xr:uid="{38157EAA-9EE9-43CD-AB2D-CD9645BB6991}"/>
    <cellStyle name="แสดงผล 3 5 3" xfId="38942" xr:uid="{00224FDD-B1DD-4E45-9C2D-D478A28F9D58}"/>
    <cellStyle name="แสดงผล 3 5 3 2" xfId="38943" xr:uid="{87542BBA-4D2F-4C1B-9306-F529E59FB296}"/>
    <cellStyle name="แสดงผล 3 5 3 2 2" xfId="38944" xr:uid="{A0981D04-B3F1-4154-BD74-E071DE721476}"/>
    <cellStyle name="แสดงผล 3 5 3 2 3" xfId="38945" xr:uid="{5D657B91-0D0C-46D9-9BD9-18398510C081}"/>
    <cellStyle name="แสดงผล 3 5 3 3" xfId="38946" xr:uid="{4CD62276-32F1-4019-B53A-BDD923C683A0}"/>
    <cellStyle name="แสดงผล 3 5 3 3 2" xfId="38947" xr:uid="{A5D515E7-F875-4562-A333-9C13B969E676}"/>
    <cellStyle name="แสดงผล 3 5 3 3 3" xfId="38948" xr:uid="{7415E207-9052-4438-9405-2D9F2CE12FF0}"/>
    <cellStyle name="แสดงผล 3 5 3 4" xfId="38949" xr:uid="{B84A457C-36E5-485D-8C28-2DAAFEF47ADB}"/>
    <cellStyle name="แสดงผล 3 5 3 4 2" xfId="38950" xr:uid="{EDABC00D-7052-45DB-B25D-84E475C7BB37}"/>
    <cellStyle name="แสดงผล 3 5 3 4 3" xfId="38951" xr:uid="{AA4DA814-0711-4AFB-B39C-88485B750C0A}"/>
    <cellStyle name="แสดงผล 3 5 3 5" xfId="38952" xr:uid="{F8799E62-C9FB-4DA1-BB18-EC9114A6B875}"/>
    <cellStyle name="แสดงผล 3 5 3 6" xfId="38953" xr:uid="{D082320C-888B-446C-99A9-D4086A373BFA}"/>
    <cellStyle name="แสดงผล 3 5 4" xfId="38954" xr:uid="{ACB4F2FF-1BA8-45CD-985C-24A4880E83D1}"/>
    <cellStyle name="แสดงผล 3 5 4 2" xfId="38955" xr:uid="{B8160263-3BEC-4772-AA47-97C0C5D0599C}"/>
    <cellStyle name="แสดงผล 3 5 4 2 2" xfId="38956" xr:uid="{BE1D12BA-F02C-4D58-BC2F-C6AB2DC0C808}"/>
    <cellStyle name="แสดงผล 3 5 4 2 3" xfId="38957" xr:uid="{D29DB974-FC4D-4921-86C9-7D67DEF77FA1}"/>
    <cellStyle name="แสดงผล 3 5 4 3" xfId="38958" xr:uid="{F5F40FCA-6641-44FC-B9C5-35051327CD11}"/>
    <cellStyle name="แสดงผล 3 5 4 3 2" xfId="38959" xr:uid="{A1A2589A-078F-4F35-9274-0E00B729A421}"/>
    <cellStyle name="แสดงผล 3 5 4 3 3" xfId="38960" xr:uid="{05422B4F-7E7F-4D54-9D8D-D3CF89B8CDB4}"/>
    <cellStyle name="แสดงผล 3 5 4 4" xfId="38961" xr:uid="{822AF60E-7CA2-42B3-8F4B-D02BB854F7CB}"/>
    <cellStyle name="แสดงผล 3 5 4 4 2" xfId="38962" xr:uid="{B321EB0F-9FC9-4F0F-8620-9F04B69E6907}"/>
    <cellStyle name="แสดงผล 3 5 4 4 3" xfId="38963" xr:uid="{E5AC9DFC-BFB6-40E1-B7AE-6D6A8BDDA02F}"/>
    <cellStyle name="แสดงผล 3 5 4 5" xfId="38964" xr:uid="{258B6984-BC45-48D1-BDE4-D3E1DB058557}"/>
    <cellStyle name="แสดงผล 3 5 4 6" xfId="38965" xr:uid="{9841AD3D-E350-4247-A159-A3592902CAD7}"/>
    <cellStyle name="แสดงผล 3 5 5" xfId="38966" xr:uid="{B31C4471-D2CB-49CB-958E-4362AF78A618}"/>
    <cellStyle name="แสดงผล 3 5 5 2" xfId="38967" xr:uid="{F8F4E187-C923-4818-B556-8E3494CEAFC0}"/>
    <cellStyle name="แสดงผล 3 5 5 2 2" xfId="38968" xr:uid="{3C5A8D90-FD51-4703-BC26-8EDF5958EF10}"/>
    <cellStyle name="แสดงผล 3 5 5 2 3" xfId="38969" xr:uid="{4437D81B-F175-4BFA-9DC1-243557002081}"/>
    <cellStyle name="แสดงผล 3 5 5 3" xfId="38970" xr:uid="{88E4F708-8A1B-499A-A10F-2CC07A767844}"/>
    <cellStyle name="แสดงผล 3 5 5 3 2" xfId="38971" xr:uid="{0A6EA19A-E73A-4147-9AAE-768BCF626F7D}"/>
    <cellStyle name="แสดงผล 3 5 5 3 3" xfId="38972" xr:uid="{786D559A-FFA5-4134-8D40-4B9808D09609}"/>
    <cellStyle name="แสดงผล 3 5 5 4" xfId="38973" xr:uid="{97A2D161-2839-4EC1-867C-3B4EBA8F0294}"/>
    <cellStyle name="แสดงผล 3 5 5 4 2" xfId="38974" xr:uid="{29C5440C-BA4D-4872-9515-B7C710A8130F}"/>
    <cellStyle name="แสดงผล 3 5 5 4 3" xfId="38975" xr:uid="{B4B76D91-58CD-4245-B920-52CE87FC0403}"/>
    <cellStyle name="แสดงผล 3 5 5 5" xfId="38976" xr:uid="{2B3696C1-13A1-4FA6-A75B-32A17B7C868F}"/>
    <cellStyle name="แสดงผล 3 5 5 6" xfId="38977" xr:uid="{DAAE9FEF-A278-4B13-AC49-A1836C69ED8D}"/>
    <cellStyle name="แสดงผล 3 5 6" xfId="38978" xr:uid="{58951163-FC17-43CD-868E-952A6921A7FA}"/>
    <cellStyle name="แสดงผล 3 5 6 2" xfId="38979" xr:uid="{1ED84F75-2D40-4F08-8414-B0CCDD77DA99}"/>
    <cellStyle name="แสดงผล 3 5 6 3" xfId="38980" xr:uid="{205D99A4-6E06-4490-B6AC-8DEC29D468F9}"/>
    <cellStyle name="แสดงผล 3 5 7" xfId="38981" xr:uid="{FE7D73D2-ED1F-4B95-952F-1C054138403A}"/>
    <cellStyle name="แสดงผล 3 5 7 2" xfId="38982" xr:uid="{2B2F521D-B7D6-4EB7-BA6D-390EE82E5C56}"/>
    <cellStyle name="แสดงผล 3 5 7 3" xfId="38983" xr:uid="{26FD2991-AA0D-4E2E-AAD2-5E5EBAF31540}"/>
    <cellStyle name="แสดงผล 3 5 8" xfId="38984" xr:uid="{2F6FB881-0020-4E8F-92E2-F7843811CAB1}"/>
    <cellStyle name="แสดงผล 3 5 8 2" xfId="38985" xr:uid="{7B8D1A41-4CAF-4813-A3AB-10F44B9C19BC}"/>
    <cellStyle name="แสดงผล 3 5 8 3" xfId="38986" xr:uid="{BA7C1E10-98A3-467A-BCAD-01F63FA8825D}"/>
    <cellStyle name="แสดงผล 3 5 9" xfId="38987" xr:uid="{5D260DFE-A3BF-4EE9-9319-956A25D84616}"/>
    <cellStyle name="แสดงผล 3 6" xfId="38988" xr:uid="{9D827917-3D85-49C2-AD5D-5040EC1E80B0}"/>
    <cellStyle name="แสดงผล 3 6 2" xfId="38989" xr:uid="{B5354368-10A9-401D-8A2D-37B8E88F5813}"/>
    <cellStyle name="แสดงผล 3 6 2 2" xfId="38990" xr:uid="{F4C05A88-19F8-480E-9F16-C38E001BFEEF}"/>
    <cellStyle name="แสดงผล 3 6 2 2 2" xfId="38991" xr:uid="{921B22FF-AE89-47F0-94D9-01BD71F80C07}"/>
    <cellStyle name="แสดงผล 3 6 2 2 3" xfId="38992" xr:uid="{67D75F1B-8871-4C8A-95AE-02F7EA8115C4}"/>
    <cellStyle name="แสดงผล 3 6 2 3" xfId="38993" xr:uid="{F5956A91-4852-483D-805D-8562A34331AF}"/>
    <cellStyle name="แสดงผล 3 6 2 3 2" xfId="38994" xr:uid="{A9900EED-C426-4C9F-85A8-8CFDAB4056A4}"/>
    <cellStyle name="แสดงผล 3 6 2 3 3" xfId="38995" xr:uid="{71E648AC-CB03-42FA-AD33-D933340589C4}"/>
    <cellStyle name="แสดงผล 3 6 2 4" xfId="38996" xr:uid="{B42F46DC-8603-4E8B-8ABD-B1DE1B0431DF}"/>
    <cellStyle name="แสดงผล 3 6 2 4 2" xfId="38997" xr:uid="{36FC839E-505A-45E6-B6B3-1D1840CD4C45}"/>
    <cellStyle name="แสดงผล 3 6 2 4 3" xfId="38998" xr:uid="{22239ED0-4BE2-40B3-A601-0A8EA19F0C7F}"/>
    <cellStyle name="แสดงผล 3 6 2 5" xfId="38999" xr:uid="{88A3800E-7525-42D7-9746-2F84F92172EA}"/>
    <cellStyle name="แสดงผล 3 6 2 6" xfId="39000" xr:uid="{4FD55614-411F-4AD6-B951-2C9B1444D550}"/>
    <cellStyle name="แสดงผล 3 6 3" xfId="39001" xr:uid="{55ABF549-8F71-43D1-BDA4-3EE695A55BAF}"/>
    <cellStyle name="แสดงผล 3 6 3 2" xfId="39002" xr:uid="{ED18B8F3-9150-4CDE-B303-6BD709C3CFED}"/>
    <cellStyle name="แสดงผล 3 6 3 2 2" xfId="39003" xr:uid="{22376D1F-921A-4BD1-8740-319C2F7C5FED}"/>
    <cellStyle name="แสดงผล 3 6 3 2 3" xfId="39004" xr:uid="{262FE605-F28D-4BCC-AC0C-9AEFB720812D}"/>
    <cellStyle name="แสดงผล 3 6 3 3" xfId="39005" xr:uid="{1B030A02-0D5C-4288-A06F-DC340BF9FA80}"/>
    <cellStyle name="แสดงผล 3 6 3 3 2" xfId="39006" xr:uid="{77A8C298-1956-4DAE-9106-E1D9454032A3}"/>
    <cellStyle name="แสดงผล 3 6 3 3 3" xfId="39007" xr:uid="{7A535B29-D24F-4ACA-ADA5-ED5565D01A11}"/>
    <cellStyle name="แสดงผล 3 6 3 4" xfId="39008" xr:uid="{95E9C81E-0BBF-4870-A961-FCFA1E7E7593}"/>
    <cellStyle name="แสดงผล 3 6 3 4 2" xfId="39009" xr:uid="{D310AD5E-0564-490A-A843-E4D2635D83E1}"/>
    <cellStyle name="แสดงผล 3 6 3 4 3" xfId="39010" xr:uid="{2B3673A6-B261-4B29-9C18-1204787BEC3E}"/>
    <cellStyle name="แสดงผล 3 6 3 5" xfId="39011" xr:uid="{338BF266-98AC-41AE-9DD5-2D086E46546F}"/>
    <cellStyle name="แสดงผล 3 6 3 6" xfId="39012" xr:uid="{682BC2C2-348B-4ECA-92E0-440E2BC859D3}"/>
    <cellStyle name="แสดงผล 3 6 4" xfId="39013" xr:uid="{86AA48C1-385E-4947-88A2-866948CAB115}"/>
    <cellStyle name="แสดงผล 3 6 4 2" xfId="39014" xr:uid="{4C89FC3B-A910-45C0-95C4-4DBFA003851D}"/>
    <cellStyle name="แสดงผล 3 6 4 2 2" xfId="39015" xr:uid="{C473590E-C32B-41A6-9C66-5868F0683F6B}"/>
    <cellStyle name="แสดงผล 3 6 4 2 3" xfId="39016" xr:uid="{54120319-76EF-44FE-BD59-5A8515133679}"/>
    <cellStyle name="แสดงผล 3 6 4 3" xfId="39017" xr:uid="{41F8435F-6B32-4BD6-8721-69548AFAAF52}"/>
    <cellStyle name="แสดงผล 3 6 4 3 2" xfId="39018" xr:uid="{1533FF19-D334-4991-88EB-9FFC7D512876}"/>
    <cellStyle name="แสดงผล 3 6 4 3 3" xfId="39019" xr:uid="{98896EF3-6B36-4F9C-92D5-8163875DC293}"/>
    <cellStyle name="แสดงผล 3 6 4 4" xfId="39020" xr:uid="{35C2A77D-B123-43FC-AB13-0CE09F4A2B7F}"/>
    <cellStyle name="แสดงผล 3 6 4 4 2" xfId="39021" xr:uid="{45116148-4547-4B1F-AA25-05EF7DB2906D}"/>
    <cellStyle name="แสดงผล 3 6 4 4 3" xfId="39022" xr:uid="{CA972449-322A-4184-A25C-3CF7B213F992}"/>
    <cellStyle name="แสดงผล 3 6 4 5" xfId="39023" xr:uid="{6F251E18-9123-4BC2-9C75-81DD813AF8CE}"/>
    <cellStyle name="แสดงผล 3 6 4 6" xfId="39024" xr:uid="{AFA326B6-17C8-4163-8E0D-2198109F77E1}"/>
    <cellStyle name="แสดงผล 3 6 5" xfId="39025" xr:uid="{2CC07864-F1DA-404C-A270-FACD73358337}"/>
    <cellStyle name="แสดงผล 3 6 5 2" xfId="39026" xr:uid="{0CE1A10A-6A2C-4656-8153-82B233FB3F46}"/>
    <cellStyle name="แสดงผล 3 6 5 3" xfId="39027" xr:uid="{187FC1CB-CD13-4D5A-BFEF-D567A6FD0502}"/>
    <cellStyle name="แสดงผล 3 6 6" xfId="39028" xr:uid="{A92324E5-9F02-4AEE-8EE0-F5E69B625297}"/>
    <cellStyle name="แสดงผล 3 6 6 2" xfId="39029" xr:uid="{7DF3637E-324E-41F2-B691-BEDBAA82ED7F}"/>
    <cellStyle name="แสดงผล 3 6 6 3" xfId="39030" xr:uid="{5C8475F7-A142-46A4-BC9D-6FD5E296ABD5}"/>
    <cellStyle name="แสดงผล 3 6 7" xfId="39031" xr:uid="{5C78D275-02EC-4008-A325-38ABF94BF52F}"/>
    <cellStyle name="แสดงผล 3 6 7 2" xfId="39032" xr:uid="{E24A6BCD-713F-40B0-8A8F-570D99293AD8}"/>
    <cellStyle name="แสดงผล 3 6 7 3" xfId="39033" xr:uid="{0BBFEC33-3A49-45CB-9CFB-30EAD5B09539}"/>
    <cellStyle name="แสดงผล 3 6 8" xfId="39034" xr:uid="{2CF277ED-F5C9-46B4-A619-794A71106C4A}"/>
    <cellStyle name="แสดงผล 3 6 9" xfId="39035" xr:uid="{D237D847-6DD5-48A5-919F-B3A0A7267AB1}"/>
    <cellStyle name="แสดงผล 3 7" xfId="39036" xr:uid="{B09DC97C-3E1C-4B53-8A9E-8F7F817B7192}"/>
    <cellStyle name="แสดงผล 3 7 2" xfId="39037" xr:uid="{B7B11732-209C-4D29-813A-E61C23E23899}"/>
    <cellStyle name="แสดงผล 3 7 2 2" xfId="39038" xr:uid="{02BA1E16-98A4-426A-B4F2-DA011D22F395}"/>
    <cellStyle name="แสดงผล 3 7 2 3" xfId="39039" xr:uid="{A1B79671-545B-42BE-B445-8A0F556BC75C}"/>
    <cellStyle name="แสดงผล 3 7 3" xfId="39040" xr:uid="{02891ED0-A2E2-40B3-B842-E8BF9B5A4FD9}"/>
    <cellStyle name="แสดงผล 3 7 3 2" xfId="39041" xr:uid="{C3E1A006-3552-41B1-B78D-7F77A9193E43}"/>
    <cellStyle name="แสดงผล 3 7 3 3" xfId="39042" xr:uid="{1646DBAE-7ABA-4953-ABE6-CF7438AF3E82}"/>
    <cellStyle name="แสดงผล 3 7 4" xfId="39043" xr:uid="{2CE2F36B-2399-48EE-ACEE-AD25AFEC9C15}"/>
    <cellStyle name="แสดงผล 3 7 4 2" xfId="39044" xr:uid="{3E1F72B8-F84E-45EE-A271-6F8DCF3C6595}"/>
    <cellStyle name="แสดงผล 3 7 4 3" xfId="39045" xr:uid="{C17EF947-D69B-40E7-A80A-38075A4EC833}"/>
    <cellStyle name="แสดงผล 3 7 5" xfId="39046" xr:uid="{D8935649-CA21-4386-A008-05012F7084E0}"/>
    <cellStyle name="แสดงผล 3 7 6" xfId="39047" xr:uid="{2EF2F9C2-47FE-4F92-9C3F-55C27D5BC9A5}"/>
    <cellStyle name="แสดงผล 3 8" xfId="39048" xr:uid="{2E21D3BE-EA7A-4E45-AB81-E8585E5DDCF1}"/>
    <cellStyle name="แสดงผล 3 8 2" xfId="39049" xr:uid="{54F0FAD3-7F11-4B62-AE10-043C1D1E9A26}"/>
    <cellStyle name="แสดงผล 3 8 2 2" xfId="39050" xr:uid="{51588A2B-F45F-407C-A088-E449654DEF56}"/>
    <cellStyle name="แสดงผล 3 8 2 3" xfId="39051" xr:uid="{C83B2B8B-E25C-43F4-B937-333E63807454}"/>
    <cellStyle name="แสดงผล 3 8 3" xfId="39052" xr:uid="{0091CB88-62A2-46A1-85DF-26C8DE28AC95}"/>
    <cellStyle name="แสดงผล 3 8 3 2" xfId="39053" xr:uid="{D4017637-7776-4312-BBC0-E8AB9A7D148D}"/>
    <cellStyle name="แสดงผล 3 8 3 3" xfId="39054" xr:uid="{9DC49D25-283E-4D20-BA45-204905EBA84C}"/>
    <cellStyle name="แสดงผล 3 8 4" xfId="39055" xr:uid="{1F6DBCD7-DE0D-4E3E-8309-5B1BEFF4CB71}"/>
    <cellStyle name="แสดงผล 3 8 4 2" xfId="39056" xr:uid="{A097081D-F278-4BEB-8480-48F3B5A34CA7}"/>
    <cellStyle name="แสดงผล 3 8 4 3" xfId="39057" xr:uid="{20E61D4A-6813-4F8D-981A-FD35457AE4CE}"/>
    <cellStyle name="แสดงผล 3 8 5" xfId="39058" xr:uid="{320C24E5-DF94-4668-8878-DB9C41362D55}"/>
    <cellStyle name="แสดงผล 3 8 6" xfId="39059" xr:uid="{B40BF2CF-6CB1-48C2-8AA3-57F9A07A6265}"/>
    <cellStyle name="แสดงผล 3 9" xfId="39060" xr:uid="{B5E2BA84-0A0C-4177-BA02-3AB0E34E56A6}"/>
    <cellStyle name="แสดงผล 3 9 2" xfId="39061" xr:uid="{C422CA2A-BB3F-4E75-B0B6-CB6C2D31A7B2}"/>
    <cellStyle name="แสดงผล 3 9 2 2" xfId="39062" xr:uid="{1E05BF7A-2DDA-4452-B962-965E4A3A7EB5}"/>
    <cellStyle name="แสดงผล 3 9 2 3" xfId="39063" xr:uid="{263ABD80-0447-4732-B484-4B63846B6DDB}"/>
    <cellStyle name="แสดงผล 3 9 3" xfId="39064" xr:uid="{5ECA13DE-5F8F-47E8-87A3-4369372C1FFA}"/>
    <cellStyle name="แสดงผล 3 9 3 2" xfId="39065" xr:uid="{5756A5A7-1BBE-48D9-8834-21F3C1356DEC}"/>
    <cellStyle name="แสดงผล 3 9 3 3" xfId="39066" xr:uid="{55FE4350-297E-4D21-943C-55B79950CA4D}"/>
    <cellStyle name="แสดงผล 3 9 4" xfId="39067" xr:uid="{D486E69C-1141-4A84-A7EA-C2B6EEA226DA}"/>
    <cellStyle name="แสดงผล 3 9 4 2" xfId="39068" xr:uid="{CB722256-50BE-4BE4-915A-527742CE02DD}"/>
    <cellStyle name="แสดงผล 3 9 4 3" xfId="39069" xr:uid="{EAC25E9F-9556-44B6-9DF5-2F31ABA5460D}"/>
    <cellStyle name="แสดงผล 3 9 5" xfId="39070" xr:uid="{CBE2965A-3623-4AD5-BBE1-8C7977301E98}"/>
    <cellStyle name="แสดงผล 3 9 6" xfId="39071" xr:uid="{BE771ECC-2EFD-409C-A4B8-64E3E1E97E51}"/>
    <cellStyle name="แสดงผล 4" xfId="39072" xr:uid="{9D0399EF-A70C-4D23-8DD1-766AB914BA74}"/>
    <cellStyle name="แสดงผล 4 10" xfId="39073" xr:uid="{050172D9-81D9-4C04-B639-3D160F9EA1AE}"/>
    <cellStyle name="แสดงผล 4 2" xfId="39074" xr:uid="{69C7E398-FBB0-416A-8B92-BA9E7373EE8C}"/>
    <cellStyle name="แสดงผล 4 2 2" xfId="39075" xr:uid="{C69F9793-67F1-490B-9655-37D674D3137B}"/>
    <cellStyle name="แสดงผล 4 2 2 2" xfId="39076" xr:uid="{C103D8EB-AA79-4599-A8A6-FA3BF5F167E7}"/>
    <cellStyle name="แสดงผล 4 2 2 2 2" xfId="39077" xr:uid="{A0203BC1-5B7E-4FF1-9A40-C578E2EFF310}"/>
    <cellStyle name="แสดงผล 4 2 2 2 3" xfId="39078" xr:uid="{DEC0B598-D6EA-48F3-831D-2E9A81CB7085}"/>
    <cellStyle name="แสดงผล 4 2 2 3" xfId="39079" xr:uid="{88BAC9E2-CB7E-49D6-8ACD-EC9215498F66}"/>
    <cellStyle name="แสดงผล 4 2 2 3 2" xfId="39080" xr:uid="{ABB52020-2EC3-4D5A-817A-362D74134F8C}"/>
    <cellStyle name="แสดงผล 4 2 2 3 3" xfId="39081" xr:uid="{14529175-1FB1-4CC3-9755-74667AA546D1}"/>
    <cellStyle name="แสดงผล 4 2 2 4" xfId="39082" xr:uid="{12ACA679-9A8A-4A9A-B4F5-1490B5C60243}"/>
    <cellStyle name="แสดงผล 4 2 2 4 2" xfId="39083" xr:uid="{48DDB3F7-A709-48CD-867F-9D49A104C14F}"/>
    <cellStyle name="แสดงผล 4 2 2 4 3" xfId="39084" xr:uid="{C7DA8689-F148-4FE7-8D66-501D935DB2F0}"/>
    <cellStyle name="แสดงผล 4 2 2 5" xfId="39085" xr:uid="{7C7F5CFC-303B-4A3D-BCC3-EFE8BBE2D33E}"/>
    <cellStyle name="แสดงผล 4 2 2 6" xfId="39086" xr:uid="{57135983-C455-4624-804D-AE7A87C48FF0}"/>
    <cellStyle name="แสดงผล 4 2 3" xfId="39087" xr:uid="{AB5355DF-AE0F-4507-B1B7-B55EEFE0346A}"/>
    <cellStyle name="แสดงผล 4 2 3 2" xfId="39088" xr:uid="{7FDBDC67-BFB6-41B2-A110-F24D3683E179}"/>
    <cellStyle name="แสดงผล 4 2 3 2 2" xfId="39089" xr:uid="{558FA41D-87A9-44ED-BC20-C0D2A6FF74B1}"/>
    <cellStyle name="แสดงผล 4 2 3 2 3" xfId="39090" xr:uid="{A009972C-7AD3-4F6B-BCAF-6B40CA534C6A}"/>
    <cellStyle name="แสดงผล 4 2 3 3" xfId="39091" xr:uid="{3AABA155-639D-43CB-936A-BBBB09FFCB57}"/>
    <cellStyle name="แสดงผล 4 2 3 3 2" xfId="39092" xr:uid="{94FECBA0-490A-4EE1-B08E-805AE83F1A91}"/>
    <cellStyle name="แสดงผล 4 2 3 3 3" xfId="39093" xr:uid="{6127106D-D054-4591-8FB0-B65B381066BD}"/>
    <cellStyle name="แสดงผล 4 2 3 4" xfId="39094" xr:uid="{AA1CC0DE-8977-40E3-8B0F-1A6CA2FC34D5}"/>
    <cellStyle name="แสดงผล 4 2 3 4 2" xfId="39095" xr:uid="{086AE215-0CA6-4A2B-BB98-F66EAF54396B}"/>
    <cellStyle name="แสดงผล 4 2 3 4 3" xfId="39096" xr:uid="{39D502A6-4697-4A75-9210-3DFFDF0513F8}"/>
    <cellStyle name="แสดงผล 4 2 3 5" xfId="39097" xr:uid="{06504E4E-7866-4804-ABB8-C8501B13F9C3}"/>
    <cellStyle name="แสดงผล 4 2 3 6" xfId="39098" xr:uid="{67851B37-C6E6-44B5-91CD-BF6EB535AC57}"/>
    <cellStyle name="แสดงผล 4 2 4" xfId="39099" xr:uid="{1B613427-A196-4080-9827-E2BB8DE21730}"/>
    <cellStyle name="แสดงผล 4 2 4 2" xfId="39100" xr:uid="{CFE2DE0C-4092-4332-8DED-F511218FEC77}"/>
    <cellStyle name="แสดงผล 4 2 4 2 2" xfId="39101" xr:uid="{8088F1A1-69FC-4569-B943-403E57E33A11}"/>
    <cellStyle name="แสดงผล 4 2 4 2 3" xfId="39102" xr:uid="{69691A0F-50FE-400D-A0BD-DE6D11A85C41}"/>
    <cellStyle name="แสดงผล 4 2 4 3" xfId="39103" xr:uid="{97FFAFC4-2B3C-4711-8F2D-8E922E52F768}"/>
    <cellStyle name="แสดงผล 4 2 4 3 2" xfId="39104" xr:uid="{99FACD19-6E2A-4758-BA62-B6488A86C195}"/>
    <cellStyle name="แสดงผล 4 2 4 3 3" xfId="39105" xr:uid="{BA2D9BA1-61B4-48DE-8035-638EC09CBFF7}"/>
    <cellStyle name="แสดงผล 4 2 4 4" xfId="39106" xr:uid="{9611A58D-2E74-48B5-A549-CE7E9C80B8A0}"/>
    <cellStyle name="แสดงผล 4 2 4 4 2" xfId="39107" xr:uid="{D57FA1D3-E468-4009-BFFD-E3059B8B37F7}"/>
    <cellStyle name="แสดงผล 4 2 4 4 3" xfId="39108" xr:uid="{F62E07F9-3734-4951-B7EB-34EAD99D0598}"/>
    <cellStyle name="แสดงผล 4 2 4 5" xfId="39109" xr:uid="{08FF2820-C346-401D-A65D-4A4B69019E26}"/>
    <cellStyle name="แสดงผล 4 2 4 6" xfId="39110" xr:uid="{97CBA3CF-CBA3-4528-AC24-31486B0FB5C9}"/>
    <cellStyle name="แสดงผล 4 2 5" xfId="39111" xr:uid="{1FD40651-D0C8-4A1F-B28A-5119BEB6ACA5}"/>
    <cellStyle name="แสดงผล 4 2 5 2" xfId="39112" xr:uid="{E827BB57-DDE4-4E07-B6FC-9CB4F187E968}"/>
    <cellStyle name="แสดงผล 4 2 5 3" xfId="39113" xr:uid="{46283C45-3AA8-44B3-927C-36FCFB98CBCF}"/>
    <cellStyle name="แสดงผล 4 2 6" xfId="39114" xr:uid="{94D16B29-3B08-41A9-8DD6-25BEF46D18B5}"/>
    <cellStyle name="แสดงผล 4 2 6 2" xfId="39115" xr:uid="{879E8570-3DBF-4932-9CAE-1665898A6049}"/>
    <cellStyle name="แสดงผล 4 2 6 3" xfId="39116" xr:uid="{01BA17BC-ACB0-47AB-80A2-187C7F06CCC9}"/>
    <cellStyle name="แสดงผล 4 2 7" xfId="39117" xr:uid="{DCFA65EA-BA38-4F17-83F2-00CE4ED806A2}"/>
    <cellStyle name="แสดงผล 4 2 7 2" xfId="39118" xr:uid="{24530CFA-A2CB-4EC6-8B7F-EBE8461EEA9A}"/>
    <cellStyle name="แสดงผล 4 2 7 3" xfId="39119" xr:uid="{32379FAC-E9CF-4A8B-96F4-66ABDFEB5911}"/>
    <cellStyle name="แสดงผล 4 2 8" xfId="39120" xr:uid="{2E6AFAAB-7B09-44A0-B6B2-318C4F64BC44}"/>
    <cellStyle name="แสดงผล 4 2 9" xfId="39121" xr:uid="{9DE99C08-9836-4E1D-9AB2-A649A1D998EA}"/>
    <cellStyle name="แสดงผล 4 3" xfId="39122" xr:uid="{7600C469-C0C2-4E45-9158-76C2A8A2DAF9}"/>
    <cellStyle name="แสดงผล 4 3 2" xfId="39123" xr:uid="{88492BFF-F57C-426C-8050-8AC701D953EB}"/>
    <cellStyle name="แสดงผล 4 3 2 2" xfId="39124" xr:uid="{D6828FEE-FC20-487E-8935-E964666C1464}"/>
    <cellStyle name="แสดงผล 4 3 2 3" xfId="39125" xr:uid="{7BD506EF-69EE-4913-A1B8-57C66269BA08}"/>
    <cellStyle name="แสดงผล 4 3 3" xfId="39126" xr:uid="{2527FBB7-07C3-4AEA-B34A-D901AFAF97C9}"/>
    <cellStyle name="แสดงผล 4 3 3 2" xfId="39127" xr:uid="{4B9891C4-46D9-4084-8DBD-3E0DAD60D4A7}"/>
    <cellStyle name="แสดงผล 4 3 3 3" xfId="39128" xr:uid="{ACA953C7-606C-4B8F-9E3C-9B3E5DBBCA06}"/>
    <cellStyle name="แสดงผล 4 3 4" xfId="39129" xr:uid="{F8B532DC-CA82-4331-A5E5-6ABD9BCB1367}"/>
    <cellStyle name="แสดงผล 4 3 4 2" xfId="39130" xr:uid="{C6157F75-5A70-42CB-A652-2D1C4485016B}"/>
    <cellStyle name="แสดงผล 4 3 4 3" xfId="39131" xr:uid="{E8B1F1CC-F036-4135-93C9-5D8CFFECFB60}"/>
    <cellStyle name="แสดงผล 4 3 5" xfId="39132" xr:uid="{D3692D35-5CC5-402C-8339-41970035A276}"/>
    <cellStyle name="แสดงผล 4 3 6" xfId="39133" xr:uid="{A001C7EE-2C2D-4E5B-95E3-03FE948AB34F}"/>
    <cellStyle name="แสดงผล 4 4" xfId="39134" xr:uid="{C5E98ACB-47A6-4EE9-AE2D-8D178EE9D455}"/>
    <cellStyle name="แสดงผล 4 4 2" xfId="39135" xr:uid="{7597E28B-62D0-47B5-8348-10C10E8BE5E8}"/>
    <cellStyle name="แสดงผล 4 4 2 2" xfId="39136" xr:uid="{AF44C434-32DB-4098-9F88-34834EF4BD2D}"/>
    <cellStyle name="แสดงผล 4 4 2 3" xfId="39137" xr:uid="{14BED7DB-37E5-4ABF-B64A-AE15ED5AF498}"/>
    <cellStyle name="แสดงผล 4 4 3" xfId="39138" xr:uid="{0B82855D-CEA5-4056-A7AA-B5E03BB89436}"/>
    <cellStyle name="แสดงผล 4 4 3 2" xfId="39139" xr:uid="{BD5363FA-1EAE-49F1-BD76-E3FACD4A4E80}"/>
    <cellStyle name="แสดงผล 4 4 3 3" xfId="39140" xr:uid="{A43B983C-F248-49A4-86C5-20048DA78B61}"/>
    <cellStyle name="แสดงผล 4 4 4" xfId="39141" xr:uid="{4C0A1739-5747-4396-A717-C20B65FD72BD}"/>
    <cellStyle name="แสดงผล 4 4 4 2" xfId="39142" xr:uid="{089EB74B-6354-479D-B6BB-B5B300847E2F}"/>
    <cellStyle name="แสดงผล 4 4 4 3" xfId="39143" xr:uid="{491D208D-2E93-4ED9-82AE-AB9840B6D420}"/>
    <cellStyle name="แสดงผล 4 4 5" xfId="39144" xr:uid="{18564D55-23DB-41DD-94C9-F0D69C1A423F}"/>
    <cellStyle name="แสดงผล 4 4 6" xfId="39145" xr:uid="{50AF362F-F2FF-4F4A-B392-322A7491D660}"/>
    <cellStyle name="แสดงผล 4 5" xfId="39146" xr:uid="{D7FF7247-16FF-45CA-A41A-BDC689709D00}"/>
    <cellStyle name="แสดงผล 4 5 2" xfId="39147" xr:uid="{9FAB0423-5442-44EE-BC04-F908CA02AE4F}"/>
    <cellStyle name="แสดงผล 4 5 2 2" xfId="39148" xr:uid="{9757727C-C024-411B-BAFD-D52DC7238346}"/>
    <cellStyle name="แสดงผล 4 5 2 3" xfId="39149" xr:uid="{C2B8ED9C-A42D-4A15-A9B2-A9FC8D368133}"/>
    <cellStyle name="แสดงผล 4 5 3" xfId="39150" xr:uid="{CF71F696-0AEE-4528-9132-88B3191C4575}"/>
    <cellStyle name="แสดงผล 4 5 3 2" xfId="39151" xr:uid="{47BF5691-EF03-486E-8D3D-A3DF94294204}"/>
    <cellStyle name="แสดงผล 4 5 3 3" xfId="39152" xr:uid="{BB146891-94F0-40A2-87A6-3202B3011530}"/>
    <cellStyle name="แสดงผล 4 5 4" xfId="39153" xr:uid="{FD8BADBF-3E7C-4F6B-A77A-1A66FECF5A96}"/>
    <cellStyle name="แสดงผล 4 5 4 2" xfId="39154" xr:uid="{6555093A-7AA6-4D91-BD1D-732B7C1A8309}"/>
    <cellStyle name="แสดงผล 4 5 4 3" xfId="39155" xr:uid="{96A01C3C-95E2-4110-B1E7-53BD3AE7D48D}"/>
    <cellStyle name="แสดงผล 4 5 5" xfId="39156" xr:uid="{976032DD-4803-48CC-8849-616E7C78BB43}"/>
    <cellStyle name="แสดงผล 4 5 6" xfId="39157" xr:uid="{8EC150B0-4687-466F-AA6A-9BF119E44E12}"/>
    <cellStyle name="แสดงผล 4 6" xfId="39158" xr:uid="{D2E04B2C-836A-486A-8F1F-CBB990FC9F11}"/>
    <cellStyle name="แสดงผล 4 6 2" xfId="39159" xr:uid="{2EE7446E-7B8F-4452-9A5D-EC9F64AEF8A8}"/>
    <cellStyle name="แสดงผล 4 6 3" xfId="39160" xr:uid="{CC96B3CB-85FE-4F17-A30A-18EE0B90A5C4}"/>
    <cellStyle name="แสดงผล 4 7" xfId="39161" xr:uid="{E101679C-C241-4AA4-B422-D16A5679E5B2}"/>
    <cellStyle name="แสดงผล 4 7 2" xfId="39162" xr:uid="{E39693B7-3006-45BC-908E-30757F60C44B}"/>
    <cellStyle name="แสดงผล 4 7 3" xfId="39163" xr:uid="{C84DE980-A194-48DB-8A01-3D750CC36B30}"/>
    <cellStyle name="แสดงผล 4 8" xfId="39164" xr:uid="{31920B2A-1C6B-40F8-A5C3-165F48A85F88}"/>
    <cellStyle name="แสดงผล 4 8 2" xfId="39165" xr:uid="{8EFE43F6-7C1D-4EB8-8293-D15627B48692}"/>
    <cellStyle name="แสดงผล 4 8 3" xfId="39166" xr:uid="{B835B85B-7A9D-4964-911E-0050413EDBB2}"/>
    <cellStyle name="แสดงผล 4 9" xfId="39167" xr:uid="{EF6B6FF4-FABF-4757-A746-961405ED4980}"/>
    <cellStyle name="แสดงผล 5" xfId="39168" xr:uid="{4319DD40-7A6E-4A54-89FF-175D995BF57D}"/>
    <cellStyle name="แสดงผล 5 10" xfId="39169" xr:uid="{BB33428E-EEDF-4B50-BB6B-4A686E859754}"/>
    <cellStyle name="แสดงผล 5 2" xfId="39170" xr:uid="{F95C9868-8DF2-4FD6-A8A2-CC738DB3D8DA}"/>
    <cellStyle name="แสดงผล 5 2 2" xfId="39171" xr:uid="{3AE57C96-BE55-4CB9-BD22-75B826E3AED3}"/>
    <cellStyle name="แสดงผล 5 2 2 2" xfId="39172" xr:uid="{E445C251-EDDE-4DE3-9CE3-7AD45B89AFB8}"/>
    <cellStyle name="แสดงผล 5 2 2 2 2" xfId="39173" xr:uid="{E3016EF1-FC20-4EB0-8D10-7F275930CBEC}"/>
    <cellStyle name="แสดงผล 5 2 2 2 3" xfId="39174" xr:uid="{96BACB8A-1DF9-42B7-990D-7A89CE097EBB}"/>
    <cellStyle name="แสดงผล 5 2 2 3" xfId="39175" xr:uid="{5B815612-8133-44CF-BEE3-F52685F1545D}"/>
    <cellStyle name="แสดงผล 5 2 2 3 2" xfId="39176" xr:uid="{F70CEDD3-3A3B-4748-B19E-BBDEBFA6CCA8}"/>
    <cellStyle name="แสดงผล 5 2 2 3 3" xfId="39177" xr:uid="{E267FC10-17BD-4467-A393-492EF0F31001}"/>
    <cellStyle name="แสดงผล 5 2 2 4" xfId="39178" xr:uid="{8A51E006-234F-4357-853A-C50CA86EB5C7}"/>
    <cellStyle name="แสดงผล 5 2 2 4 2" xfId="39179" xr:uid="{D00A3D96-8E15-4027-88B0-C1538CFB3DB6}"/>
    <cellStyle name="แสดงผล 5 2 2 4 3" xfId="39180" xr:uid="{468E9D4E-CDC2-4B2E-B640-7D4267A7E065}"/>
    <cellStyle name="แสดงผล 5 2 2 5" xfId="39181" xr:uid="{46E6BCFB-FC05-4C7D-A40A-B8F72FB44E57}"/>
    <cellStyle name="แสดงผล 5 2 2 6" xfId="39182" xr:uid="{A415A78D-B9DF-4040-BA41-7F8BEA76A845}"/>
    <cellStyle name="แสดงผล 5 2 3" xfId="39183" xr:uid="{1456B2C8-2DC7-49E0-9641-5093D0EB2041}"/>
    <cellStyle name="แสดงผล 5 2 3 2" xfId="39184" xr:uid="{68681ED0-B57B-4C31-A730-072D3E838DA9}"/>
    <cellStyle name="แสดงผล 5 2 3 2 2" xfId="39185" xr:uid="{F4424F5D-0355-4D29-8C43-2237E336D7A1}"/>
    <cellStyle name="แสดงผล 5 2 3 2 3" xfId="39186" xr:uid="{A11A5F4B-62B6-4BDB-9116-9E4105DB2A7E}"/>
    <cellStyle name="แสดงผล 5 2 3 3" xfId="39187" xr:uid="{7D3E8C1C-2DEA-47C6-99FA-FD4110C21FBE}"/>
    <cellStyle name="แสดงผล 5 2 3 3 2" xfId="39188" xr:uid="{D73D40A9-C756-43E4-84D5-251F42C6EE17}"/>
    <cellStyle name="แสดงผล 5 2 3 3 3" xfId="39189" xr:uid="{8F771CB9-A33F-4D5B-82F9-1F96FAB1784E}"/>
    <cellStyle name="แสดงผล 5 2 3 4" xfId="39190" xr:uid="{6997D13E-9F25-428C-A21E-92978601466A}"/>
    <cellStyle name="แสดงผล 5 2 3 4 2" xfId="39191" xr:uid="{860916BD-2B2C-433E-805D-D101EDB25279}"/>
    <cellStyle name="แสดงผล 5 2 3 4 3" xfId="39192" xr:uid="{D0B243DA-57B1-4A87-B91D-4AB1AEF98220}"/>
    <cellStyle name="แสดงผล 5 2 3 5" xfId="39193" xr:uid="{F43249B7-E55C-49AD-A185-9DC8D9CC1E86}"/>
    <cellStyle name="แสดงผล 5 2 3 6" xfId="39194" xr:uid="{A6F49158-2FF5-4941-B54C-A0A4673EB64D}"/>
    <cellStyle name="แสดงผล 5 2 4" xfId="39195" xr:uid="{C5AD0E7B-A66F-4D55-A683-52A054C273FA}"/>
    <cellStyle name="แสดงผล 5 2 4 2" xfId="39196" xr:uid="{1B166531-249D-4862-B8CE-9845795402CF}"/>
    <cellStyle name="แสดงผล 5 2 4 2 2" xfId="39197" xr:uid="{0737C3FC-5FF0-4C6F-B736-9C13EDA4A3BC}"/>
    <cellStyle name="แสดงผล 5 2 4 2 3" xfId="39198" xr:uid="{4B3EE839-F503-411D-AC6A-1694C46F401D}"/>
    <cellStyle name="แสดงผล 5 2 4 3" xfId="39199" xr:uid="{18643749-D7E1-4EF4-BF85-A95D54DD9F09}"/>
    <cellStyle name="แสดงผล 5 2 4 3 2" xfId="39200" xr:uid="{2572B8BA-068F-4E1E-8DCD-0F3E0C259AD2}"/>
    <cellStyle name="แสดงผล 5 2 4 3 3" xfId="39201" xr:uid="{F017F8CC-0B06-4F9E-A0A3-FF0EAD5932BC}"/>
    <cellStyle name="แสดงผล 5 2 4 4" xfId="39202" xr:uid="{F52437DD-8B56-487F-974C-56C488A0AB5E}"/>
    <cellStyle name="แสดงผล 5 2 4 4 2" xfId="39203" xr:uid="{6E18BCAB-F078-4E45-AD67-BE7ECDB42A91}"/>
    <cellStyle name="แสดงผล 5 2 4 4 3" xfId="39204" xr:uid="{8A425C05-A0EC-4062-BA79-98420FF5C910}"/>
    <cellStyle name="แสดงผล 5 2 4 5" xfId="39205" xr:uid="{90A57838-7042-41CF-82B1-700052E8FBDD}"/>
    <cellStyle name="แสดงผล 5 2 4 6" xfId="39206" xr:uid="{45669BC9-0A80-4E18-82AD-21E76FA8D683}"/>
    <cellStyle name="แสดงผล 5 2 5" xfId="39207" xr:uid="{8E835200-663D-49A9-A5CE-A65B7669B661}"/>
    <cellStyle name="แสดงผล 5 2 5 2" xfId="39208" xr:uid="{029C41F9-1B53-438E-8300-9193BCB6F825}"/>
    <cellStyle name="แสดงผล 5 2 5 3" xfId="39209" xr:uid="{95212E20-3B21-4EA0-8CE2-3A55C767EDC6}"/>
    <cellStyle name="แสดงผล 5 2 6" xfId="39210" xr:uid="{8B91B677-A748-4926-94AD-010D62BAFCC3}"/>
    <cellStyle name="แสดงผล 5 2 6 2" xfId="39211" xr:uid="{E432435D-7F57-4E94-B921-FB4A6DA40B02}"/>
    <cellStyle name="แสดงผล 5 2 6 3" xfId="39212" xr:uid="{83E2C2EE-F4CD-470F-98CA-F29901489EAA}"/>
    <cellStyle name="แสดงผล 5 2 7" xfId="39213" xr:uid="{7DD7D7EC-43FD-47A1-8472-CFA1E2EE5F78}"/>
    <cellStyle name="แสดงผล 5 2 7 2" xfId="39214" xr:uid="{7317FDA4-37B4-49E2-AE35-D21B3A5007A2}"/>
    <cellStyle name="แสดงผล 5 2 7 3" xfId="39215" xr:uid="{3958DCDD-ECF2-4A8E-88E7-4F6284F6574A}"/>
    <cellStyle name="แสดงผล 5 2 8" xfId="39216" xr:uid="{DCEE2048-4C06-4A95-81E8-D9825C64EE0A}"/>
    <cellStyle name="แสดงผล 5 2 9" xfId="39217" xr:uid="{F63D278B-9A49-4365-A26A-11E8B5C69541}"/>
    <cellStyle name="แสดงผล 5 3" xfId="39218" xr:uid="{3B5E2553-2352-4C87-8AAB-EF83690946AB}"/>
    <cellStyle name="แสดงผล 5 3 2" xfId="39219" xr:uid="{7BFB8049-BCAA-4C89-903E-657063ABB58B}"/>
    <cellStyle name="แสดงผล 5 3 2 2" xfId="39220" xr:uid="{292E9ABE-607C-4E1A-A516-86AD20D19F66}"/>
    <cellStyle name="แสดงผล 5 3 2 3" xfId="39221" xr:uid="{D660C41C-D187-4050-A8F9-C5E8B26F1DD9}"/>
    <cellStyle name="แสดงผล 5 3 3" xfId="39222" xr:uid="{1664FC82-C8B0-4721-B9B7-DE779B76274E}"/>
    <cellStyle name="แสดงผล 5 3 3 2" xfId="39223" xr:uid="{E7DD2B14-8353-4645-BC5F-8DB757A97A93}"/>
    <cellStyle name="แสดงผล 5 3 3 3" xfId="39224" xr:uid="{4CF4C421-DF72-4D23-9D44-9016ADCFEE11}"/>
    <cellStyle name="แสดงผล 5 3 4" xfId="39225" xr:uid="{D561E435-DAE4-4999-9087-E479AAACC4FC}"/>
    <cellStyle name="แสดงผล 5 3 4 2" xfId="39226" xr:uid="{D7FF5B07-0E50-4543-87B4-3A7945FF9A4B}"/>
    <cellStyle name="แสดงผล 5 3 4 3" xfId="39227" xr:uid="{25A35199-A243-48D9-B379-5927B8CF22E4}"/>
    <cellStyle name="แสดงผล 5 3 5" xfId="39228" xr:uid="{238D73BF-0295-4305-9ABB-7A60E11345D8}"/>
    <cellStyle name="แสดงผล 5 3 6" xfId="39229" xr:uid="{1ACC83BD-23CB-4BE7-9480-7D506C324035}"/>
    <cellStyle name="แสดงผล 5 4" xfId="39230" xr:uid="{10822FDC-325C-4AC4-9E03-FF192C83319D}"/>
    <cellStyle name="แสดงผล 5 4 2" xfId="39231" xr:uid="{753974F3-93EC-4147-9E61-957A3ADF78F0}"/>
    <cellStyle name="แสดงผล 5 4 2 2" xfId="39232" xr:uid="{48F806A1-C46C-41DE-87D7-9CF0A9311461}"/>
    <cellStyle name="แสดงผล 5 4 2 3" xfId="39233" xr:uid="{C07ECA36-AAA7-47D6-82BB-5DFD1A4F32C0}"/>
    <cellStyle name="แสดงผล 5 4 3" xfId="39234" xr:uid="{2A3E1852-595C-478B-804D-BD767DA74575}"/>
    <cellStyle name="แสดงผล 5 4 3 2" xfId="39235" xr:uid="{2B7320CC-0A86-45F0-BEC6-8BAFF6E46037}"/>
    <cellStyle name="แสดงผล 5 4 3 3" xfId="39236" xr:uid="{2184117A-8409-4F1A-8ACF-FBF8ADFE2F1A}"/>
    <cellStyle name="แสดงผล 5 4 4" xfId="39237" xr:uid="{FA4CD75A-ABB9-480A-ACF3-1CF1BA295729}"/>
    <cellStyle name="แสดงผล 5 4 4 2" xfId="39238" xr:uid="{20330D9D-160C-4A67-9A15-6F7831D67C0E}"/>
    <cellStyle name="แสดงผล 5 4 4 3" xfId="39239" xr:uid="{8C737C0F-EA75-43A1-B118-8B0F0031C0B5}"/>
    <cellStyle name="แสดงผล 5 4 5" xfId="39240" xr:uid="{F7ED0657-DF54-4A00-B1A6-9926B51A2939}"/>
    <cellStyle name="แสดงผล 5 4 6" xfId="39241" xr:uid="{5A429CA1-B2DE-4DAE-8126-C125BFAF27BB}"/>
    <cellStyle name="แสดงผล 5 5" xfId="39242" xr:uid="{E3CA1A64-A4F4-46E4-AF3A-9D735C889C4D}"/>
    <cellStyle name="แสดงผล 5 5 2" xfId="39243" xr:uid="{6D323A52-3010-4C84-9AC8-620647868C42}"/>
    <cellStyle name="แสดงผล 5 5 2 2" xfId="39244" xr:uid="{F7081D28-69B4-4F52-A425-E33030B0DE94}"/>
    <cellStyle name="แสดงผล 5 5 2 3" xfId="39245" xr:uid="{5A5C0E1B-96DA-40E4-BA5D-1C418376215C}"/>
    <cellStyle name="แสดงผล 5 5 3" xfId="39246" xr:uid="{5345018A-546E-4471-B55E-3A684F589B70}"/>
    <cellStyle name="แสดงผล 5 5 3 2" xfId="39247" xr:uid="{0EC9335E-3DAD-4132-99FA-76ED6A6F2EBD}"/>
    <cellStyle name="แสดงผล 5 5 3 3" xfId="39248" xr:uid="{F47659F3-6A63-4248-B621-5913A528AB17}"/>
    <cellStyle name="แสดงผล 5 5 4" xfId="39249" xr:uid="{CFD6961A-E01B-46C2-A84D-467E15A4F648}"/>
    <cellStyle name="แสดงผล 5 5 4 2" xfId="39250" xr:uid="{EF9D1DCF-B632-47DC-BF75-4F250CFC225B}"/>
    <cellStyle name="แสดงผล 5 5 4 3" xfId="39251" xr:uid="{A08049B5-7011-43D0-BF16-2C9F8CA19E31}"/>
    <cellStyle name="แสดงผล 5 5 5" xfId="39252" xr:uid="{5782500E-4748-457A-8E36-5BB14AC5A69D}"/>
    <cellStyle name="แสดงผล 5 5 6" xfId="39253" xr:uid="{8EC667A9-D257-4FDD-B59E-E2445CB00275}"/>
    <cellStyle name="แสดงผล 5 6" xfId="39254" xr:uid="{FE1BC8E2-25FD-4F79-9F4A-4A709C42FD77}"/>
    <cellStyle name="แสดงผล 5 6 2" xfId="39255" xr:uid="{DAD16064-B102-4808-9170-9F0BF8A35402}"/>
    <cellStyle name="แสดงผล 5 6 3" xfId="39256" xr:uid="{F9100980-5E83-4590-8481-3F2E4DC86124}"/>
    <cellStyle name="แสดงผล 5 7" xfId="39257" xr:uid="{1E49AA3B-8F5A-4FEB-9C47-1EA636A50662}"/>
    <cellStyle name="แสดงผล 5 7 2" xfId="39258" xr:uid="{9FCA6573-4BC2-4CD8-B0F4-A8B1FEAB4F43}"/>
    <cellStyle name="แสดงผล 5 7 3" xfId="39259" xr:uid="{ECE19108-7C60-46AE-B975-42361B103679}"/>
    <cellStyle name="แสดงผล 5 8" xfId="39260" xr:uid="{6B96718A-001E-4B89-B62D-48FE2AD9A988}"/>
    <cellStyle name="แสดงผล 5 8 2" xfId="39261" xr:uid="{F9B04000-287F-4F72-B387-843DBE1919FC}"/>
    <cellStyle name="แสดงผล 5 8 3" xfId="39262" xr:uid="{A2D8AA8C-5C1D-4BB5-BE00-259C360796B4}"/>
    <cellStyle name="แสดงผล 5 9" xfId="39263" xr:uid="{134B3FBA-E875-48A8-9B7F-4CA571356C66}"/>
    <cellStyle name="แสดงผล 6" xfId="39264" xr:uid="{DE98590D-C8CC-4F71-91AB-31A03284A77D}"/>
    <cellStyle name="แสดงผล 6 10" xfId="39265" xr:uid="{15A69359-A0E1-4A9E-88AD-F8CB10B00535}"/>
    <cellStyle name="แสดงผล 6 2" xfId="39266" xr:uid="{0A1DD763-3481-49C6-836B-6B6B59883B1A}"/>
    <cellStyle name="แสดงผล 6 2 2" xfId="39267" xr:uid="{DEF10334-E9EE-4141-86EC-BD6E6201ED60}"/>
    <cellStyle name="แสดงผล 6 2 2 2" xfId="39268" xr:uid="{D332D8BA-BD1D-4F7A-B88A-BD9EE036B857}"/>
    <cellStyle name="แสดงผล 6 2 2 2 2" xfId="39269" xr:uid="{357F4546-E7F9-4FE7-AFBD-B1B8E7382F10}"/>
    <cellStyle name="แสดงผล 6 2 2 2 3" xfId="39270" xr:uid="{22E3CDE5-ED01-4400-818B-C23D6254EBCD}"/>
    <cellStyle name="แสดงผล 6 2 2 3" xfId="39271" xr:uid="{58FC518E-B2C7-4247-AA04-058B97D2A1A5}"/>
    <cellStyle name="แสดงผล 6 2 2 3 2" xfId="39272" xr:uid="{824FCC4E-8736-4A9A-A091-10A9F48D3F92}"/>
    <cellStyle name="แสดงผล 6 2 2 3 3" xfId="39273" xr:uid="{00E79D3B-164A-4199-B491-83482E62366C}"/>
    <cellStyle name="แสดงผล 6 2 2 4" xfId="39274" xr:uid="{092CECCA-F486-42BA-B5CA-4C01CA607A8E}"/>
    <cellStyle name="แสดงผล 6 2 2 4 2" xfId="39275" xr:uid="{97994184-278F-4EA4-BCEE-1192EE49D82C}"/>
    <cellStyle name="แสดงผล 6 2 2 4 3" xfId="39276" xr:uid="{63E500E6-A1A3-4A62-B31F-8320FE281E1C}"/>
    <cellStyle name="แสดงผล 6 2 2 5" xfId="39277" xr:uid="{469C2859-EF7A-4450-AF06-60AABA6245B4}"/>
    <cellStyle name="แสดงผล 6 2 2 6" xfId="39278" xr:uid="{8A31B9CA-315C-4B59-BC7A-B7597DEE4A56}"/>
    <cellStyle name="แสดงผล 6 2 3" xfId="39279" xr:uid="{C656670A-FB49-40B7-B1E2-7845108A9A55}"/>
    <cellStyle name="แสดงผล 6 2 3 2" xfId="39280" xr:uid="{021F6966-93C2-4680-9B1C-910C71D69A76}"/>
    <cellStyle name="แสดงผล 6 2 3 2 2" xfId="39281" xr:uid="{28A3C542-D80B-43C1-B9C0-2DA4984840FB}"/>
    <cellStyle name="แสดงผล 6 2 3 2 3" xfId="39282" xr:uid="{ACB652BE-11C8-4FF7-883F-696DDADAFEBF}"/>
    <cellStyle name="แสดงผล 6 2 3 3" xfId="39283" xr:uid="{CB543943-7754-4BF9-B1EB-A3DF7780221B}"/>
    <cellStyle name="แสดงผล 6 2 3 3 2" xfId="39284" xr:uid="{075F8C3D-857C-4F7B-9764-3E7756C879B6}"/>
    <cellStyle name="แสดงผล 6 2 3 3 3" xfId="39285" xr:uid="{7105CC5A-855E-44C5-9C17-EE324787B004}"/>
    <cellStyle name="แสดงผล 6 2 3 4" xfId="39286" xr:uid="{A1065456-C967-4825-A1B7-3207410FBCC5}"/>
    <cellStyle name="แสดงผล 6 2 3 4 2" xfId="39287" xr:uid="{A7AEE4EA-C1BE-43F7-8E42-C357768F4359}"/>
    <cellStyle name="แสดงผล 6 2 3 4 3" xfId="39288" xr:uid="{E3939571-B91A-4F7E-A6C2-98868AF2E1CD}"/>
    <cellStyle name="แสดงผล 6 2 3 5" xfId="39289" xr:uid="{3A2BB441-8C7C-41BD-81FE-67774014389A}"/>
    <cellStyle name="แสดงผล 6 2 3 6" xfId="39290" xr:uid="{6FCC7F72-1617-46DB-B8BF-35212098C22F}"/>
    <cellStyle name="แสดงผล 6 2 4" xfId="39291" xr:uid="{FAC88FEF-7613-4EDB-B10B-01321E192146}"/>
    <cellStyle name="แสดงผล 6 2 4 2" xfId="39292" xr:uid="{358FDDA9-6F16-4182-B317-5CCFA7BDE721}"/>
    <cellStyle name="แสดงผล 6 2 4 2 2" xfId="39293" xr:uid="{379CF675-116C-4262-90ED-DB2A86D2D0BC}"/>
    <cellStyle name="แสดงผล 6 2 4 2 3" xfId="39294" xr:uid="{3FEE55FA-C277-47B1-A6D3-9F834AECDEAF}"/>
    <cellStyle name="แสดงผล 6 2 4 3" xfId="39295" xr:uid="{88BF18DA-8B97-455A-AFA3-23A2CECF6D3A}"/>
    <cellStyle name="แสดงผล 6 2 4 3 2" xfId="39296" xr:uid="{48525C03-7AFD-4103-8E0C-2DAB30D808A8}"/>
    <cellStyle name="แสดงผล 6 2 4 3 3" xfId="39297" xr:uid="{9E3E3BA1-45AE-4612-8F1B-C87D8F2FB915}"/>
    <cellStyle name="แสดงผล 6 2 4 4" xfId="39298" xr:uid="{D939DD47-EBF3-4534-8975-3EC89FE348D9}"/>
    <cellStyle name="แสดงผล 6 2 4 4 2" xfId="39299" xr:uid="{06E58574-AA74-44F2-91F0-526C62E8E379}"/>
    <cellStyle name="แสดงผล 6 2 4 4 3" xfId="39300" xr:uid="{78CADBAE-98AD-4DDC-A6F9-A403B4EBBB94}"/>
    <cellStyle name="แสดงผล 6 2 4 5" xfId="39301" xr:uid="{2E03A709-D5DC-4C74-AC9E-37A27FC5382F}"/>
    <cellStyle name="แสดงผล 6 2 4 6" xfId="39302" xr:uid="{77690D96-B5A6-4A14-9B6B-101C19E4CD6E}"/>
    <cellStyle name="แสดงผล 6 2 5" xfId="39303" xr:uid="{BD9AFF46-C8B7-4D87-B8B4-85B4FAA16552}"/>
    <cellStyle name="แสดงผล 6 2 5 2" xfId="39304" xr:uid="{10CF8900-EFB2-4ECA-91A6-DF4557DE34C8}"/>
    <cellStyle name="แสดงผล 6 2 5 3" xfId="39305" xr:uid="{772DF717-16A7-4942-ABF9-D8DFBD631A46}"/>
    <cellStyle name="แสดงผล 6 2 6" xfId="39306" xr:uid="{9BDEFB72-4412-4994-99D5-BA695E44CA47}"/>
    <cellStyle name="แสดงผล 6 2 6 2" xfId="39307" xr:uid="{2235BF54-7B66-4128-BE62-8C7E3C9C4E43}"/>
    <cellStyle name="แสดงผล 6 2 6 3" xfId="39308" xr:uid="{B668F1DA-7BE2-49A8-96A2-F121E1F4E850}"/>
    <cellStyle name="แสดงผล 6 2 7" xfId="39309" xr:uid="{A8F8061D-21BD-485A-AA04-144F63ED62CB}"/>
    <cellStyle name="แสดงผล 6 2 7 2" xfId="39310" xr:uid="{F2A4FD62-AA26-4A1B-B196-F979AAFF62C6}"/>
    <cellStyle name="แสดงผล 6 2 7 3" xfId="39311" xr:uid="{759B6ACE-30F8-44A5-9CAA-7539F8770FC5}"/>
    <cellStyle name="แสดงผล 6 2 8" xfId="39312" xr:uid="{6D8E8C8C-AD50-42F3-8E98-AF8095A7F353}"/>
    <cellStyle name="แสดงผล 6 2 9" xfId="39313" xr:uid="{00B99BF5-DB2D-4CA1-A175-93F5E902ED2E}"/>
    <cellStyle name="แสดงผล 6 3" xfId="39314" xr:uid="{CA84BABE-56E2-4247-A2A1-A7E7DB300B09}"/>
    <cellStyle name="แสดงผล 6 3 2" xfId="39315" xr:uid="{23754B02-742B-449F-A5CA-F30334F3909E}"/>
    <cellStyle name="แสดงผล 6 3 2 2" xfId="39316" xr:uid="{7A5FCE2A-B83B-45FE-A194-F57838673922}"/>
    <cellStyle name="แสดงผล 6 3 2 3" xfId="39317" xr:uid="{2E4867F6-E9B7-4BBE-9EEA-6BAE7694C860}"/>
    <cellStyle name="แสดงผล 6 3 3" xfId="39318" xr:uid="{F98C4998-2E62-4CA8-ACCC-849A757B36CE}"/>
    <cellStyle name="แสดงผล 6 3 3 2" xfId="39319" xr:uid="{F4CDEE56-3EC6-4769-9FD0-F27E922F2323}"/>
    <cellStyle name="แสดงผล 6 3 3 3" xfId="39320" xr:uid="{1B2AE6B3-9DB9-4BF8-8AA8-995E412EE4D4}"/>
    <cellStyle name="แสดงผล 6 3 4" xfId="39321" xr:uid="{DC904DEF-C1D2-404E-9000-91F5EFAE621F}"/>
    <cellStyle name="แสดงผล 6 3 4 2" xfId="39322" xr:uid="{845102C8-79BB-4802-A1D5-EB8A9CCEB185}"/>
    <cellStyle name="แสดงผล 6 3 4 3" xfId="39323" xr:uid="{002800AF-7EFE-4B05-86D0-11898879677F}"/>
    <cellStyle name="แสดงผล 6 3 5" xfId="39324" xr:uid="{8ED701FB-250E-4F98-A13C-179730134052}"/>
    <cellStyle name="แสดงผล 6 3 6" xfId="39325" xr:uid="{72524E80-39DA-4A84-8432-BD6564D5A3A4}"/>
    <cellStyle name="แสดงผล 6 4" xfId="39326" xr:uid="{F4233CE1-006E-4ADE-B2D5-A74C79226AD0}"/>
    <cellStyle name="แสดงผล 6 4 2" xfId="39327" xr:uid="{EA97FD22-2C4D-4846-A31F-57DF516665C0}"/>
    <cellStyle name="แสดงผล 6 4 2 2" xfId="39328" xr:uid="{C282EECB-C2DA-4D5F-AB60-30B9AB759639}"/>
    <cellStyle name="แสดงผล 6 4 2 3" xfId="39329" xr:uid="{E8DA6077-F856-437D-9066-C80FF65A9589}"/>
    <cellStyle name="แสดงผล 6 4 3" xfId="39330" xr:uid="{ADA15139-E5F6-458B-99B8-9B02ED54BE84}"/>
    <cellStyle name="แสดงผล 6 4 3 2" xfId="39331" xr:uid="{77D848AC-9BF3-468E-8CDB-1ACAA148558B}"/>
    <cellStyle name="แสดงผล 6 4 3 3" xfId="39332" xr:uid="{17A550D4-0C77-4DC1-986D-7D18E34A88B1}"/>
    <cellStyle name="แสดงผล 6 4 4" xfId="39333" xr:uid="{50E5CDBE-7318-4DF3-A033-9C8E2EEDDBC3}"/>
    <cellStyle name="แสดงผล 6 4 4 2" xfId="39334" xr:uid="{017F5D95-319D-4BF8-8B4A-88007893C194}"/>
    <cellStyle name="แสดงผล 6 4 4 3" xfId="39335" xr:uid="{D90B3602-6899-4A96-9621-BB963645CA4F}"/>
    <cellStyle name="แสดงผล 6 4 5" xfId="39336" xr:uid="{690EFE0F-8BE5-4F0A-A6BB-2CDC7BB64854}"/>
    <cellStyle name="แสดงผล 6 4 6" xfId="39337" xr:uid="{4979995A-EA08-45CB-8C32-AD878C89B154}"/>
    <cellStyle name="แสดงผล 6 5" xfId="39338" xr:uid="{562A054C-43ED-48FF-8EE7-A2565E9E3C0B}"/>
    <cellStyle name="แสดงผล 6 5 2" xfId="39339" xr:uid="{5EE6A74C-6EF7-47F0-8D87-E1DE7163940C}"/>
    <cellStyle name="แสดงผล 6 5 2 2" xfId="39340" xr:uid="{83AA7FF4-F901-474B-A24F-AEC00995B989}"/>
    <cellStyle name="แสดงผล 6 5 2 3" xfId="39341" xr:uid="{E62799E2-1E52-4744-87AA-B6829AC07A53}"/>
    <cellStyle name="แสดงผล 6 5 3" xfId="39342" xr:uid="{7FD06B25-875F-4085-92E3-42AED78B7872}"/>
    <cellStyle name="แสดงผล 6 5 3 2" xfId="39343" xr:uid="{6FD954D5-1E80-45DD-BBE5-521D9AD72F56}"/>
    <cellStyle name="แสดงผล 6 5 3 3" xfId="39344" xr:uid="{4F3FE9C6-20EE-45FF-AEB6-AA330543B3AC}"/>
    <cellStyle name="แสดงผล 6 5 4" xfId="39345" xr:uid="{B7AE6A55-3FD9-4B8C-8DD3-A39A9147B334}"/>
    <cellStyle name="แสดงผล 6 5 4 2" xfId="39346" xr:uid="{1361B9BA-9E56-4902-B578-0CFFA317CB91}"/>
    <cellStyle name="แสดงผล 6 5 4 3" xfId="39347" xr:uid="{2B3E9B04-0BE4-4D70-B9F7-8EA32BBC8791}"/>
    <cellStyle name="แสดงผล 6 5 5" xfId="39348" xr:uid="{04B36DB9-AF1A-44C0-89D9-789EA6E1C037}"/>
    <cellStyle name="แสดงผล 6 5 6" xfId="39349" xr:uid="{E367FBCB-FBCD-40E6-9557-6D2CEF097829}"/>
    <cellStyle name="แสดงผล 6 6" xfId="39350" xr:uid="{7E01B618-AB63-4A66-A4E7-EBB55EA9EEB1}"/>
    <cellStyle name="แสดงผล 6 6 2" xfId="39351" xr:uid="{F0F7E235-A092-41E3-A3F4-F9FDE49268B0}"/>
    <cellStyle name="แสดงผล 6 6 3" xfId="39352" xr:uid="{F91DD65D-2561-4DD1-9ADD-C5B99DB5706C}"/>
    <cellStyle name="แสดงผล 6 7" xfId="39353" xr:uid="{E3666BAD-80F1-4BA4-BD71-5C457D384ABE}"/>
    <cellStyle name="แสดงผล 6 7 2" xfId="39354" xr:uid="{26AC84FB-0235-4423-B77F-C48BEF9935C5}"/>
    <cellStyle name="แสดงผล 6 7 3" xfId="39355" xr:uid="{97F7F830-7216-458F-B681-86C7C59DC75A}"/>
    <cellStyle name="แสดงผล 6 8" xfId="39356" xr:uid="{2F278D6D-9F4C-482C-A632-133695451FAF}"/>
    <cellStyle name="แสดงผล 6 8 2" xfId="39357" xr:uid="{6AC12BDA-78AD-41BC-9A7F-6A880A90213B}"/>
    <cellStyle name="แสดงผล 6 8 3" xfId="39358" xr:uid="{61A46565-B3B4-4480-9F81-3569BD31DFBC}"/>
    <cellStyle name="แสดงผล 6 9" xfId="39359" xr:uid="{F4FEC847-D7FB-4462-8F7A-51E5C93408AB}"/>
    <cellStyle name="แสดงผล 7" xfId="39360" xr:uid="{8061F737-C5C2-4B27-A5CB-F36CEBEE2137}"/>
    <cellStyle name="แสดงผล 7 10" xfId="39361" xr:uid="{77E2E694-3384-4655-94DB-8E2A0C17F1CA}"/>
    <cellStyle name="แสดงผล 7 2" xfId="39362" xr:uid="{D612E588-F86D-4F09-9EB9-6F71D8681248}"/>
    <cellStyle name="แสดงผล 7 2 2" xfId="39363" xr:uid="{5D4CC062-64C8-4AAB-BCF8-CBC23008E958}"/>
    <cellStyle name="แสดงผล 7 2 2 2" xfId="39364" xr:uid="{FD079850-94D7-4229-82B0-8D71F3080214}"/>
    <cellStyle name="แสดงผล 7 2 2 2 2" xfId="39365" xr:uid="{A65BD4C6-3AE2-408B-8BD9-6278061C8008}"/>
    <cellStyle name="แสดงผล 7 2 2 2 3" xfId="39366" xr:uid="{7EC11E4B-045B-44EE-9106-2EE269270BB8}"/>
    <cellStyle name="แสดงผล 7 2 2 3" xfId="39367" xr:uid="{1B20B5BA-5B45-4DF4-A990-573C6EFEB7EE}"/>
    <cellStyle name="แสดงผล 7 2 2 3 2" xfId="39368" xr:uid="{E46A825A-1020-4EDD-8231-B7AB50E5DB18}"/>
    <cellStyle name="แสดงผล 7 2 2 3 3" xfId="39369" xr:uid="{B99A0B0F-76CE-460C-A934-D74C75B15A18}"/>
    <cellStyle name="แสดงผล 7 2 2 4" xfId="39370" xr:uid="{F1D63E96-A5DA-4C02-833D-693DE337170C}"/>
    <cellStyle name="แสดงผล 7 2 2 4 2" xfId="39371" xr:uid="{7AEDD37A-9F80-4A69-A175-E924761ACD41}"/>
    <cellStyle name="แสดงผล 7 2 2 4 3" xfId="39372" xr:uid="{EE671C2B-AE39-493B-BC3A-8124C99A82B1}"/>
    <cellStyle name="แสดงผล 7 2 2 5" xfId="39373" xr:uid="{CB953EF9-94D5-49E4-AA5C-33EF60330D99}"/>
    <cellStyle name="แสดงผล 7 2 2 6" xfId="39374" xr:uid="{5699D894-5D34-41EC-AB94-F75A299B7B92}"/>
    <cellStyle name="แสดงผล 7 2 3" xfId="39375" xr:uid="{D52DDB0C-FEAB-4703-85E8-2F917E9D7390}"/>
    <cellStyle name="แสดงผล 7 2 3 2" xfId="39376" xr:uid="{34223432-E6B8-4F58-8BEE-0CD1FE053DD2}"/>
    <cellStyle name="แสดงผล 7 2 3 2 2" xfId="39377" xr:uid="{9A8CC680-17E7-4C40-B6DF-B42D8514BB7C}"/>
    <cellStyle name="แสดงผล 7 2 3 2 3" xfId="39378" xr:uid="{2F40AE99-7F05-4606-8285-73618C3B76EC}"/>
    <cellStyle name="แสดงผล 7 2 3 3" xfId="39379" xr:uid="{AFB1F7FC-34FF-49FC-8F26-5D18A778A912}"/>
    <cellStyle name="แสดงผล 7 2 3 3 2" xfId="39380" xr:uid="{9E02E0DA-49DE-4841-8241-590EA1F186E0}"/>
    <cellStyle name="แสดงผล 7 2 3 3 3" xfId="39381" xr:uid="{46A08110-D9A9-4186-99D6-BCC1C9139D51}"/>
    <cellStyle name="แสดงผล 7 2 3 4" xfId="39382" xr:uid="{F7514084-F751-4350-B010-3CB8262A68B4}"/>
    <cellStyle name="แสดงผล 7 2 3 4 2" xfId="39383" xr:uid="{4FE58ADB-8E96-4ABE-83E3-C33F9951C3D1}"/>
    <cellStyle name="แสดงผล 7 2 3 4 3" xfId="39384" xr:uid="{004980D6-684E-4188-9F9E-9FC424C860D2}"/>
    <cellStyle name="แสดงผล 7 2 3 5" xfId="39385" xr:uid="{EE16945E-A4B5-4B4A-844D-41433745D99A}"/>
    <cellStyle name="แสดงผล 7 2 3 6" xfId="39386" xr:uid="{B6E80237-18CC-4D1C-8C56-76A9067D53A6}"/>
    <cellStyle name="แสดงผล 7 2 4" xfId="39387" xr:uid="{8A4209E1-E0A7-474D-AB7A-4CD32DE0354C}"/>
    <cellStyle name="แสดงผล 7 2 4 2" xfId="39388" xr:uid="{BFE53CBF-53C2-40A8-B451-45A1FBC21C20}"/>
    <cellStyle name="แสดงผล 7 2 4 2 2" xfId="39389" xr:uid="{C2E277FF-DE39-4A00-91A5-62801315D156}"/>
    <cellStyle name="แสดงผล 7 2 4 2 3" xfId="39390" xr:uid="{7F05CF94-9145-4481-9DF0-D89BD7E2ADA0}"/>
    <cellStyle name="แสดงผล 7 2 4 3" xfId="39391" xr:uid="{2D01798B-62E3-434F-BC83-4A28DB14BCDA}"/>
    <cellStyle name="แสดงผล 7 2 4 3 2" xfId="39392" xr:uid="{7ECB6262-8070-4C7F-8DAA-14485C1E2F6D}"/>
    <cellStyle name="แสดงผล 7 2 4 3 3" xfId="39393" xr:uid="{A7B9DC44-2AD0-46B0-99DC-742396BF1247}"/>
    <cellStyle name="แสดงผล 7 2 4 4" xfId="39394" xr:uid="{A75CA15B-5F13-4BB0-854B-20C93CE2053D}"/>
    <cellStyle name="แสดงผล 7 2 4 4 2" xfId="39395" xr:uid="{452D2BF3-E21E-4CB2-92E3-CC614C1E1995}"/>
    <cellStyle name="แสดงผล 7 2 4 4 3" xfId="39396" xr:uid="{828737A6-AB34-4618-ADC4-3D3D5F76BFD2}"/>
    <cellStyle name="แสดงผล 7 2 4 5" xfId="39397" xr:uid="{E1E8F1F4-EB9F-4817-B419-CE08A32F71B0}"/>
    <cellStyle name="แสดงผล 7 2 4 6" xfId="39398" xr:uid="{458766F4-6C01-4AE1-A70D-7716501DD869}"/>
    <cellStyle name="แสดงผล 7 2 5" xfId="39399" xr:uid="{BF071223-F3D2-4CD8-809B-D969F50B9D7C}"/>
    <cellStyle name="แสดงผล 7 2 5 2" xfId="39400" xr:uid="{A8CBB404-F299-40A8-A358-EB7192CD144C}"/>
    <cellStyle name="แสดงผล 7 2 5 3" xfId="39401" xr:uid="{5A5F4597-A4F1-4FDC-8372-31FF1E6DBD78}"/>
    <cellStyle name="แสดงผล 7 2 6" xfId="39402" xr:uid="{A1436A8B-F90C-4557-A6F0-A92A1BA9BC56}"/>
    <cellStyle name="แสดงผล 7 2 6 2" xfId="39403" xr:uid="{902561E7-DD73-46BA-8880-DEB2F5AD39B4}"/>
    <cellStyle name="แสดงผล 7 2 6 3" xfId="39404" xr:uid="{CF062960-CDCB-4005-AA62-DF043A7240BE}"/>
    <cellStyle name="แสดงผล 7 2 7" xfId="39405" xr:uid="{A2601B75-AF73-4473-B5F8-C11932CF213D}"/>
    <cellStyle name="แสดงผล 7 2 7 2" xfId="39406" xr:uid="{F3741A6A-C833-41E5-9259-59D7E9B28369}"/>
    <cellStyle name="แสดงผล 7 2 7 3" xfId="39407" xr:uid="{FD6F548F-A392-4415-9F4D-A86724E7E97A}"/>
    <cellStyle name="แสดงผล 7 2 8" xfId="39408" xr:uid="{6B01D81C-468C-411C-9A80-B4FE6FF6E94C}"/>
    <cellStyle name="แสดงผล 7 2 9" xfId="39409" xr:uid="{D346AFF8-FF87-422C-920F-B94D0189AE89}"/>
    <cellStyle name="แสดงผล 7 3" xfId="39410" xr:uid="{CACEE3E9-46FC-4876-B20C-BD892B9D6DBC}"/>
    <cellStyle name="แสดงผล 7 3 2" xfId="39411" xr:uid="{BCBA1B0F-308F-4870-BE14-8FF345093FE7}"/>
    <cellStyle name="แสดงผล 7 3 2 2" xfId="39412" xr:uid="{108BE176-53E9-4E15-A3F7-294D9BADBCF0}"/>
    <cellStyle name="แสดงผล 7 3 2 3" xfId="39413" xr:uid="{1EB3541F-7303-4F2F-97DB-E7DA1ADFFC37}"/>
    <cellStyle name="แสดงผล 7 3 3" xfId="39414" xr:uid="{09768C2F-1111-4DCE-B9B4-903B947B2216}"/>
    <cellStyle name="แสดงผล 7 3 3 2" xfId="39415" xr:uid="{0E4A3203-B1EF-4B97-A0FE-F4AA7B51A257}"/>
    <cellStyle name="แสดงผล 7 3 3 3" xfId="39416" xr:uid="{4E98383B-195D-440A-9652-FF84C553B27F}"/>
    <cellStyle name="แสดงผล 7 3 4" xfId="39417" xr:uid="{0AE58191-5384-4D4B-853C-6326FB175E88}"/>
    <cellStyle name="แสดงผล 7 3 4 2" xfId="39418" xr:uid="{020DBE19-51BD-4F17-AA75-5712A64101D0}"/>
    <cellStyle name="แสดงผล 7 3 4 3" xfId="39419" xr:uid="{336DC58B-BCB6-47A8-8E48-A284B9770453}"/>
    <cellStyle name="แสดงผล 7 3 5" xfId="39420" xr:uid="{1C204E3E-C1F4-4886-AC0D-B71BE99E159B}"/>
    <cellStyle name="แสดงผล 7 3 6" xfId="39421" xr:uid="{D7C6723D-07BA-4F35-8FDA-1CD33A211F2D}"/>
    <cellStyle name="แสดงผล 7 4" xfId="39422" xr:uid="{3230297B-615D-426D-9385-0F5C09893128}"/>
    <cellStyle name="แสดงผล 7 4 2" xfId="39423" xr:uid="{D916BBD0-E5F6-4512-9F21-93BEE6362754}"/>
    <cellStyle name="แสดงผล 7 4 2 2" xfId="39424" xr:uid="{6A4A921A-34AA-4FBF-BB4C-BFB0DB0B6E62}"/>
    <cellStyle name="แสดงผล 7 4 2 3" xfId="39425" xr:uid="{686244D2-1232-4CE0-BE93-B3946DC7C828}"/>
    <cellStyle name="แสดงผล 7 4 3" xfId="39426" xr:uid="{2854F775-91D3-4D9A-9260-08B5B6EBDF06}"/>
    <cellStyle name="แสดงผล 7 4 3 2" xfId="39427" xr:uid="{B4E8B929-677B-46AB-926E-92114CA1DC4D}"/>
    <cellStyle name="แสดงผล 7 4 3 3" xfId="39428" xr:uid="{42230DEF-FAF2-4D6B-8FC5-E2AC8789DD28}"/>
    <cellStyle name="แสดงผล 7 4 4" xfId="39429" xr:uid="{98078BD2-3CB0-483D-8750-9DB97AC39F8E}"/>
    <cellStyle name="แสดงผล 7 4 4 2" xfId="39430" xr:uid="{6F6B3B93-BB79-4013-9CAC-53BDA53D2CAF}"/>
    <cellStyle name="แสดงผล 7 4 4 3" xfId="39431" xr:uid="{F0797D31-B6D3-4148-BBA0-261FD6550991}"/>
    <cellStyle name="แสดงผล 7 4 5" xfId="39432" xr:uid="{C923DDD8-0DF4-4B4B-9B00-DCEAE8E758BD}"/>
    <cellStyle name="แสดงผล 7 4 6" xfId="39433" xr:uid="{F4AE3832-94AE-4E7E-A0CC-579804E1A485}"/>
    <cellStyle name="แสดงผล 7 5" xfId="39434" xr:uid="{4096A8EF-DA31-4886-8CB8-F8729E5B1600}"/>
    <cellStyle name="แสดงผล 7 5 2" xfId="39435" xr:uid="{79F844D3-D9FF-445F-B766-A2A8D58F82B2}"/>
    <cellStyle name="แสดงผล 7 5 2 2" xfId="39436" xr:uid="{8B13C68D-F9D0-4571-A083-E25131B08374}"/>
    <cellStyle name="แสดงผล 7 5 2 3" xfId="39437" xr:uid="{1A11668F-CF53-4C32-9B4F-A2722FD92842}"/>
    <cellStyle name="แสดงผล 7 5 3" xfId="39438" xr:uid="{9501D24F-5E53-4510-B96E-59EDE843566F}"/>
    <cellStyle name="แสดงผล 7 5 3 2" xfId="39439" xr:uid="{69BEFD93-B2F3-43B8-A915-37B6904279A5}"/>
    <cellStyle name="แสดงผล 7 5 3 3" xfId="39440" xr:uid="{38A165AF-B3B0-4ABF-BDF2-B79131C14CBC}"/>
    <cellStyle name="แสดงผล 7 5 4" xfId="39441" xr:uid="{8743EC6C-30C2-4E17-85C9-C341A6F8467C}"/>
    <cellStyle name="แสดงผล 7 5 4 2" xfId="39442" xr:uid="{08EFE9DC-E87E-47AC-B3E4-7B7942E63E40}"/>
    <cellStyle name="แสดงผล 7 5 4 3" xfId="39443" xr:uid="{72A338B5-ACE7-4431-9B2A-2BE3F209A75A}"/>
    <cellStyle name="แสดงผล 7 5 5" xfId="39444" xr:uid="{5C4799E8-C12F-4EA4-A35B-B00EF397C05A}"/>
    <cellStyle name="แสดงผล 7 5 6" xfId="39445" xr:uid="{C525A8DA-95AC-4A91-A8AA-E73213FA5D4C}"/>
    <cellStyle name="แสดงผล 7 6" xfId="39446" xr:uid="{0EC28431-ADC5-4899-9EDD-31CEE0717015}"/>
    <cellStyle name="แสดงผล 7 6 2" xfId="39447" xr:uid="{81F3268C-3120-4069-B55D-C9A9CC40D7F9}"/>
    <cellStyle name="แสดงผล 7 6 3" xfId="39448" xr:uid="{BD5AB2C7-A756-4195-8E72-586D6E50C3A6}"/>
    <cellStyle name="แสดงผล 7 7" xfId="39449" xr:uid="{9F6CE0D1-1E48-4DC5-B3F1-9E7F1E771422}"/>
    <cellStyle name="แสดงผล 7 7 2" xfId="39450" xr:uid="{87542E5F-B873-4CC5-B2E3-BA24C21DC72A}"/>
    <cellStyle name="แสดงผล 7 7 3" xfId="39451" xr:uid="{1D92E05C-17F7-4F60-8BF9-D6E8A846C7D9}"/>
    <cellStyle name="แสดงผล 7 8" xfId="39452" xr:uid="{DBC5E4CB-0821-4E4F-B875-5E593F371557}"/>
    <cellStyle name="แสดงผล 7 8 2" xfId="39453" xr:uid="{6F74F345-EEC5-46EB-AE8A-1BBC27EBDDA5}"/>
    <cellStyle name="แสดงผล 7 8 3" xfId="39454" xr:uid="{9798470B-4044-450B-9CC1-F773D4BA32EA}"/>
    <cellStyle name="แสดงผล 7 9" xfId="39455" xr:uid="{19813F2F-2461-4F50-8884-BB7DDE9121C2}"/>
    <cellStyle name="แสดงผล 8" xfId="39456" xr:uid="{B8754431-E6F1-44A6-8ECA-66403B29521A}"/>
    <cellStyle name="แสดงผล 8 2" xfId="39457" xr:uid="{659514B0-1910-44D4-90E7-C17816C2C509}"/>
    <cellStyle name="แสดงผล 8 2 2" xfId="39458" xr:uid="{D7C31C7A-645F-4DCF-A4DD-B37A3E97014C}"/>
    <cellStyle name="แสดงผล 8 2 2 2" xfId="39459" xr:uid="{42E5968C-19EC-4849-8F94-F09C04F7D349}"/>
    <cellStyle name="แสดงผล 8 2 2 3" xfId="39460" xr:uid="{5E9CF3DF-6A1F-4A18-931B-CA30C9652E48}"/>
    <cellStyle name="แสดงผล 8 2 3" xfId="39461" xr:uid="{904B4ED0-9756-4D39-AFAE-E3BB01839397}"/>
    <cellStyle name="แสดงผล 8 2 3 2" xfId="39462" xr:uid="{D3795648-6735-4201-A338-6D90B37B33E3}"/>
    <cellStyle name="แสดงผล 8 2 3 3" xfId="39463" xr:uid="{2A1DC472-AC82-4BFE-B122-EEA7F48E8479}"/>
    <cellStyle name="แสดงผล 8 2 4" xfId="39464" xr:uid="{DA261D2B-4E4A-4F44-9F5A-6CB2BD1AD0C2}"/>
    <cellStyle name="แสดงผล 8 2 4 2" xfId="39465" xr:uid="{5C6DACFA-D183-4304-8757-D6598764AA88}"/>
    <cellStyle name="แสดงผล 8 2 4 3" xfId="39466" xr:uid="{08691261-3517-4C17-B9E3-052BB13978FD}"/>
    <cellStyle name="แสดงผล 8 2 5" xfId="39467" xr:uid="{8DD96850-562E-4792-A763-62D50DA335A7}"/>
    <cellStyle name="แสดงผล 8 2 6" xfId="39468" xr:uid="{D3E386D4-EA8E-4E07-BA1C-F884EBACB5AE}"/>
    <cellStyle name="แสดงผล 8 3" xfId="39469" xr:uid="{0544DAEC-22D7-489F-A2AB-11EBD251FA9B}"/>
    <cellStyle name="แสดงผล 8 3 2" xfId="39470" xr:uid="{F95FFF7E-A451-42A7-9333-E8C56BECBA17}"/>
    <cellStyle name="แสดงผล 8 3 2 2" xfId="39471" xr:uid="{76AAF207-9A9B-4B07-BAD8-BAFAF7547797}"/>
    <cellStyle name="แสดงผล 8 3 2 3" xfId="39472" xr:uid="{12D9F515-932D-418B-870A-AB39F4761C4A}"/>
    <cellStyle name="แสดงผล 8 3 3" xfId="39473" xr:uid="{39291A6E-48B9-46BD-9A55-1D4154A60B70}"/>
    <cellStyle name="แสดงผล 8 3 3 2" xfId="39474" xr:uid="{370930C6-2438-40CF-8A05-A5FAB9B88FCE}"/>
    <cellStyle name="แสดงผล 8 3 3 3" xfId="39475" xr:uid="{2FE5FF47-BCFE-47FF-8F4C-842B3D7EFADB}"/>
    <cellStyle name="แสดงผล 8 3 4" xfId="39476" xr:uid="{F644F1CB-3089-493F-8B43-0103B113CB0E}"/>
    <cellStyle name="แสดงผล 8 3 4 2" xfId="39477" xr:uid="{A25B59B6-A21A-453F-BCC9-C14130714110}"/>
    <cellStyle name="แสดงผล 8 3 4 3" xfId="39478" xr:uid="{30C5D14E-95F2-407A-950D-7C100CA32891}"/>
    <cellStyle name="แสดงผล 8 3 5" xfId="39479" xr:uid="{8D1F3AED-1B27-4E94-B077-CAB9357A1AC6}"/>
    <cellStyle name="แสดงผล 8 3 6" xfId="39480" xr:uid="{DC03F2E7-F450-41EB-8AEF-A242804CE68A}"/>
    <cellStyle name="แสดงผล 8 4" xfId="39481" xr:uid="{CE2DA944-5975-4505-BF7E-98E727680F55}"/>
    <cellStyle name="แสดงผล 8 4 2" xfId="39482" xr:uid="{522A24B5-09C8-48F4-9E80-021384A5CA4F}"/>
    <cellStyle name="แสดงผล 8 4 2 2" xfId="39483" xr:uid="{42DC27A8-EDF6-4C7F-AA68-A14FC3E65AC5}"/>
    <cellStyle name="แสดงผล 8 4 2 3" xfId="39484" xr:uid="{6BF0EC87-2045-43C3-868D-4E17280FB0DB}"/>
    <cellStyle name="แสดงผล 8 4 3" xfId="39485" xr:uid="{C339283A-0886-4965-B94F-00BB1A8FE951}"/>
    <cellStyle name="แสดงผล 8 4 3 2" xfId="39486" xr:uid="{60C6768B-F324-49BF-8DCF-A9D6C49B990E}"/>
    <cellStyle name="แสดงผล 8 4 3 3" xfId="39487" xr:uid="{5CA0A5E7-63EC-4C3C-9778-FD377F8600CD}"/>
    <cellStyle name="แสดงผล 8 4 4" xfId="39488" xr:uid="{4840AA04-1FA1-4A22-B61A-8912DC669652}"/>
    <cellStyle name="แสดงผล 8 4 4 2" xfId="39489" xr:uid="{04BB8380-F774-4183-9484-742C125064FB}"/>
    <cellStyle name="แสดงผล 8 4 4 3" xfId="39490" xr:uid="{CE5B880B-6E85-487C-807A-CAA50A6C4B9F}"/>
    <cellStyle name="แสดงผล 8 4 5" xfId="39491" xr:uid="{44B837B1-C1EE-426A-AE49-7B29379288D2}"/>
    <cellStyle name="แสดงผล 8 4 6" xfId="39492" xr:uid="{8948A590-39EB-45A0-A582-E1C5A957EFFE}"/>
    <cellStyle name="แสดงผล 8 5" xfId="39493" xr:uid="{361B040D-E3DE-455F-8D12-0C26C4F00470}"/>
    <cellStyle name="แสดงผล 8 5 2" xfId="39494" xr:uid="{B060ED71-C855-4A86-9759-DBD65C84F4CB}"/>
    <cellStyle name="แสดงผล 8 5 3" xfId="39495" xr:uid="{0DD9522E-918A-4775-B217-E866012C580B}"/>
    <cellStyle name="แสดงผล 8 6" xfId="39496" xr:uid="{E90A4428-65D0-4E11-B53C-61EF8AEA8515}"/>
    <cellStyle name="แสดงผล 8 6 2" xfId="39497" xr:uid="{820FFC2A-ECA9-4460-9613-95C7C260F51A}"/>
    <cellStyle name="แสดงผล 8 6 3" xfId="39498" xr:uid="{954E3B72-F42F-4A4C-9A91-73555F40CB91}"/>
    <cellStyle name="แสดงผล 8 7" xfId="39499" xr:uid="{4491D349-856A-4EC4-8FB3-2010F2CB2484}"/>
    <cellStyle name="แสดงผล 8 7 2" xfId="39500" xr:uid="{37BF422A-1E44-49D8-8943-69C5253FEDE5}"/>
    <cellStyle name="แสดงผล 8 7 3" xfId="39501" xr:uid="{42B19FB8-883B-454A-B113-0ADCF1F03E90}"/>
    <cellStyle name="แสดงผล 8 8" xfId="39502" xr:uid="{64715CD3-B25E-4D08-8C20-6E624A819A1A}"/>
    <cellStyle name="แสดงผล 8 9" xfId="39503" xr:uid="{63A0EE39-0F23-48DD-BC4A-2BD1EC4960FA}"/>
    <cellStyle name="แสดงผล 9" xfId="39504" xr:uid="{B1E666E4-7F48-4E1D-9D64-1487A33DDF68}"/>
    <cellStyle name="แสดงผล 9 2" xfId="39505" xr:uid="{968ED4F9-8DEF-4126-9546-E1E59673B0B2}"/>
    <cellStyle name="แสดงผล 9 2 2" xfId="39506" xr:uid="{0B5F97F4-E2A0-415E-854C-B38D19A2F12D}"/>
    <cellStyle name="แสดงผล 9 2 2 2" xfId="39507" xr:uid="{FA8A24E0-0D82-4737-9560-FF0ABBB3B239}"/>
    <cellStyle name="แสดงผล 9 2 2 3" xfId="39508" xr:uid="{A83754F3-C0EA-4D6A-9070-FD6724EF4BC7}"/>
    <cellStyle name="แสดงผล 9 2 3" xfId="39509" xr:uid="{BCC361EC-C371-4ED2-B7E5-731ACD8C3299}"/>
    <cellStyle name="แสดงผล 9 2 3 2" xfId="39510" xr:uid="{450581C1-A140-4514-B0A2-F25195001424}"/>
    <cellStyle name="แสดงผล 9 2 3 3" xfId="39511" xr:uid="{5986734E-7866-49F5-8FC4-44B5AF743FD7}"/>
    <cellStyle name="แสดงผล 9 2 4" xfId="39512" xr:uid="{18F260B3-D7F2-475E-9239-1A0E789B0343}"/>
    <cellStyle name="แสดงผล 9 2 4 2" xfId="39513" xr:uid="{DF39B415-1FDD-445D-8D61-243698F5027F}"/>
    <cellStyle name="แสดงผล 9 2 4 3" xfId="39514" xr:uid="{BF65E72D-FC0F-48C6-BA9C-73E6813C4AC9}"/>
    <cellStyle name="แสดงผล 9 2 5" xfId="39515" xr:uid="{80F563F8-0EC1-4179-B0C7-2490796C5103}"/>
    <cellStyle name="แสดงผล 9 2 6" xfId="39516" xr:uid="{00DBE43B-D9EC-4F21-936F-4C69F8E571DE}"/>
    <cellStyle name="แสดงผล 9 3" xfId="39517" xr:uid="{9132E2B8-6F78-4BBF-A82B-04D20202CB0A}"/>
    <cellStyle name="แสดงผล 9 3 2" xfId="39518" xr:uid="{619AE12A-2002-41B1-9F24-7707FD03661E}"/>
    <cellStyle name="แสดงผล 9 3 2 2" xfId="39519" xr:uid="{D01C57B9-A7AB-4F73-BFED-521524967EB8}"/>
    <cellStyle name="แสดงผล 9 3 2 3" xfId="39520" xr:uid="{E99ED10D-C021-43BC-A2C1-D40DF77A90F6}"/>
    <cellStyle name="แสดงผล 9 3 3" xfId="39521" xr:uid="{B73B2367-2A2E-43CA-8B7F-BCD71985FB2F}"/>
    <cellStyle name="แสดงผล 9 3 3 2" xfId="39522" xr:uid="{1416A9F2-BB56-43F8-B459-54F011104506}"/>
    <cellStyle name="แสดงผล 9 3 3 3" xfId="39523" xr:uid="{D44B3376-C1D8-47E1-A779-ADD1FF3F6F12}"/>
    <cellStyle name="แสดงผล 9 3 4" xfId="39524" xr:uid="{69B13E48-1BC6-4D15-95B9-EA4B32063A42}"/>
    <cellStyle name="แสดงผล 9 3 4 2" xfId="39525" xr:uid="{A0279856-38D3-4170-AA66-79BC6071680F}"/>
    <cellStyle name="แสดงผล 9 3 4 3" xfId="39526" xr:uid="{CCCD1F4D-EDBE-48C7-982C-170831AC5ECC}"/>
    <cellStyle name="แสดงผล 9 3 5" xfId="39527" xr:uid="{7A746E3D-5DF5-43ED-826A-0DB54B574FE2}"/>
    <cellStyle name="แสดงผล 9 3 6" xfId="39528" xr:uid="{8A87B40D-1CD2-443D-BC37-905CC68D9564}"/>
    <cellStyle name="แสดงผล 9 4" xfId="39529" xr:uid="{FE64CFEA-69D3-4157-9A95-67C23D2BF277}"/>
    <cellStyle name="แสดงผล 9 4 2" xfId="39530" xr:uid="{58693A7B-CCE3-4146-84A4-3C5796811F1C}"/>
    <cellStyle name="แสดงผล 9 4 2 2" xfId="39531" xr:uid="{06DC5E63-3B5C-46B7-BA95-F5619BA76732}"/>
    <cellStyle name="แสดงผล 9 4 2 3" xfId="39532" xr:uid="{E1FC1A66-8E5D-4A57-A461-47FF503912DF}"/>
    <cellStyle name="แสดงผล 9 4 3" xfId="39533" xr:uid="{0C0B8489-DF38-4A1A-A380-33CB0ED3BC9D}"/>
    <cellStyle name="แสดงผล 9 4 3 2" xfId="39534" xr:uid="{60C6B959-8761-4234-B2EC-E741D84CB37D}"/>
    <cellStyle name="แสดงผล 9 4 3 3" xfId="39535" xr:uid="{5D11E2CC-1CD6-4B20-942F-CF274AD8E757}"/>
    <cellStyle name="แสดงผล 9 4 4" xfId="39536" xr:uid="{8697AFB2-DF1A-4B86-878E-9ED94B2314C3}"/>
    <cellStyle name="แสดงผล 9 4 4 2" xfId="39537" xr:uid="{A4C1F1FD-EDD4-40A4-A98F-996D1FC6267C}"/>
    <cellStyle name="แสดงผล 9 4 4 3" xfId="39538" xr:uid="{CA45D06A-C905-46C4-ABDD-06D41F3D0070}"/>
    <cellStyle name="แสดงผล 9 4 5" xfId="39539" xr:uid="{6421F982-CCFD-40D5-893B-6ED7A8B8E71C}"/>
    <cellStyle name="แสดงผล 9 4 6" xfId="39540" xr:uid="{CA702F71-238F-478E-B8C9-A3FC07903EBC}"/>
    <cellStyle name="แสดงผล 9 5" xfId="39541" xr:uid="{6675D451-57EF-4F61-9946-0FD96A8B942A}"/>
    <cellStyle name="แสดงผล 9 5 2" xfId="39542" xr:uid="{054C5A06-4836-4ABD-9C97-2C4AC53094BC}"/>
    <cellStyle name="แสดงผล 9 5 3" xfId="39543" xr:uid="{96ABA065-FFBE-4B41-BCE0-1869D92E4548}"/>
    <cellStyle name="แสดงผล 9 6" xfId="39544" xr:uid="{A794783B-F5ED-41DA-84AA-F61768E23CD6}"/>
    <cellStyle name="แสดงผล 9 6 2" xfId="39545" xr:uid="{B0B52BA3-8827-4901-9F72-3244FC0FA5D7}"/>
    <cellStyle name="แสดงผล 9 6 3" xfId="39546" xr:uid="{EF744D2B-A4A1-4C5E-9935-7073FAC4AE7E}"/>
    <cellStyle name="แสดงผล 9 7" xfId="39547" xr:uid="{7D4180AC-F555-4C49-BFA6-D9778338EF93}"/>
    <cellStyle name="แสดงผล 9 7 2" xfId="39548" xr:uid="{93A8B096-A9AE-4E23-A5D4-FE2F177F4BE0}"/>
    <cellStyle name="แสดงผล 9 7 3" xfId="39549" xr:uid="{6E286EEE-5CFC-4B20-B53E-1AB751892856}"/>
    <cellStyle name="แสดงผล 9 8" xfId="39550" xr:uid="{582282ED-6564-4960-A68C-05ECF427B5AC}"/>
    <cellStyle name="แสดงผล 9 9" xfId="39551" xr:uid="{35F9FD2B-6A8E-47BD-AB5B-543F14BD098A}"/>
    <cellStyle name="การคำนวณ 10" xfId="29401" xr:uid="{ED2ACB3D-996D-457F-BF6B-C3689B3CAB6D}"/>
    <cellStyle name="การคำนวณ 10 2" xfId="29402" xr:uid="{A74A9422-BF31-4F50-9EEB-ACBB30747301}"/>
    <cellStyle name="การคำนวณ 10 2 2" xfId="29403" xr:uid="{B4158B43-0D63-4FA1-8DFD-340A4763878B}"/>
    <cellStyle name="การคำนวณ 10 2 2 2" xfId="29404" xr:uid="{6CC6E3BA-2742-43E8-87B6-6440C680F872}"/>
    <cellStyle name="การคำนวณ 10 2 2 3" xfId="29405" xr:uid="{668ED109-3E4E-4F98-89F4-EBC3FC82C439}"/>
    <cellStyle name="การคำนวณ 10 2 3" xfId="29406" xr:uid="{99FA3F62-218F-4661-A31A-319F768FDF99}"/>
    <cellStyle name="การคำนวณ 10 2 3 2" xfId="29407" xr:uid="{30B83F26-4B24-41F2-91EE-9D6A788618ED}"/>
    <cellStyle name="การคำนวณ 10 2 3 3" xfId="29408" xr:uid="{D25E006C-AA03-4293-B1EA-3556A95B9C2C}"/>
    <cellStyle name="การคำนวณ 10 2 4" xfId="29409" xr:uid="{678F5BEE-2092-495E-8AD6-C6AAD1992CFD}"/>
    <cellStyle name="การคำนวณ 10 2 4 2" xfId="29410" xr:uid="{C091FBFB-B910-4B9B-9CD3-683665A1D8A5}"/>
    <cellStyle name="การคำนวณ 10 2 4 3" xfId="29411" xr:uid="{0B6A8713-DA37-4EA0-A300-F366519B53D9}"/>
    <cellStyle name="การคำนวณ 10 2 5" xfId="29412" xr:uid="{FE7273C5-F618-4379-90FB-C570BF456D3F}"/>
    <cellStyle name="การคำนวณ 10 2 6" xfId="29413" xr:uid="{15CBDCA6-200A-405F-A443-D99ACA62120A}"/>
    <cellStyle name="การคำนวณ 10 3" xfId="29414" xr:uid="{07FE4F20-CDBC-4D72-B9DE-3BBC36E6C0C1}"/>
    <cellStyle name="การคำนวณ 10 3 2" xfId="29415" xr:uid="{5BB8BA07-3FED-4B67-9FBA-2A540D569DCE}"/>
    <cellStyle name="การคำนวณ 10 3 2 2" xfId="29416" xr:uid="{2052ADD6-D590-4818-8A6D-EFBDEC48B60F}"/>
    <cellStyle name="การคำนวณ 10 3 2 3" xfId="29417" xr:uid="{60E91AE3-5524-4F62-A7B5-DE53F2C9335A}"/>
    <cellStyle name="การคำนวณ 10 3 3" xfId="29418" xr:uid="{3D33C3F3-10B3-4C47-AB7E-E05F72F3FA56}"/>
    <cellStyle name="การคำนวณ 10 3 3 2" xfId="29419" xr:uid="{1161E114-3050-4819-B6DA-19D06EDBD00B}"/>
    <cellStyle name="การคำนวณ 10 3 3 3" xfId="29420" xr:uid="{B8C56663-3000-4ACB-A818-152E7D4ECF66}"/>
    <cellStyle name="การคำนวณ 10 3 4" xfId="29421" xr:uid="{C15E6EB7-33DE-4C55-A2DA-3FDDC51355E3}"/>
    <cellStyle name="การคำนวณ 10 3 4 2" xfId="29422" xr:uid="{1D92761D-5DFC-4269-943E-C97B65FC0C74}"/>
    <cellStyle name="การคำนวณ 10 3 4 3" xfId="29423" xr:uid="{E19F4ECD-BA86-43EC-9296-B5F25E938392}"/>
    <cellStyle name="การคำนวณ 10 3 5" xfId="29424" xr:uid="{E9FF59C7-EC50-480C-980A-F68374A7B11E}"/>
    <cellStyle name="การคำนวณ 10 3 6" xfId="29425" xr:uid="{E1C113C6-FBC9-4EC6-B179-1BE9E9E11E69}"/>
    <cellStyle name="การคำนวณ 10 4" xfId="29426" xr:uid="{46EC67B9-CD50-4A4D-8892-A351A0D1A8A6}"/>
    <cellStyle name="การคำนวณ 10 4 2" xfId="29427" xr:uid="{AF0FAF7A-CBA6-4E32-B8F8-42789838FA52}"/>
    <cellStyle name="การคำนวณ 10 4 2 2" xfId="29428" xr:uid="{E20C70F7-E022-4752-9A23-6037980CE342}"/>
    <cellStyle name="การคำนวณ 10 4 2 3" xfId="29429" xr:uid="{AC634775-D75E-4282-A481-75BC552014BA}"/>
    <cellStyle name="การคำนวณ 10 4 3" xfId="29430" xr:uid="{93B101DA-436A-430D-8B96-4DB7E6E2760D}"/>
    <cellStyle name="การคำนวณ 10 4 3 2" xfId="29431" xr:uid="{5D1249DF-246D-45E5-87ED-C3900C706E5E}"/>
    <cellStyle name="การคำนวณ 10 4 3 3" xfId="29432" xr:uid="{CE07167F-08A0-4ACE-B3AE-7724C34D0790}"/>
    <cellStyle name="การคำนวณ 10 4 4" xfId="29433" xr:uid="{02EF7889-1364-49C0-9A3C-AC6A53E61E1E}"/>
    <cellStyle name="การคำนวณ 10 4 4 2" xfId="29434" xr:uid="{E3F32F88-E669-442A-ADEF-19C9C13F86F6}"/>
    <cellStyle name="การคำนวณ 10 4 4 3" xfId="29435" xr:uid="{20474C07-7398-4A9C-B8B7-CBC1B8000991}"/>
    <cellStyle name="การคำนวณ 10 4 5" xfId="29436" xr:uid="{D0DCC68F-C29E-4B7C-A626-61FCB1ECA496}"/>
    <cellStyle name="การคำนวณ 10 4 6" xfId="29437" xr:uid="{024CEDA9-A51C-4FE3-9BBF-E5E2EFF2E510}"/>
    <cellStyle name="การคำนวณ 10 5" xfId="29438" xr:uid="{442A89B0-0E93-48E4-B856-D8CE51448223}"/>
    <cellStyle name="การคำนวณ 10 5 2" xfId="29439" xr:uid="{DF54629E-F4C9-4DF6-8FC1-DF73C99B6AC1}"/>
    <cellStyle name="การคำนวณ 10 5 3" xfId="29440" xr:uid="{E8EDE0F6-75BD-4DB2-B777-339CFDF568F7}"/>
    <cellStyle name="การคำนวณ 10 6" xfId="29441" xr:uid="{38EB64A0-4F7A-4A55-8C5B-0758E689638A}"/>
    <cellStyle name="การคำนวณ 10 6 2" xfId="29442" xr:uid="{354B437D-7DD8-4AE2-8BEA-EDE9C1B02CE3}"/>
    <cellStyle name="การคำนวณ 10 6 3" xfId="29443" xr:uid="{7C3CF614-A133-47F2-8DE7-190A2DEFEDB6}"/>
    <cellStyle name="การคำนวณ 10 7" xfId="29444" xr:uid="{426038DB-F680-4ACF-886D-0B8500075ACB}"/>
    <cellStyle name="การคำนวณ 10 7 2" xfId="29445" xr:uid="{4B828432-A53F-413A-916E-9EF547BE9FB2}"/>
    <cellStyle name="การคำนวณ 10 7 3" xfId="29446" xr:uid="{5DCB4A02-47E4-4A01-90F5-8F88C6010B14}"/>
    <cellStyle name="การคำนวณ 10 8" xfId="29447" xr:uid="{C3D03A03-23F9-4445-9235-B38101F6AF00}"/>
    <cellStyle name="การคำนวณ 10 9" xfId="29448" xr:uid="{FE5C433C-0735-465D-B548-8E7395C0A0C2}"/>
    <cellStyle name="การคำนวณ 11" xfId="29449" xr:uid="{151E667D-9FC6-4615-AB2F-E88C2ACFACE7}"/>
    <cellStyle name="การคำนวณ 11 2" xfId="29450" xr:uid="{DDC173C4-1A57-4E44-9394-1AF4DEFDD74A}"/>
    <cellStyle name="การคำนวณ 11 2 2" xfId="29451" xr:uid="{A0BF03A1-F1C7-4F04-91A3-5798C3DF037B}"/>
    <cellStyle name="การคำนวณ 11 2 2 2" xfId="29452" xr:uid="{B4D83C57-CB14-4E1B-9AA3-48364CAC9575}"/>
    <cellStyle name="การคำนวณ 11 2 2 3" xfId="29453" xr:uid="{86125C38-F538-49E9-98AD-5DB6E06E9832}"/>
    <cellStyle name="การคำนวณ 11 2 3" xfId="29454" xr:uid="{734747BF-9C93-4241-9AA4-AFD1FBBE6E19}"/>
    <cellStyle name="การคำนวณ 11 2 3 2" xfId="29455" xr:uid="{16D72E6D-E162-4299-9C08-7747CD682504}"/>
    <cellStyle name="การคำนวณ 11 2 3 3" xfId="29456" xr:uid="{9C558064-1B72-40D2-B3A6-FB7C2BEC8FC7}"/>
    <cellStyle name="การคำนวณ 11 2 4" xfId="29457" xr:uid="{7F89DDF1-55D8-4981-BC29-A39DA82679DD}"/>
    <cellStyle name="การคำนวณ 11 2 4 2" xfId="29458" xr:uid="{9A5FBF0F-9E5D-44F3-BD56-5526A98DB961}"/>
    <cellStyle name="การคำนวณ 11 2 4 3" xfId="29459" xr:uid="{FAE5DB6F-69FB-419F-90FB-7F433CF45B7D}"/>
    <cellStyle name="การคำนวณ 11 2 5" xfId="29460" xr:uid="{BA382322-31C0-4761-9904-1A253CD00E96}"/>
    <cellStyle name="การคำนวณ 11 2 6" xfId="29461" xr:uid="{BE189247-5CE7-476D-8597-5A1D799B1F0A}"/>
    <cellStyle name="การคำนวณ 11 3" xfId="29462" xr:uid="{520F5C7F-4EDC-459B-9ABD-93ED2A0FF705}"/>
    <cellStyle name="การคำนวณ 11 3 2" xfId="29463" xr:uid="{7069B925-E3BF-4938-B911-4343B09716C6}"/>
    <cellStyle name="การคำนวณ 11 3 2 2" xfId="29464" xr:uid="{4B7BC77B-4EDB-4C92-8812-A8547905217E}"/>
    <cellStyle name="การคำนวณ 11 3 2 3" xfId="29465" xr:uid="{B1BB6548-26B0-4AB0-BCD5-E6D2CFA1CDF4}"/>
    <cellStyle name="การคำนวณ 11 3 3" xfId="29466" xr:uid="{E95B9D8D-873C-4248-8389-4720EC59B7CA}"/>
    <cellStyle name="การคำนวณ 11 3 3 2" xfId="29467" xr:uid="{2F29CCB3-157F-4210-89F0-7EDAA760423E}"/>
    <cellStyle name="การคำนวณ 11 3 3 3" xfId="29468" xr:uid="{D69C407A-CA1B-4F9D-BD20-091781F115E2}"/>
    <cellStyle name="การคำนวณ 11 3 4" xfId="29469" xr:uid="{AFF3DDE8-79C6-4EA6-8D55-7848ED067629}"/>
    <cellStyle name="การคำนวณ 11 3 4 2" xfId="29470" xr:uid="{879E4E68-D4AC-4B89-AEBA-9038EEADC9C9}"/>
    <cellStyle name="การคำนวณ 11 3 4 3" xfId="29471" xr:uid="{E7FD2286-B6E3-4692-AD4A-34AE01CD399E}"/>
    <cellStyle name="การคำนวณ 11 3 5" xfId="29472" xr:uid="{9FC8FC24-E0C2-45D6-8C4D-B5CA753AFBBE}"/>
    <cellStyle name="การคำนวณ 11 3 6" xfId="29473" xr:uid="{26EA9D2E-868A-4897-A7A7-174CDC61991D}"/>
    <cellStyle name="การคำนวณ 11 4" xfId="29474" xr:uid="{9D6B2B6B-7932-4927-BD6D-D04CE2A10DDC}"/>
    <cellStyle name="การคำนวณ 11 4 2" xfId="29475" xr:uid="{6EA8DA79-6A94-47BF-9966-42911A149099}"/>
    <cellStyle name="การคำนวณ 11 4 2 2" xfId="29476" xr:uid="{C89550F8-57FC-4924-A47F-618F900A0381}"/>
    <cellStyle name="การคำนวณ 11 4 2 3" xfId="29477" xr:uid="{C24DBF8E-CD6C-4380-BD21-30D179FE2817}"/>
    <cellStyle name="การคำนวณ 11 4 3" xfId="29478" xr:uid="{BF8B2F5D-80F3-4F80-AFDA-32273EEAB2A5}"/>
    <cellStyle name="การคำนวณ 11 4 3 2" xfId="29479" xr:uid="{03465CC9-D263-45F3-B415-D80136A562E3}"/>
    <cellStyle name="การคำนวณ 11 4 3 3" xfId="29480" xr:uid="{CDDB57D2-766F-4C6B-84E3-68AF3B6C8389}"/>
    <cellStyle name="การคำนวณ 11 4 4" xfId="29481" xr:uid="{B208D4B1-B2E4-4A74-9F34-40BF18362EE6}"/>
    <cellStyle name="การคำนวณ 11 4 4 2" xfId="29482" xr:uid="{9918186A-57D2-47AC-8FF8-23B1BDD9C115}"/>
    <cellStyle name="การคำนวณ 11 4 4 3" xfId="29483" xr:uid="{1D5C445D-37FA-42BA-91A9-70240EE04A50}"/>
    <cellStyle name="การคำนวณ 11 4 5" xfId="29484" xr:uid="{0538CFF0-9B1A-4D5F-A0A3-03C139A25A8B}"/>
    <cellStyle name="การคำนวณ 11 4 6" xfId="29485" xr:uid="{B091A2FB-BFE8-47DD-A299-BE63EF80144A}"/>
    <cellStyle name="การคำนวณ 11 5" xfId="29486" xr:uid="{1CD1EE1C-BC35-4B7B-8A97-CBD9E0BE5774}"/>
    <cellStyle name="การคำนวณ 11 5 2" xfId="29487" xr:uid="{2F3B19A4-1870-49BC-9CD2-D2D9B2367B05}"/>
    <cellStyle name="การคำนวณ 11 5 3" xfId="29488" xr:uid="{3424AE50-664C-408E-845B-0E1173F2EB35}"/>
    <cellStyle name="การคำนวณ 11 6" xfId="29489" xr:uid="{4C05091C-4601-4A8A-8652-1F03525B01F1}"/>
    <cellStyle name="การคำนวณ 11 6 2" xfId="29490" xr:uid="{D4CE628D-D238-4D66-85EA-4330F8BFCF55}"/>
    <cellStyle name="การคำนวณ 11 6 3" xfId="29491" xr:uid="{B14A3D43-CA0A-41A7-B3C6-CD2A620F9743}"/>
    <cellStyle name="การคำนวณ 11 7" xfId="29492" xr:uid="{1759343A-4991-4F6B-9CC1-70AD9A152523}"/>
    <cellStyle name="การคำนวณ 11 7 2" xfId="29493" xr:uid="{E156E405-4A5D-4025-AF92-5CACEA98FFC3}"/>
    <cellStyle name="การคำนวณ 11 7 3" xfId="29494" xr:uid="{93B95782-1DFD-4F21-904A-CB941A65F66E}"/>
    <cellStyle name="การคำนวณ 11 8" xfId="29495" xr:uid="{88E6D763-A490-4C0B-95D0-93A4D2433CE4}"/>
    <cellStyle name="การคำนวณ 11 9" xfId="29496" xr:uid="{EC4F04D6-63F6-4AD5-936E-2268AF095F8D}"/>
    <cellStyle name="การคำนวณ 12" xfId="29497" xr:uid="{6595A0B1-7946-4C21-B5E8-2362497176C0}"/>
    <cellStyle name="การคำนวณ 12 2" xfId="29498" xr:uid="{5EA464BF-215E-4F51-AC4E-CE9100FBC050}"/>
    <cellStyle name="การคำนวณ 12 2 2" xfId="29499" xr:uid="{E2AE599C-DB1B-4D8B-8ED1-049D8EF0252D}"/>
    <cellStyle name="การคำนวณ 12 2 2 2" xfId="29500" xr:uid="{D907AEDA-201C-4666-92B6-C7D7B9728C80}"/>
    <cellStyle name="การคำนวณ 12 2 2 3" xfId="29501" xr:uid="{A2F683BE-90B4-47A7-848A-DCE5099B8AB5}"/>
    <cellStyle name="การคำนวณ 12 2 3" xfId="29502" xr:uid="{E0DDF8D7-1368-47E2-8764-47462239C3B7}"/>
    <cellStyle name="การคำนวณ 12 2 3 2" xfId="29503" xr:uid="{278D8499-4CB4-4966-A406-4B636C5D7ED2}"/>
    <cellStyle name="การคำนวณ 12 2 3 3" xfId="29504" xr:uid="{29F77FC9-3D25-49CA-BD4C-98AA8686D5C4}"/>
    <cellStyle name="การคำนวณ 12 2 4" xfId="29505" xr:uid="{0D0C7CCC-A5A4-4A32-9D2F-E1C6C44D4B48}"/>
    <cellStyle name="การคำนวณ 12 2 4 2" xfId="29506" xr:uid="{DA5DAB56-2C48-4946-B0C1-7603960EBEF6}"/>
    <cellStyle name="การคำนวณ 12 2 4 3" xfId="29507" xr:uid="{7E37FB3E-5276-4639-9A23-814ACAC41DE7}"/>
    <cellStyle name="การคำนวณ 12 2 5" xfId="29508" xr:uid="{1180134E-B578-43F0-95EB-C6E15CAC32AC}"/>
    <cellStyle name="การคำนวณ 12 2 6" xfId="29509" xr:uid="{EFF1EDD8-1A35-4C65-8045-7F2A83855618}"/>
    <cellStyle name="การคำนวณ 12 3" xfId="29510" xr:uid="{11791765-6F77-41DD-AF8B-076E86FAB502}"/>
    <cellStyle name="การคำนวณ 12 3 2" xfId="29511" xr:uid="{8AF24C26-88BC-41B1-941B-B3C331FA9D9B}"/>
    <cellStyle name="การคำนวณ 12 3 2 2" xfId="29512" xr:uid="{BB666A7A-E0A5-47D4-B166-F5AB222EDBC9}"/>
    <cellStyle name="การคำนวณ 12 3 2 3" xfId="29513" xr:uid="{6E3D12CE-2787-47A5-822A-9E98BBB312EE}"/>
    <cellStyle name="การคำนวณ 12 3 3" xfId="29514" xr:uid="{9EC8C7CC-046B-4397-9D23-36A97554E214}"/>
    <cellStyle name="การคำนวณ 12 3 3 2" xfId="29515" xr:uid="{4361C003-8C23-42C8-AFDC-AE616D495476}"/>
    <cellStyle name="การคำนวณ 12 3 3 3" xfId="29516" xr:uid="{232CF5E0-0B66-4246-95F5-CD5ADFC75493}"/>
    <cellStyle name="การคำนวณ 12 3 4" xfId="29517" xr:uid="{6DB9CDCA-26D9-4A56-8FDC-5CB95B9732E9}"/>
    <cellStyle name="การคำนวณ 12 3 4 2" xfId="29518" xr:uid="{A1C013CB-4DCF-44A1-AA98-175B561D9A3E}"/>
    <cellStyle name="การคำนวณ 12 3 4 3" xfId="29519" xr:uid="{7EDC4B6A-2B96-447B-ABE5-F42EC3E8D510}"/>
    <cellStyle name="การคำนวณ 12 3 5" xfId="29520" xr:uid="{723DEB2C-37A6-4811-B434-6D20B87BD256}"/>
    <cellStyle name="การคำนวณ 12 3 6" xfId="29521" xr:uid="{83A56227-DDD6-4B9A-92E6-905E97BE06A6}"/>
    <cellStyle name="การคำนวณ 12 4" xfId="29522" xr:uid="{C90627D1-5106-425D-BC57-6E4317797FE4}"/>
    <cellStyle name="การคำนวณ 12 4 2" xfId="29523" xr:uid="{57E9360C-DF4C-48C4-961C-83F356AB4F4D}"/>
    <cellStyle name="การคำนวณ 12 4 2 2" xfId="29524" xr:uid="{32646BE9-1ACA-49A6-AB93-7516B8446ADE}"/>
    <cellStyle name="การคำนวณ 12 4 2 3" xfId="29525" xr:uid="{2606109B-C73B-455B-A317-3DC5A66F873C}"/>
    <cellStyle name="การคำนวณ 12 4 3" xfId="29526" xr:uid="{3FA9CABF-AAFD-48F6-BF83-786BE42C1CD2}"/>
    <cellStyle name="การคำนวณ 12 4 3 2" xfId="29527" xr:uid="{1D6B588F-A6E2-4654-B304-C1BCE31AC076}"/>
    <cellStyle name="การคำนวณ 12 4 3 3" xfId="29528" xr:uid="{2BCBCD9D-B8A6-4BA8-9BEE-BE8BC7EBC1F7}"/>
    <cellStyle name="การคำนวณ 12 4 4" xfId="29529" xr:uid="{2B02131E-AE3C-4624-8776-D3CA58B632A3}"/>
    <cellStyle name="การคำนวณ 12 4 4 2" xfId="29530" xr:uid="{F4DAAAB5-EC01-48E7-B3AB-0599BEF1FEF4}"/>
    <cellStyle name="การคำนวณ 12 4 4 3" xfId="29531" xr:uid="{4BE82C59-DF5A-4B9A-AEF6-D5AD8BC2307A}"/>
    <cellStyle name="การคำนวณ 12 4 5" xfId="29532" xr:uid="{B778CAE7-7495-431E-8929-A6DCACDD1881}"/>
    <cellStyle name="การคำนวณ 12 4 6" xfId="29533" xr:uid="{B163AF92-A09E-4669-B562-510FE62C46F5}"/>
    <cellStyle name="การคำนวณ 12 5" xfId="29534" xr:uid="{6DD4FEFF-E2BB-4DC5-AEC9-2541458423B1}"/>
    <cellStyle name="การคำนวณ 12 5 2" xfId="29535" xr:uid="{41F6150F-8A3E-4D2D-9895-6C995DD713CC}"/>
    <cellStyle name="การคำนวณ 12 5 3" xfId="29536" xr:uid="{62E71D25-0A74-412F-A427-6CE96CAE107A}"/>
    <cellStyle name="การคำนวณ 12 6" xfId="29537" xr:uid="{F4735160-B7C1-409A-AE8B-BBA132F4BF08}"/>
    <cellStyle name="การคำนวณ 12 6 2" xfId="29538" xr:uid="{CFD44400-E2F7-4009-8388-F473232B832C}"/>
    <cellStyle name="การคำนวณ 12 6 3" xfId="29539" xr:uid="{BCA9B4A3-918D-4678-AA8B-39CAA2FC4831}"/>
    <cellStyle name="การคำนวณ 12 7" xfId="29540" xr:uid="{7D2BC663-CF13-496E-AC1C-62AEE18AAB9C}"/>
    <cellStyle name="การคำนวณ 12 7 2" xfId="29541" xr:uid="{D62B34B8-AB83-40E0-8C13-0B47F3DE768F}"/>
    <cellStyle name="การคำนวณ 12 7 3" xfId="29542" xr:uid="{800ADBF8-3476-4916-824D-AFBD0333BB8C}"/>
    <cellStyle name="การคำนวณ 12 8" xfId="29543" xr:uid="{79D862E3-B824-4B87-BAB8-86331A57BF04}"/>
    <cellStyle name="การคำนวณ 12 9" xfId="29544" xr:uid="{F69D3207-2AB7-41A2-A0F5-A0192E8E21C9}"/>
    <cellStyle name="การคำนวณ 13" xfId="29545" xr:uid="{4DCF8C3F-0351-40A3-9574-48E4D7FCF9C5}"/>
    <cellStyle name="การคำนวณ 13 2" xfId="29546" xr:uid="{1FF2492F-27D9-4040-8B8C-D5219576F13F}"/>
    <cellStyle name="การคำนวณ 13 2 2" xfId="29547" xr:uid="{FC02B63B-5868-442A-BD26-02442FF87968}"/>
    <cellStyle name="การคำนวณ 13 2 2 2" xfId="29548" xr:uid="{1BB5F03C-FFF0-44F4-837E-14553FC16B96}"/>
    <cellStyle name="การคำนวณ 13 2 2 3" xfId="29549" xr:uid="{FF4DEC94-3F90-4404-8D1A-0CAB35242CF6}"/>
    <cellStyle name="การคำนวณ 13 2 3" xfId="29550" xr:uid="{4144D177-9535-406A-82E8-324DE76C9CB3}"/>
    <cellStyle name="การคำนวณ 13 2 3 2" xfId="29551" xr:uid="{E46AE139-1480-4702-B1A3-AAEA6BD79135}"/>
    <cellStyle name="การคำนวณ 13 2 3 3" xfId="29552" xr:uid="{0D8D197F-3857-4378-8556-D56D708AA75E}"/>
    <cellStyle name="การคำนวณ 13 2 4" xfId="29553" xr:uid="{27E53664-AC94-4853-AAAC-57E8C6332BC4}"/>
    <cellStyle name="การคำนวณ 13 2 4 2" xfId="29554" xr:uid="{68E49C29-C248-4DF0-BBAC-352CEB51EF89}"/>
    <cellStyle name="การคำนวณ 13 2 4 3" xfId="29555" xr:uid="{D4B1F0BC-2F57-4995-B1DA-4CFC098A0F8D}"/>
    <cellStyle name="การคำนวณ 13 2 5" xfId="29556" xr:uid="{11D8CA72-6196-4595-86C9-27B7320F641E}"/>
    <cellStyle name="การคำนวณ 13 2 6" xfId="29557" xr:uid="{AB6F8671-7702-4572-ABE7-4CA3D2331969}"/>
    <cellStyle name="การคำนวณ 13 3" xfId="29558" xr:uid="{90804D7F-D87D-4218-A2E8-A0E49A70F878}"/>
    <cellStyle name="การคำนวณ 13 3 2" xfId="29559" xr:uid="{7CD24716-C742-4140-BBD9-E93BFA6A2D77}"/>
    <cellStyle name="การคำนวณ 13 3 2 2" xfId="29560" xr:uid="{9D38B9DC-EC52-4CF2-B12F-F4D086E7F324}"/>
    <cellStyle name="การคำนวณ 13 3 2 3" xfId="29561" xr:uid="{DC11FC89-23E9-44B2-9B37-185F89DCE0CA}"/>
    <cellStyle name="การคำนวณ 13 3 3" xfId="29562" xr:uid="{63B25F44-DF1E-45A3-9F47-2C1AB6458E0F}"/>
    <cellStyle name="การคำนวณ 13 3 3 2" xfId="29563" xr:uid="{0463C823-B0A2-46BE-9E70-E23A493D7F4E}"/>
    <cellStyle name="การคำนวณ 13 3 3 3" xfId="29564" xr:uid="{F3693EB1-C823-407B-8C55-2F18697D6878}"/>
    <cellStyle name="การคำนวณ 13 3 4" xfId="29565" xr:uid="{B7AC914E-EBE1-41B8-BB2A-D7907B9A055B}"/>
    <cellStyle name="การคำนวณ 13 3 4 2" xfId="29566" xr:uid="{2D3ADB5B-63EA-4537-89A6-7A8715462B7F}"/>
    <cellStyle name="การคำนวณ 13 3 4 3" xfId="29567" xr:uid="{6C4AE212-88AE-45E9-8E19-289E75191429}"/>
    <cellStyle name="การคำนวณ 13 3 5" xfId="29568" xr:uid="{3D50DA79-8A24-40F0-9108-DBC52A740133}"/>
    <cellStyle name="การคำนวณ 13 3 6" xfId="29569" xr:uid="{6C78EF7C-4928-487B-8DAE-549D302E1A0A}"/>
    <cellStyle name="การคำนวณ 13 4" xfId="29570" xr:uid="{ADEEA437-D66E-4738-B89B-0B259B5EB536}"/>
    <cellStyle name="การคำนวณ 13 4 2" xfId="29571" xr:uid="{380898EE-0DDC-4269-8A95-2117128AF4C1}"/>
    <cellStyle name="การคำนวณ 13 4 2 2" xfId="29572" xr:uid="{B5DB8BA3-C1E5-4B11-B6A0-AD84BD793282}"/>
    <cellStyle name="การคำนวณ 13 4 2 3" xfId="29573" xr:uid="{6BC73565-E95E-4A33-89FF-E72A844783EE}"/>
    <cellStyle name="การคำนวณ 13 4 3" xfId="29574" xr:uid="{8D8D5E7F-9B91-4BDD-B53D-EBE80471385C}"/>
    <cellStyle name="การคำนวณ 13 4 3 2" xfId="29575" xr:uid="{40AAB694-7585-4CC1-974F-B19C5BA3DA8F}"/>
    <cellStyle name="การคำนวณ 13 4 3 3" xfId="29576" xr:uid="{1F124E8F-FE6F-4BA7-8DB7-71C0FF57A7E1}"/>
    <cellStyle name="การคำนวณ 13 4 4" xfId="29577" xr:uid="{B0FCF836-245F-4B3C-B815-ED0F20EE52C5}"/>
    <cellStyle name="การคำนวณ 13 4 4 2" xfId="29578" xr:uid="{D2DE384D-A824-45CC-8F70-C0B6FEDD0869}"/>
    <cellStyle name="การคำนวณ 13 4 4 3" xfId="29579" xr:uid="{6898FA25-1C3A-4F33-A5A2-6B116134142E}"/>
    <cellStyle name="การคำนวณ 13 4 5" xfId="29580" xr:uid="{00C52119-6E3D-4F3E-A56E-A1A086CAA3D7}"/>
    <cellStyle name="การคำนวณ 13 4 6" xfId="29581" xr:uid="{4C921EB2-066B-41F6-B9D1-C31A3302A526}"/>
    <cellStyle name="การคำนวณ 13 5" xfId="29582" xr:uid="{AFBBC467-D97D-4CC5-8862-2A0B650AE062}"/>
    <cellStyle name="การคำนวณ 13 5 2" xfId="29583" xr:uid="{7113B6D7-4B73-40A6-A95B-4B98A5710F97}"/>
    <cellStyle name="การคำนวณ 13 5 3" xfId="29584" xr:uid="{9CFE8A82-71BD-41E3-8898-9B1E647493FB}"/>
    <cellStyle name="การคำนวณ 13 6" xfId="29585" xr:uid="{6A354CA2-B7F7-415F-A45A-99867D4495B2}"/>
    <cellStyle name="การคำนวณ 13 6 2" xfId="29586" xr:uid="{DF8E1148-8EB0-49F9-AAC5-BEA64802A269}"/>
    <cellStyle name="การคำนวณ 13 6 3" xfId="29587" xr:uid="{E83CE3BD-D4C1-4A6C-83A6-60312820517B}"/>
    <cellStyle name="การคำนวณ 13 7" xfId="29588" xr:uid="{C632A88E-E637-4BAF-B793-C6435B95EB66}"/>
    <cellStyle name="การคำนวณ 13 7 2" xfId="29589" xr:uid="{7CDE62DA-B1A4-435C-A103-B18CF84362EE}"/>
    <cellStyle name="การคำนวณ 13 7 3" xfId="29590" xr:uid="{67D03401-33DE-4A84-A3CC-431ECBDD1456}"/>
    <cellStyle name="การคำนวณ 13 8" xfId="29591" xr:uid="{9ABFDBC9-0943-47C1-B587-BD8B8DC5AF2F}"/>
    <cellStyle name="การคำนวณ 13 9" xfId="29592" xr:uid="{6998408A-8427-4B60-8F5D-4CC3E2FA626D}"/>
    <cellStyle name="การคำนวณ 14" xfId="29593" xr:uid="{C285AA3A-01EA-4808-A457-9F6261D8798D}"/>
    <cellStyle name="การคำนวณ 14 2" xfId="29594" xr:uid="{477F248A-B906-44D3-B720-190120780F0E}"/>
    <cellStyle name="การคำนวณ 14 2 2" xfId="29595" xr:uid="{50EDABBB-A656-4E53-90F1-F93AE964BE27}"/>
    <cellStyle name="การคำนวณ 14 2 2 2" xfId="29596" xr:uid="{BDF35AA5-434A-47C0-AC1A-EC7399DBB304}"/>
    <cellStyle name="การคำนวณ 14 2 2 3" xfId="29597" xr:uid="{532BD84D-C709-4F57-847D-78A7FDFE97D3}"/>
    <cellStyle name="การคำนวณ 14 2 3" xfId="29598" xr:uid="{84C7C1F4-D5A9-45E9-A004-5CFF30A36BC5}"/>
    <cellStyle name="การคำนวณ 14 2 3 2" xfId="29599" xr:uid="{49B8CAC6-5E35-4C06-9C78-8E0CBA0B8C5C}"/>
    <cellStyle name="การคำนวณ 14 2 3 3" xfId="29600" xr:uid="{3194D777-8D04-4679-94A1-AEF549CB5FD2}"/>
    <cellStyle name="การคำนวณ 14 2 4" xfId="29601" xr:uid="{63AFA290-A49C-4259-AC44-2B8E5E500A7D}"/>
    <cellStyle name="การคำนวณ 14 2 4 2" xfId="29602" xr:uid="{98BD2A13-1C4D-4FF1-96B7-5121D10AEB75}"/>
    <cellStyle name="การคำนวณ 14 2 4 3" xfId="29603" xr:uid="{2593DAB9-6469-44A8-BA41-CD582737B1F4}"/>
    <cellStyle name="การคำนวณ 14 2 5" xfId="29604" xr:uid="{F4CB195B-6A7F-493C-AAB1-AF6DD1EF11B2}"/>
    <cellStyle name="การคำนวณ 14 2 6" xfId="29605" xr:uid="{978B5308-A177-474C-ABD4-57DB605C2CED}"/>
    <cellStyle name="การคำนวณ 14 3" xfId="29606" xr:uid="{5AD5BDB8-32D5-4792-931B-1A61484B690E}"/>
    <cellStyle name="การคำนวณ 14 3 2" xfId="29607" xr:uid="{93C3B685-1024-4142-BF7C-D015C58D8054}"/>
    <cellStyle name="การคำนวณ 14 3 2 2" xfId="29608" xr:uid="{5C4087E5-F748-48A1-A3CC-452EE36A1C11}"/>
    <cellStyle name="การคำนวณ 14 3 2 3" xfId="29609" xr:uid="{EB05E793-11E9-4F3A-9EEE-2EE9E33B40BC}"/>
    <cellStyle name="การคำนวณ 14 3 3" xfId="29610" xr:uid="{D7D5AD54-92C8-4D68-9512-0C3736E13152}"/>
    <cellStyle name="การคำนวณ 14 3 3 2" xfId="29611" xr:uid="{08616FFA-E6EE-4F47-BEA0-434F8D8B752D}"/>
    <cellStyle name="การคำนวณ 14 3 3 3" xfId="29612" xr:uid="{3DC751C7-4BF5-4FE6-A46C-C3FDF0C17363}"/>
    <cellStyle name="การคำนวณ 14 3 4" xfId="29613" xr:uid="{F49432B6-FAA9-44B5-80A7-0F1C10BEEBCE}"/>
    <cellStyle name="การคำนวณ 14 3 4 2" xfId="29614" xr:uid="{7DB6D153-83D5-450F-A1DD-50877DF87FD6}"/>
    <cellStyle name="การคำนวณ 14 3 4 3" xfId="29615" xr:uid="{79700831-1BD4-4B5C-9638-4A88BDC140BF}"/>
    <cellStyle name="การคำนวณ 14 3 5" xfId="29616" xr:uid="{B108BBD4-13CF-4F52-BCC7-AED0914031FC}"/>
    <cellStyle name="การคำนวณ 14 3 6" xfId="29617" xr:uid="{CB4BAC74-D05C-4C1C-9B66-DEC16D60CA11}"/>
    <cellStyle name="การคำนวณ 14 4" xfId="29618" xr:uid="{1DBA9265-075A-4129-8CD7-2E675E91391D}"/>
    <cellStyle name="การคำนวณ 14 4 2" xfId="29619" xr:uid="{C4D77760-045F-410F-9023-18C6DD6806E1}"/>
    <cellStyle name="การคำนวณ 14 4 2 2" xfId="29620" xr:uid="{7F84E8A1-48C4-47B3-9A2E-81CB5E59325D}"/>
    <cellStyle name="การคำนวณ 14 4 2 3" xfId="29621" xr:uid="{4D9EDB1C-7EDC-49FF-ABEC-D2F0B75F016D}"/>
    <cellStyle name="การคำนวณ 14 4 3" xfId="29622" xr:uid="{A50DF81E-A94F-4EF5-BDC9-79D65981BC14}"/>
    <cellStyle name="การคำนวณ 14 4 3 2" xfId="29623" xr:uid="{89129D9B-B339-4783-B78E-8881D45DEAD6}"/>
    <cellStyle name="การคำนวณ 14 4 3 3" xfId="29624" xr:uid="{18A9908B-B1DA-46B0-AB25-F089B163250D}"/>
    <cellStyle name="การคำนวณ 14 4 4" xfId="29625" xr:uid="{8DE50A62-81FA-4521-8D75-AC516359CD97}"/>
    <cellStyle name="การคำนวณ 14 4 4 2" xfId="29626" xr:uid="{64CFBDEF-8F3B-4E8C-BC3C-5CA65D73A988}"/>
    <cellStyle name="การคำนวณ 14 4 4 3" xfId="29627" xr:uid="{2E67DD0F-9011-4DCD-BA40-C26D3658E07A}"/>
    <cellStyle name="การคำนวณ 14 4 5" xfId="29628" xr:uid="{3ADF4F9E-2A3C-4944-AFC5-CF1AA09DBC06}"/>
    <cellStyle name="การคำนวณ 14 4 6" xfId="29629" xr:uid="{294DD8FE-FC1C-432D-9127-BE3542E3F992}"/>
    <cellStyle name="การคำนวณ 14 5" xfId="29630" xr:uid="{1F4952A3-119F-42B1-9178-25D2A50D5C58}"/>
    <cellStyle name="การคำนวณ 14 5 2" xfId="29631" xr:uid="{D861DC5F-5355-42E3-8581-8C7E54DE6EDC}"/>
    <cellStyle name="การคำนวณ 14 5 3" xfId="29632" xr:uid="{643BD383-F24A-45AD-BF5B-ED67FFF8AE4D}"/>
    <cellStyle name="การคำนวณ 14 6" xfId="29633" xr:uid="{7F1F0323-B579-44D1-910D-38368C2EA8E8}"/>
    <cellStyle name="การคำนวณ 14 6 2" xfId="29634" xr:uid="{23206659-8B6B-41D4-A3D3-4685889D014B}"/>
    <cellStyle name="การคำนวณ 14 6 3" xfId="29635" xr:uid="{20EC0ADD-EC9D-4AE4-BAD1-8AB112DBF7D0}"/>
    <cellStyle name="การคำนวณ 14 7" xfId="29636" xr:uid="{2AD5F52C-0141-45A0-A9E3-E4D5AF4EBB43}"/>
    <cellStyle name="การคำนวณ 14 7 2" xfId="29637" xr:uid="{B0E1D310-8356-4818-903A-08CAD5B6D50B}"/>
    <cellStyle name="การคำนวณ 14 7 3" xfId="29638" xr:uid="{9BBBD454-08D5-4DC8-BDB8-4DAB5B6462FC}"/>
    <cellStyle name="การคำนวณ 14 8" xfId="29639" xr:uid="{7EB6CDBA-DECB-460A-B603-268513491031}"/>
    <cellStyle name="การคำนวณ 14 9" xfId="29640" xr:uid="{B1D0EA2B-6B08-4AEF-B69E-1239C732F960}"/>
    <cellStyle name="การคำนวณ 15" xfId="29641" xr:uid="{BA3C6BF9-055E-4B4D-90D0-691CEC1FD3B8}"/>
    <cellStyle name="การคำนวณ 15 2" xfId="29642" xr:uid="{6F4A37DD-CEDF-4BFE-8AD8-0768498F2516}"/>
    <cellStyle name="การคำนวณ 15 2 2" xfId="29643" xr:uid="{51971619-456B-4855-BE17-EFD77952CF08}"/>
    <cellStyle name="การคำนวณ 15 2 3" xfId="29644" xr:uid="{F73D535A-04D4-47E9-ACE4-6FED74AEC9A8}"/>
    <cellStyle name="การคำนวณ 15 3" xfId="29645" xr:uid="{3B0B09E0-91BB-4488-981A-2B7A65F862FD}"/>
    <cellStyle name="การคำนวณ 15 3 2" xfId="29646" xr:uid="{56A44280-01C3-425D-AFE5-A650872B0BD8}"/>
    <cellStyle name="การคำนวณ 15 3 3" xfId="29647" xr:uid="{42E56F3D-528A-42AC-95CA-05098F10A73D}"/>
    <cellStyle name="การคำนวณ 15 4" xfId="29648" xr:uid="{01FF157F-E6F6-480D-BF80-34F7F880A848}"/>
    <cellStyle name="การคำนวณ 15 4 2" xfId="29649" xr:uid="{3DE7863C-E9E1-414F-AF77-7342ED441A95}"/>
    <cellStyle name="การคำนวณ 15 4 3" xfId="29650" xr:uid="{F5404DB4-1DFF-4BF8-8C50-E738848725F5}"/>
    <cellStyle name="การคำนวณ 15 5" xfId="29651" xr:uid="{EEA41702-A1DC-4185-AF9F-F3C4FF9A8900}"/>
    <cellStyle name="การคำนวณ 15 6" xfId="29652" xr:uid="{733A6147-B33F-481F-9527-E48DE4A0FB4E}"/>
    <cellStyle name="การคำนวณ 16" xfId="29653" xr:uid="{5B9150D7-8F9B-4D42-9ADE-1A0EEE5E1A81}"/>
    <cellStyle name="การคำนวณ 16 2" xfId="29654" xr:uid="{31609EED-F49A-4BC9-A8D6-0594AF563D25}"/>
    <cellStyle name="การคำนวณ 16 2 2" xfId="29655" xr:uid="{C5F1F6F0-F2EA-4A38-9820-AE7D900E196D}"/>
    <cellStyle name="การคำนวณ 16 2 3" xfId="29656" xr:uid="{42CFCD92-3B89-4A10-B9CA-0A459E09AA5E}"/>
    <cellStyle name="การคำนวณ 16 3" xfId="29657" xr:uid="{38249DF3-2E66-484F-A984-60A33E9BA276}"/>
    <cellStyle name="การคำนวณ 16 3 2" xfId="29658" xr:uid="{8D8F8BF8-FA39-4466-A2BD-5294969CFD73}"/>
    <cellStyle name="การคำนวณ 16 3 3" xfId="29659" xr:uid="{CBC5C835-1368-4C82-84A3-847C45B4174E}"/>
    <cellStyle name="การคำนวณ 16 4" xfId="29660" xr:uid="{5AE58B48-2E26-4D0D-A481-55B3D90C5C71}"/>
    <cellStyle name="การคำนวณ 16 4 2" xfId="29661" xr:uid="{B108B352-EE67-4191-82F9-E2C8ACF1D9AD}"/>
    <cellStyle name="การคำนวณ 16 4 3" xfId="29662" xr:uid="{2E0C95CA-65AC-470D-96F8-9F57784520A2}"/>
    <cellStyle name="การคำนวณ 16 5" xfId="29663" xr:uid="{C94CEC0C-28D3-4960-89FF-0C5A228901DB}"/>
    <cellStyle name="การคำนวณ 16 6" xfId="29664" xr:uid="{3D9EEB8E-66E0-44F9-9A80-F2E69120EB7F}"/>
    <cellStyle name="การคำนวณ 17" xfId="29665" xr:uid="{D4DF6887-FF6B-4EB9-A9BD-FBAAAEE7BA4B}"/>
    <cellStyle name="การคำนวณ 17 2" xfId="29666" xr:uid="{6D25E7CA-1AC9-473A-8531-07BBEF784E8E}"/>
    <cellStyle name="การคำนวณ 17 2 2" xfId="29667" xr:uid="{01579C09-A0BC-4E0A-8CBC-D6E11DDA2D60}"/>
    <cellStyle name="การคำนวณ 17 2 3" xfId="29668" xr:uid="{8E8A300C-0090-474E-ACAA-037723125547}"/>
    <cellStyle name="การคำนวณ 17 3" xfId="29669" xr:uid="{CBA0FBF3-C2E0-4581-B716-CE2937E048E0}"/>
    <cellStyle name="การคำนวณ 17 3 2" xfId="29670" xr:uid="{87C0E0EB-F3D1-40A4-AD51-BA4622B951B2}"/>
    <cellStyle name="การคำนวณ 17 3 3" xfId="29671" xr:uid="{66B808EE-77BE-4AA8-8748-434C470D4C54}"/>
    <cellStyle name="การคำนวณ 17 4" xfId="29672" xr:uid="{4AD17DBB-8FB3-4F7F-B7CA-E76FD2129AE7}"/>
    <cellStyle name="การคำนวณ 17 4 2" xfId="29673" xr:uid="{D59840C4-831A-474D-9B09-0221A25B909F}"/>
    <cellStyle name="การคำนวณ 17 4 3" xfId="29674" xr:uid="{8EADD3CC-54DA-454C-9A35-D84A10382615}"/>
    <cellStyle name="การคำนวณ 17 5" xfId="29675" xr:uid="{C96A1F1E-2769-4EEA-B11A-EE3B5CA5959D}"/>
    <cellStyle name="การคำนวณ 17 6" xfId="29676" xr:uid="{2AE3F186-7BFE-4AE3-90BB-5275CF034711}"/>
    <cellStyle name="การคำนวณ 18" xfId="29677" xr:uid="{AA3BA7A9-9680-48B0-B512-5E9D595AD4DB}"/>
    <cellStyle name="การคำนวณ 18 2" xfId="29678" xr:uid="{56E8656B-A457-41F0-981C-C75C965C3111}"/>
    <cellStyle name="การคำนวณ 18 3" xfId="29679" xr:uid="{CC39CA33-B540-40D4-89A1-585EC56F8C05}"/>
    <cellStyle name="การคำนวณ 19" xfId="29680" xr:uid="{6C96FFC0-06E5-48E9-8142-FCDC63F0E538}"/>
    <cellStyle name="การคำนวณ 19 2" xfId="29681" xr:uid="{4C96C06E-0885-402A-A81E-A2168004CF5E}"/>
    <cellStyle name="การคำนวณ 19 3" xfId="29682" xr:uid="{068D1FC5-8DD4-4748-9D01-8B51F603B1D1}"/>
    <cellStyle name="การคำนวณ 2" xfId="29683" xr:uid="{8DFDA105-40CA-4374-A522-E41E1F008FF4}"/>
    <cellStyle name="การคำนวณ 2 10" xfId="29684" xr:uid="{11BBAA98-8414-4EC6-94AE-E0CD49B541A6}"/>
    <cellStyle name="การคำนวณ 2 10 2" xfId="29685" xr:uid="{6019D546-4CED-480F-A178-54BD64BA66EB}"/>
    <cellStyle name="การคำนวณ 2 10 2 2" xfId="29686" xr:uid="{FF31DE5C-8F3D-4981-B861-38A6B9B930EF}"/>
    <cellStyle name="การคำนวณ 2 10 2 2 2" xfId="29687" xr:uid="{B0255470-FE57-41CE-9C7A-FC88827A2D71}"/>
    <cellStyle name="การคำนวณ 2 10 2 2 3" xfId="29688" xr:uid="{65F0FB86-E6D4-437E-A6B8-A5B9065A207C}"/>
    <cellStyle name="การคำนวณ 2 10 2 3" xfId="29689" xr:uid="{4EBC6E42-6D09-45B6-81E7-D9A1F8C92C8C}"/>
    <cellStyle name="การคำนวณ 2 10 2 3 2" xfId="29690" xr:uid="{528F6610-9117-41E4-B876-EE8DE238C220}"/>
    <cellStyle name="การคำนวณ 2 10 2 3 3" xfId="29691" xr:uid="{B6D80F90-B3B1-427E-BFF5-322608676F5A}"/>
    <cellStyle name="การคำนวณ 2 10 2 4" xfId="29692" xr:uid="{6DF30FC2-E24F-4E9F-9922-6446FCCF8CE7}"/>
    <cellStyle name="การคำนวณ 2 10 2 4 2" xfId="29693" xr:uid="{2FB8B5C8-A528-43BA-878D-CB1EF2B485E9}"/>
    <cellStyle name="การคำนวณ 2 10 2 4 3" xfId="29694" xr:uid="{EC09361E-3D12-4CDB-BD27-1971AAAF431B}"/>
    <cellStyle name="การคำนวณ 2 10 2 5" xfId="29695" xr:uid="{DEC5F1DD-2503-4497-A623-2C0A55D21AA6}"/>
    <cellStyle name="การคำนวณ 2 10 2 6" xfId="29696" xr:uid="{C780D690-FA47-4889-8427-5B5373E27AC2}"/>
    <cellStyle name="การคำนวณ 2 10 3" xfId="29697" xr:uid="{68E95119-5A3F-4EDA-8544-6EE86970838B}"/>
    <cellStyle name="การคำนวณ 2 10 3 2" xfId="29698" xr:uid="{71693533-ED60-493A-AC8D-301B12C32E6E}"/>
    <cellStyle name="การคำนวณ 2 10 3 2 2" xfId="29699" xr:uid="{B9913754-928A-4665-865A-FFBDCC09CA92}"/>
    <cellStyle name="การคำนวณ 2 10 3 2 3" xfId="29700" xr:uid="{07CEECAE-B161-4D5E-B1B2-E4D26A841F7F}"/>
    <cellStyle name="การคำนวณ 2 10 3 3" xfId="29701" xr:uid="{9156464A-FB60-44E7-A9C9-536267412830}"/>
    <cellStyle name="การคำนวณ 2 10 3 3 2" xfId="29702" xr:uid="{B5987DAF-E393-4DDD-B481-1AAEE278CA88}"/>
    <cellStyle name="การคำนวณ 2 10 3 3 3" xfId="29703" xr:uid="{65A8946D-3DDF-43E6-9571-440BC535F165}"/>
    <cellStyle name="การคำนวณ 2 10 3 4" xfId="29704" xr:uid="{B5039108-7DC4-40A4-A65F-77594E36EF66}"/>
    <cellStyle name="การคำนวณ 2 10 3 4 2" xfId="29705" xr:uid="{5E335589-1AEB-4582-9307-8A4C9DFAC793}"/>
    <cellStyle name="การคำนวณ 2 10 3 4 3" xfId="29706" xr:uid="{2380188E-0B2D-489E-9CA9-D38EE95FD0EC}"/>
    <cellStyle name="การคำนวณ 2 10 3 5" xfId="29707" xr:uid="{712EE9CE-83D2-44BC-B149-58A139FE0AAC}"/>
    <cellStyle name="การคำนวณ 2 10 3 6" xfId="29708" xr:uid="{0A911D89-F375-4C6A-88B4-FE504DE04637}"/>
    <cellStyle name="การคำนวณ 2 10 4" xfId="29709" xr:uid="{FA318A27-12F8-487C-854E-C48C3DF41F65}"/>
    <cellStyle name="การคำนวณ 2 10 4 2" xfId="29710" xr:uid="{6BFC4BC0-6673-4A70-BE20-5A86937327B3}"/>
    <cellStyle name="การคำนวณ 2 10 4 2 2" xfId="29711" xr:uid="{A335EEC4-1425-461E-A82E-30B7A5A24386}"/>
    <cellStyle name="การคำนวณ 2 10 4 2 3" xfId="29712" xr:uid="{BD0A152D-EDEF-4C61-8594-73AF3B88F38C}"/>
    <cellStyle name="การคำนวณ 2 10 4 3" xfId="29713" xr:uid="{BEFB57DD-C97B-43D9-BA4E-4B4DDD4049EA}"/>
    <cellStyle name="การคำนวณ 2 10 4 3 2" xfId="29714" xr:uid="{05117360-DBB1-47F8-B2B1-D65CDC523DBB}"/>
    <cellStyle name="การคำนวณ 2 10 4 3 3" xfId="29715" xr:uid="{96FF1E8A-987F-4CF9-90F8-641C5868A637}"/>
    <cellStyle name="การคำนวณ 2 10 4 4" xfId="29716" xr:uid="{009543E7-D72B-4AB1-A17C-868D5B84914E}"/>
    <cellStyle name="การคำนวณ 2 10 4 4 2" xfId="29717" xr:uid="{AC25EBED-42A5-4DC8-8963-FC04D66D09D2}"/>
    <cellStyle name="การคำนวณ 2 10 4 4 3" xfId="29718" xr:uid="{45860C5A-7E9A-4383-B21E-15A95AF9D418}"/>
    <cellStyle name="การคำนวณ 2 10 4 5" xfId="29719" xr:uid="{ADDB7899-8012-4306-A68C-86A36DD46710}"/>
    <cellStyle name="การคำนวณ 2 10 4 6" xfId="29720" xr:uid="{416E9905-E6F5-4B9D-A233-C7AFFD0C08D4}"/>
    <cellStyle name="การคำนวณ 2 10 5" xfId="29721" xr:uid="{45BDF1A2-9172-43D2-873D-AF2A7EF09676}"/>
    <cellStyle name="การคำนวณ 2 10 5 2" xfId="29722" xr:uid="{BE7464B9-D221-4E73-A621-04820015A5B0}"/>
    <cellStyle name="การคำนวณ 2 10 5 3" xfId="29723" xr:uid="{2D078A63-9314-44EF-A4D3-557B88E8EA0E}"/>
    <cellStyle name="การคำนวณ 2 10 6" xfId="29724" xr:uid="{A101BC0D-953A-4E6B-8BA8-9BD7CB6F381A}"/>
    <cellStyle name="การคำนวณ 2 10 6 2" xfId="29725" xr:uid="{516473B7-79BA-4473-B0F4-B6813F601FDD}"/>
    <cellStyle name="การคำนวณ 2 10 6 3" xfId="29726" xr:uid="{A14B5B6F-E621-4BD0-8548-506925CE76D6}"/>
    <cellStyle name="การคำนวณ 2 10 7" xfId="29727" xr:uid="{34979DE5-F102-4234-9A3A-923198DE0334}"/>
    <cellStyle name="การคำนวณ 2 10 7 2" xfId="29728" xr:uid="{37D67505-7914-4628-9B91-666072184BA3}"/>
    <cellStyle name="การคำนวณ 2 10 7 3" xfId="29729" xr:uid="{D56F119D-2BC9-4ED8-B1D6-4A17861219F1}"/>
    <cellStyle name="การคำนวณ 2 10 8" xfId="29730" xr:uid="{208EDFCE-7F0A-45BA-8694-1FFBB80576D7}"/>
    <cellStyle name="การคำนวณ 2 10 9" xfId="29731" xr:uid="{53193E47-6171-498C-A7C4-82579E330ABF}"/>
    <cellStyle name="การคำนวณ 2 11" xfId="29732" xr:uid="{C8FDA6BB-51D4-4757-9B0D-61DC1939AFF6}"/>
    <cellStyle name="การคำนวณ 2 11 2" xfId="29733" xr:uid="{B09CFF86-03A8-4231-AF00-F2A66A01A750}"/>
    <cellStyle name="การคำนวณ 2 11 2 2" xfId="29734" xr:uid="{2B41E83C-34B2-4A85-9EA0-EBA35BF1725A}"/>
    <cellStyle name="การคำนวณ 2 11 2 2 2" xfId="29735" xr:uid="{2EEEF745-6C91-4E65-835E-148E366070C6}"/>
    <cellStyle name="การคำนวณ 2 11 2 2 3" xfId="29736" xr:uid="{916A66A8-FAE3-4B8B-92AA-D90D6C76BE57}"/>
    <cellStyle name="การคำนวณ 2 11 2 3" xfId="29737" xr:uid="{7A7270B5-C170-45CF-999D-AEEB9749082E}"/>
    <cellStyle name="การคำนวณ 2 11 2 3 2" xfId="29738" xr:uid="{A585D0DF-12AD-494F-BFF0-F80F23800043}"/>
    <cellStyle name="การคำนวณ 2 11 2 3 3" xfId="29739" xr:uid="{BD31BE78-1A95-45B3-B404-13CB1455108F}"/>
    <cellStyle name="การคำนวณ 2 11 2 4" xfId="29740" xr:uid="{237526C6-AB84-411B-BB29-BCD5E817002C}"/>
    <cellStyle name="การคำนวณ 2 11 2 4 2" xfId="29741" xr:uid="{65B858D4-46BF-4BDE-9E2E-4EBA55B1AD00}"/>
    <cellStyle name="การคำนวณ 2 11 2 4 3" xfId="29742" xr:uid="{B68A8AEB-D277-4D43-BDB5-C5A926FF29AE}"/>
    <cellStyle name="การคำนวณ 2 11 2 5" xfId="29743" xr:uid="{E5C72F28-9002-46EB-A153-C3A8BF146094}"/>
    <cellStyle name="การคำนวณ 2 11 2 6" xfId="29744" xr:uid="{9E7968F5-2275-4488-BAC6-EBFFF634A1BE}"/>
    <cellStyle name="การคำนวณ 2 11 3" xfId="29745" xr:uid="{64EEFCB9-53FC-4AF8-A5B0-4084959D5047}"/>
    <cellStyle name="การคำนวณ 2 11 3 2" xfId="29746" xr:uid="{6F272394-A1DA-4CA5-B166-56ECFD0D2CC8}"/>
    <cellStyle name="การคำนวณ 2 11 3 2 2" xfId="29747" xr:uid="{7EF86881-B4F4-4D2B-9246-9623093EF169}"/>
    <cellStyle name="การคำนวณ 2 11 3 2 3" xfId="29748" xr:uid="{27288D80-78CA-4710-9940-891DAF23CBE3}"/>
    <cellStyle name="การคำนวณ 2 11 3 3" xfId="29749" xr:uid="{06470354-2F7B-4EAE-AA1E-5BF29B8D874C}"/>
    <cellStyle name="การคำนวณ 2 11 3 3 2" xfId="29750" xr:uid="{C4A6E0AF-BC90-4D74-BA2C-280BFD1A1431}"/>
    <cellStyle name="การคำนวณ 2 11 3 3 3" xfId="29751" xr:uid="{289ADE5A-D034-4688-A521-ED5561AD7121}"/>
    <cellStyle name="การคำนวณ 2 11 3 4" xfId="29752" xr:uid="{689855F8-490A-4600-AB9E-A884059F3961}"/>
    <cellStyle name="การคำนวณ 2 11 3 4 2" xfId="29753" xr:uid="{4649B9CC-7BF7-46A2-AD06-FD3291C3285F}"/>
    <cellStyle name="การคำนวณ 2 11 3 4 3" xfId="29754" xr:uid="{C12E1941-B362-44C4-916F-0514A5BCF7BD}"/>
    <cellStyle name="การคำนวณ 2 11 3 5" xfId="29755" xr:uid="{8F490677-021B-47BE-8BC3-5C92CFB0A771}"/>
    <cellStyle name="การคำนวณ 2 11 3 6" xfId="29756" xr:uid="{97755FD9-0F37-432C-BCBB-A45D005A44FA}"/>
    <cellStyle name="การคำนวณ 2 11 4" xfId="29757" xr:uid="{CA364E22-303E-4522-AE29-C6E1442A002F}"/>
    <cellStyle name="การคำนวณ 2 11 4 2" xfId="29758" xr:uid="{A219365E-C8CD-4469-B8D2-1DDDFABDFD11}"/>
    <cellStyle name="การคำนวณ 2 11 4 2 2" xfId="29759" xr:uid="{BA37BEDA-C072-4F23-B014-128BB40FCDFC}"/>
    <cellStyle name="การคำนวณ 2 11 4 2 3" xfId="29760" xr:uid="{D6DCD43C-4AF7-4CF6-85AF-B3328DAE98EB}"/>
    <cellStyle name="การคำนวณ 2 11 4 3" xfId="29761" xr:uid="{48AB5990-2752-4691-8184-69292EF924C0}"/>
    <cellStyle name="การคำนวณ 2 11 4 3 2" xfId="29762" xr:uid="{3C15D1E2-9D1F-4FEC-B40F-3F783B5339E7}"/>
    <cellStyle name="การคำนวณ 2 11 4 3 3" xfId="29763" xr:uid="{0BE69CFC-5520-455C-B8FB-9D1051DF8CF6}"/>
    <cellStyle name="การคำนวณ 2 11 4 4" xfId="29764" xr:uid="{F69A0C17-096E-4D9A-B3BF-94BDCE6A2101}"/>
    <cellStyle name="การคำนวณ 2 11 4 4 2" xfId="29765" xr:uid="{9DC8F078-0278-4822-A27E-82CDA2293C1F}"/>
    <cellStyle name="การคำนวณ 2 11 4 4 3" xfId="29766" xr:uid="{A964B2E3-2908-4ADA-9583-84B70531730B}"/>
    <cellStyle name="การคำนวณ 2 11 4 5" xfId="29767" xr:uid="{D774D2D4-D027-4258-8B65-14AC2B4D7476}"/>
    <cellStyle name="การคำนวณ 2 11 4 6" xfId="29768" xr:uid="{9B208F1B-F502-4C7A-8C23-EC0B2873201C}"/>
    <cellStyle name="การคำนวณ 2 11 5" xfId="29769" xr:uid="{363F8BE1-7000-400E-98E6-23E7728A33FD}"/>
    <cellStyle name="การคำนวณ 2 11 5 2" xfId="29770" xr:uid="{F18A1182-32F5-4CEE-B71B-30DFC5602F47}"/>
    <cellStyle name="การคำนวณ 2 11 5 3" xfId="29771" xr:uid="{990F6503-F9B5-4481-BF4B-C31DDBAE3112}"/>
    <cellStyle name="การคำนวณ 2 11 6" xfId="29772" xr:uid="{AA129DEB-9B67-49E2-90C4-10E9235E43A7}"/>
    <cellStyle name="การคำนวณ 2 11 6 2" xfId="29773" xr:uid="{DAAD01F1-9582-4A24-A567-1C843905FB2F}"/>
    <cellStyle name="การคำนวณ 2 11 6 3" xfId="29774" xr:uid="{890EA989-AFE8-412F-A2E0-9600EE5A2A3B}"/>
    <cellStyle name="การคำนวณ 2 11 7" xfId="29775" xr:uid="{78420F23-867D-4E01-8F1F-38279CDE16C0}"/>
    <cellStyle name="การคำนวณ 2 11 7 2" xfId="29776" xr:uid="{E84B02EF-4CF9-489E-AA8D-6F44A22B6722}"/>
    <cellStyle name="การคำนวณ 2 11 7 3" xfId="29777" xr:uid="{4F3CCE6D-AAC6-488A-94D3-D293E964BF81}"/>
    <cellStyle name="การคำนวณ 2 11 8" xfId="29778" xr:uid="{830D215A-2342-43D9-A889-C069B8F60254}"/>
    <cellStyle name="การคำนวณ 2 11 9" xfId="29779" xr:uid="{15289EFD-1FE6-47E1-98AF-A3B7145E3ABE}"/>
    <cellStyle name="การคำนวณ 2 12" xfId="29780" xr:uid="{4192556B-2EBC-4036-BCC5-24DFA904DCE6}"/>
    <cellStyle name="การคำนวณ 2 12 2" xfId="29781" xr:uid="{95493F54-9388-4C72-9B12-235D5AEDEB41}"/>
    <cellStyle name="การคำนวณ 2 12 2 2" xfId="29782" xr:uid="{3615747F-F833-4129-9D5D-42A8E957CC9A}"/>
    <cellStyle name="การคำนวณ 2 12 2 2 2" xfId="29783" xr:uid="{AB236682-FCC2-409F-8F1F-A183BF339AD6}"/>
    <cellStyle name="การคำนวณ 2 12 2 2 3" xfId="29784" xr:uid="{1B5ADF6B-BEBD-4799-B1CA-19D2485EB581}"/>
    <cellStyle name="การคำนวณ 2 12 2 3" xfId="29785" xr:uid="{A10DE64D-088A-4B90-84EA-1C7B3316CA6D}"/>
    <cellStyle name="การคำนวณ 2 12 2 3 2" xfId="29786" xr:uid="{27632A3A-C3D0-4616-B871-A892E7A99490}"/>
    <cellStyle name="การคำนวณ 2 12 2 3 3" xfId="29787" xr:uid="{286709D0-5949-4696-8F46-5F57787536E1}"/>
    <cellStyle name="การคำนวณ 2 12 2 4" xfId="29788" xr:uid="{A9C4E490-93D8-42C6-99F8-08A721F49B0E}"/>
    <cellStyle name="การคำนวณ 2 12 2 4 2" xfId="29789" xr:uid="{5C859849-68D6-41EF-B394-54E2FFC1E381}"/>
    <cellStyle name="การคำนวณ 2 12 2 4 3" xfId="29790" xr:uid="{1F8633F4-ACE1-4B58-8F02-FC209A734006}"/>
    <cellStyle name="การคำนวณ 2 12 2 5" xfId="29791" xr:uid="{CACEEE38-1336-429E-B45E-CE190544F960}"/>
    <cellStyle name="การคำนวณ 2 12 2 6" xfId="29792" xr:uid="{67B007A8-3C78-4F80-98A1-444E89518853}"/>
    <cellStyle name="การคำนวณ 2 12 3" xfId="29793" xr:uid="{D7FA9F52-8524-4376-9E54-27DB1DE6FA08}"/>
    <cellStyle name="การคำนวณ 2 12 3 2" xfId="29794" xr:uid="{E4394984-FEC2-41BD-AD2D-98C5F466671E}"/>
    <cellStyle name="การคำนวณ 2 12 3 2 2" xfId="29795" xr:uid="{C7F35522-58A3-4187-AE54-3AB6E980CD85}"/>
    <cellStyle name="การคำนวณ 2 12 3 2 3" xfId="29796" xr:uid="{495013E8-3BD8-49B6-BF59-24FD32C468E7}"/>
    <cellStyle name="การคำนวณ 2 12 3 3" xfId="29797" xr:uid="{278D48FA-18B6-4AB3-9BC2-A877E8D67817}"/>
    <cellStyle name="การคำนวณ 2 12 3 3 2" xfId="29798" xr:uid="{29C44013-CD77-4A4F-8139-8A6A7D67995F}"/>
    <cellStyle name="การคำนวณ 2 12 3 3 3" xfId="29799" xr:uid="{C9B056D2-F273-4108-9AF7-4407296209F2}"/>
    <cellStyle name="การคำนวณ 2 12 3 4" xfId="29800" xr:uid="{9F5626FE-40EC-4DA5-B697-E48D0CE311C1}"/>
    <cellStyle name="การคำนวณ 2 12 3 4 2" xfId="29801" xr:uid="{A4720F68-0222-4FD3-9AB9-656119951EFB}"/>
    <cellStyle name="การคำนวณ 2 12 3 4 3" xfId="29802" xr:uid="{9669BB7F-9852-42D6-8A2D-B79A8B1BD852}"/>
    <cellStyle name="การคำนวณ 2 12 3 5" xfId="29803" xr:uid="{F6EC3AAA-9DC3-4080-BAE8-087AFEE8AF6F}"/>
    <cellStyle name="การคำนวณ 2 12 3 6" xfId="29804" xr:uid="{611628F2-A23B-444F-BE3E-0BCC12A6DCFD}"/>
    <cellStyle name="การคำนวณ 2 12 4" xfId="29805" xr:uid="{C45C92F9-04DF-4CBF-83D3-D370E0B971D6}"/>
    <cellStyle name="การคำนวณ 2 12 4 2" xfId="29806" xr:uid="{8AC0955A-35D6-4F02-A6D7-5286ABF908F0}"/>
    <cellStyle name="การคำนวณ 2 12 4 2 2" xfId="29807" xr:uid="{D54353EC-D489-4A7A-A356-AE43A76348DC}"/>
    <cellStyle name="การคำนวณ 2 12 4 2 3" xfId="29808" xr:uid="{29DBADCF-0B38-414A-A13E-B9E4BC195498}"/>
    <cellStyle name="การคำนวณ 2 12 4 3" xfId="29809" xr:uid="{9B6F836A-B499-42E6-A7F7-7BD78C32FCA1}"/>
    <cellStyle name="การคำนวณ 2 12 4 3 2" xfId="29810" xr:uid="{F504676E-D073-4890-BE5C-D17E27A46359}"/>
    <cellStyle name="การคำนวณ 2 12 4 3 3" xfId="29811" xr:uid="{3A9A8EBB-A877-4C4B-9FCD-15AB906771E0}"/>
    <cellStyle name="การคำนวณ 2 12 4 4" xfId="29812" xr:uid="{D2286DC2-51B8-4330-9BB0-D17BCF79FB67}"/>
    <cellStyle name="การคำนวณ 2 12 4 4 2" xfId="29813" xr:uid="{030352AE-A745-49B9-871A-C6AB43584B6B}"/>
    <cellStyle name="การคำนวณ 2 12 4 4 3" xfId="29814" xr:uid="{C6C4CCFE-DFB7-40FA-9401-5568566D42F4}"/>
    <cellStyle name="การคำนวณ 2 12 4 5" xfId="29815" xr:uid="{7C45D2AB-3516-4F0D-8B6B-EB14CC523F1D}"/>
    <cellStyle name="การคำนวณ 2 12 4 6" xfId="29816" xr:uid="{C4ABE293-A87D-424C-ACC1-F3624E2D76F9}"/>
    <cellStyle name="การคำนวณ 2 12 5" xfId="29817" xr:uid="{B5AFFF4B-03CD-4A17-BCD7-2F23B018DABF}"/>
    <cellStyle name="การคำนวณ 2 12 5 2" xfId="29818" xr:uid="{D4E97649-FF9C-489F-BC79-0EA19183DCB3}"/>
    <cellStyle name="การคำนวณ 2 12 5 3" xfId="29819" xr:uid="{4FF1F9CA-E101-4465-BB1E-464C1E9FD01C}"/>
    <cellStyle name="การคำนวณ 2 12 6" xfId="29820" xr:uid="{586F562B-079E-47D5-9EE2-F9EB51DCADFC}"/>
    <cellStyle name="การคำนวณ 2 12 6 2" xfId="29821" xr:uid="{FC8E96CB-2A14-4039-A77C-60D4B9AB01DC}"/>
    <cellStyle name="การคำนวณ 2 12 6 3" xfId="29822" xr:uid="{FD22E015-B327-4A7C-A92C-70E2AFBB16A0}"/>
    <cellStyle name="การคำนวณ 2 12 7" xfId="29823" xr:uid="{DC49700D-3B1B-4A96-B157-0B24527D0A47}"/>
    <cellStyle name="การคำนวณ 2 12 7 2" xfId="29824" xr:uid="{7B5F61FA-6936-4924-B49F-E16E719BF7E5}"/>
    <cellStyle name="การคำนวณ 2 12 7 3" xfId="29825" xr:uid="{857E86B0-6536-4118-929A-9C5F856BF421}"/>
    <cellStyle name="การคำนวณ 2 12 8" xfId="29826" xr:uid="{3D12B4EA-F8FD-4147-A8CC-A98A19592CE5}"/>
    <cellStyle name="การคำนวณ 2 12 9" xfId="29827" xr:uid="{B1FC0FCE-72F6-45A4-A279-8E6B6CC94927}"/>
    <cellStyle name="การคำนวณ 2 13" xfId="29828" xr:uid="{73ACDB33-799F-4497-8AC6-962B8A724A03}"/>
    <cellStyle name="การคำนวณ 2 13 2" xfId="29829" xr:uid="{19AC4CDE-84FF-4A67-B4B7-690910D3B810}"/>
    <cellStyle name="การคำนวณ 2 13 2 2" xfId="29830" xr:uid="{B00A7CE3-130D-4162-AD71-15CFFFA05507}"/>
    <cellStyle name="การคำนวณ 2 13 2 2 2" xfId="29831" xr:uid="{093784CF-2603-446B-88C6-2A73450778C9}"/>
    <cellStyle name="การคำนวณ 2 13 2 2 3" xfId="29832" xr:uid="{DBA2C356-ABDE-4193-8DDF-75444D21E33F}"/>
    <cellStyle name="การคำนวณ 2 13 2 3" xfId="29833" xr:uid="{ABB68473-E3E4-4F22-861B-CE369A2AC415}"/>
    <cellStyle name="การคำนวณ 2 13 2 3 2" xfId="29834" xr:uid="{C3F445B1-D6EB-4937-8F56-D6CBB9ADFB4C}"/>
    <cellStyle name="การคำนวณ 2 13 2 3 3" xfId="29835" xr:uid="{A6491C22-ABB0-462D-AB17-E9EDEF040FA5}"/>
    <cellStyle name="การคำนวณ 2 13 2 4" xfId="29836" xr:uid="{F1AB52FB-95C9-4086-B6C3-63BED4FCA563}"/>
    <cellStyle name="การคำนวณ 2 13 2 4 2" xfId="29837" xr:uid="{FF16A466-B115-4174-BFE5-715B2F24A925}"/>
    <cellStyle name="การคำนวณ 2 13 2 4 3" xfId="29838" xr:uid="{68240130-D9EA-4AD9-81D0-BEF5B9064BE2}"/>
    <cellStyle name="การคำนวณ 2 13 2 5" xfId="29839" xr:uid="{E6BDD741-77D2-4EB0-9646-25F49E3621F7}"/>
    <cellStyle name="การคำนวณ 2 13 2 6" xfId="29840" xr:uid="{153E3004-A7D7-4BB9-9B32-95DAD8FF1C38}"/>
    <cellStyle name="การคำนวณ 2 13 3" xfId="29841" xr:uid="{22CACF8D-4FD9-4C33-B405-0A405F5F8088}"/>
    <cellStyle name="การคำนวณ 2 13 3 2" xfId="29842" xr:uid="{D4873E52-9B65-4C6C-ABBB-E4EF6CF30990}"/>
    <cellStyle name="การคำนวณ 2 13 3 2 2" xfId="29843" xr:uid="{51822A15-5A34-4357-ABD2-54CC4BA49317}"/>
    <cellStyle name="การคำนวณ 2 13 3 2 3" xfId="29844" xr:uid="{95C27B3B-C6D7-46D0-8231-FB68DD1C09B6}"/>
    <cellStyle name="การคำนวณ 2 13 3 3" xfId="29845" xr:uid="{9FE5CB3A-425F-4E22-8B55-D909C2DAAF24}"/>
    <cellStyle name="การคำนวณ 2 13 3 3 2" xfId="29846" xr:uid="{170B1E55-FEB0-48E3-A2D7-D5953E25210D}"/>
    <cellStyle name="การคำนวณ 2 13 3 3 3" xfId="29847" xr:uid="{C57D9A06-77D5-4C33-8C20-B3D29B574C94}"/>
    <cellStyle name="การคำนวณ 2 13 3 4" xfId="29848" xr:uid="{62D4BD37-2E2C-452B-87FC-FDDBDE47BC55}"/>
    <cellStyle name="การคำนวณ 2 13 3 4 2" xfId="29849" xr:uid="{BB3DADCA-D36E-4CB0-90E7-C4C76ACD2F20}"/>
    <cellStyle name="การคำนวณ 2 13 3 4 3" xfId="29850" xr:uid="{93CBF1CE-CB20-46D6-8144-364DFD05A176}"/>
    <cellStyle name="การคำนวณ 2 13 3 5" xfId="29851" xr:uid="{24C21F7B-9B58-47F7-9F07-FB7C0A239EA2}"/>
    <cellStyle name="การคำนวณ 2 13 3 6" xfId="29852" xr:uid="{FA4A2D5B-C724-4264-B52E-324D2593D203}"/>
    <cellStyle name="การคำนวณ 2 13 4" xfId="29853" xr:uid="{E0A8F272-3854-40E9-90AB-58BE5A7C7BD3}"/>
    <cellStyle name="การคำนวณ 2 13 4 2" xfId="29854" xr:uid="{9B7CD9CD-F468-4707-9951-3373298B8C1A}"/>
    <cellStyle name="การคำนวณ 2 13 4 2 2" xfId="29855" xr:uid="{D2256EEF-36FE-41C2-B9B7-9D2F3E5834CA}"/>
    <cellStyle name="การคำนวณ 2 13 4 2 3" xfId="29856" xr:uid="{D00ED6AC-0898-4412-A0DF-2CFDA9541732}"/>
    <cellStyle name="การคำนวณ 2 13 4 3" xfId="29857" xr:uid="{0AF2E75E-750B-4970-803C-09709C5556D2}"/>
    <cellStyle name="การคำนวณ 2 13 4 3 2" xfId="29858" xr:uid="{0C879A87-AE96-429A-A3BB-ECBA15B5E473}"/>
    <cellStyle name="การคำนวณ 2 13 4 3 3" xfId="29859" xr:uid="{BBCD00FC-22FD-4A1A-9C35-0D258413CF9E}"/>
    <cellStyle name="การคำนวณ 2 13 4 4" xfId="29860" xr:uid="{ACF7BB0B-A4C9-4225-9CEB-2721987ACE48}"/>
    <cellStyle name="การคำนวณ 2 13 4 4 2" xfId="29861" xr:uid="{E91A50C4-7B5C-40D1-8325-116A8B69FDD9}"/>
    <cellStyle name="การคำนวณ 2 13 4 4 3" xfId="29862" xr:uid="{A08A1050-4A1B-49FD-98C8-A2BC4DB56DE1}"/>
    <cellStyle name="การคำนวณ 2 13 4 5" xfId="29863" xr:uid="{1E03B99D-1227-48A3-9776-18CD0EAC22D2}"/>
    <cellStyle name="การคำนวณ 2 13 4 6" xfId="29864" xr:uid="{46C9E04D-F594-408D-9902-CB0B472ABD8A}"/>
    <cellStyle name="การคำนวณ 2 13 5" xfId="29865" xr:uid="{DDD2F447-7C4D-4ED3-8C68-FD78658E6886}"/>
    <cellStyle name="การคำนวณ 2 13 5 2" xfId="29866" xr:uid="{35E73BB6-1237-4063-82BE-E26583E333BB}"/>
    <cellStyle name="การคำนวณ 2 13 5 3" xfId="29867" xr:uid="{DD05ACB0-FDD0-449B-A686-ADA45CE2FA62}"/>
    <cellStyle name="การคำนวณ 2 13 6" xfId="29868" xr:uid="{F873D334-3A50-43BF-8A30-CCB9CF5BE1C3}"/>
    <cellStyle name="การคำนวณ 2 13 6 2" xfId="29869" xr:uid="{F8FF1B9F-4631-4C66-AA99-A1C767346130}"/>
    <cellStyle name="การคำนวณ 2 13 6 3" xfId="29870" xr:uid="{567B7DB6-C5CB-44F1-BB2B-352E07F3B3A8}"/>
    <cellStyle name="การคำนวณ 2 13 7" xfId="29871" xr:uid="{2C78BCE3-4960-4219-8781-F2E1B4DACB12}"/>
    <cellStyle name="การคำนวณ 2 13 7 2" xfId="29872" xr:uid="{B00AABD9-ED61-4B7F-87F3-CC2A1D784CF4}"/>
    <cellStyle name="การคำนวณ 2 13 7 3" xfId="29873" xr:uid="{EA575EE1-45B6-4B61-8C71-5CE932BCFFFA}"/>
    <cellStyle name="การคำนวณ 2 13 8" xfId="29874" xr:uid="{443F13A7-0F38-4392-91F7-5ABE5695DC08}"/>
    <cellStyle name="การคำนวณ 2 13 9" xfId="29875" xr:uid="{25E1DC74-1A1B-47FC-B90B-49DB5DC693DF}"/>
    <cellStyle name="การคำนวณ 2 14" xfId="29876" xr:uid="{2FE57E1F-41A3-47D2-B611-520164D3864E}"/>
    <cellStyle name="การคำนวณ 2 14 2" xfId="29877" xr:uid="{E05050EB-0BE2-4314-A5E2-75BA77C088C5}"/>
    <cellStyle name="การคำนวณ 2 14 2 2" xfId="29878" xr:uid="{9D47C0C0-D802-4F55-BF3C-F0B51C4C4E50}"/>
    <cellStyle name="การคำนวณ 2 14 2 3" xfId="29879" xr:uid="{CB0EBCF6-5911-4649-95AE-1864730EEADB}"/>
    <cellStyle name="การคำนวณ 2 14 3" xfId="29880" xr:uid="{62CE0406-8512-4F09-A047-4E38A82F6CC5}"/>
    <cellStyle name="การคำนวณ 2 14 3 2" xfId="29881" xr:uid="{C8ABB611-3570-4A6D-BE52-BB44FD4BB56D}"/>
    <cellStyle name="การคำนวณ 2 14 3 3" xfId="29882" xr:uid="{87FD39C8-5FFE-487B-908C-BE1024D6C333}"/>
    <cellStyle name="การคำนวณ 2 14 4" xfId="29883" xr:uid="{B7A6468C-6783-407D-8657-5404BB3D1410}"/>
    <cellStyle name="การคำนวณ 2 14 4 2" xfId="29884" xr:uid="{0516704E-7029-4186-B356-DC8EF899E26E}"/>
    <cellStyle name="การคำนวณ 2 14 4 3" xfId="29885" xr:uid="{C5E9C158-EE2D-46EF-81DC-A1A34014734D}"/>
    <cellStyle name="การคำนวณ 2 14 5" xfId="29886" xr:uid="{4918CA39-B0AF-4C4E-8506-267F1AEFCEF5}"/>
    <cellStyle name="การคำนวณ 2 14 6" xfId="29887" xr:uid="{0A4C2920-CB5B-44A9-B8CD-42265C14EB4A}"/>
    <cellStyle name="การคำนวณ 2 15" xfId="29888" xr:uid="{89403B5C-DE65-41A2-86EC-EEDC91A2009F}"/>
    <cellStyle name="การคำนวณ 2 15 2" xfId="29889" xr:uid="{EEABBDB1-B6A3-47CF-B7EA-86B91BC4BE91}"/>
    <cellStyle name="การคำนวณ 2 15 2 2" xfId="29890" xr:uid="{BB8E524D-56C6-417E-9C46-2E2A89F0234E}"/>
    <cellStyle name="การคำนวณ 2 15 2 3" xfId="29891" xr:uid="{3012C247-9900-43B0-AD2E-6C41E666DE9D}"/>
    <cellStyle name="การคำนวณ 2 15 3" xfId="29892" xr:uid="{412D13FC-25FE-47EE-8C15-B6CB88545B46}"/>
    <cellStyle name="การคำนวณ 2 15 3 2" xfId="29893" xr:uid="{3E3F3194-E1D5-4370-9758-F98C67A6A5BD}"/>
    <cellStyle name="การคำนวณ 2 15 3 3" xfId="29894" xr:uid="{05482983-7CB1-4E27-8F13-13DE95937743}"/>
    <cellStyle name="การคำนวณ 2 15 4" xfId="29895" xr:uid="{17C76796-6852-4498-B929-FA8F3461E810}"/>
    <cellStyle name="การคำนวณ 2 15 4 2" xfId="29896" xr:uid="{9A83E12A-7A18-4EC8-9A02-A34359805595}"/>
    <cellStyle name="การคำนวณ 2 15 4 3" xfId="29897" xr:uid="{BAFD8D5A-4967-45DB-82D7-BAE775E3EC07}"/>
    <cellStyle name="การคำนวณ 2 15 5" xfId="29898" xr:uid="{03940FE1-C2F0-48F4-BD6C-E7A4EB5383A7}"/>
    <cellStyle name="การคำนวณ 2 15 6" xfId="29899" xr:uid="{D0697899-9A16-44DB-B7BC-0831C764E184}"/>
    <cellStyle name="การคำนวณ 2 16" xfId="29900" xr:uid="{0C412B3A-66D2-4920-BB08-CADA83528A65}"/>
    <cellStyle name="การคำนวณ 2 16 2" xfId="29901" xr:uid="{44B2B13E-FB4F-4D0D-A61F-3FC8E5276419}"/>
    <cellStyle name="การคำนวณ 2 16 2 2" xfId="29902" xr:uid="{A7B973F4-BD6D-42A5-976A-90C8A83322F2}"/>
    <cellStyle name="การคำนวณ 2 16 2 3" xfId="29903" xr:uid="{D4CD51AC-B5F4-48BD-AFBD-DD0E7E8B4B67}"/>
    <cellStyle name="การคำนวณ 2 16 3" xfId="29904" xr:uid="{144D981F-11C4-418D-BF76-0206DCC2E40A}"/>
    <cellStyle name="การคำนวณ 2 16 3 2" xfId="29905" xr:uid="{D7645133-538E-4DBF-9F67-C137443B6746}"/>
    <cellStyle name="การคำนวณ 2 16 3 3" xfId="29906" xr:uid="{81D61462-4E81-4293-BD21-BECEA14584B2}"/>
    <cellStyle name="การคำนวณ 2 16 4" xfId="29907" xr:uid="{4820B70E-56F8-496B-9C9E-EF866FC57BA6}"/>
    <cellStyle name="การคำนวณ 2 16 4 2" xfId="29908" xr:uid="{71A5D37B-3465-467B-B6E1-1E8F75132C66}"/>
    <cellStyle name="การคำนวณ 2 16 4 3" xfId="29909" xr:uid="{D05F2476-8442-4805-AF38-B69BF132E76C}"/>
    <cellStyle name="การคำนวณ 2 16 5" xfId="29910" xr:uid="{5D15E247-8271-48C0-9064-DA9A178DD27E}"/>
    <cellStyle name="การคำนวณ 2 16 6" xfId="29911" xr:uid="{79A4B840-6C1C-4AC7-A32F-08F1EE17340C}"/>
    <cellStyle name="การคำนวณ 2 17" xfId="29912" xr:uid="{8D1E2AD4-79F1-49AC-96E8-938DB57ED0B2}"/>
    <cellStyle name="การคำนวณ 2 17 2" xfId="29913" xr:uid="{57A82920-45DF-4319-A9B9-D17010B5AF44}"/>
    <cellStyle name="การคำนวณ 2 17 3" xfId="29914" xr:uid="{CA33AFF9-60C5-46FF-B988-1B3E33FFCB48}"/>
    <cellStyle name="การคำนวณ 2 18" xfId="29915" xr:uid="{97DA6965-DA9F-4586-8815-01C649D6B360}"/>
    <cellStyle name="การคำนวณ 2 18 2" xfId="29916" xr:uid="{9CE703BB-9078-4F69-A46E-69A3C981C664}"/>
    <cellStyle name="การคำนวณ 2 18 3" xfId="29917" xr:uid="{2783C55A-FCA9-4326-BF4B-AB9C1F07E3EE}"/>
    <cellStyle name="การคำนวณ 2 19" xfId="29918" xr:uid="{8E70531E-93B7-4623-AED5-7289AE82CA51}"/>
    <cellStyle name="การคำนวณ 2 19 2" xfId="29919" xr:uid="{BBD268AF-B942-4FD6-BC63-70268CB9BB78}"/>
    <cellStyle name="การคำนวณ 2 19 3" xfId="29920" xr:uid="{AB45EFAE-41E6-4106-823F-95731FDAB537}"/>
    <cellStyle name="การคำนวณ 2 2" xfId="29921" xr:uid="{D5F2182A-511C-4677-92EF-6832D4C18C49}"/>
    <cellStyle name="การคำนวณ 2 2 10" xfId="29922" xr:uid="{F114325C-43D8-4D30-BD83-296AEC5A69D7}"/>
    <cellStyle name="การคำนวณ 2 2 10 2" xfId="29923" xr:uid="{289CDE5C-DFA6-4E3D-9B9D-E988DDE4FAEB}"/>
    <cellStyle name="การคำนวณ 2 2 10 3" xfId="29924" xr:uid="{6AD72FB6-AAF5-4369-B9AF-C4754EBD1620}"/>
    <cellStyle name="การคำนวณ 2 2 11" xfId="29925" xr:uid="{56203069-1077-47AE-8F2A-8CE6122AC6C5}"/>
    <cellStyle name="การคำนวณ 2 2 11 2" xfId="29926" xr:uid="{7351B6FE-5585-4D8F-8838-2D3AB4812C3C}"/>
    <cellStyle name="การคำนวณ 2 2 11 3" xfId="29927" xr:uid="{3040FED8-19A8-47DC-9F8C-F3D4C093DD65}"/>
    <cellStyle name="การคำนวณ 2 2 12" xfId="29928" xr:uid="{15611829-E97B-4254-90AA-75D776204274}"/>
    <cellStyle name="การคำนวณ 2 2 12 2" xfId="29929" xr:uid="{AE2F5639-08F1-41B8-9F4F-52255A2A7F14}"/>
    <cellStyle name="การคำนวณ 2 2 12 3" xfId="29930" xr:uid="{33930A34-638B-44FF-A8BD-FEFC87551E08}"/>
    <cellStyle name="การคำนวณ 2 2 13" xfId="29931" xr:uid="{F2B6F709-85BA-4293-BC6C-65FACFC94C24}"/>
    <cellStyle name="การคำนวณ 2 2 14" xfId="29932" xr:uid="{1DC02ACE-C80F-491D-8CA0-908B7E9D08A5}"/>
    <cellStyle name="การคำนวณ 2 2 2" xfId="29933" xr:uid="{3981BB16-4171-4BE1-AEDD-14B2445BFC72}"/>
    <cellStyle name="การคำนวณ 2 2 2 10" xfId="29934" xr:uid="{63E38F70-A599-4DEE-AB02-9B3A428FD096}"/>
    <cellStyle name="การคำนวณ 2 2 2 2" xfId="29935" xr:uid="{849BC501-EECE-4089-A1C9-CAA0112EC2A6}"/>
    <cellStyle name="การคำนวณ 2 2 2 2 2" xfId="29936" xr:uid="{8B64E812-1749-417F-AECE-FFB13640F996}"/>
    <cellStyle name="การคำนวณ 2 2 2 2 2 2" xfId="29937" xr:uid="{E7778239-0EEA-407F-A37F-9D01FCCEE985}"/>
    <cellStyle name="การคำนวณ 2 2 2 2 2 2 2" xfId="29938" xr:uid="{FC6D727D-8EDC-4F35-A22E-E6A04807B555}"/>
    <cellStyle name="การคำนวณ 2 2 2 2 2 2 3" xfId="29939" xr:uid="{8D7DBC06-C06C-40B8-9B0B-657A88C57F83}"/>
    <cellStyle name="การคำนวณ 2 2 2 2 2 3" xfId="29940" xr:uid="{BEB47BE0-1569-4C6E-91A9-F0F66FBAF387}"/>
    <cellStyle name="การคำนวณ 2 2 2 2 2 3 2" xfId="29941" xr:uid="{26831931-D122-4147-AF71-E570F391378D}"/>
    <cellStyle name="การคำนวณ 2 2 2 2 2 3 3" xfId="29942" xr:uid="{F76DC23E-8902-4D1F-B733-DE37ACD4A66A}"/>
    <cellStyle name="การคำนวณ 2 2 2 2 2 4" xfId="29943" xr:uid="{1930CE5B-35E6-408C-9E1B-33F6622E0BF1}"/>
    <cellStyle name="การคำนวณ 2 2 2 2 2 4 2" xfId="29944" xr:uid="{6E9A9EF4-D354-4023-8180-99D96198625B}"/>
    <cellStyle name="การคำนวณ 2 2 2 2 2 4 3" xfId="29945" xr:uid="{0FB1D3A5-3647-40AE-B782-6EC30148D2F8}"/>
    <cellStyle name="การคำนวณ 2 2 2 2 2 5" xfId="29946" xr:uid="{EE62B0B3-7EEB-4E6B-924B-6B6796772BD1}"/>
    <cellStyle name="การคำนวณ 2 2 2 2 2 6" xfId="29947" xr:uid="{26FF58B7-4178-4694-AE32-A6328577939C}"/>
    <cellStyle name="การคำนวณ 2 2 2 2 3" xfId="29948" xr:uid="{E77D29D1-35FA-46DD-B29A-E90FADCFA3AD}"/>
    <cellStyle name="การคำนวณ 2 2 2 2 3 2" xfId="29949" xr:uid="{13B660FB-91FE-4CE8-9646-CA7D21CCBCC5}"/>
    <cellStyle name="การคำนวณ 2 2 2 2 3 2 2" xfId="29950" xr:uid="{00A862BB-6529-40BA-8023-E9FC7B788048}"/>
    <cellStyle name="การคำนวณ 2 2 2 2 3 2 3" xfId="29951" xr:uid="{F55A0302-EBB9-4C3B-B719-E8FBFEDAB4C1}"/>
    <cellStyle name="การคำนวณ 2 2 2 2 3 3" xfId="29952" xr:uid="{52D23639-5477-44B7-899E-3280382534C2}"/>
    <cellStyle name="การคำนวณ 2 2 2 2 3 3 2" xfId="29953" xr:uid="{43951A8D-A931-4476-A33D-617E78DFEEFC}"/>
    <cellStyle name="การคำนวณ 2 2 2 2 3 3 3" xfId="29954" xr:uid="{6DDF865B-1C4A-46BE-8A96-AC960E4D22FA}"/>
    <cellStyle name="การคำนวณ 2 2 2 2 3 4" xfId="29955" xr:uid="{16B266DF-DA16-41FC-879E-CCEE8F85277B}"/>
    <cellStyle name="การคำนวณ 2 2 2 2 3 4 2" xfId="29956" xr:uid="{5E4A4F7F-35AB-4AAF-A2F8-F637CF151202}"/>
    <cellStyle name="การคำนวณ 2 2 2 2 3 4 3" xfId="29957" xr:uid="{847B6AD0-367B-46B1-B6D7-A35990FFD144}"/>
    <cellStyle name="การคำนวณ 2 2 2 2 3 5" xfId="29958" xr:uid="{0805B8E0-C036-44D1-84F5-C8BC5085E3A2}"/>
    <cellStyle name="การคำนวณ 2 2 2 2 3 6" xfId="29959" xr:uid="{21D30910-6618-436B-92E6-2B01ACAC6CAB}"/>
    <cellStyle name="การคำนวณ 2 2 2 2 4" xfId="29960" xr:uid="{0564F805-7F7B-483E-A8B5-DBF5A1378B7A}"/>
    <cellStyle name="การคำนวณ 2 2 2 2 4 2" xfId="29961" xr:uid="{3ABCA205-9264-40F5-9BD3-FD8ED566E854}"/>
    <cellStyle name="การคำนวณ 2 2 2 2 4 2 2" xfId="29962" xr:uid="{31FA474A-DEFC-4C26-BCCF-DD94BE3F434B}"/>
    <cellStyle name="การคำนวณ 2 2 2 2 4 2 3" xfId="29963" xr:uid="{5B39E17D-FB45-4DA3-930B-F3D7AB1DBCF0}"/>
    <cellStyle name="การคำนวณ 2 2 2 2 4 3" xfId="29964" xr:uid="{FCBDF669-4054-4348-A453-5CDE4F774816}"/>
    <cellStyle name="การคำนวณ 2 2 2 2 4 3 2" xfId="29965" xr:uid="{87BD5354-B108-4A3C-B50C-BF953DFCBB81}"/>
    <cellStyle name="การคำนวณ 2 2 2 2 4 3 3" xfId="29966" xr:uid="{C6E80B99-AD83-4791-AC3D-98D0FE7E4AC2}"/>
    <cellStyle name="การคำนวณ 2 2 2 2 4 4" xfId="29967" xr:uid="{FBE8A4B2-865B-4C0D-986E-F4DE55E515EB}"/>
    <cellStyle name="การคำนวณ 2 2 2 2 4 4 2" xfId="29968" xr:uid="{CED62A0B-F54A-4C39-981C-CFEC5E485750}"/>
    <cellStyle name="การคำนวณ 2 2 2 2 4 4 3" xfId="29969" xr:uid="{1118A3BB-723A-498E-8E96-22923F81FBF6}"/>
    <cellStyle name="การคำนวณ 2 2 2 2 4 5" xfId="29970" xr:uid="{7C7A3801-9662-46E1-872E-7C97A5588546}"/>
    <cellStyle name="การคำนวณ 2 2 2 2 4 6" xfId="29971" xr:uid="{9A980140-0713-4E22-88BD-0A03BA7BE667}"/>
    <cellStyle name="การคำนวณ 2 2 2 2 5" xfId="29972" xr:uid="{A68BD821-CAD1-4A9C-8AA2-425FE2D35AED}"/>
    <cellStyle name="การคำนวณ 2 2 2 2 5 2" xfId="29973" xr:uid="{944FE3D5-DF5F-4272-A4D3-AED375AD7B34}"/>
    <cellStyle name="การคำนวณ 2 2 2 2 5 3" xfId="29974" xr:uid="{C56C9974-E526-4D79-90A0-26A3D34ADF52}"/>
    <cellStyle name="การคำนวณ 2 2 2 2 6" xfId="29975" xr:uid="{B2EE860F-323A-4C7E-B1FC-DC6AE096DFDD}"/>
    <cellStyle name="การคำนวณ 2 2 2 2 6 2" xfId="29976" xr:uid="{4DC8908D-4255-4672-9DCB-1BBDB5F5A715}"/>
    <cellStyle name="การคำนวณ 2 2 2 2 6 3" xfId="29977" xr:uid="{D53E5FA2-3A1D-4F19-B982-A1834E619C94}"/>
    <cellStyle name="การคำนวณ 2 2 2 2 7" xfId="29978" xr:uid="{7973FD9D-9489-444E-8FD5-868096EB66F0}"/>
    <cellStyle name="การคำนวณ 2 2 2 2 7 2" xfId="29979" xr:uid="{5BBBBFBF-4770-4B42-B508-69BC867EBB4D}"/>
    <cellStyle name="การคำนวณ 2 2 2 2 7 3" xfId="29980" xr:uid="{D8BD3B06-E31E-4DF0-A674-5270C4589A62}"/>
    <cellStyle name="การคำนวณ 2 2 2 2 8" xfId="29981" xr:uid="{68540C92-FCA2-437A-8C69-8277C362A56C}"/>
    <cellStyle name="การคำนวณ 2 2 2 2 9" xfId="29982" xr:uid="{0C166CA4-DF57-4E64-858B-F66540AD56E4}"/>
    <cellStyle name="การคำนวณ 2 2 2 3" xfId="29983" xr:uid="{97463F60-ECCC-437E-A434-BDADFB0DDF80}"/>
    <cellStyle name="การคำนวณ 2 2 2 3 2" xfId="29984" xr:uid="{D4D47BE1-4B90-4B97-8D43-73779CF0615D}"/>
    <cellStyle name="การคำนวณ 2 2 2 3 2 2" xfId="29985" xr:uid="{281E2862-C387-4EB7-AA4B-50301BCE9A45}"/>
    <cellStyle name="การคำนวณ 2 2 2 3 2 3" xfId="29986" xr:uid="{24057DAF-707B-4F23-A94F-1E0AA81ED2FC}"/>
    <cellStyle name="การคำนวณ 2 2 2 3 3" xfId="29987" xr:uid="{77636DAD-AA9C-4E10-9772-1EE07C9AD473}"/>
    <cellStyle name="การคำนวณ 2 2 2 3 3 2" xfId="29988" xr:uid="{BB872788-2C7E-4212-A3DC-FF79B9EA36B3}"/>
    <cellStyle name="การคำนวณ 2 2 2 3 3 3" xfId="29989" xr:uid="{B9A2E68F-B765-4F8D-9BB0-FDED33A26C88}"/>
    <cellStyle name="การคำนวณ 2 2 2 3 4" xfId="29990" xr:uid="{CCDB1779-ECD8-45BA-8D67-C3DB0FE0EBFA}"/>
    <cellStyle name="การคำนวณ 2 2 2 3 4 2" xfId="29991" xr:uid="{6CD133C3-7758-47FA-9314-335D31261BBB}"/>
    <cellStyle name="การคำนวณ 2 2 2 3 4 3" xfId="29992" xr:uid="{FEB38DEC-488F-4D28-8B77-20C29F190EA5}"/>
    <cellStyle name="การคำนวณ 2 2 2 3 5" xfId="29993" xr:uid="{E65C2DE4-67B5-4C6E-926A-93A666BF7A35}"/>
    <cellStyle name="การคำนวณ 2 2 2 3 6" xfId="29994" xr:uid="{8017F20F-52CE-4A18-8B6C-8124920E22BF}"/>
    <cellStyle name="การคำนวณ 2 2 2 4" xfId="29995" xr:uid="{65E2AB95-FD42-457B-9263-958DECF40A8D}"/>
    <cellStyle name="การคำนวณ 2 2 2 4 2" xfId="29996" xr:uid="{C1B5AE28-D9AB-4D12-B46F-E99DB2F30C45}"/>
    <cellStyle name="การคำนวณ 2 2 2 4 2 2" xfId="29997" xr:uid="{6596DFE1-B518-479B-982A-C77BB5FBACB2}"/>
    <cellStyle name="การคำนวณ 2 2 2 4 2 3" xfId="29998" xr:uid="{0573EC9A-D3E0-47D5-BF4D-CF05D73881D3}"/>
    <cellStyle name="การคำนวณ 2 2 2 4 3" xfId="29999" xr:uid="{8911D83F-0AA9-4B8F-AEB6-AAFDA95CB0FB}"/>
    <cellStyle name="การคำนวณ 2 2 2 4 3 2" xfId="30000" xr:uid="{3F1A55E4-F6AA-4B56-B00A-2427A4D0E056}"/>
    <cellStyle name="การคำนวณ 2 2 2 4 3 3" xfId="30001" xr:uid="{65C3842F-A8CD-4FB0-BA76-802CBEC854FC}"/>
    <cellStyle name="การคำนวณ 2 2 2 4 4" xfId="30002" xr:uid="{4D5247E0-DD08-410F-8EFA-E479398E9905}"/>
    <cellStyle name="การคำนวณ 2 2 2 4 4 2" xfId="30003" xr:uid="{2A98D22C-E77A-40E6-978A-3714F242153B}"/>
    <cellStyle name="การคำนวณ 2 2 2 4 4 3" xfId="30004" xr:uid="{94F68F66-A352-4745-B628-65F5C202F616}"/>
    <cellStyle name="การคำนวณ 2 2 2 4 5" xfId="30005" xr:uid="{B9B32061-1B14-4D4F-A898-4AD1651B940D}"/>
    <cellStyle name="การคำนวณ 2 2 2 4 6" xfId="30006" xr:uid="{1EE04EDC-9347-469E-A1A5-C0DBC546C88F}"/>
    <cellStyle name="การคำนวณ 2 2 2 5" xfId="30007" xr:uid="{91B65AF9-1D25-4050-8DA2-7F81EF6F1BE2}"/>
    <cellStyle name="การคำนวณ 2 2 2 5 2" xfId="30008" xr:uid="{46BA06D3-BB48-4086-912C-62518CAC9D3B}"/>
    <cellStyle name="การคำนวณ 2 2 2 5 2 2" xfId="30009" xr:uid="{E734E1B2-88E3-481D-9045-A055A8DF826F}"/>
    <cellStyle name="การคำนวณ 2 2 2 5 2 3" xfId="30010" xr:uid="{BB1D2DBA-B9D8-45B3-BBA2-F660AF264CFA}"/>
    <cellStyle name="การคำนวณ 2 2 2 5 3" xfId="30011" xr:uid="{71B77436-A356-4CCF-A0D7-DD1E868A0C7B}"/>
    <cellStyle name="การคำนวณ 2 2 2 5 3 2" xfId="30012" xr:uid="{466D5F07-688E-494B-BF89-709C955044A6}"/>
    <cellStyle name="การคำนวณ 2 2 2 5 3 3" xfId="30013" xr:uid="{551B8A60-F277-400F-8678-1D1FB3FCD4AB}"/>
    <cellStyle name="การคำนวณ 2 2 2 5 4" xfId="30014" xr:uid="{E3BFE6EC-DA98-4BCC-8065-CA3A73A794AA}"/>
    <cellStyle name="การคำนวณ 2 2 2 5 4 2" xfId="30015" xr:uid="{29C2B282-D5B0-4C1B-B932-A52F80F1300B}"/>
    <cellStyle name="การคำนวณ 2 2 2 5 4 3" xfId="30016" xr:uid="{99892B60-19E4-44C1-BB91-8068E2E8824C}"/>
    <cellStyle name="การคำนวณ 2 2 2 5 5" xfId="30017" xr:uid="{AC403FE5-9E41-4701-B403-9DCFD021C040}"/>
    <cellStyle name="การคำนวณ 2 2 2 5 6" xfId="30018" xr:uid="{4EF38930-2884-482B-9F37-4C4EA1505C18}"/>
    <cellStyle name="การคำนวณ 2 2 2 6" xfId="30019" xr:uid="{68641E7E-B1E9-4FD6-8312-FD4AB907FF60}"/>
    <cellStyle name="การคำนวณ 2 2 2 6 2" xfId="30020" xr:uid="{00ADEA63-B0A4-4821-AB31-FBD92C3961C4}"/>
    <cellStyle name="การคำนวณ 2 2 2 6 3" xfId="30021" xr:uid="{B0E506B2-3312-4628-81BC-6945EB1F4F00}"/>
    <cellStyle name="การคำนวณ 2 2 2 7" xfId="30022" xr:uid="{E2E15EC0-AF89-468D-AAF3-224706178702}"/>
    <cellStyle name="การคำนวณ 2 2 2 7 2" xfId="30023" xr:uid="{B8AEC001-817C-427C-B746-EBBCE8308F53}"/>
    <cellStyle name="การคำนวณ 2 2 2 7 3" xfId="30024" xr:uid="{33EA95A1-1019-44BB-9C8F-AE607FB27D5A}"/>
    <cellStyle name="การคำนวณ 2 2 2 8" xfId="30025" xr:uid="{6D7F6346-69B8-49B4-AA4D-5ECE2CA3B4E6}"/>
    <cellStyle name="การคำนวณ 2 2 2 8 2" xfId="30026" xr:uid="{F88D3E11-DE82-432D-8E70-DD4C5B64E1F0}"/>
    <cellStyle name="การคำนวณ 2 2 2 8 3" xfId="30027" xr:uid="{20F4C8AB-73AE-4A10-8EFE-E95E16529CD0}"/>
    <cellStyle name="การคำนวณ 2 2 2 9" xfId="30028" xr:uid="{1CB3B94F-B1C1-4C59-8A32-9EDC5902304D}"/>
    <cellStyle name="การคำนวณ 2 2 3" xfId="30029" xr:uid="{0BC702D6-D1E5-47AB-90C6-4208A1F3C776}"/>
    <cellStyle name="การคำนวณ 2 2 3 10" xfId="30030" xr:uid="{15D24A4B-7F93-47F8-A1EA-B52691D578B8}"/>
    <cellStyle name="การคำนวณ 2 2 3 2" xfId="30031" xr:uid="{37CBB064-C653-4E51-9F55-49EDA78E4C99}"/>
    <cellStyle name="การคำนวณ 2 2 3 2 2" xfId="30032" xr:uid="{650ECBE1-2F22-4B21-8487-5B300650AA9B}"/>
    <cellStyle name="การคำนวณ 2 2 3 2 2 2" xfId="30033" xr:uid="{04B587A4-62A9-457C-8A7C-8B2405D626A1}"/>
    <cellStyle name="การคำนวณ 2 2 3 2 2 2 2" xfId="30034" xr:uid="{E7E24BAA-47AD-4574-9AE1-57471A0ED94E}"/>
    <cellStyle name="การคำนวณ 2 2 3 2 2 2 3" xfId="30035" xr:uid="{64C17A62-167D-475F-B635-2646FB8F1582}"/>
    <cellStyle name="การคำนวณ 2 2 3 2 2 3" xfId="30036" xr:uid="{7843397A-C45A-448C-9530-1BB15568614E}"/>
    <cellStyle name="การคำนวณ 2 2 3 2 2 3 2" xfId="30037" xr:uid="{1125085E-9EE4-4858-ABB2-BA38BAADC5CF}"/>
    <cellStyle name="การคำนวณ 2 2 3 2 2 3 3" xfId="30038" xr:uid="{3E47668A-A1DE-4306-BF6A-008EA550869F}"/>
    <cellStyle name="การคำนวณ 2 2 3 2 2 4" xfId="30039" xr:uid="{4641E6C6-51A5-4F45-B124-B63C7A56CF30}"/>
    <cellStyle name="การคำนวณ 2 2 3 2 2 4 2" xfId="30040" xr:uid="{5D50C5DD-56D5-48DD-B105-6A98918975E6}"/>
    <cellStyle name="การคำนวณ 2 2 3 2 2 4 3" xfId="30041" xr:uid="{B8BECEF3-76CC-4D85-B641-31499C97CB91}"/>
    <cellStyle name="การคำนวณ 2 2 3 2 2 5" xfId="30042" xr:uid="{BC3A14F3-E899-42F6-9E95-AC34FB368F87}"/>
    <cellStyle name="การคำนวณ 2 2 3 2 2 6" xfId="30043" xr:uid="{AA361E6C-B86B-4B2B-BEA7-220F837B2DF8}"/>
    <cellStyle name="การคำนวณ 2 2 3 2 3" xfId="30044" xr:uid="{4A25D4A3-77F1-4C3C-BBC0-A91C653DA303}"/>
    <cellStyle name="การคำนวณ 2 2 3 2 3 2" xfId="30045" xr:uid="{77581256-B99C-45B4-B2D1-577BF7190373}"/>
    <cellStyle name="การคำนวณ 2 2 3 2 3 2 2" xfId="30046" xr:uid="{1D5C163D-B2FE-432A-8D53-AA7020FAE1C6}"/>
    <cellStyle name="การคำนวณ 2 2 3 2 3 2 3" xfId="30047" xr:uid="{EABC55ED-8213-4431-96F7-E6AC079137F8}"/>
    <cellStyle name="การคำนวณ 2 2 3 2 3 3" xfId="30048" xr:uid="{4F0FEB36-4F01-4B0F-B95A-6AF8796F91F0}"/>
    <cellStyle name="การคำนวณ 2 2 3 2 3 3 2" xfId="30049" xr:uid="{7B7633DB-306A-4141-9C14-885498522087}"/>
    <cellStyle name="การคำนวณ 2 2 3 2 3 3 3" xfId="30050" xr:uid="{8C076FD5-97CB-446B-B99A-02B0AFE62667}"/>
    <cellStyle name="การคำนวณ 2 2 3 2 3 4" xfId="30051" xr:uid="{47E84E07-EFD3-490E-A72B-F0B1004BEB2A}"/>
    <cellStyle name="การคำนวณ 2 2 3 2 3 4 2" xfId="30052" xr:uid="{C61FE8BE-83DF-4A59-90E1-1D20F6C45D89}"/>
    <cellStyle name="การคำนวณ 2 2 3 2 3 4 3" xfId="30053" xr:uid="{1CFF18EE-C693-45A4-BFC6-76283A634261}"/>
    <cellStyle name="การคำนวณ 2 2 3 2 3 5" xfId="30054" xr:uid="{8111C6F1-269A-445D-B79D-5D7C428BFE57}"/>
    <cellStyle name="การคำนวณ 2 2 3 2 3 6" xfId="30055" xr:uid="{D21B9C90-9E08-4840-B0AF-4EA4A113ABC0}"/>
    <cellStyle name="การคำนวณ 2 2 3 2 4" xfId="30056" xr:uid="{9B37A80C-FB01-4296-97D6-5938416F4427}"/>
    <cellStyle name="การคำนวณ 2 2 3 2 4 2" xfId="30057" xr:uid="{2BE36E89-E65A-43CE-AF86-155435AAE476}"/>
    <cellStyle name="การคำนวณ 2 2 3 2 4 2 2" xfId="30058" xr:uid="{1E02623B-886D-4BB7-B87D-474A924F5E79}"/>
    <cellStyle name="การคำนวณ 2 2 3 2 4 2 3" xfId="30059" xr:uid="{BCBB01AC-F90B-4ECA-81C0-9A4C07B81B83}"/>
    <cellStyle name="การคำนวณ 2 2 3 2 4 3" xfId="30060" xr:uid="{EFD63AFF-19DA-4FE1-B24E-DBE27FB3BB14}"/>
    <cellStyle name="การคำนวณ 2 2 3 2 4 3 2" xfId="30061" xr:uid="{B67590BC-675D-4586-A06D-76C04396AC0C}"/>
    <cellStyle name="การคำนวณ 2 2 3 2 4 3 3" xfId="30062" xr:uid="{BF5271D6-D0B3-4702-AD02-76F7A1FF7C5B}"/>
    <cellStyle name="การคำนวณ 2 2 3 2 4 4" xfId="30063" xr:uid="{6094F926-796A-4350-8CBC-19294729C36B}"/>
    <cellStyle name="การคำนวณ 2 2 3 2 4 4 2" xfId="30064" xr:uid="{840AFE9F-03C0-4AA2-A529-A7B252649095}"/>
    <cellStyle name="การคำนวณ 2 2 3 2 4 4 3" xfId="30065" xr:uid="{534CFA00-CCF8-49A2-81B3-12127A1898C3}"/>
    <cellStyle name="การคำนวณ 2 2 3 2 4 5" xfId="30066" xr:uid="{44DD6D77-7F76-458D-B6AF-76FE8406611F}"/>
    <cellStyle name="การคำนวณ 2 2 3 2 4 6" xfId="30067" xr:uid="{E98DC8F3-80D8-47C2-B8CA-64C119AB9D02}"/>
    <cellStyle name="การคำนวณ 2 2 3 2 5" xfId="30068" xr:uid="{6E5EB8BB-16EE-49EB-8C8C-9F4CFAC56987}"/>
    <cellStyle name="การคำนวณ 2 2 3 2 5 2" xfId="30069" xr:uid="{561706CE-A58F-48A0-80CB-00FF0E2D4776}"/>
    <cellStyle name="การคำนวณ 2 2 3 2 5 3" xfId="30070" xr:uid="{18D1662B-52A9-4C6E-9A73-5C0FBA2F9BF6}"/>
    <cellStyle name="การคำนวณ 2 2 3 2 6" xfId="30071" xr:uid="{7BA3957E-AA17-44AC-9085-9BD34F3EEAF5}"/>
    <cellStyle name="การคำนวณ 2 2 3 2 6 2" xfId="30072" xr:uid="{2D8564D9-C84F-4122-9B4F-98F4076CA165}"/>
    <cellStyle name="การคำนวณ 2 2 3 2 6 3" xfId="30073" xr:uid="{8F33EC02-0EA1-4EFA-8538-CF7E88AC8C15}"/>
    <cellStyle name="การคำนวณ 2 2 3 2 7" xfId="30074" xr:uid="{2B60DCD4-3D16-4EA9-9841-7C85B8668761}"/>
    <cellStyle name="การคำนวณ 2 2 3 2 7 2" xfId="30075" xr:uid="{850C7CD1-D66F-4710-817F-990DA66BE836}"/>
    <cellStyle name="การคำนวณ 2 2 3 2 7 3" xfId="30076" xr:uid="{B5DEF8D9-8F5B-409B-964C-D83A19B587DE}"/>
    <cellStyle name="การคำนวณ 2 2 3 2 8" xfId="30077" xr:uid="{CD05C93F-46E8-408A-AEE5-1346A41B9D6E}"/>
    <cellStyle name="การคำนวณ 2 2 3 2 9" xfId="30078" xr:uid="{B474E419-C143-482D-BBCF-DC4D97CD093F}"/>
    <cellStyle name="การคำนวณ 2 2 3 3" xfId="30079" xr:uid="{19B03AE0-650A-490A-B0E5-F41B75090929}"/>
    <cellStyle name="การคำนวณ 2 2 3 3 2" xfId="30080" xr:uid="{6A4099A0-361D-4AD7-9B24-295D5635DF58}"/>
    <cellStyle name="การคำนวณ 2 2 3 3 2 2" xfId="30081" xr:uid="{796739D6-7AFB-4A1C-93B3-F57528FD53C9}"/>
    <cellStyle name="การคำนวณ 2 2 3 3 2 3" xfId="30082" xr:uid="{405E2285-EE60-4BD3-8F0C-63CBF696C600}"/>
    <cellStyle name="การคำนวณ 2 2 3 3 3" xfId="30083" xr:uid="{BC50473F-E298-4016-9AF1-2C174D5FC784}"/>
    <cellStyle name="การคำนวณ 2 2 3 3 3 2" xfId="30084" xr:uid="{CE057F66-EB48-487C-BABE-D44B238F86C7}"/>
    <cellStyle name="การคำนวณ 2 2 3 3 3 3" xfId="30085" xr:uid="{1073F9A2-C29A-4C85-8CDB-2C00F13B0054}"/>
    <cellStyle name="การคำนวณ 2 2 3 3 4" xfId="30086" xr:uid="{095DC8E1-8190-4E7D-A15C-A102301A923C}"/>
    <cellStyle name="การคำนวณ 2 2 3 3 4 2" xfId="30087" xr:uid="{C2CC7A5B-6DB0-4B2D-9AEB-C6206D0401AB}"/>
    <cellStyle name="การคำนวณ 2 2 3 3 4 3" xfId="30088" xr:uid="{116B0E82-2B7B-4DDC-8CE0-DF8A9583E02C}"/>
    <cellStyle name="การคำนวณ 2 2 3 3 5" xfId="30089" xr:uid="{3A43305C-2771-4124-AC05-CF67273A4CAA}"/>
    <cellStyle name="การคำนวณ 2 2 3 3 6" xfId="30090" xr:uid="{6DB97238-81CA-43E2-BBA3-BAA0DBFABBA0}"/>
    <cellStyle name="การคำนวณ 2 2 3 4" xfId="30091" xr:uid="{0D1E57C7-1C01-4285-9111-7431D1DFFABE}"/>
    <cellStyle name="การคำนวณ 2 2 3 4 2" xfId="30092" xr:uid="{C50A4797-4992-4A86-821B-842A7B8DA7E8}"/>
    <cellStyle name="การคำนวณ 2 2 3 4 2 2" xfId="30093" xr:uid="{E9004A9B-791F-4B42-A730-86C0856C63B4}"/>
    <cellStyle name="การคำนวณ 2 2 3 4 2 3" xfId="30094" xr:uid="{BB870CC0-37F5-49DD-A338-48A9C038E28D}"/>
    <cellStyle name="การคำนวณ 2 2 3 4 3" xfId="30095" xr:uid="{1A9BA01D-DC86-4190-B6A4-9117E292E09D}"/>
    <cellStyle name="การคำนวณ 2 2 3 4 3 2" xfId="30096" xr:uid="{F5D52C22-55C0-4924-A952-58D0580D9D3B}"/>
    <cellStyle name="การคำนวณ 2 2 3 4 3 3" xfId="30097" xr:uid="{ED42AE78-7813-425A-8730-B2A41BA11650}"/>
    <cellStyle name="การคำนวณ 2 2 3 4 4" xfId="30098" xr:uid="{D863AF30-E6FF-4A57-BA5D-2419C79885DF}"/>
    <cellStyle name="การคำนวณ 2 2 3 4 4 2" xfId="30099" xr:uid="{E7BB7340-EED6-42C5-B646-823CAADF28BE}"/>
    <cellStyle name="การคำนวณ 2 2 3 4 4 3" xfId="30100" xr:uid="{B0594C5A-F75D-4D6C-8043-85F008FCA427}"/>
    <cellStyle name="การคำนวณ 2 2 3 4 5" xfId="30101" xr:uid="{012DE206-FE6B-4323-9866-461BCC39656F}"/>
    <cellStyle name="การคำนวณ 2 2 3 4 6" xfId="30102" xr:uid="{8B6BF086-985E-4085-8CE0-1DFEE8E96FE6}"/>
    <cellStyle name="การคำนวณ 2 2 3 5" xfId="30103" xr:uid="{D0C31BD1-EFEC-46B8-969B-48DEDEE3523B}"/>
    <cellStyle name="การคำนวณ 2 2 3 5 2" xfId="30104" xr:uid="{9A56A51C-16A4-47A9-8DC9-E953559ED5E8}"/>
    <cellStyle name="การคำนวณ 2 2 3 5 2 2" xfId="30105" xr:uid="{1D8F01DD-B543-46FB-89E4-93BCE557FC20}"/>
    <cellStyle name="การคำนวณ 2 2 3 5 2 3" xfId="30106" xr:uid="{75EC6129-D7EF-496C-A46F-0DCECADC23DF}"/>
    <cellStyle name="การคำนวณ 2 2 3 5 3" xfId="30107" xr:uid="{08239CFA-F22C-4723-9742-961C13356F70}"/>
    <cellStyle name="การคำนวณ 2 2 3 5 3 2" xfId="30108" xr:uid="{2061F755-C24A-41CE-AC76-DD932A46A0A7}"/>
    <cellStyle name="การคำนวณ 2 2 3 5 3 3" xfId="30109" xr:uid="{DD724FBD-5782-4E7B-BB42-F266FC4ED0EE}"/>
    <cellStyle name="การคำนวณ 2 2 3 5 4" xfId="30110" xr:uid="{A535AD06-E6B3-47F8-821E-AAFC639A9996}"/>
    <cellStyle name="การคำนวณ 2 2 3 5 4 2" xfId="30111" xr:uid="{D0B700DC-49D0-497D-99FA-F34909E24B9B}"/>
    <cellStyle name="การคำนวณ 2 2 3 5 4 3" xfId="30112" xr:uid="{5BB2DEED-FA2F-4EA1-A38F-BD94C7F4D092}"/>
    <cellStyle name="การคำนวณ 2 2 3 5 5" xfId="30113" xr:uid="{7268EDB0-3D35-4FAB-A9EF-74AA731ADDA5}"/>
    <cellStyle name="การคำนวณ 2 2 3 5 6" xfId="30114" xr:uid="{71C3F594-33F4-4255-A9D7-FDFC356C868F}"/>
    <cellStyle name="การคำนวณ 2 2 3 6" xfId="30115" xr:uid="{77E6E2E3-F919-43E8-B87B-053213944EBA}"/>
    <cellStyle name="การคำนวณ 2 2 3 6 2" xfId="30116" xr:uid="{8A6DC075-7A8E-4924-96B0-9763067212C3}"/>
    <cellStyle name="การคำนวณ 2 2 3 6 3" xfId="30117" xr:uid="{6E25B8A1-3DD2-4807-8715-33FEEA9575D2}"/>
    <cellStyle name="การคำนวณ 2 2 3 7" xfId="30118" xr:uid="{3DEEBE1B-C90D-49D6-99FD-2CD3C957C2B9}"/>
    <cellStyle name="การคำนวณ 2 2 3 7 2" xfId="30119" xr:uid="{1CC64CD8-3A4C-45D5-A9DA-DA346F799273}"/>
    <cellStyle name="การคำนวณ 2 2 3 7 3" xfId="30120" xr:uid="{4C066332-5A30-410B-8C19-43154B091FE1}"/>
    <cellStyle name="การคำนวณ 2 2 3 8" xfId="30121" xr:uid="{CCE57280-48B5-46AE-970B-E38D02D1DF32}"/>
    <cellStyle name="การคำนวณ 2 2 3 8 2" xfId="30122" xr:uid="{B057DA98-9904-4FA5-AEB1-34D9B0CAE034}"/>
    <cellStyle name="การคำนวณ 2 2 3 8 3" xfId="30123" xr:uid="{26A97853-9F97-4DD5-A34F-507DE553F5AA}"/>
    <cellStyle name="การคำนวณ 2 2 3 9" xfId="30124" xr:uid="{30A2E5D8-CDFE-49B7-BADD-F0FB82C2A19C}"/>
    <cellStyle name="การคำนวณ 2 2 4" xfId="30125" xr:uid="{29E9DD55-3037-4C61-8A8C-B95001BC38C8}"/>
    <cellStyle name="การคำนวณ 2 2 4 10" xfId="30126" xr:uid="{DBBC0B99-4FEA-4CBB-90A3-EA0E323830C7}"/>
    <cellStyle name="การคำนวณ 2 2 4 2" xfId="30127" xr:uid="{643C8984-E9BD-4C91-8C26-468166CB91E4}"/>
    <cellStyle name="การคำนวณ 2 2 4 2 2" xfId="30128" xr:uid="{C1AE05F4-4195-4288-8D47-EA802BC30DC1}"/>
    <cellStyle name="การคำนวณ 2 2 4 2 2 2" xfId="30129" xr:uid="{0F4E5E77-A30C-401C-8087-88162139A5CC}"/>
    <cellStyle name="การคำนวณ 2 2 4 2 2 2 2" xfId="30130" xr:uid="{23543138-099F-4935-9792-2CD660992D8C}"/>
    <cellStyle name="การคำนวณ 2 2 4 2 2 2 3" xfId="30131" xr:uid="{8C550603-A917-4E88-8993-F1A2BDE15D88}"/>
    <cellStyle name="การคำนวณ 2 2 4 2 2 3" xfId="30132" xr:uid="{9F81ADF4-2C03-4170-87E7-9D7B4BCD2909}"/>
    <cellStyle name="การคำนวณ 2 2 4 2 2 3 2" xfId="30133" xr:uid="{203D16F4-BCE8-4563-B3DE-37F955059D21}"/>
    <cellStyle name="การคำนวณ 2 2 4 2 2 3 3" xfId="30134" xr:uid="{F6493235-3294-4EB7-8024-239F3F008FD2}"/>
    <cellStyle name="การคำนวณ 2 2 4 2 2 4" xfId="30135" xr:uid="{0F37040E-1178-4F86-807E-6E172F52869D}"/>
    <cellStyle name="การคำนวณ 2 2 4 2 2 4 2" xfId="30136" xr:uid="{65D441D3-B825-4994-8C19-1142675D0ACB}"/>
    <cellStyle name="การคำนวณ 2 2 4 2 2 4 3" xfId="30137" xr:uid="{35FF1903-2E5E-412C-9739-F4B6263F9DFF}"/>
    <cellStyle name="การคำนวณ 2 2 4 2 2 5" xfId="30138" xr:uid="{DA95105B-C2D5-42B0-9E3C-028C950BB5F5}"/>
    <cellStyle name="การคำนวณ 2 2 4 2 2 6" xfId="30139" xr:uid="{75161179-D6C9-4636-B1B8-5BC97F471C8D}"/>
    <cellStyle name="การคำนวณ 2 2 4 2 3" xfId="30140" xr:uid="{297640E8-CCA3-4828-9294-E62FE8C5278A}"/>
    <cellStyle name="การคำนวณ 2 2 4 2 3 2" xfId="30141" xr:uid="{A57E6C08-3226-4CD5-8225-1DCC4E72A619}"/>
    <cellStyle name="การคำนวณ 2 2 4 2 3 2 2" xfId="30142" xr:uid="{61E5864C-D48A-4327-AB88-7161C9B3CFFD}"/>
    <cellStyle name="การคำนวณ 2 2 4 2 3 2 3" xfId="30143" xr:uid="{9A33F716-B327-4113-AF07-3FCADF22EA08}"/>
    <cellStyle name="การคำนวณ 2 2 4 2 3 3" xfId="30144" xr:uid="{D518F068-B78C-451E-8B21-681A5F44F6D0}"/>
    <cellStyle name="การคำนวณ 2 2 4 2 3 3 2" xfId="30145" xr:uid="{01A22F45-C98F-4B18-8889-B0056CC37C45}"/>
    <cellStyle name="การคำนวณ 2 2 4 2 3 3 3" xfId="30146" xr:uid="{A987CC72-94DB-47B5-8CD8-AEA340E7D796}"/>
    <cellStyle name="การคำนวณ 2 2 4 2 3 4" xfId="30147" xr:uid="{73907486-DFD0-405C-AF61-FEC2BC9FA658}"/>
    <cellStyle name="การคำนวณ 2 2 4 2 3 4 2" xfId="30148" xr:uid="{95498ECC-A4BB-49D7-BBCF-056122DD3F9C}"/>
    <cellStyle name="การคำนวณ 2 2 4 2 3 4 3" xfId="30149" xr:uid="{670FC532-07E9-4142-A794-B51C8E5DCA58}"/>
    <cellStyle name="การคำนวณ 2 2 4 2 3 5" xfId="30150" xr:uid="{3C5A1839-8CDE-4950-8550-E70DEA483EAF}"/>
    <cellStyle name="การคำนวณ 2 2 4 2 3 6" xfId="30151" xr:uid="{405783DF-5DDC-41A4-91F4-42FE6820F4D8}"/>
    <cellStyle name="การคำนวณ 2 2 4 2 4" xfId="30152" xr:uid="{F0CF4D0C-6922-4608-A0DA-31A99655943F}"/>
    <cellStyle name="การคำนวณ 2 2 4 2 4 2" xfId="30153" xr:uid="{443EAA51-27E2-493A-9B97-91783659D10B}"/>
    <cellStyle name="การคำนวณ 2 2 4 2 4 2 2" xfId="30154" xr:uid="{62F1C387-9862-4F85-8417-E765E5997D05}"/>
    <cellStyle name="การคำนวณ 2 2 4 2 4 2 3" xfId="30155" xr:uid="{DCF9CE7D-7144-4F24-87AF-03606435D8EC}"/>
    <cellStyle name="การคำนวณ 2 2 4 2 4 3" xfId="30156" xr:uid="{E3C88E83-9A9E-4DCE-BDEF-E4772A2F6E2D}"/>
    <cellStyle name="การคำนวณ 2 2 4 2 4 3 2" xfId="30157" xr:uid="{EA60A1FA-F0CC-4E26-8941-039D77C5AB8E}"/>
    <cellStyle name="การคำนวณ 2 2 4 2 4 3 3" xfId="30158" xr:uid="{4D3DA1D5-6BFB-4292-973D-93C001731F4F}"/>
    <cellStyle name="การคำนวณ 2 2 4 2 4 4" xfId="30159" xr:uid="{401A9A27-0AE4-4F48-AD70-35469010FDA0}"/>
    <cellStyle name="การคำนวณ 2 2 4 2 4 4 2" xfId="30160" xr:uid="{0547E70B-C469-4C67-97F9-2371EFD85B2A}"/>
    <cellStyle name="การคำนวณ 2 2 4 2 4 4 3" xfId="30161" xr:uid="{DF8A1D50-F6DD-4CD7-9A1B-EE29710EB422}"/>
    <cellStyle name="การคำนวณ 2 2 4 2 4 5" xfId="30162" xr:uid="{A0269734-69CE-4539-8FCA-1C5320D58CAA}"/>
    <cellStyle name="การคำนวณ 2 2 4 2 4 6" xfId="30163" xr:uid="{379517E6-93EB-4E7F-9E26-17FA0BA0F1C3}"/>
    <cellStyle name="การคำนวณ 2 2 4 2 5" xfId="30164" xr:uid="{BF3F61E5-9FBF-49D3-BEC7-75BB207FB894}"/>
    <cellStyle name="การคำนวณ 2 2 4 2 5 2" xfId="30165" xr:uid="{EFC89FB0-C0EF-4E3C-A7A7-E44216DD06F3}"/>
    <cellStyle name="การคำนวณ 2 2 4 2 5 3" xfId="30166" xr:uid="{839DE830-7746-4D4B-857D-B998C504C0B2}"/>
    <cellStyle name="การคำนวณ 2 2 4 2 6" xfId="30167" xr:uid="{EDC10B6C-EA5D-42D6-B7DF-F17C978CD827}"/>
    <cellStyle name="การคำนวณ 2 2 4 2 6 2" xfId="30168" xr:uid="{944A09E5-1B42-402B-B20E-176E0ED6FB95}"/>
    <cellStyle name="การคำนวณ 2 2 4 2 6 3" xfId="30169" xr:uid="{3FE5B909-7900-4962-9534-FBFE13E12941}"/>
    <cellStyle name="การคำนวณ 2 2 4 2 7" xfId="30170" xr:uid="{D724C254-132C-4D6F-86BB-5230536B6786}"/>
    <cellStyle name="การคำนวณ 2 2 4 2 7 2" xfId="30171" xr:uid="{BE8A999E-3E65-4E3D-B0D0-645E45BEDF44}"/>
    <cellStyle name="การคำนวณ 2 2 4 2 7 3" xfId="30172" xr:uid="{D4B9EAC6-E5FE-43A7-A26D-5B8CBD11D788}"/>
    <cellStyle name="การคำนวณ 2 2 4 2 8" xfId="30173" xr:uid="{A4303D67-1AE4-4204-A3A6-BF0D32493DF5}"/>
    <cellStyle name="การคำนวณ 2 2 4 2 9" xfId="30174" xr:uid="{67D1A65B-FC3D-4482-991C-4D3F60BDD045}"/>
    <cellStyle name="การคำนวณ 2 2 4 3" xfId="30175" xr:uid="{7F8E53CB-6703-4F00-B874-2ED81F684FC9}"/>
    <cellStyle name="การคำนวณ 2 2 4 3 2" xfId="30176" xr:uid="{6E347644-7D59-48C8-A125-466A54EA7B38}"/>
    <cellStyle name="การคำนวณ 2 2 4 3 2 2" xfId="30177" xr:uid="{AC7723CB-91C9-4B5F-A429-4CE8327085A7}"/>
    <cellStyle name="การคำนวณ 2 2 4 3 2 3" xfId="30178" xr:uid="{F7BC776E-3C51-4099-9405-74D1CE1966ED}"/>
    <cellStyle name="การคำนวณ 2 2 4 3 3" xfId="30179" xr:uid="{FF0E9D45-176D-4823-962C-5212BA2B890E}"/>
    <cellStyle name="การคำนวณ 2 2 4 3 3 2" xfId="30180" xr:uid="{8C2EBE03-94D5-4D85-B66A-43DBBDF722D3}"/>
    <cellStyle name="การคำนวณ 2 2 4 3 3 3" xfId="30181" xr:uid="{B0984304-B8EA-4CD7-B977-B2C7B872666E}"/>
    <cellStyle name="การคำนวณ 2 2 4 3 4" xfId="30182" xr:uid="{C194851F-DE4F-4846-81CF-66C10D64F286}"/>
    <cellStyle name="การคำนวณ 2 2 4 3 4 2" xfId="30183" xr:uid="{2954E666-1688-4DF9-9C9C-D7F7F2A14BCD}"/>
    <cellStyle name="การคำนวณ 2 2 4 3 4 3" xfId="30184" xr:uid="{79F6E6DC-78C4-4FA6-8B15-A9EFE969B258}"/>
    <cellStyle name="การคำนวณ 2 2 4 3 5" xfId="30185" xr:uid="{3014F4B9-E6BB-4B26-9FC9-44D82F567A5C}"/>
    <cellStyle name="การคำนวณ 2 2 4 3 6" xfId="30186" xr:uid="{80542C75-9CAD-403F-A798-43571131BF96}"/>
    <cellStyle name="การคำนวณ 2 2 4 4" xfId="30187" xr:uid="{E2136B45-CB91-4D16-AC89-9C81612BA623}"/>
    <cellStyle name="การคำนวณ 2 2 4 4 2" xfId="30188" xr:uid="{8176000F-9EFF-4AAC-823B-EC573F56F304}"/>
    <cellStyle name="การคำนวณ 2 2 4 4 2 2" xfId="30189" xr:uid="{CC4CFAB3-7C14-4B34-87CD-B0D984EB5EF1}"/>
    <cellStyle name="การคำนวณ 2 2 4 4 2 3" xfId="30190" xr:uid="{1F257674-BF9E-41BD-96F8-727DFD81E990}"/>
    <cellStyle name="การคำนวณ 2 2 4 4 3" xfId="30191" xr:uid="{4F2CFEC0-6A83-40F8-9721-B10C60BC2CC2}"/>
    <cellStyle name="การคำนวณ 2 2 4 4 3 2" xfId="30192" xr:uid="{CD82429E-34DD-4C00-A4D0-C054E9E0089D}"/>
    <cellStyle name="การคำนวณ 2 2 4 4 3 3" xfId="30193" xr:uid="{17C7476E-4ACF-4155-A977-8A1672595292}"/>
    <cellStyle name="การคำนวณ 2 2 4 4 4" xfId="30194" xr:uid="{08587A9B-2CED-4AC5-A289-6EB633D3A300}"/>
    <cellStyle name="การคำนวณ 2 2 4 4 4 2" xfId="30195" xr:uid="{B76F1444-B1A9-40B8-9820-20392385D38D}"/>
    <cellStyle name="การคำนวณ 2 2 4 4 4 3" xfId="30196" xr:uid="{A343A4EB-CE65-4AD7-B1BD-9122214ED8B8}"/>
    <cellStyle name="การคำนวณ 2 2 4 4 5" xfId="30197" xr:uid="{CE071855-830E-46D7-B09D-6A7316B971EE}"/>
    <cellStyle name="การคำนวณ 2 2 4 4 6" xfId="30198" xr:uid="{C4806FB7-9675-4901-B2E0-25C8DB9D35E4}"/>
    <cellStyle name="การคำนวณ 2 2 4 5" xfId="30199" xr:uid="{7269ABF1-2B25-4224-89DB-3D84CE71B261}"/>
    <cellStyle name="การคำนวณ 2 2 4 5 2" xfId="30200" xr:uid="{7578EDB4-EC14-4908-B818-8D2C06442E96}"/>
    <cellStyle name="การคำนวณ 2 2 4 5 2 2" xfId="30201" xr:uid="{6EC49475-E8C9-4CA7-830F-E2999069C95C}"/>
    <cellStyle name="การคำนวณ 2 2 4 5 2 3" xfId="30202" xr:uid="{63404BCA-2184-4846-91E8-1778710B8B70}"/>
    <cellStyle name="การคำนวณ 2 2 4 5 3" xfId="30203" xr:uid="{7E76C647-94F5-4AD0-AE55-B91FEF3FEFB9}"/>
    <cellStyle name="การคำนวณ 2 2 4 5 3 2" xfId="30204" xr:uid="{831C8193-C7D1-4791-8592-157AC7B168AB}"/>
    <cellStyle name="การคำนวณ 2 2 4 5 3 3" xfId="30205" xr:uid="{E7312CAF-26A8-4BC1-8A3D-9FDE518EF453}"/>
    <cellStyle name="การคำนวณ 2 2 4 5 4" xfId="30206" xr:uid="{95FF7CFD-51EF-4FF7-89B9-E809483B2974}"/>
    <cellStyle name="การคำนวณ 2 2 4 5 4 2" xfId="30207" xr:uid="{E83106B4-0B11-4A67-84A5-2AB3F88788E2}"/>
    <cellStyle name="การคำนวณ 2 2 4 5 4 3" xfId="30208" xr:uid="{FF536DD3-5302-4E17-BD03-174A6B873AE3}"/>
    <cellStyle name="การคำนวณ 2 2 4 5 5" xfId="30209" xr:uid="{6184426D-E1AD-4ECB-B133-424474F62FAB}"/>
    <cellStyle name="การคำนวณ 2 2 4 5 6" xfId="30210" xr:uid="{7A221F49-63C0-496F-B966-E8EDAAE9712B}"/>
    <cellStyle name="การคำนวณ 2 2 4 6" xfId="30211" xr:uid="{8FF973D9-63A9-4926-92A5-23D219DEBF28}"/>
    <cellStyle name="การคำนวณ 2 2 4 6 2" xfId="30212" xr:uid="{24C63ED9-D72D-499B-BE89-7074C41954F6}"/>
    <cellStyle name="การคำนวณ 2 2 4 6 3" xfId="30213" xr:uid="{68B2461A-106B-4B9E-B436-A5628F733EAC}"/>
    <cellStyle name="การคำนวณ 2 2 4 7" xfId="30214" xr:uid="{5973C2B2-6225-45E6-95EE-2D7AA8541703}"/>
    <cellStyle name="การคำนวณ 2 2 4 7 2" xfId="30215" xr:uid="{1DE8B201-E136-44AF-978C-AE65378D69B0}"/>
    <cellStyle name="การคำนวณ 2 2 4 7 3" xfId="30216" xr:uid="{6834562B-1AAB-4234-948E-7CEB6E70767D}"/>
    <cellStyle name="การคำนวณ 2 2 4 8" xfId="30217" xr:uid="{206EEFB8-ADAD-4CC6-B623-ACBC751E1B81}"/>
    <cellStyle name="การคำนวณ 2 2 4 8 2" xfId="30218" xr:uid="{063B4537-B4BA-4E5F-AD03-339ABEFB4242}"/>
    <cellStyle name="การคำนวณ 2 2 4 8 3" xfId="30219" xr:uid="{242C5446-ED23-4283-9440-A9EE16C59C03}"/>
    <cellStyle name="การคำนวณ 2 2 4 9" xfId="30220" xr:uid="{986401B1-508B-4C60-AF73-1CD31B30C22E}"/>
    <cellStyle name="การคำนวณ 2 2 5" xfId="30221" xr:uid="{4AFDD09A-B8B9-45BA-9089-0EE85BC6B88D}"/>
    <cellStyle name="การคำนวณ 2 2 5 10" xfId="30222" xr:uid="{7244A9DE-8100-4179-AA62-8FAF317B77FE}"/>
    <cellStyle name="การคำนวณ 2 2 5 2" xfId="30223" xr:uid="{346BB012-B558-48D9-A9FD-9BB021A6878B}"/>
    <cellStyle name="การคำนวณ 2 2 5 2 2" xfId="30224" xr:uid="{07A1EEF4-BD6B-4CB7-85E6-0B9D4F7F0706}"/>
    <cellStyle name="การคำนวณ 2 2 5 2 2 2" xfId="30225" xr:uid="{E457A144-69FA-4AE8-9442-284E7A1BA50F}"/>
    <cellStyle name="การคำนวณ 2 2 5 2 2 2 2" xfId="30226" xr:uid="{12F7FE8C-67A2-48F2-BADD-7CB36F6E6C0B}"/>
    <cellStyle name="การคำนวณ 2 2 5 2 2 2 3" xfId="30227" xr:uid="{C9BE4559-C0AA-4921-B3E3-DE2DF3FE5449}"/>
    <cellStyle name="การคำนวณ 2 2 5 2 2 3" xfId="30228" xr:uid="{E62630C7-5E34-46C5-A37D-1BF887FEC899}"/>
    <cellStyle name="การคำนวณ 2 2 5 2 2 3 2" xfId="30229" xr:uid="{17D1266C-35F5-4822-99B9-4D3837F2D55E}"/>
    <cellStyle name="การคำนวณ 2 2 5 2 2 3 3" xfId="30230" xr:uid="{16A1B950-D35E-4C44-960F-052389D52378}"/>
    <cellStyle name="การคำนวณ 2 2 5 2 2 4" xfId="30231" xr:uid="{B1AD22F0-85EC-4306-A2B5-F18328E1EA6D}"/>
    <cellStyle name="การคำนวณ 2 2 5 2 2 4 2" xfId="30232" xr:uid="{A9EFD8B0-4560-4F75-B27A-BDA8601E1DE5}"/>
    <cellStyle name="การคำนวณ 2 2 5 2 2 4 3" xfId="30233" xr:uid="{168F574A-B21C-40F6-AD02-3D31F441AECA}"/>
    <cellStyle name="การคำนวณ 2 2 5 2 2 5" xfId="30234" xr:uid="{E4BD8CBA-72CD-4AD7-9555-71D60302FC37}"/>
    <cellStyle name="การคำนวณ 2 2 5 2 2 6" xfId="30235" xr:uid="{6486E431-DD2A-461A-A7A6-CC6D65CFC78D}"/>
    <cellStyle name="การคำนวณ 2 2 5 2 3" xfId="30236" xr:uid="{40DF4267-EEF9-4D2A-8B5F-227C83035AE6}"/>
    <cellStyle name="การคำนวณ 2 2 5 2 3 2" xfId="30237" xr:uid="{984F7E7F-1829-4F91-835F-C230020559C4}"/>
    <cellStyle name="การคำนวณ 2 2 5 2 3 2 2" xfId="30238" xr:uid="{4AF4CB11-050D-4488-97D1-94EE33D04200}"/>
    <cellStyle name="การคำนวณ 2 2 5 2 3 2 3" xfId="30239" xr:uid="{96A89B26-4EE3-4BA7-8944-6129BC956C3D}"/>
    <cellStyle name="การคำนวณ 2 2 5 2 3 3" xfId="30240" xr:uid="{651EA7A0-F294-4CA2-A9A3-4164BED9A2B9}"/>
    <cellStyle name="การคำนวณ 2 2 5 2 3 3 2" xfId="30241" xr:uid="{9825E6BD-B55E-42E0-B345-9D286393C226}"/>
    <cellStyle name="การคำนวณ 2 2 5 2 3 3 3" xfId="30242" xr:uid="{CAD0C2AD-6205-4C9C-8DDA-6EC15D863548}"/>
    <cellStyle name="การคำนวณ 2 2 5 2 3 4" xfId="30243" xr:uid="{DAFA6331-C212-4910-B641-F104EEC568FD}"/>
    <cellStyle name="การคำนวณ 2 2 5 2 3 4 2" xfId="30244" xr:uid="{54F51DA7-2936-40CE-A1CD-019A138DD348}"/>
    <cellStyle name="การคำนวณ 2 2 5 2 3 4 3" xfId="30245" xr:uid="{C37B5AB0-F647-4179-94DA-F6D3FBB13398}"/>
    <cellStyle name="การคำนวณ 2 2 5 2 3 5" xfId="30246" xr:uid="{A50720F3-3D8E-47C8-9A81-CBEEAD8D8FF4}"/>
    <cellStyle name="การคำนวณ 2 2 5 2 3 6" xfId="30247" xr:uid="{A2B525F4-1F5F-4DA2-9C64-9A644F1AFC08}"/>
    <cellStyle name="การคำนวณ 2 2 5 2 4" xfId="30248" xr:uid="{8E126DD2-8032-4FA3-8161-3AF05F518E57}"/>
    <cellStyle name="การคำนวณ 2 2 5 2 4 2" xfId="30249" xr:uid="{CEAF5905-3C9F-4731-B006-7035CE128432}"/>
    <cellStyle name="การคำนวณ 2 2 5 2 4 2 2" xfId="30250" xr:uid="{6FE3BBB2-AA1F-480F-A5A4-F9C561935EB3}"/>
    <cellStyle name="การคำนวณ 2 2 5 2 4 2 3" xfId="30251" xr:uid="{279808C9-1380-495A-89B7-BB2B29D61E33}"/>
    <cellStyle name="การคำนวณ 2 2 5 2 4 3" xfId="30252" xr:uid="{D027B1AF-265B-4BC2-8B19-026069EDAFF4}"/>
    <cellStyle name="การคำนวณ 2 2 5 2 4 3 2" xfId="30253" xr:uid="{CBAC8F6E-00FA-4629-BD02-943A1546E4C3}"/>
    <cellStyle name="การคำนวณ 2 2 5 2 4 3 3" xfId="30254" xr:uid="{F2CB0748-E050-433F-A9A3-461C5E174A36}"/>
    <cellStyle name="การคำนวณ 2 2 5 2 4 4" xfId="30255" xr:uid="{7A9237AD-DB94-4474-9CD0-E2024159667F}"/>
    <cellStyle name="การคำนวณ 2 2 5 2 4 4 2" xfId="30256" xr:uid="{28A01139-6104-4BFC-9FCA-C7FF5BC4B025}"/>
    <cellStyle name="การคำนวณ 2 2 5 2 4 4 3" xfId="30257" xr:uid="{0FA31CF0-DBC0-47F8-8144-3C9950CB688C}"/>
    <cellStyle name="การคำนวณ 2 2 5 2 4 5" xfId="30258" xr:uid="{42E81869-BB71-4239-BF6B-5F9D6C16B216}"/>
    <cellStyle name="การคำนวณ 2 2 5 2 4 6" xfId="30259" xr:uid="{80C0826F-FEE0-429E-BB48-89B546818FF4}"/>
    <cellStyle name="การคำนวณ 2 2 5 2 5" xfId="30260" xr:uid="{B3D9C6B0-A6AA-4646-981C-CCD022C95CE7}"/>
    <cellStyle name="การคำนวณ 2 2 5 2 5 2" xfId="30261" xr:uid="{D7497B6A-4AC9-4F63-AC44-4C870682A474}"/>
    <cellStyle name="การคำนวณ 2 2 5 2 5 3" xfId="30262" xr:uid="{FDDA5D5F-B911-4079-9262-EA96E5362CF0}"/>
    <cellStyle name="การคำนวณ 2 2 5 2 6" xfId="30263" xr:uid="{456D4F5C-77A4-48BC-ADAC-5EA0073B0675}"/>
    <cellStyle name="การคำนวณ 2 2 5 2 6 2" xfId="30264" xr:uid="{ECC2583F-9264-4ED1-8579-2C41C0A485AE}"/>
    <cellStyle name="การคำนวณ 2 2 5 2 6 3" xfId="30265" xr:uid="{4F259A9F-38DB-4D01-BD12-D61B12518597}"/>
    <cellStyle name="การคำนวณ 2 2 5 2 7" xfId="30266" xr:uid="{DDD8F1D8-1B1E-424F-A0BF-41F150A33A83}"/>
    <cellStyle name="การคำนวณ 2 2 5 2 7 2" xfId="30267" xr:uid="{32B133CC-0D95-4E27-A287-25933B35F9C4}"/>
    <cellStyle name="การคำนวณ 2 2 5 2 7 3" xfId="30268" xr:uid="{31186D62-7678-4FCC-B0A9-7B3EA57DE4C8}"/>
    <cellStyle name="การคำนวณ 2 2 5 2 8" xfId="30269" xr:uid="{E1C10345-469B-4BE7-B793-45E971A2EDB1}"/>
    <cellStyle name="การคำนวณ 2 2 5 2 9" xfId="30270" xr:uid="{52D167BB-A550-4FF4-82ED-F754ECEE92B7}"/>
    <cellStyle name="การคำนวณ 2 2 5 3" xfId="30271" xr:uid="{4F1EC12A-DF14-4DF0-BA30-8E78770614CC}"/>
    <cellStyle name="การคำนวณ 2 2 5 3 2" xfId="30272" xr:uid="{FBB9026E-F26E-4493-ADBA-BE7452CC2292}"/>
    <cellStyle name="การคำนวณ 2 2 5 3 2 2" xfId="30273" xr:uid="{5CF7F4BB-A2C2-431B-99D1-C9CFB80F69E7}"/>
    <cellStyle name="การคำนวณ 2 2 5 3 2 3" xfId="30274" xr:uid="{1287638C-3731-420C-BB72-7F12E00643CC}"/>
    <cellStyle name="การคำนวณ 2 2 5 3 3" xfId="30275" xr:uid="{C1F9538F-E14C-4BC3-983C-773A95F18D31}"/>
    <cellStyle name="การคำนวณ 2 2 5 3 3 2" xfId="30276" xr:uid="{2E9765EC-E55E-4BDF-B597-02C40EA2AB8F}"/>
    <cellStyle name="การคำนวณ 2 2 5 3 3 3" xfId="30277" xr:uid="{752D88DB-0BA0-4403-AE88-78EB55F07161}"/>
    <cellStyle name="การคำนวณ 2 2 5 3 4" xfId="30278" xr:uid="{1B65210E-5D15-40D2-8243-A21BB3FC6184}"/>
    <cellStyle name="การคำนวณ 2 2 5 3 4 2" xfId="30279" xr:uid="{60AF8D02-7B7F-4510-B695-9DBA0843CC7B}"/>
    <cellStyle name="การคำนวณ 2 2 5 3 4 3" xfId="30280" xr:uid="{0214B337-4144-4919-A859-92617BBB1EFD}"/>
    <cellStyle name="การคำนวณ 2 2 5 3 5" xfId="30281" xr:uid="{7E2524F1-E49F-4615-8F4E-D1B2AFEAB96E}"/>
    <cellStyle name="การคำนวณ 2 2 5 3 6" xfId="30282" xr:uid="{42203BE6-5E90-4154-9C96-3F8B5341E916}"/>
    <cellStyle name="การคำนวณ 2 2 5 4" xfId="30283" xr:uid="{4E337C15-F67B-44EE-B308-790C644A55BB}"/>
    <cellStyle name="การคำนวณ 2 2 5 4 2" xfId="30284" xr:uid="{09541D25-3362-42D6-97C8-CA9D2195785A}"/>
    <cellStyle name="การคำนวณ 2 2 5 4 2 2" xfId="30285" xr:uid="{8779EA43-2B69-40A8-96E4-5F36E193AA71}"/>
    <cellStyle name="การคำนวณ 2 2 5 4 2 3" xfId="30286" xr:uid="{05BF41B2-8139-4858-8F72-2AC0C024232D}"/>
    <cellStyle name="การคำนวณ 2 2 5 4 3" xfId="30287" xr:uid="{CDE738C4-DA49-4292-852A-B75FE18E8374}"/>
    <cellStyle name="การคำนวณ 2 2 5 4 3 2" xfId="30288" xr:uid="{A83D50E7-D982-463D-8353-CFB2684BE6E0}"/>
    <cellStyle name="การคำนวณ 2 2 5 4 3 3" xfId="30289" xr:uid="{2E157DA5-6DD0-4168-8BAD-D7BCF0CBD777}"/>
    <cellStyle name="การคำนวณ 2 2 5 4 4" xfId="30290" xr:uid="{02143925-4BB3-43AD-BE4E-538280FA5BAE}"/>
    <cellStyle name="การคำนวณ 2 2 5 4 4 2" xfId="30291" xr:uid="{714937C4-FCA4-48E0-84C6-35625FF465AB}"/>
    <cellStyle name="การคำนวณ 2 2 5 4 4 3" xfId="30292" xr:uid="{DA905C73-D792-4587-9ECA-D6E072C65880}"/>
    <cellStyle name="การคำนวณ 2 2 5 4 5" xfId="30293" xr:uid="{937DA064-651C-4E08-BF5A-384FB3719D30}"/>
    <cellStyle name="การคำนวณ 2 2 5 4 6" xfId="30294" xr:uid="{B25FE389-48DD-4DC1-BE92-F993C70FEFD8}"/>
    <cellStyle name="การคำนวณ 2 2 5 5" xfId="30295" xr:uid="{0CC9EB74-0E7D-47CB-85A7-C64FBDF3D30F}"/>
    <cellStyle name="การคำนวณ 2 2 5 5 2" xfId="30296" xr:uid="{D43E8989-89ED-4346-A9BB-411D955BFAE6}"/>
    <cellStyle name="การคำนวณ 2 2 5 5 2 2" xfId="30297" xr:uid="{71111589-46F1-45EC-8454-2F56C8D98FF1}"/>
    <cellStyle name="การคำนวณ 2 2 5 5 2 3" xfId="30298" xr:uid="{127D6CB3-04D6-491F-8CD4-F2976A217A1C}"/>
    <cellStyle name="การคำนวณ 2 2 5 5 3" xfId="30299" xr:uid="{DCB7F0C8-62E9-4F0F-A587-C29D0A2416C6}"/>
    <cellStyle name="การคำนวณ 2 2 5 5 3 2" xfId="30300" xr:uid="{93917F36-AD7E-451C-BD68-1630384A0967}"/>
    <cellStyle name="การคำนวณ 2 2 5 5 3 3" xfId="30301" xr:uid="{1468D5C9-A690-4E10-ABB6-51CC5C2BD7F5}"/>
    <cellStyle name="การคำนวณ 2 2 5 5 4" xfId="30302" xr:uid="{9C954AB7-93AD-4C12-B49A-69F852BEC29D}"/>
    <cellStyle name="การคำนวณ 2 2 5 5 4 2" xfId="30303" xr:uid="{5135AB25-05FA-4B48-8DCD-2E21644DB4F0}"/>
    <cellStyle name="การคำนวณ 2 2 5 5 4 3" xfId="30304" xr:uid="{2F40EE9F-9791-4764-B7D6-35C1014367C9}"/>
    <cellStyle name="การคำนวณ 2 2 5 5 5" xfId="30305" xr:uid="{4F0131A2-DE25-4B17-95FD-FF097EF28DEA}"/>
    <cellStyle name="การคำนวณ 2 2 5 5 6" xfId="30306" xr:uid="{B197519D-AD0C-4E92-9026-3C4120BD8732}"/>
    <cellStyle name="การคำนวณ 2 2 5 6" xfId="30307" xr:uid="{6E1EA1D5-65A9-49BF-9D3F-A0DD4DA3A278}"/>
    <cellStyle name="การคำนวณ 2 2 5 6 2" xfId="30308" xr:uid="{0D9E13DA-AB1A-4E3C-8003-705385D832BF}"/>
    <cellStyle name="การคำนวณ 2 2 5 6 3" xfId="30309" xr:uid="{E5FC7449-81AA-430C-B3BA-2CF8BA3830F4}"/>
    <cellStyle name="การคำนวณ 2 2 5 7" xfId="30310" xr:uid="{9A308560-7EBE-47EC-AF05-1A5ABD11FCCA}"/>
    <cellStyle name="การคำนวณ 2 2 5 7 2" xfId="30311" xr:uid="{4CB38A87-286E-4CEA-B6D9-F88760D5F3A2}"/>
    <cellStyle name="การคำนวณ 2 2 5 7 3" xfId="30312" xr:uid="{CA5AB080-3982-431A-AB56-1E74C59EB401}"/>
    <cellStyle name="การคำนวณ 2 2 5 8" xfId="30313" xr:uid="{95325156-5BD5-4004-A7BC-5E5E62C67362}"/>
    <cellStyle name="การคำนวณ 2 2 5 8 2" xfId="30314" xr:uid="{C6EE5DA7-F0A2-435C-8BB1-C39E477E112E}"/>
    <cellStyle name="การคำนวณ 2 2 5 8 3" xfId="30315" xr:uid="{F27E59FB-6D0B-4C51-BB9C-5B22C47F7B24}"/>
    <cellStyle name="การคำนวณ 2 2 5 9" xfId="30316" xr:uid="{0540524A-C6BF-4B4F-BB74-281B3D99AC1D}"/>
    <cellStyle name="การคำนวณ 2 2 6" xfId="30317" xr:uid="{F08978C3-6CAA-4724-90FF-0813A7A1FA59}"/>
    <cellStyle name="การคำนวณ 2 2 6 2" xfId="30318" xr:uid="{E985DD30-5728-4031-A122-CAC9B069FAFB}"/>
    <cellStyle name="การคำนวณ 2 2 6 2 2" xfId="30319" xr:uid="{E91E63B3-2EEF-467C-A7DA-F82474E82465}"/>
    <cellStyle name="การคำนวณ 2 2 6 2 2 2" xfId="30320" xr:uid="{3FE26A53-4D9B-4851-AEC9-87289BF1B9B7}"/>
    <cellStyle name="การคำนวณ 2 2 6 2 2 3" xfId="30321" xr:uid="{8C5D3310-7AF7-4D2C-9919-431C5AD480CB}"/>
    <cellStyle name="การคำนวณ 2 2 6 2 3" xfId="30322" xr:uid="{F6AD15DF-B935-4F41-8205-8FDA821AF7BC}"/>
    <cellStyle name="การคำนวณ 2 2 6 2 3 2" xfId="30323" xr:uid="{BB31274D-B874-46BD-B955-BFC2EF6B0C70}"/>
    <cellStyle name="การคำนวณ 2 2 6 2 3 3" xfId="30324" xr:uid="{6FC2B9B2-B62F-4A65-9E41-5E532EBC615C}"/>
    <cellStyle name="การคำนวณ 2 2 6 2 4" xfId="30325" xr:uid="{F406D2A7-808C-4F69-94DA-B4F67855EBAD}"/>
    <cellStyle name="การคำนวณ 2 2 6 2 4 2" xfId="30326" xr:uid="{7C59BA74-4B53-467E-ABFB-C7778E8E8FF6}"/>
    <cellStyle name="การคำนวณ 2 2 6 2 4 3" xfId="30327" xr:uid="{4BA7F176-ABFE-4140-8527-651620673AA0}"/>
    <cellStyle name="การคำนวณ 2 2 6 2 5" xfId="30328" xr:uid="{BA0CAA4E-4C26-4594-B052-39EAF873C8E6}"/>
    <cellStyle name="การคำนวณ 2 2 6 2 6" xfId="30329" xr:uid="{72D2A181-35C4-4F4B-9A7A-32114717F097}"/>
    <cellStyle name="การคำนวณ 2 2 6 3" xfId="30330" xr:uid="{78EA3995-A814-4BB1-9FF8-6834DA840A9F}"/>
    <cellStyle name="การคำนวณ 2 2 6 3 2" xfId="30331" xr:uid="{01073C7D-4E20-4A00-BACA-8CB6F48D5C75}"/>
    <cellStyle name="การคำนวณ 2 2 6 3 2 2" xfId="30332" xr:uid="{0A385096-BA41-4084-99BB-05FF7D177680}"/>
    <cellStyle name="การคำนวณ 2 2 6 3 2 3" xfId="30333" xr:uid="{84487F89-CA03-4E7D-AFCE-61BE55DDE070}"/>
    <cellStyle name="การคำนวณ 2 2 6 3 3" xfId="30334" xr:uid="{30CB13F1-0A40-44A9-9F76-C01057A82EED}"/>
    <cellStyle name="การคำนวณ 2 2 6 3 3 2" xfId="30335" xr:uid="{92AD760D-D714-4864-94BA-E0824F8056C2}"/>
    <cellStyle name="การคำนวณ 2 2 6 3 3 3" xfId="30336" xr:uid="{E9C025C7-7532-4CDD-A95D-BB4F154FB83C}"/>
    <cellStyle name="การคำนวณ 2 2 6 3 4" xfId="30337" xr:uid="{17B68D66-415E-4D68-ABDC-DE1604CCC094}"/>
    <cellStyle name="การคำนวณ 2 2 6 3 4 2" xfId="30338" xr:uid="{7E639DEF-FEB0-4BD6-BC6B-53747979EBA4}"/>
    <cellStyle name="การคำนวณ 2 2 6 3 4 3" xfId="30339" xr:uid="{7917FDBD-60B1-4F21-B17B-BCBF769B9ABC}"/>
    <cellStyle name="การคำนวณ 2 2 6 3 5" xfId="30340" xr:uid="{0BE7B4CA-C129-4C4A-9C4A-7C0352E4A9D5}"/>
    <cellStyle name="การคำนวณ 2 2 6 3 6" xfId="30341" xr:uid="{E435FC83-F6AF-458D-B598-800DBB00318A}"/>
    <cellStyle name="การคำนวณ 2 2 6 4" xfId="30342" xr:uid="{4170EF47-DF37-48A0-A0DB-80A817659027}"/>
    <cellStyle name="การคำนวณ 2 2 6 4 2" xfId="30343" xr:uid="{2D0C1FC2-777E-49BB-A532-A221751A2C39}"/>
    <cellStyle name="การคำนวณ 2 2 6 4 2 2" xfId="30344" xr:uid="{75FBB436-9815-4CEC-8F6A-0BA0FC70202F}"/>
    <cellStyle name="การคำนวณ 2 2 6 4 2 3" xfId="30345" xr:uid="{CC5598B5-629A-4F85-89CD-7CD35C7ACD23}"/>
    <cellStyle name="การคำนวณ 2 2 6 4 3" xfId="30346" xr:uid="{3297CBD5-237C-409A-A652-74606BBF5B2F}"/>
    <cellStyle name="การคำนวณ 2 2 6 4 3 2" xfId="30347" xr:uid="{2A1BE841-0BAB-40D8-920A-61A3BD5C3CC9}"/>
    <cellStyle name="การคำนวณ 2 2 6 4 3 3" xfId="30348" xr:uid="{944C08A7-3116-4178-9BB4-DF09222BD794}"/>
    <cellStyle name="การคำนวณ 2 2 6 4 4" xfId="30349" xr:uid="{846BAC76-1C0D-4018-A55E-4628E1CEF25F}"/>
    <cellStyle name="การคำนวณ 2 2 6 4 4 2" xfId="30350" xr:uid="{EFA018F0-D2AC-4FA1-B37B-9CD99DB898D4}"/>
    <cellStyle name="การคำนวณ 2 2 6 4 4 3" xfId="30351" xr:uid="{E6942746-93D2-4D3F-A2D6-9FCF02784F5E}"/>
    <cellStyle name="การคำนวณ 2 2 6 4 5" xfId="30352" xr:uid="{486C0235-1928-49CA-A485-0797FF0B51DD}"/>
    <cellStyle name="การคำนวณ 2 2 6 4 6" xfId="30353" xr:uid="{EE0CB5E8-74BB-4E37-A545-1D3166F4C42A}"/>
    <cellStyle name="การคำนวณ 2 2 6 5" xfId="30354" xr:uid="{712CBC5F-90E2-48FB-8014-430FA8C7C1CC}"/>
    <cellStyle name="การคำนวณ 2 2 6 5 2" xfId="30355" xr:uid="{A4CDBA43-D805-4855-A74E-7657DDE94CD3}"/>
    <cellStyle name="การคำนวณ 2 2 6 5 3" xfId="30356" xr:uid="{D878B5FE-F20A-488C-B8E9-676B643BCB3B}"/>
    <cellStyle name="การคำนวณ 2 2 6 6" xfId="30357" xr:uid="{B22D3F51-2F9A-4EAA-A8EA-CCCD84D66971}"/>
    <cellStyle name="การคำนวณ 2 2 6 6 2" xfId="30358" xr:uid="{2C5C022E-F05E-4037-9707-1E525B4E1862}"/>
    <cellStyle name="การคำนวณ 2 2 6 6 3" xfId="30359" xr:uid="{9C742FFA-10EA-48A0-8B49-C1C4587BE63A}"/>
    <cellStyle name="การคำนวณ 2 2 6 7" xfId="30360" xr:uid="{EFF94F4A-03B3-4519-8020-6DD4C7DA8EAD}"/>
    <cellStyle name="การคำนวณ 2 2 6 7 2" xfId="30361" xr:uid="{B47CBE58-F6F2-4C46-A41D-AF9023645658}"/>
    <cellStyle name="การคำนวณ 2 2 6 7 3" xfId="30362" xr:uid="{CB55F2E1-DE54-4E8F-BED5-9DBF2162032C}"/>
    <cellStyle name="การคำนวณ 2 2 6 8" xfId="30363" xr:uid="{CB07A0D3-4450-4BEC-A528-4D879C0D43D6}"/>
    <cellStyle name="การคำนวณ 2 2 6 9" xfId="30364" xr:uid="{A073E1E4-DD23-484F-8FEE-586B38561EA6}"/>
    <cellStyle name="การคำนวณ 2 2 7" xfId="30365" xr:uid="{8A3D49C8-E20B-4029-9D3F-A22B3B9885FF}"/>
    <cellStyle name="การคำนวณ 2 2 7 2" xfId="30366" xr:uid="{E2345BC5-8D18-4B51-B222-1A1E0FD6D5EE}"/>
    <cellStyle name="การคำนวณ 2 2 7 2 2" xfId="30367" xr:uid="{913C30FE-CD6B-434C-BCEB-57F0CA238E64}"/>
    <cellStyle name="การคำนวณ 2 2 7 2 3" xfId="30368" xr:uid="{1147502A-9066-43EA-94E6-05FA5712C521}"/>
    <cellStyle name="การคำนวณ 2 2 7 3" xfId="30369" xr:uid="{73FE49F2-442B-429A-91E5-C0E1E063D5F2}"/>
    <cellStyle name="การคำนวณ 2 2 7 3 2" xfId="30370" xr:uid="{461D2402-A35C-4344-85AB-4515F7259F87}"/>
    <cellStyle name="การคำนวณ 2 2 7 3 3" xfId="30371" xr:uid="{F8B9C5E3-AD17-4426-B917-78E23ECA95FA}"/>
    <cellStyle name="การคำนวณ 2 2 7 4" xfId="30372" xr:uid="{4DD168E5-DD1A-45FE-BE18-DE0298EBE32C}"/>
    <cellStyle name="การคำนวณ 2 2 7 4 2" xfId="30373" xr:uid="{A7366898-7BEE-482F-90A1-8FFF21CE29AD}"/>
    <cellStyle name="การคำนวณ 2 2 7 4 3" xfId="30374" xr:uid="{CD3170C7-921D-4268-9AE1-A6F90D1E904F}"/>
    <cellStyle name="การคำนวณ 2 2 7 5" xfId="30375" xr:uid="{03527C26-0648-4D97-8F5B-CE46542FC85D}"/>
    <cellStyle name="การคำนวณ 2 2 7 6" xfId="30376" xr:uid="{079CA109-4CB5-4D33-A6AF-78B1162B9458}"/>
    <cellStyle name="การคำนวณ 2 2 8" xfId="30377" xr:uid="{BB860842-5A26-4DDC-85B2-6B7714A71FB1}"/>
    <cellStyle name="การคำนวณ 2 2 8 2" xfId="30378" xr:uid="{E2F62B70-A5C7-4077-9AF1-8F58F337A21E}"/>
    <cellStyle name="การคำนวณ 2 2 8 2 2" xfId="30379" xr:uid="{202DCEF5-8379-4C0D-BF77-3D6EFDDFE8AD}"/>
    <cellStyle name="การคำนวณ 2 2 8 2 3" xfId="30380" xr:uid="{71A49827-719C-4230-B030-14BD1853C8F6}"/>
    <cellStyle name="การคำนวณ 2 2 8 3" xfId="30381" xr:uid="{7617F032-9DA2-4E9E-ACE1-210D83522760}"/>
    <cellStyle name="การคำนวณ 2 2 8 3 2" xfId="30382" xr:uid="{4F965C76-A65C-4D6E-9DB6-11B201FB5498}"/>
    <cellStyle name="การคำนวณ 2 2 8 3 3" xfId="30383" xr:uid="{9D40D387-41A4-41F5-A124-6609068D8321}"/>
    <cellStyle name="การคำนวณ 2 2 8 4" xfId="30384" xr:uid="{34B2F706-9FC5-4B43-94E4-3E30872878F6}"/>
    <cellStyle name="การคำนวณ 2 2 8 4 2" xfId="30385" xr:uid="{D816D5EC-7BE1-47E4-8D90-D634EABA6A8E}"/>
    <cellStyle name="การคำนวณ 2 2 8 4 3" xfId="30386" xr:uid="{B37858C5-5555-41DA-AF63-23F099E04061}"/>
    <cellStyle name="การคำนวณ 2 2 8 5" xfId="30387" xr:uid="{E476D66B-69CE-41A3-8E0D-8C719F049038}"/>
    <cellStyle name="การคำนวณ 2 2 8 6" xfId="30388" xr:uid="{0E433862-8197-4957-9089-E70AAA72E4DA}"/>
    <cellStyle name="การคำนวณ 2 2 9" xfId="30389" xr:uid="{B28F88FF-7275-47BB-AD49-D15022672D15}"/>
    <cellStyle name="การคำนวณ 2 2 9 2" xfId="30390" xr:uid="{DC306C83-D630-4CF0-B054-2BE1D834586F}"/>
    <cellStyle name="การคำนวณ 2 2 9 2 2" xfId="30391" xr:uid="{45D12805-19B0-43C2-929F-1B6EC8A02EB6}"/>
    <cellStyle name="การคำนวณ 2 2 9 2 3" xfId="30392" xr:uid="{01087D01-C73E-4FD4-843B-FDC65A3DA1BA}"/>
    <cellStyle name="การคำนวณ 2 2 9 3" xfId="30393" xr:uid="{6C39F7AA-A249-48CA-B6A2-E08749714643}"/>
    <cellStyle name="การคำนวณ 2 2 9 3 2" xfId="30394" xr:uid="{6E90CFDA-ABFA-4A34-8A7E-4B9813D1414B}"/>
    <cellStyle name="การคำนวณ 2 2 9 3 3" xfId="30395" xr:uid="{2068998A-476F-4F48-987D-051D730D8E15}"/>
    <cellStyle name="การคำนวณ 2 2 9 4" xfId="30396" xr:uid="{ED5498FB-2535-47F9-8C7B-1310F9B40E4E}"/>
    <cellStyle name="การคำนวณ 2 2 9 4 2" xfId="30397" xr:uid="{9A4DEA66-B828-466A-90EF-503E55FC8019}"/>
    <cellStyle name="การคำนวณ 2 2 9 4 3" xfId="30398" xr:uid="{CF066E80-1F04-4791-B4A7-8A4D2E023869}"/>
    <cellStyle name="การคำนวณ 2 2 9 5" xfId="30399" xr:uid="{DBD949D3-6FAB-4344-9965-88F8F9E4356D}"/>
    <cellStyle name="การคำนวณ 2 2 9 6" xfId="30400" xr:uid="{EA67863A-B23A-4118-8E02-CCD3E2CFD46E}"/>
    <cellStyle name="การคำนวณ 2 20" xfId="30401" xr:uid="{22AF99FD-AF65-4D0F-9D80-522FBF8E29AB}"/>
    <cellStyle name="การคำนวณ 2 21" xfId="30402" xr:uid="{844F7D18-C8EE-4EE9-8F17-D714D68F9A4C}"/>
    <cellStyle name="การคำนวณ 2 22" xfId="30403" xr:uid="{4CB64BCE-2A7C-4AB2-B40B-5B687B3DCA72}"/>
    <cellStyle name="การคำนวณ 2 3" xfId="30404" xr:uid="{540EED2A-4CCB-4906-A93F-6D63EE5ED5CA}"/>
    <cellStyle name="การคำนวณ 2 3 10" xfId="30405" xr:uid="{63B7551A-01DD-4435-95C4-97366D3081DE}"/>
    <cellStyle name="การคำนวณ 2 3 2" xfId="30406" xr:uid="{FF7CF002-E97A-4A58-9208-86D25F7C1AFD}"/>
    <cellStyle name="การคำนวณ 2 3 2 2" xfId="30407" xr:uid="{36F02788-D45C-47E8-8532-D0F9B1ED2A9C}"/>
    <cellStyle name="การคำนวณ 2 3 2 2 2" xfId="30408" xr:uid="{E8489B88-62DD-49D4-8FAF-CF74024D821C}"/>
    <cellStyle name="การคำนวณ 2 3 2 2 2 2" xfId="30409" xr:uid="{338567F5-6E21-4647-A6F9-0AD234CADDD8}"/>
    <cellStyle name="การคำนวณ 2 3 2 2 2 3" xfId="30410" xr:uid="{82E86EA2-5063-474A-A29E-897D9AAFBD68}"/>
    <cellStyle name="การคำนวณ 2 3 2 2 3" xfId="30411" xr:uid="{4E4C8293-F611-43D9-9604-881567F061E5}"/>
    <cellStyle name="การคำนวณ 2 3 2 2 3 2" xfId="30412" xr:uid="{E4F3C76E-5E1C-4F6E-99E0-EB851E6B3D0D}"/>
    <cellStyle name="การคำนวณ 2 3 2 2 3 3" xfId="30413" xr:uid="{E3EBE9A3-357A-4A8F-96CC-4D5402645532}"/>
    <cellStyle name="การคำนวณ 2 3 2 2 4" xfId="30414" xr:uid="{BF848874-257D-44C3-AC12-E6EA57B0BB76}"/>
    <cellStyle name="การคำนวณ 2 3 2 2 4 2" xfId="30415" xr:uid="{06EEFD59-8A56-4647-9DC6-B5689E6BBD97}"/>
    <cellStyle name="การคำนวณ 2 3 2 2 4 3" xfId="30416" xr:uid="{0B9764B4-2066-414B-8028-F6EBA227E35B}"/>
    <cellStyle name="การคำนวณ 2 3 2 2 5" xfId="30417" xr:uid="{9C1BB087-CB41-410B-94D7-316AC49D0AF8}"/>
    <cellStyle name="การคำนวณ 2 3 2 2 6" xfId="30418" xr:uid="{BFEEEC6D-6A26-44EE-85F6-B4F3C32AC1AA}"/>
    <cellStyle name="การคำนวณ 2 3 2 3" xfId="30419" xr:uid="{D38007E1-9EF7-45C9-867F-DAB979F16BF3}"/>
    <cellStyle name="การคำนวณ 2 3 2 3 2" xfId="30420" xr:uid="{98F76C17-EE05-4F3B-A2D8-1EE5327A8D1E}"/>
    <cellStyle name="การคำนวณ 2 3 2 3 2 2" xfId="30421" xr:uid="{54F92E79-5D3D-44A3-AB2D-572F9DAB2D23}"/>
    <cellStyle name="การคำนวณ 2 3 2 3 2 3" xfId="30422" xr:uid="{C7D5722C-4A12-4A35-B251-1708675CBB67}"/>
    <cellStyle name="การคำนวณ 2 3 2 3 3" xfId="30423" xr:uid="{8CA095C2-71DB-41DB-8EEF-4B634F9B90F6}"/>
    <cellStyle name="การคำนวณ 2 3 2 3 3 2" xfId="30424" xr:uid="{8A0B645D-CDE8-450F-9C71-4432723F0C72}"/>
    <cellStyle name="การคำนวณ 2 3 2 3 3 3" xfId="30425" xr:uid="{7345793C-CF40-4778-9101-9DAC9FD6F53A}"/>
    <cellStyle name="การคำนวณ 2 3 2 3 4" xfId="30426" xr:uid="{1F2F2B6D-6D9A-4012-ACF9-E32E70274831}"/>
    <cellStyle name="การคำนวณ 2 3 2 3 4 2" xfId="30427" xr:uid="{AC5B2121-C40F-434E-879F-81D22389A79C}"/>
    <cellStyle name="การคำนวณ 2 3 2 3 4 3" xfId="30428" xr:uid="{C35851D4-BB34-4B9E-AD28-8F3DA2A5BC8A}"/>
    <cellStyle name="การคำนวณ 2 3 2 3 5" xfId="30429" xr:uid="{51A3851A-CFAE-404C-AB08-9C133B2EBA9B}"/>
    <cellStyle name="การคำนวณ 2 3 2 3 6" xfId="30430" xr:uid="{52612D63-01E5-4DAA-84EF-8BE42762F4FD}"/>
    <cellStyle name="การคำนวณ 2 3 2 4" xfId="30431" xr:uid="{C1F75325-7AF1-45F8-84F4-71028E68F06F}"/>
    <cellStyle name="การคำนวณ 2 3 2 4 2" xfId="30432" xr:uid="{51F51D20-0207-45CF-AE0A-DAD8AC311EB1}"/>
    <cellStyle name="การคำนวณ 2 3 2 4 2 2" xfId="30433" xr:uid="{C7D0AE4B-AF20-4074-9D0C-770FA7947EEC}"/>
    <cellStyle name="การคำนวณ 2 3 2 4 2 3" xfId="30434" xr:uid="{F7D583CD-9D2F-44BD-8AD1-0FEB93F510ED}"/>
    <cellStyle name="การคำนวณ 2 3 2 4 3" xfId="30435" xr:uid="{6B08DFC5-C2C1-4D5A-9710-5BFA850D2448}"/>
    <cellStyle name="การคำนวณ 2 3 2 4 3 2" xfId="30436" xr:uid="{2053AEC5-99A4-47C1-9800-C653226E64DB}"/>
    <cellStyle name="การคำนวณ 2 3 2 4 3 3" xfId="30437" xr:uid="{7371BCB9-A4C5-44D9-91E5-1C1F4F4F8083}"/>
    <cellStyle name="การคำนวณ 2 3 2 4 4" xfId="30438" xr:uid="{45FEFEF0-D481-41BE-853A-E56C6DDC83AB}"/>
    <cellStyle name="การคำนวณ 2 3 2 4 4 2" xfId="30439" xr:uid="{B536BD6B-D808-41BE-8468-4F9DD4F3DBE0}"/>
    <cellStyle name="การคำนวณ 2 3 2 4 4 3" xfId="30440" xr:uid="{BDE703AE-A13B-4683-BB1D-6BC7C0FC2BCD}"/>
    <cellStyle name="การคำนวณ 2 3 2 4 5" xfId="30441" xr:uid="{E48F3AB6-A07F-47B3-83F4-F96F61EA1F4B}"/>
    <cellStyle name="การคำนวณ 2 3 2 4 6" xfId="30442" xr:uid="{D17985B2-3AD1-488A-BBA4-86F5EA5857D5}"/>
    <cellStyle name="การคำนวณ 2 3 2 5" xfId="30443" xr:uid="{AFA61F05-A3D1-4069-9E61-4DD42264ABF3}"/>
    <cellStyle name="การคำนวณ 2 3 2 5 2" xfId="30444" xr:uid="{0D6600C2-E172-4DFB-971B-1CDFD5CA3CDA}"/>
    <cellStyle name="การคำนวณ 2 3 2 5 3" xfId="30445" xr:uid="{D415C02A-8D03-4658-9058-E1C2DEED01EB}"/>
    <cellStyle name="การคำนวณ 2 3 2 6" xfId="30446" xr:uid="{DB0E13A4-150A-46F1-B946-C4E847E73CD0}"/>
    <cellStyle name="การคำนวณ 2 3 2 6 2" xfId="30447" xr:uid="{CCD4C527-5AD5-492A-ABD7-B15C09BA260E}"/>
    <cellStyle name="การคำนวณ 2 3 2 6 3" xfId="30448" xr:uid="{44530C8E-EF8A-4BE3-9160-6842010368A2}"/>
    <cellStyle name="การคำนวณ 2 3 2 7" xfId="30449" xr:uid="{89335916-57A1-4343-ABBA-1CD1A5A42BC5}"/>
    <cellStyle name="การคำนวณ 2 3 2 7 2" xfId="30450" xr:uid="{2EF94ED2-CC47-4718-8046-8310C3A6B442}"/>
    <cellStyle name="การคำนวณ 2 3 2 7 3" xfId="30451" xr:uid="{2D774B21-6254-4548-AAFE-4EC8B498E13B}"/>
    <cellStyle name="การคำนวณ 2 3 2 8" xfId="30452" xr:uid="{334D3222-B0B4-4B53-B857-4780F4DA4A39}"/>
    <cellStyle name="การคำนวณ 2 3 2 9" xfId="30453" xr:uid="{31A05C6F-AB7B-45BA-A82E-9B64C3D38FB3}"/>
    <cellStyle name="การคำนวณ 2 3 3" xfId="30454" xr:uid="{11942B55-21BD-4E64-9426-6D926BB83B2F}"/>
    <cellStyle name="การคำนวณ 2 3 3 2" xfId="30455" xr:uid="{32D78617-0D54-4214-BB34-04A806F0E4F9}"/>
    <cellStyle name="การคำนวณ 2 3 3 2 2" xfId="30456" xr:uid="{61B11FDE-F5E9-469F-90F6-4E288AFDC22B}"/>
    <cellStyle name="การคำนวณ 2 3 3 2 3" xfId="30457" xr:uid="{339C85AF-76EB-474B-ACDB-5A719CCA64AD}"/>
    <cellStyle name="การคำนวณ 2 3 3 3" xfId="30458" xr:uid="{189BCCEF-3FD0-47B1-885E-30D496166B0B}"/>
    <cellStyle name="การคำนวณ 2 3 3 3 2" xfId="30459" xr:uid="{3D69E244-1B15-45A8-AFBF-5EC62D86B2B6}"/>
    <cellStyle name="การคำนวณ 2 3 3 3 3" xfId="30460" xr:uid="{13B58B40-31F1-4ADF-89B9-272D1981E27D}"/>
    <cellStyle name="การคำนวณ 2 3 3 4" xfId="30461" xr:uid="{DAFBA3F8-A8E6-4A99-A410-1C4787514BAD}"/>
    <cellStyle name="การคำนวณ 2 3 3 4 2" xfId="30462" xr:uid="{1D2319AA-CC3B-4382-95EC-05DA34599533}"/>
    <cellStyle name="การคำนวณ 2 3 3 4 3" xfId="30463" xr:uid="{D890F10E-A841-4AA8-A100-52C71F5BDFA2}"/>
    <cellStyle name="การคำนวณ 2 3 3 5" xfId="30464" xr:uid="{5363A9BD-753C-413B-9B2E-2B89256A4FBD}"/>
    <cellStyle name="การคำนวณ 2 3 3 6" xfId="30465" xr:uid="{B62A3738-3CC6-4D6C-B3B8-34E7F07D9BB0}"/>
    <cellStyle name="การคำนวณ 2 3 4" xfId="30466" xr:uid="{EF5C5859-C1FF-4650-8728-09292B42A066}"/>
    <cellStyle name="การคำนวณ 2 3 4 2" xfId="30467" xr:uid="{95F10D2F-57D5-4A5E-A46D-3CD77C53824C}"/>
    <cellStyle name="การคำนวณ 2 3 4 2 2" xfId="30468" xr:uid="{DCDB1DE4-C1EB-4EC3-A5A8-86566F9B2ADB}"/>
    <cellStyle name="การคำนวณ 2 3 4 2 3" xfId="30469" xr:uid="{724B2089-4A23-47C8-B01B-649DAD92F276}"/>
    <cellStyle name="การคำนวณ 2 3 4 3" xfId="30470" xr:uid="{37C7E1BF-E367-4D3D-9277-FE1649EE506F}"/>
    <cellStyle name="การคำนวณ 2 3 4 3 2" xfId="30471" xr:uid="{B052AB87-47A3-439A-BE48-8D84DA327D89}"/>
    <cellStyle name="การคำนวณ 2 3 4 3 3" xfId="30472" xr:uid="{A6BABF15-61E1-44B3-8F7E-2FDAA1987619}"/>
    <cellStyle name="การคำนวณ 2 3 4 4" xfId="30473" xr:uid="{1F916D72-8404-4ED0-B43E-6CBC9E1359CA}"/>
    <cellStyle name="การคำนวณ 2 3 4 4 2" xfId="30474" xr:uid="{C24FCE5C-7839-4527-88E0-6BE8D7D61F55}"/>
    <cellStyle name="การคำนวณ 2 3 4 4 3" xfId="30475" xr:uid="{ADC69EF1-8A0E-4A8D-BD4D-E49789D98387}"/>
    <cellStyle name="การคำนวณ 2 3 4 5" xfId="30476" xr:uid="{B2CD2BDB-A412-4CAB-887E-AB0B22FF2C41}"/>
    <cellStyle name="การคำนวณ 2 3 4 6" xfId="30477" xr:uid="{FA94D793-3472-4C7B-93E7-B6E58EAA8ADA}"/>
    <cellStyle name="การคำนวณ 2 3 5" xfId="30478" xr:uid="{7CF9783F-E716-45C1-83CE-A2A33988413E}"/>
    <cellStyle name="การคำนวณ 2 3 5 2" xfId="30479" xr:uid="{C30595BB-C437-495B-8D5E-9C756A3815DB}"/>
    <cellStyle name="การคำนวณ 2 3 5 2 2" xfId="30480" xr:uid="{318714C7-0540-4D2F-9E5E-3DDC7E74657D}"/>
    <cellStyle name="การคำนวณ 2 3 5 2 3" xfId="30481" xr:uid="{5F0897BA-D9EB-4144-A9F4-4D14BF3ACCBC}"/>
    <cellStyle name="การคำนวณ 2 3 5 3" xfId="30482" xr:uid="{5F1A0D06-B3F1-458B-84D2-2B81544EBF55}"/>
    <cellStyle name="การคำนวณ 2 3 5 3 2" xfId="30483" xr:uid="{4DE8F525-520B-41CF-9CFE-886B1CD27758}"/>
    <cellStyle name="การคำนวณ 2 3 5 3 3" xfId="30484" xr:uid="{36AA008A-C155-411D-96C9-675000667CBB}"/>
    <cellStyle name="การคำนวณ 2 3 5 4" xfId="30485" xr:uid="{0A3D5535-9C49-4DA6-BDF6-CAB38DD3CC86}"/>
    <cellStyle name="การคำนวณ 2 3 5 4 2" xfId="30486" xr:uid="{B225A87B-3236-49FB-8ACE-9D36A74FF4B2}"/>
    <cellStyle name="การคำนวณ 2 3 5 4 3" xfId="30487" xr:uid="{1E62BECA-84C1-4DD4-AAD6-58F04229534D}"/>
    <cellStyle name="การคำนวณ 2 3 5 5" xfId="30488" xr:uid="{D56445DD-2A94-46EA-B4A4-2C1B07128AC9}"/>
    <cellStyle name="การคำนวณ 2 3 5 6" xfId="30489" xr:uid="{61CB5769-0874-4730-9D9A-E0D750A3DD5E}"/>
    <cellStyle name="การคำนวณ 2 3 6" xfId="30490" xr:uid="{23563C81-BB33-4F3C-894F-AF198930F5EB}"/>
    <cellStyle name="การคำนวณ 2 3 6 2" xfId="30491" xr:uid="{BFF2092F-2E3D-4D78-B771-E054E2F3AD5A}"/>
    <cellStyle name="การคำนวณ 2 3 6 3" xfId="30492" xr:uid="{6DFFBA85-242D-4750-96F6-9697FEC7B787}"/>
    <cellStyle name="การคำนวณ 2 3 7" xfId="30493" xr:uid="{0CBE188E-E498-4F5F-B3B4-09B9327BB5B1}"/>
    <cellStyle name="การคำนวณ 2 3 7 2" xfId="30494" xr:uid="{EF48C49C-7A1A-49F7-A87E-DC81381B3368}"/>
    <cellStyle name="การคำนวณ 2 3 7 3" xfId="30495" xr:uid="{C2B79300-4B12-46C0-A7FC-16650252A552}"/>
    <cellStyle name="การคำนวณ 2 3 8" xfId="30496" xr:uid="{074BB36D-97AB-4A7D-8351-FEA83848BF28}"/>
    <cellStyle name="การคำนวณ 2 3 8 2" xfId="30497" xr:uid="{2E56C8E9-4A11-4F12-9F8D-9B3100800248}"/>
    <cellStyle name="การคำนวณ 2 3 8 3" xfId="30498" xr:uid="{2C86DEA7-3FF0-426C-B8EF-553B5C4C42E5}"/>
    <cellStyle name="การคำนวณ 2 3 9" xfId="30499" xr:uid="{8042F6B1-8FC9-4B57-B203-1DC69E08D3E0}"/>
    <cellStyle name="การคำนวณ 2 4" xfId="30500" xr:uid="{2484F091-F805-49BB-96F0-B23EFE1145EA}"/>
    <cellStyle name="การคำนวณ 2 4 10" xfId="30501" xr:uid="{1FC71C9D-1A29-4884-B2E8-C717B58A055C}"/>
    <cellStyle name="การคำนวณ 2 4 2" xfId="30502" xr:uid="{398B4A99-31B0-43EB-B88F-119B7D8C6611}"/>
    <cellStyle name="การคำนวณ 2 4 2 2" xfId="30503" xr:uid="{13390320-8CE0-4BBE-9FC2-F7C8E46D7055}"/>
    <cellStyle name="การคำนวณ 2 4 2 2 2" xfId="30504" xr:uid="{FE7CD64B-96EA-423C-BAC3-4249D10BFA2C}"/>
    <cellStyle name="การคำนวณ 2 4 2 2 2 2" xfId="30505" xr:uid="{26BD2447-23DC-4868-B374-D35FF66228EB}"/>
    <cellStyle name="การคำนวณ 2 4 2 2 2 3" xfId="30506" xr:uid="{925C58EA-633C-4334-85FD-251A1C0B0623}"/>
    <cellStyle name="การคำนวณ 2 4 2 2 3" xfId="30507" xr:uid="{35290BA7-D940-4652-834F-71AB65CEE623}"/>
    <cellStyle name="การคำนวณ 2 4 2 2 3 2" xfId="30508" xr:uid="{D7DE69C9-6A29-4963-80C6-9394E8DF9F2F}"/>
    <cellStyle name="การคำนวณ 2 4 2 2 3 3" xfId="30509" xr:uid="{514B2D81-3252-48FF-903E-3915958409E9}"/>
    <cellStyle name="การคำนวณ 2 4 2 2 4" xfId="30510" xr:uid="{04982803-4F77-44FF-8FD6-51D051000E07}"/>
    <cellStyle name="การคำนวณ 2 4 2 2 4 2" xfId="30511" xr:uid="{E8B60D55-2B9C-451D-8F90-DAC31418DB25}"/>
    <cellStyle name="การคำนวณ 2 4 2 2 4 3" xfId="30512" xr:uid="{3AFB8F0F-ADC9-40A1-8AA5-750907624DF8}"/>
    <cellStyle name="การคำนวณ 2 4 2 2 5" xfId="30513" xr:uid="{CDF8005F-1295-4EDE-B1A6-2C008C3D46CC}"/>
    <cellStyle name="การคำนวณ 2 4 2 2 6" xfId="30514" xr:uid="{1E085D25-6FA6-4D66-B582-90F9B8AC3C54}"/>
    <cellStyle name="การคำนวณ 2 4 2 3" xfId="30515" xr:uid="{3EB1AFAC-CE0C-461E-8EC0-FDDC7B604A22}"/>
    <cellStyle name="การคำนวณ 2 4 2 3 2" xfId="30516" xr:uid="{73E22E9E-25AF-4E21-AA02-CFCE54C2A2D8}"/>
    <cellStyle name="การคำนวณ 2 4 2 3 2 2" xfId="30517" xr:uid="{E252A8FC-84DD-4D01-B505-736FF1AD6F62}"/>
    <cellStyle name="การคำนวณ 2 4 2 3 2 3" xfId="30518" xr:uid="{BCB399A6-A728-422C-B7FE-439E42B7690A}"/>
    <cellStyle name="การคำนวณ 2 4 2 3 3" xfId="30519" xr:uid="{D38704B0-5A6E-456B-A04C-26F98EDEA071}"/>
    <cellStyle name="การคำนวณ 2 4 2 3 3 2" xfId="30520" xr:uid="{ABBD24EF-F2D4-478A-AE8B-FF717F81DB8C}"/>
    <cellStyle name="การคำนวณ 2 4 2 3 3 3" xfId="30521" xr:uid="{0064F5BF-1996-41F7-9B82-A3960D50A953}"/>
    <cellStyle name="การคำนวณ 2 4 2 3 4" xfId="30522" xr:uid="{8A56F870-8693-4485-B1A1-C4B140FF65A2}"/>
    <cellStyle name="การคำนวณ 2 4 2 3 4 2" xfId="30523" xr:uid="{5F646A24-B11D-4544-9AD0-64D74AAE3F6A}"/>
    <cellStyle name="การคำนวณ 2 4 2 3 4 3" xfId="30524" xr:uid="{78B5A5C2-B5EB-40C7-B799-48181B4B69F9}"/>
    <cellStyle name="การคำนวณ 2 4 2 3 5" xfId="30525" xr:uid="{4FD7529B-8FBF-4332-B1D1-7788FAADB1C4}"/>
    <cellStyle name="การคำนวณ 2 4 2 3 6" xfId="30526" xr:uid="{AE40EA65-891D-433E-873C-BF807026E20A}"/>
    <cellStyle name="การคำนวณ 2 4 2 4" xfId="30527" xr:uid="{A08E71C5-C9C6-4531-8547-83581A9E3242}"/>
    <cellStyle name="การคำนวณ 2 4 2 4 2" xfId="30528" xr:uid="{3A9ED3F2-863B-4FEE-BCF5-B234B0D20FED}"/>
    <cellStyle name="การคำนวณ 2 4 2 4 2 2" xfId="30529" xr:uid="{5724E024-486D-4B72-B9A4-7E693A0D7131}"/>
    <cellStyle name="การคำนวณ 2 4 2 4 2 3" xfId="30530" xr:uid="{4A7D20BF-894F-4C96-8CB6-A880298160B2}"/>
    <cellStyle name="การคำนวณ 2 4 2 4 3" xfId="30531" xr:uid="{D479DDF4-11AC-4680-BACF-8B94AEEFA089}"/>
    <cellStyle name="การคำนวณ 2 4 2 4 3 2" xfId="30532" xr:uid="{EF5F30B4-86F5-4D3F-B2A1-F77359C49AC6}"/>
    <cellStyle name="การคำนวณ 2 4 2 4 3 3" xfId="30533" xr:uid="{83429007-B645-4378-B162-EA3951B5D4EA}"/>
    <cellStyle name="การคำนวณ 2 4 2 4 4" xfId="30534" xr:uid="{244ED236-6249-4198-B8A9-DF680B26223A}"/>
    <cellStyle name="การคำนวณ 2 4 2 4 4 2" xfId="30535" xr:uid="{B221643B-AA9C-49B2-8413-298FC00C6334}"/>
    <cellStyle name="การคำนวณ 2 4 2 4 4 3" xfId="30536" xr:uid="{D032345F-D6EA-40A2-98FF-BED7B3CF7C5A}"/>
    <cellStyle name="การคำนวณ 2 4 2 4 5" xfId="30537" xr:uid="{301577DA-1755-487D-A87E-210CE0EFCE4E}"/>
    <cellStyle name="การคำนวณ 2 4 2 4 6" xfId="30538" xr:uid="{119F3CA2-273C-4419-B400-BCE1358BA81A}"/>
    <cellStyle name="การคำนวณ 2 4 2 5" xfId="30539" xr:uid="{1DA40FF0-3C79-4B59-8447-A1B830517CBE}"/>
    <cellStyle name="การคำนวณ 2 4 2 5 2" xfId="30540" xr:uid="{D5598A79-78B9-4570-B98E-AB8691FD055C}"/>
    <cellStyle name="การคำนวณ 2 4 2 5 3" xfId="30541" xr:uid="{4215D5DB-34A6-4F89-8BE7-4DFE7E4C8311}"/>
    <cellStyle name="การคำนวณ 2 4 2 6" xfId="30542" xr:uid="{2A198C06-686A-4B79-9565-595C0189C7E6}"/>
    <cellStyle name="การคำนวณ 2 4 2 6 2" xfId="30543" xr:uid="{98B48330-84A1-4A0B-9159-A7E5B7D64025}"/>
    <cellStyle name="การคำนวณ 2 4 2 6 3" xfId="30544" xr:uid="{60EA067A-31E4-4167-B485-F338DA862B37}"/>
    <cellStyle name="การคำนวณ 2 4 2 7" xfId="30545" xr:uid="{84DFD3C8-6CB4-4EAC-8CAF-D0EB7AC3E89B}"/>
    <cellStyle name="การคำนวณ 2 4 2 7 2" xfId="30546" xr:uid="{709B516C-D3D4-4220-9124-6AA9F6BC40C8}"/>
    <cellStyle name="การคำนวณ 2 4 2 7 3" xfId="30547" xr:uid="{76573649-CC59-489E-86D2-FF06C14F9D27}"/>
    <cellStyle name="การคำนวณ 2 4 2 8" xfId="30548" xr:uid="{7CFBFF82-28B6-4CFF-9B07-853447FC4FC3}"/>
    <cellStyle name="การคำนวณ 2 4 2 9" xfId="30549" xr:uid="{BF048293-BF77-4B9F-93F8-27529DE42B56}"/>
    <cellStyle name="การคำนวณ 2 4 3" xfId="30550" xr:uid="{975F9B3C-82F1-4BAC-92BF-89B7B0EB53B0}"/>
    <cellStyle name="การคำนวณ 2 4 3 2" xfId="30551" xr:uid="{165D7A78-C3C0-4726-A2F2-6EE44A70AD4C}"/>
    <cellStyle name="การคำนวณ 2 4 3 2 2" xfId="30552" xr:uid="{A552F86E-D79E-4188-89FD-DC502A37AD59}"/>
    <cellStyle name="การคำนวณ 2 4 3 2 3" xfId="30553" xr:uid="{814FA188-E734-45B4-86AC-23D71650441F}"/>
    <cellStyle name="การคำนวณ 2 4 3 3" xfId="30554" xr:uid="{4F43B063-629F-4063-BF05-AF5EDC3B03F7}"/>
    <cellStyle name="การคำนวณ 2 4 3 3 2" xfId="30555" xr:uid="{FC2849B8-44DC-4B21-A958-2C9CCADCDFD7}"/>
    <cellStyle name="การคำนวณ 2 4 3 3 3" xfId="30556" xr:uid="{BFAC4A26-C129-4561-A566-8942E4BE8127}"/>
    <cellStyle name="การคำนวณ 2 4 3 4" xfId="30557" xr:uid="{0B551880-372A-499E-81AE-293A9B579C6D}"/>
    <cellStyle name="การคำนวณ 2 4 3 4 2" xfId="30558" xr:uid="{46E3CE91-BAE6-4739-A7EA-C3594790F768}"/>
    <cellStyle name="การคำนวณ 2 4 3 4 3" xfId="30559" xr:uid="{D5D56934-D4C0-456D-9B12-69B849DEBC08}"/>
    <cellStyle name="การคำนวณ 2 4 3 5" xfId="30560" xr:uid="{1BE155FC-0480-457A-8452-65C00A06B1C0}"/>
    <cellStyle name="การคำนวณ 2 4 3 6" xfId="30561" xr:uid="{45E68ED3-2712-4068-A044-6ACB8828B6E3}"/>
    <cellStyle name="การคำนวณ 2 4 4" xfId="30562" xr:uid="{94F09394-E8BB-42A2-BDED-91A620DB85DF}"/>
    <cellStyle name="การคำนวณ 2 4 4 2" xfId="30563" xr:uid="{82DFAC7E-BD29-4BC2-AE62-989D5CBCEED1}"/>
    <cellStyle name="การคำนวณ 2 4 4 2 2" xfId="30564" xr:uid="{8CCEA5B2-CE19-41CF-A584-B66B849EDB0B}"/>
    <cellStyle name="การคำนวณ 2 4 4 2 3" xfId="30565" xr:uid="{80EA5A55-3A19-4AE8-9CF0-05F7786601A4}"/>
    <cellStyle name="การคำนวณ 2 4 4 3" xfId="30566" xr:uid="{4B6A0BAA-D5C4-4FCE-8F5C-CB17E9681D1D}"/>
    <cellStyle name="การคำนวณ 2 4 4 3 2" xfId="30567" xr:uid="{C50A3482-B7C2-4195-A031-DE3703D53C6D}"/>
    <cellStyle name="การคำนวณ 2 4 4 3 3" xfId="30568" xr:uid="{EA023123-AF5A-4B17-9BBC-AFB563430EB8}"/>
    <cellStyle name="การคำนวณ 2 4 4 4" xfId="30569" xr:uid="{D6947202-2338-4864-B3E1-4B9DF2E7F174}"/>
    <cellStyle name="การคำนวณ 2 4 4 4 2" xfId="30570" xr:uid="{6F28803A-C5B1-4EC3-948A-4002930BF4F3}"/>
    <cellStyle name="การคำนวณ 2 4 4 4 3" xfId="30571" xr:uid="{66A0A15E-8CED-4AA3-84F4-E8EE7BA9B6C7}"/>
    <cellStyle name="การคำนวณ 2 4 4 5" xfId="30572" xr:uid="{C69218D2-B21A-4C0E-9B14-9A5BB5F1039A}"/>
    <cellStyle name="การคำนวณ 2 4 4 6" xfId="30573" xr:uid="{80666947-F5BE-479E-BE40-85A2F642FDCA}"/>
    <cellStyle name="การคำนวณ 2 4 5" xfId="30574" xr:uid="{63E5835B-12F3-431D-90BF-33842BFBC2E3}"/>
    <cellStyle name="การคำนวณ 2 4 5 2" xfId="30575" xr:uid="{FA56B0AB-E888-4005-88EA-562B07450FE0}"/>
    <cellStyle name="การคำนวณ 2 4 5 2 2" xfId="30576" xr:uid="{E84577DB-3842-4E1D-9D39-0ACF8C27CC69}"/>
    <cellStyle name="การคำนวณ 2 4 5 2 3" xfId="30577" xr:uid="{70697B94-3585-45E7-BAD0-85DC3F888270}"/>
    <cellStyle name="การคำนวณ 2 4 5 3" xfId="30578" xr:uid="{32C18819-78A3-44A6-9B0E-F12BF6F6BD4B}"/>
    <cellStyle name="การคำนวณ 2 4 5 3 2" xfId="30579" xr:uid="{FDED08C9-FD2C-4F57-9E07-D21B3A569A6B}"/>
    <cellStyle name="การคำนวณ 2 4 5 3 3" xfId="30580" xr:uid="{C2014EAB-207A-4D5F-8DFE-30EC35AB2749}"/>
    <cellStyle name="การคำนวณ 2 4 5 4" xfId="30581" xr:uid="{853E85A9-50B8-46FB-98AD-1CE6999A46E8}"/>
    <cellStyle name="การคำนวณ 2 4 5 4 2" xfId="30582" xr:uid="{82AFE081-9597-4534-B312-735C82261C07}"/>
    <cellStyle name="การคำนวณ 2 4 5 4 3" xfId="30583" xr:uid="{9DA4808B-9150-4FE0-8A23-90BE049A40D9}"/>
    <cellStyle name="การคำนวณ 2 4 5 5" xfId="30584" xr:uid="{8F2836BC-3B4B-4865-BB4E-B78AC258BC61}"/>
    <cellStyle name="การคำนวณ 2 4 5 6" xfId="30585" xr:uid="{4CEECFC9-6080-42B9-AEDF-50CA7C4D6763}"/>
    <cellStyle name="การคำนวณ 2 4 6" xfId="30586" xr:uid="{689F69C3-21C8-407F-8742-C08FA9DDECB5}"/>
    <cellStyle name="การคำนวณ 2 4 6 2" xfId="30587" xr:uid="{A0F4097B-6E4A-417F-B257-727227AE3561}"/>
    <cellStyle name="การคำนวณ 2 4 6 3" xfId="30588" xr:uid="{64B3B0F1-1ACB-4CAE-A832-15CF13D604D4}"/>
    <cellStyle name="การคำนวณ 2 4 7" xfId="30589" xr:uid="{514132F6-1D96-4555-ADE0-8E2A4C8F09BC}"/>
    <cellStyle name="การคำนวณ 2 4 7 2" xfId="30590" xr:uid="{AE9239CA-291B-4AEF-8C97-2656341BDB41}"/>
    <cellStyle name="การคำนวณ 2 4 7 3" xfId="30591" xr:uid="{D9DBFA97-8CEF-4705-B487-6700F627B324}"/>
    <cellStyle name="การคำนวณ 2 4 8" xfId="30592" xr:uid="{369EAB07-A55F-4158-8ED4-7C8DD5A9A989}"/>
    <cellStyle name="การคำนวณ 2 4 8 2" xfId="30593" xr:uid="{1F0FDFF7-3307-4C46-8D6B-F4CF846E009E}"/>
    <cellStyle name="การคำนวณ 2 4 8 3" xfId="30594" xr:uid="{86BC78C5-3D38-4F58-9810-6709BD98355E}"/>
    <cellStyle name="การคำนวณ 2 4 9" xfId="30595" xr:uid="{41A7BE06-8331-4484-9877-09FF665E98F4}"/>
    <cellStyle name="การคำนวณ 2 5" xfId="30596" xr:uid="{007617DC-492C-48B6-A986-15579CC616FA}"/>
    <cellStyle name="การคำนวณ 2 5 10" xfId="30597" xr:uid="{9ABE4D2C-B8C5-42AF-B30D-337BBA691D13}"/>
    <cellStyle name="การคำนวณ 2 5 2" xfId="30598" xr:uid="{97290FA4-C0D5-4243-8F2D-1A4729076787}"/>
    <cellStyle name="การคำนวณ 2 5 2 2" xfId="30599" xr:uid="{D4A29D58-5F8D-48CB-BC88-6F11DCE37055}"/>
    <cellStyle name="การคำนวณ 2 5 2 2 2" xfId="30600" xr:uid="{C817974B-4633-465D-8886-C07AFDE768B1}"/>
    <cellStyle name="การคำนวณ 2 5 2 2 2 2" xfId="30601" xr:uid="{9395551E-4AE2-4083-A27D-C434EAF452E7}"/>
    <cellStyle name="การคำนวณ 2 5 2 2 2 3" xfId="30602" xr:uid="{365E7C72-D491-4014-A813-7EDB5C3EC458}"/>
    <cellStyle name="การคำนวณ 2 5 2 2 3" xfId="30603" xr:uid="{EF35D602-2C72-4637-B038-8A31F0779D3A}"/>
    <cellStyle name="การคำนวณ 2 5 2 2 3 2" xfId="30604" xr:uid="{B2240DB5-8CD7-4A19-BE7A-D8B5B4FC82BF}"/>
    <cellStyle name="การคำนวณ 2 5 2 2 3 3" xfId="30605" xr:uid="{70D81689-B6E6-46EC-8952-F9A3DBCF7D4D}"/>
    <cellStyle name="การคำนวณ 2 5 2 2 4" xfId="30606" xr:uid="{FF74E0C8-C8B3-40DD-B3BB-34D45B3F97BF}"/>
    <cellStyle name="การคำนวณ 2 5 2 2 4 2" xfId="30607" xr:uid="{417D2A23-DE23-481E-9CC8-7E7ABAA6DBA1}"/>
    <cellStyle name="การคำนวณ 2 5 2 2 4 3" xfId="30608" xr:uid="{965EAD0A-D027-4AC0-B291-35BBC003D4B7}"/>
    <cellStyle name="การคำนวณ 2 5 2 2 5" xfId="30609" xr:uid="{FA78BFFC-DB94-4D5C-A79A-DA02D3989F42}"/>
    <cellStyle name="การคำนวณ 2 5 2 2 6" xfId="30610" xr:uid="{91923A66-82A1-4E29-8C86-6524FAA77541}"/>
    <cellStyle name="การคำนวณ 2 5 2 3" xfId="30611" xr:uid="{2F1C969D-8F2F-4B65-946D-970678DB8AB6}"/>
    <cellStyle name="การคำนวณ 2 5 2 3 2" xfId="30612" xr:uid="{02383E52-8BCE-4C99-896B-FF6D68AE2AC8}"/>
    <cellStyle name="การคำนวณ 2 5 2 3 2 2" xfId="30613" xr:uid="{DEB0AA64-800A-4C7F-9EDE-31BEB127F2D2}"/>
    <cellStyle name="การคำนวณ 2 5 2 3 2 3" xfId="30614" xr:uid="{310E5665-9E77-40AB-B613-AB8966B69EF9}"/>
    <cellStyle name="การคำนวณ 2 5 2 3 3" xfId="30615" xr:uid="{1194441F-4A4A-4F77-B2E4-1ED022C081E6}"/>
    <cellStyle name="การคำนวณ 2 5 2 3 3 2" xfId="30616" xr:uid="{055C73C4-0333-40BD-9DE6-2D7EF042C26E}"/>
    <cellStyle name="การคำนวณ 2 5 2 3 3 3" xfId="30617" xr:uid="{939AF38A-98C1-4C71-BB2B-E8497AEFE38C}"/>
    <cellStyle name="การคำนวณ 2 5 2 3 4" xfId="30618" xr:uid="{2F7A2423-EAF2-47AC-8349-FAEB20CA7369}"/>
    <cellStyle name="การคำนวณ 2 5 2 3 4 2" xfId="30619" xr:uid="{AC8AABBD-E578-4F6C-8C70-1C3294A6BE71}"/>
    <cellStyle name="การคำนวณ 2 5 2 3 4 3" xfId="30620" xr:uid="{33D9EE01-215D-4FC9-8CE1-218D3FB875F1}"/>
    <cellStyle name="การคำนวณ 2 5 2 3 5" xfId="30621" xr:uid="{8E18B259-F988-40B8-B9CC-26F99CB7EF4C}"/>
    <cellStyle name="การคำนวณ 2 5 2 3 6" xfId="30622" xr:uid="{9DFE91E8-4DA8-4EBE-8C8D-BF4996C77552}"/>
    <cellStyle name="การคำนวณ 2 5 2 4" xfId="30623" xr:uid="{D12902B2-B74F-4DFC-A0B5-4E1FF3FD1DD1}"/>
    <cellStyle name="การคำนวณ 2 5 2 4 2" xfId="30624" xr:uid="{9F4CD6EE-E631-4B2B-A7FB-196E8CD580B1}"/>
    <cellStyle name="การคำนวณ 2 5 2 4 2 2" xfId="30625" xr:uid="{A747B7EB-29D2-4190-B810-2340D41A7F1B}"/>
    <cellStyle name="การคำนวณ 2 5 2 4 2 3" xfId="30626" xr:uid="{E0AF54B5-6700-4673-8097-5721034F6A49}"/>
    <cellStyle name="การคำนวณ 2 5 2 4 3" xfId="30627" xr:uid="{91D29E7A-BF40-44BD-A2F6-73946D98E559}"/>
    <cellStyle name="การคำนวณ 2 5 2 4 3 2" xfId="30628" xr:uid="{2F61F0D4-7BB8-4A66-A2DB-0432D5315F7D}"/>
    <cellStyle name="การคำนวณ 2 5 2 4 3 3" xfId="30629" xr:uid="{620487D6-60A2-4ED6-B280-260E83EFF044}"/>
    <cellStyle name="การคำนวณ 2 5 2 4 4" xfId="30630" xr:uid="{30840BAF-6885-4847-9AD0-B41828ADC3E6}"/>
    <cellStyle name="การคำนวณ 2 5 2 4 4 2" xfId="30631" xr:uid="{0D90E599-3B0C-490D-9D49-052AAE4F0721}"/>
    <cellStyle name="การคำนวณ 2 5 2 4 4 3" xfId="30632" xr:uid="{51983428-8907-4993-B5B7-EB76AF43EE65}"/>
    <cellStyle name="การคำนวณ 2 5 2 4 5" xfId="30633" xr:uid="{C31DE560-CFBE-4775-8A21-36CA1307AFF0}"/>
    <cellStyle name="การคำนวณ 2 5 2 4 6" xfId="30634" xr:uid="{0E8AADD5-5155-417B-9CB7-090FF94A3DAF}"/>
    <cellStyle name="การคำนวณ 2 5 2 5" xfId="30635" xr:uid="{AD1F9B53-1792-4725-8540-BBE0027C8C2D}"/>
    <cellStyle name="การคำนวณ 2 5 2 5 2" xfId="30636" xr:uid="{BE49DCE3-7C46-4A2F-8612-C7E398BECD35}"/>
    <cellStyle name="การคำนวณ 2 5 2 5 3" xfId="30637" xr:uid="{C5C649C3-0E4E-4FC3-B8CE-ADED4E8BC05E}"/>
    <cellStyle name="การคำนวณ 2 5 2 6" xfId="30638" xr:uid="{04F045F6-BBC7-4344-941C-95C205C99ADA}"/>
    <cellStyle name="การคำนวณ 2 5 2 6 2" xfId="30639" xr:uid="{F6FE8464-AD4D-47A8-8547-34D54DBDB989}"/>
    <cellStyle name="การคำนวณ 2 5 2 6 3" xfId="30640" xr:uid="{DEBEEF69-2B9B-47F2-93D0-45A3A6AFA98C}"/>
    <cellStyle name="การคำนวณ 2 5 2 7" xfId="30641" xr:uid="{2735EB0D-6986-4750-A642-D3A4DD348AEE}"/>
    <cellStyle name="การคำนวณ 2 5 2 7 2" xfId="30642" xr:uid="{4B02B9DE-8FD9-4E75-B16E-662E73600765}"/>
    <cellStyle name="การคำนวณ 2 5 2 7 3" xfId="30643" xr:uid="{A198AF63-D86E-493C-910F-F23E951A7C82}"/>
    <cellStyle name="การคำนวณ 2 5 2 8" xfId="30644" xr:uid="{44B6B871-01D5-49F3-8425-75815EE6B5FD}"/>
    <cellStyle name="การคำนวณ 2 5 2 9" xfId="30645" xr:uid="{6093AD60-7D8A-417C-87CD-F0B4E0FCF0AF}"/>
    <cellStyle name="การคำนวณ 2 5 3" xfId="30646" xr:uid="{ECB60276-4A8F-427B-971D-1B61B559E3CF}"/>
    <cellStyle name="การคำนวณ 2 5 3 2" xfId="30647" xr:uid="{C1A240C5-A5D5-4587-9ACA-318CFC994CA5}"/>
    <cellStyle name="การคำนวณ 2 5 3 2 2" xfId="30648" xr:uid="{961C5CD1-FC0A-491F-A857-43B6F6415BFF}"/>
    <cellStyle name="การคำนวณ 2 5 3 2 3" xfId="30649" xr:uid="{BC2AD8BA-8A2E-4892-9D6C-C3B126C19743}"/>
    <cellStyle name="การคำนวณ 2 5 3 3" xfId="30650" xr:uid="{C67B2C94-7E3C-49E2-B418-1F138C1F87FB}"/>
    <cellStyle name="การคำนวณ 2 5 3 3 2" xfId="30651" xr:uid="{18E0E969-69DA-4E3C-8B25-3476C4835813}"/>
    <cellStyle name="การคำนวณ 2 5 3 3 3" xfId="30652" xr:uid="{35955DCF-E5FA-48E5-8B86-3E53DF0EF04A}"/>
    <cellStyle name="การคำนวณ 2 5 3 4" xfId="30653" xr:uid="{42D56CAD-41A1-4FA5-A409-4A65F43CCB88}"/>
    <cellStyle name="การคำนวณ 2 5 3 4 2" xfId="30654" xr:uid="{4CEAE44F-FED2-4C9D-88B2-BCACF5048594}"/>
    <cellStyle name="การคำนวณ 2 5 3 4 3" xfId="30655" xr:uid="{D83EC921-81E6-4566-B57C-9CBC762184A2}"/>
    <cellStyle name="การคำนวณ 2 5 3 5" xfId="30656" xr:uid="{CD46E721-9968-4EC5-88A9-D6D3188D72B4}"/>
    <cellStyle name="การคำนวณ 2 5 3 6" xfId="30657" xr:uid="{958F6E08-4416-40E5-A69C-97BEB1216944}"/>
    <cellStyle name="การคำนวณ 2 5 4" xfId="30658" xr:uid="{72870CBA-4B1E-464C-8817-093737FFE2C5}"/>
    <cellStyle name="การคำนวณ 2 5 4 2" xfId="30659" xr:uid="{E71090EC-11B4-46AA-82BD-9358EF5DE7AC}"/>
    <cellStyle name="การคำนวณ 2 5 4 2 2" xfId="30660" xr:uid="{959DC0E7-50FE-4D69-8D28-ECC1853E4A48}"/>
    <cellStyle name="การคำนวณ 2 5 4 2 3" xfId="30661" xr:uid="{2DAC8D24-83C5-418B-A6A4-C15C2CF39C4B}"/>
    <cellStyle name="การคำนวณ 2 5 4 3" xfId="30662" xr:uid="{6895B9F3-B429-41BA-9A4C-05AB4B83950D}"/>
    <cellStyle name="การคำนวณ 2 5 4 3 2" xfId="30663" xr:uid="{C2B97479-A98A-4BAC-B7C0-6E2401D7EDEA}"/>
    <cellStyle name="การคำนวณ 2 5 4 3 3" xfId="30664" xr:uid="{B4A0BDD7-6E6E-47CE-9964-F31F6D1962A8}"/>
    <cellStyle name="การคำนวณ 2 5 4 4" xfId="30665" xr:uid="{F807A612-E634-4C8C-84F5-9C19397292D7}"/>
    <cellStyle name="การคำนวณ 2 5 4 4 2" xfId="30666" xr:uid="{8B911009-7F70-4374-B82C-7DE10A5DB4A7}"/>
    <cellStyle name="การคำนวณ 2 5 4 4 3" xfId="30667" xr:uid="{78E107CE-705C-4644-89D0-A66005D681E8}"/>
    <cellStyle name="การคำนวณ 2 5 4 5" xfId="30668" xr:uid="{48E05298-C9E3-4385-BB8C-6A69CFA88377}"/>
    <cellStyle name="การคำนวณ 2 5 4 6" xfId="30669" xr:uid="{C8DC9207-3BAB-4E9D-A95C-902F1CFC9300}"/>
    <cellStyle name="การคำนวณ 2 5 5" xfId="30670" xr:uid="{B82B166E-684C-4832-97B3-86DA738F6715}"/>
    <cellStyle name="การคำนวณ 2 5 5 2" xfId="30671" xr:uid="{3627DD27-3144-413F-A0BB-E9CC95470645}"/>
    <cellStyle name="การคำนวณ 2 5 5 2 2" xfId="30672" xr:uid="{A64CF8F8-6DB8-403E-805D-32DFC4FCDB3C}"/>
    <cellStyle name="การคำนวณ 2 5 5 2 3" xfId="30673" xr:uid="{C208896E-D3B5-4801-83FC-0D59F9DFB882}"/>
    <cellStyle name="การคำนวณ 2 5 5 3" xfId="30674" xr:uid="{035BF49F-0782-4C6C-B642-ACCE3A127E99}"/>
    <cellStyle name="การคำนวณ 2 5 5 3 2" xfId="30675" xr:uid="{ABA7369D-5489-422A-ABDE-7E2A01B7A019}"/>
    <cellStyle name="การคำนวณ 2 5 5 3 3" xfId="30676" xr:uid="{A10C03EA-401B-40CF-BBD8-C3798C6470E9}"/>
    <cellStyle name="การคำนวณ 2 5 5 4" xfId="30677" xr:uid="{E1AA9D18-2EC3-4F0D-8C16-BD66CDAC3078}"/>
    <cellStyle name="การคำนวณ 2 5 5 4 2" xfId="30678" xr:uid="{1A6F1BEF-0707-443F-8645-3CCBDCEAAE4F}"/>
    <cellStyle name="การคำนวณ 2 5 5 4 3" xfId="30679" xr:uid="{D431C683-B3A7-41ED-B148-3A5FC089F323}"/>
    <cellStyle name="การคำนวณ 2 5 5 5" xfId="30680" xr:uid="{67FA4DD5-326D-4CC9-A4C0-3A1F3397F622}"/>
    <cellStyle name="การคำนวณ 2 5 5 6" xfId="30681" xr:uid="{BDB20F1F-CE98-4A26-820E-67A87ED517C2}"/>
    <cellStyle name="การคำนวณ 2 5 6" xfId="30682" xr:uid="{33F7BB89-1C13-4E56-A214-AE9DD5711D09}"/>
    <cellStyle name="การคำนวณ 2 5 6 2" xfId="30683" xr:uid="{28E9617C-6BF2-47E4-9AD5-DF4C927C781C}"/>
    <cellStyle name="การคำนวณ 2 5 6 3" xfId="30684" xr:uid="{739903FB-E29C-4B40-9EB0-BDE562E0A028}"/>
    <cellStyle name="การคำนวณ 2 5 7" xfId="30685" xr:uid="{B7D20EDA-A041-4EDF-9A1B-972EBBA9BE3F}"/>
    <cellStyle name="การคำนวณ 2 5 7 2" xfId="30686" xr:uid="{8D623089-D696-4506-9544-344EF905BECA}"/>
    <cellStyle name="การคำนวณ 2 5 7 3" xfId="30687" xr:uid="{4557A3D6-BC2D-475B-860B-C933156A25E9}"/>
    <cellStyle name="การคำนวณ 2 5 8" xfId="30688" xr:uid="{D17C5645-7537-4717-8ED4-C89C53ED0CEA}"/>
    <cellStyle name="การคำนวณ 2 5 8 2" xfId="30689" xr:uid="{8E8C37FA-269E-4810-A648-D8CE2CB326E9}"/>
    <cellStyle name="การคำนวณ 2 5 8 3" xfId="30690" xr:uid="{491F0559-569F-4105-AFCD-C34C2061863F}"/>
    <cellStyle name="การคำนวณ 2 5 9" xfId="30691" xr:uid="{101547E1-B1CD-470A-B150-48A9AEF72D34}"/>
    <cellStyle name="การคำนวณ 2 6" xfId="30692" xr:uid="{37CB83E3-DF49-4ED3-A89A-ACE6A4E6D4E4}"/>
    <cellStyle name="การคำนวณ 2 6 10" xfId="30693" xr:uid="{F9592FC4-2A3E-47AD-AE5A-4A873B227FF0}"/>
    <cellStyle name="การคำนวณ 2 6 2" xfId="30694" xr:uid="{9A2C8C3E-5D7A-4CAB-8C4E-87E13E9C4D04}"/>
    <cellStyle name="การคำนวณ 2 6 2 2" xfId="30695" xr:uid="{CCBE16EA-7207-415E-9281-FB39B5340ED7}"/>
    <cellStyle name="การคำนวณ 2 6 2 2 2" xfId="30696" xr:uid="{89831C4A-0B1F-4FDF-A686-68EBD81CA154}"/>
    <cellStyle name="การคำนวณ 2 6 2 2 2 2" xfId="30697" xr:uid="{3433FE4E-08E8-4B61-924B-EF4A352ADFDE}"/>
    <cellStyle name="การคำนวณ 2 6 2 2 2 3" xfId="30698" xr:uid="{17700A84-8F80-4162-A1D9-C4DA607F2E7F}"/>
    <cellStyle name="การคำนวณ 2 6 2 2 3" xfId="30699" xr:uid="{76ECD512-83DD-4381-9C2B-31409ACAA576}"/>
    <cellStyle name="การคำนวณ 2 6 2 2 3 2" xfId="30700" xr:uid="{3F81426F-73EA-42F2-A04B-F65D339466A8}"/>
    <cellStyle name="การคำนวณ 2 6 2 2 3 3" xfId="30701" xr:uid="{535617FE-DEE6-4D0A-A620-3DFEA31968A4}"/>
    <cellStyle name="การคำนวณ 2 6 2 2 4" xfId="30702" xr:uid="{62416E7E-5680-4ADF-9D27-EC9F1795010B}"/>
    <cellStyle name="การคำนวณ 2 6 2 2 4 2" xfId="30703" xr:uid="{18EBFC8C-E999-4601-8F9C-E6B91D7B95F8}"/>
    <cellStyle name="การคำนวณ 2 6 2 2 4 3" xfId="30704" xr:uid="{1EA18B0C-78CE-4C35-B494-1F7192561C10}"/>
    <cellStyle name="การคำนวณ 2 6 2 2 5" xfId="30705" xr:uid="{27FB8560-04B3-4B5C-8C65-D0EC80BDC87F}"/>
    <cellStyle name="การคำนวณ 2 6 2 2 6" xfId="30706" xr:uid="{031AA7EB-A192-4744-93C7-884BB211D0B9}"/>
    <cellStyle name="การคำนวณ 2 6 2 3" xfId="30707" xr:uid="{CA7DCE76-D678-4F57-A61B-9F4D0D71AC6A}"/>
    <cellStyle name="การคำนวณ 2 6 2 3 2" xfId="30708" xr:uid="{FD269E62-3F89-47B2-BEBA-A73E64F0788B}"/>
    <cellStyle name="การคำนวณ 2 6 2 3 2 2" xfId="30709" xr:uid="{978144FD-41A6-4776-9BEB-DE3366BB0088}"/>
    <cellStyle name="การคำนวณ 2 6 2 3 2 3" xfId="30710" xr:uid="{CB5D3393-7A6A-41A4-A4CB-F5A0942B55E3}"/>
    <cellStyle name="การคำนวณ 2 6 2 3 3" xfId="30711" xr:uid="{A4E8F68C-6DD3-4A8C-B4F7-2C783274F638}"/>
    <cellStyle name="การคำนวณ 2 6 2 3 3 2" xfId="30712" xr:uid="{0C57343F-2021-4789-98A1-76D040A22CC8}"/>
    <cellStyle name="การคำนวณ 2 6 2 3 3 3" xfId="30713" xr:uid="{B06AF4A7-9F92-4289-BAB7-6064597AABFA}"/>
    <cellStyle name="การคำนวณ 2 6 2 3 4" xfId="30714" xr:uid="{FB510C56-DE34-49C1-824B-82EBD71A72A6}"/>
    <cellStyle name="การคำนวณ 2 6 2 3 4 2" xfId="30715" xr:uid="{9269EF1B-5B72-4F46-83D9-5EE312E9698F}"/>
    <cellStyle name="การคำนวณ 2 6 2 3 4 3" xfId="30716" xr:uid="{616B89FF-2289-496E-9387-E8AB42B68D0A}"/>
    <cellStyle name="การคำนวณ 2 6 2 3 5" xfId="30717" xr:uid="{4FA98989-0F7D-4E74-A9EF-B6EE88882C12}"/>
    <cellStyle name="การคำนวณ 2 6 2 3 6" xfId="30718" xr:uid="{C1059735-7EC3-4F38-B25D-14FEA2616EE2}"/>
    <cellStyle name="การคำนวณ 2 6 2 4" xfId="30719" xr:uid="{0F54D82B-ABFD-41C7-9196-E58D82D7FF68}"/>
    <cellStyle name="การคำนวณ 2 6 2 4 2" xfId="30720" xr:uid="{2E63A40B-FC33-4672-A669-4166559E08D2}"/>
    <cellStyle name="การคำนวณ 2 6 2 4 2 2" xfId="30721" xr:uid="{89BA9C4C-EAD9-44FA-BFEF-6BAFCEE2E501}"/>
    <cellStyle name="การคำนวณ 2 6 2 4 2 3" xfId="30722" xr:uid="{B5AF49D9-6F49-436C-AE74-A157F1516BDA}"/>
    <cellStyle name="การคำนวณ 2 6 2 4 3" xfId="30723" xr:uid="{0C99E259-A40C-4506-8FAB-475316A39CB6}"/>
    <cellStyle name="การคำนวณ 2 6 2 4 3 2" xfId="30724" xr:uid="{8F51AD8F-8DC9-4526-A940-668BA0930ABA}"/>
    <cellStyle name="การคำนวณ 2 6 2 4 3 3" xfId="30725" xr:uid="{8904BFD5-C68F-48A7-8B10-585AAD887F3E}"/>
    <cellStyle name="การคำนวณ 2 6 2 4 4" xfId="30726" xr:uid="{6A37250A-CB27-4082-80BF-B92CB7496112}"/>
    <cellStyle name="การคำนวณ 2 6 2 4 4 2" xfId="30727" xr:uid="{EB154DFA-26B5-4296-A852-F4BAD3BB4EBA}"/>
    <cellStyle name="การคำนวณ 2 6 2 4 4 3" xfId="30728" xr:uid="{207771E0-585C-456E-9B93-3FF9772FABF1}"/>
    <cellStyle name="การคำนวณ 2 6 2 4 5" xfId="30729" xr:uid="{1B6F6F6F-FD70-454A-92D9-946DA2F88D5D}"/>
    <cellStyle name="การคำนวณ 2 6 2 4 6" xfId="30730" xr:uid="{62CDE575-86E6-4F48-A4FA-C9B81110FC61}"/>
    <cellStyle name="การคำนวณ 2 6 2 5" xfId="30731" xr:uid="{50EB91F9-10CA-4DCB-90CD-DF767A349C79}"/>
    <cellStyle name="การคำนวณ 2 6 2 5 2" xfId="30732" xr:uid="{4767BA4C-93C6-4412-8BF7-980D1192D8C3}"/>
    <cellStyle name="การคำนวณ 2 6 2 5 3" xfId="30733" xr:uid="{C89ACE9C-3632-43DB-8C61-B77313EF6945}"/>
    <cellStyle name="การคำนวณ 2 6 2 6" xfId="30734" xr:uid="{864C7A06-157C-4FED-80BB-30CD7CCD68FC}"/>
    <cellStyle name="การคำนวณ 2 6 2 6 2" xfId="30735" xr:uid="{CE9EE184-AE65-48CD-9A62-D4ED0BA66A41}"/>
    <cellStyle name="การคำนวณ 2 6 2 6 3" xfId="30736" xr:uid="{5B2ACEA8-D1EE-49F1-ABDE-2A56231FC63D}"/>
    <cellStyle name="การคำนวณ 2 6 2 7" xfId="30737" xr:uid="{B2AC8072-9DE8-4233-8A08-C84D4CD2F98B}"/>
    <cellStyle name="การคำนวณ 2 6 2 7 2" xfId="30738" xr:uid="{4E8A4098-40C8-4A12-A70B-4D18D636E0E1}"/>
    <cellStyle name="การคำนวณ 2 6 2 7 3" xfId="30739" xr:uid="{CF9EB4A2-3375-4775-8EA1-C14FC6D6D1EF}"/>
    <cellStyle name="การคำนวณ 2 6 2 8" xfId="30740" xr:uid="{4FA57388-E6FC-44AB-8FC9-AA60A86ABDAB}"/>
    <cellStyle name="การคำนวณ 2 6 2 9" xfId="30741" xr:uid="{F0B1F1F0-1706-4B69-A039-B8B26DD73F78}"/>
    <cellStyle name="การคำนวณ 2 6 3" xfId="30742" xr:uid="{5F4D13F8-1911-4F26-9357-0C99E1C954BD}"/>
    <cellStyle name="การคำนวณ 2 6 3 2" xfId="30743" xr:uid="{6FA36062-BAF7-4A40-8C15-04C4E423A5B4}"/>
    <cellStyle name="การคำนวณ 2 6 3 2 2" xfId="30744" xr:uid="{E50E296C-01DF-4D18-ACA5-556544C66C1C}"/>
    <cellStyle name="การคำนวณ 2 6 3 2 3" xfId="30745" xr:uid="{FE26B200-690B-4903-A47F-2460FCA69526}"/>
    <cellStyle name="การคำนวณ 2 6 3 3" xfId="30746" xr:uid="{57FEA862-E27E-425C-8B31-058812C24687}"/>
    <cellStyle name="การคำนวณ 2 6 3 3 2" xfId="30747" xr:uid="{89636132-12C2-48D0-9696-2B8B4A9A570B}"/>
    <cellStyle name="การคำนวณ 2 6 3 3 3" xfId="30748" xr:uid="{C01A2B95-108A-4189-BB86-F1276E13D070}"/>
    <cellStyle name="การคำนวณ 2 6 3 4" xfId="30749" xr:uid="{12C8867D-99DF-441D-A44E-97BD835AFAC4}"/>
    <cellStyle name="การคำนวณ 2 6 3 4 2" xfId="30750" xr:uid="{8710B137-F7A0-4895-A3AA-17EDB82D070C}"/>
    <cellStyle name="การคำนวณ 2 6 3 4 3" xfId="30751" xr:uid="{D61AF2E9-CB70-497B-88B9-4F84E5DD7340}"/>
    <cellStyle name="การคำนวณ 2 6 3 5" xfId="30752" xr:uid="{B03A1390-73AE-477D-B946-62F670505361}"/>
    <cellStyle name="การคำนวณ 2 6 3 6" xfId="30753" xr:uid="{A04F1DB3-50C7-474C-B81F-CC48B915BB87}"/>
    <cellStyle name="การคำนวณ 2 6 4" xfId="30754" xr:uid="{315E9EA0-C52E-4C10-A0FF-C002A0629773}"/>
    <cellStyle name="การคำนวณ 2 6 4 2" xfId="30755" xr:uid="{B1514407-6016-47FC-87D1-5686EC1CF188}"/>
    <cellStyle name="การคำนวณ 2 6 4 2 2" xfId="30756" xr:uid="{B3F70AF9-FC80-424F-A20C-7F27F6378F14}"/>
    <cellStyle name="การคำนวณ 2 6 4 2 3" xfId="30757" xr:uid="{CDCA8A8E-0474-447F-9DDC-C767155FDC13}"/>
    <cellStyle name="การคำนวณ 2 6 4 3" xfId="30758" xr:uid="{745407A0-692F-4BD1-B95A-4F15A614A8D8}"/>
    <cellStyle name="การคำนวณ 2 6 4 3 2" xfId="30759" xr:uid="{8142356A-53F2-439C-913E-CEB5BFC2E425}"/>
    <cellStyle name="การคำนวณ 2 6 4 3 3" xfId="30760" xr:uid="{2CBE65E8-BB4B-41BA-BBCB-11B89AA5D0EF}"/>
    <cellStyle name="การคำนวณ 2 6 4 4" xfId="30761" xr:uid="{1049D5DF-7AE9-48F5-AA4A-2804D31F91D9}"/>
    <cellStyle name="การคำนวณ 2 6 4 4 2" xfId="30762" xr:uid="{C42D4FA1-7367-4292-B69D-1DED4327AE3B}"/>
    <cellStyle name="การคำนวณ 2 6 4 4 3" xfId="30763" xr:uid="{E83EC3CE-A33C-4D8D-8B03-B9A5DF80B8D6}"/>
    <cellStyle name="การคำนวณ 2 6 4 5" xfId="30764" xr:uid="{DF57EBD7-DD4A-4124-BCA6-E949FBCFE5A6}"/>
    <cellStyle name="การคำนวณ 2 6 4 6" xfId="30765" xr:uid="{FD92441F-B1BD-489E-9CE1-B60C6FDE2351}"/>
    <cellStyle name="การคำนวณ 2 6 5" xfId="30766" xr:uid="{8B9275A5-F255-4B57-B8A2-573945E5CEB8}"/>
    <cellStyle name="การคำนวณ 2 6 5 2" xfId="30767" xr:uid="{22613AA2-4CE8-440A-ADE6-98F428626A84}"/>
    <cellStyle name="การคำนวณ 2 6 5 2 2" xfId="30768" xr:uid="{864319B4-EF2C-421D-9E3D-7050CEAAEF9F}"/>
    <cellStyle name="การคำนวณ 2 6 5 2 3" xfId="30769" xr:uid="{47E4A5DE-1230-4174-989F-15C8713140E2}"/>
    <cellStyle name="การคำนวณ 2 6 5 3" xfId="30770" xr:uid="{56B7AD90-9B62-4E24-9ADB-9EEF462D6906}"/>
    <cellStyle name="การคำนวณ 2 6 5 3 2" xfId="30771" xr:uid="{F28CE0A4-4B11-46FE-A59F-FB7AB973E552}"/>
    <cellStyle name="การคำนวณ 2 6 5 3 3" xfId="30772" xr:uid="{7FF8F40C-CC39-4244-8BA1-43C919A58FB7}"/>
    <cellStyle name="การคำนวณ 2 6 5 4" xfId="30773" xr:uid="{3ADFAD6F-9534-4941-9DC6-6E5E184A56CE}"/>
    <cellStyle name="การคำนวณ 2 6 5 4 2" xfId="30774" xr:uid="{A9A2B291-0761-4B8F-98AD-AA8872F36422}"/>
    <cellStyle name="การคำนวณ 2 6 5 4 3" xfId="30775" xr:uid="{6F4186E1-59E6-41CC-A2C4-FBB52514C671}"/>
    <cellStyle name="การคำนวณ 2 6 5 5" xfId="30776" xr:uid="{D3B8CFF5-77E9-417D-9FA3-46AF4428608E}"/>
    <cellStyle name="การคำนวณ 2 6 5 6" xfId="30777" xr:uid="{23AD5E24-934A-46B5-9593-DDF114CF084F}"/>
    <cellStyle name="การคำนวณ 2 6 6" xfId="30778" xr:uid="{3CF7E1AE-7DE2-4C82-A06A-9E0B23D5A328}"/>
    <cellStyle name="การคำนวณ 2 6 6 2" xfId="30779" xr:uid="{C5057ED7-6D06-4613-892F-A33BEDCB5571}"/>
    <cellStyle name="การคำนวณ 2 6 6 3" xfId="30780" xr:uid="{1E783EF2-D7C8-4B18-BE84-B534FBF4C29D}"/>
    <cellStyle name="การคำนวณ 2 6 7" xfId="30781" xr:uid="{7398E6CC-F3D7-41D5-A899-BFD37EB04001}"/>
    <cellStyle name="การคำนวณ 2 6 7 2" xfId="30782" xr:uid="{6238EDEB-CA18-420D-A458-0AB1B204BCAC}"/>
    <cellStyle name="การคำนวณ 2 6 7 3" xfId="30783" xr:uid="{D2F906AC-DEE5-4613-8115-2DC8B1572635}"/>
    <cellStyle name="การคำนวณ 2 6 8" xfId="30784" xr:uid="{8387AAB6-ED18-4391-A50D-8AF4045EBE85}"/>
    <cellStyle name="การคำนวณ 2 6 8 2" xfId="30785" xr:uid="{9281B7EB-FB0A-41DB-BA9B-85E73AF6D838}"/>
    <cellStyle name="การคำนวณ 2 6 8 3" xfId="30786" xr:uid="{7E7E6C18-69E4-4374-BBE7-81C01D596C47}"/>
    <cellStyle name="การคำนวณ 2 6 9" xfId="30787" xr:uid="{78F2650E-E17C-4613-BB0A-3D05BCBB9791}"/>
    <cellStyle name="การคำนวณ 2 7" xfId="30788" xr:uid="{0A21746A-698F-46ED-91B7-8822EDF6C4BD}"/>
    <cellStyle name="การคำนวณ 2 7 2" xfId="30789" xr:uid="{16483773-7C58-4FEC-9B1C-9091CCBDF39E}"/>
    <cellStyle name="การคำนวณ 2 7 2 2" xfId="30790" xr:uid="{93E83F3E-C19B-4D19-A6B8-EC7032D06291}"/>
    <cellStyle name="การคำนวณ 2 7 2 2 2" xfId="30791" xr:uid="{B13B28DD-DA5C-4EE2-8071-88F4AEAB3AEC}"/>
    <cellStyle name="การคำนวณ 2 7 2 2 3" xfId="30792" xr:uid="{141E8673-EBF7-4937-8057-3C9F93CFADE8}"/>
    <cellStyle name="การคำนวณ 2 7 2 3" xfId="30793" xr:uid="{93401D4F-CD65-4B98-8D71-15DAB323DF59}"/>
    <cellStyle name="การคำนวณ 2 7 2 3 2" xfId="30794" xr:uid="{A5C5CA63-E882-43CD-A2E3-560D61F74089}"/>
    <cellStyle name="การคำนวณ 2 7 2 3 3" xfId="30795" xr:uid="{2CF00E8F-B6CA-44C7-9D74-1368ABACE883}"/>
    <cellStyle name="การคำนวณ 2 7 2 4" xfId="30796" xr:uid="{9136D269-9F86-482B-A980-0677CEE2E3B3}"/>
    <cellStyle name="การคำนวณ 2 7 2 4 2" xfId="30797" xr:uid="{02D74FFE-723E-47AC-A6AE-570D3E930272}"/>
    <cellStyle name="การคำนวณ 2 7 2 4 3" xfId="30798" xr:uid="{C998ACE9-F8EF-4CB6-9DB0-9908E81A64CA}"/>
    <cellStyle name="การคำนวณ 2 7 2 5" xfId="30799" xr:uid="{07F6B616-C9C0-456A-98C8-1BAE364E4B41}"/>
    <cellStyle name="การคำนวณ 2 7 2 6" xfId="30800" xr:uid="{8D63DCDB-DD95-43E2-A894-301FCD6A7342}"/>
    <cellStyle name="การคำนวณ 2 7 3" xfId="30801" xr:uid="{A1C4741A-DC7F-4E35-9708-2ABA37D2B197}"/>
    <cellStyle name="การคำนวณ 2 7 3 2" xfId="30802" xr:uid="{CFDBB951-93A7-439D-AF3D-60705780C4D1}"/>
    <cellStyle name="การคำนวณ 2 7 3 2 2" xfId="30803" xr:uid="{BCB74836-FAB6-4DF6-9BF2-275120B430E5}"/>
    <cellStyle name="การคำนวณ 2 7 3 2 3" xfId="30804" xr:uid="{5FB129CF-63DB-45AB-97A8-3A972D9D3312}"/>
    <cellStyle name="การคำนวณ 2 7 3 3" xfId="30805" xr:uid="{C475FFF5-CC4F-4663-A37A-626D06E884F0}"/>
    <cellStyle name="การคำนวณ 2 7 3 3 2" xfId="30806" xr:uid="{4F68D786-086F-43C5-BBD1-8FDAC26115D5}"/>
    <cellStyle name="การคำนวณ 2 7 3 3 3" xfId="30807" xr:uid="{0B232B21-6213-423E-A80D-4CA8276995D0}"/>
    <cellStyle name="การคำนวณ 2 7 3 4" xfId="30808" xr:uid="{8D52B972-971D-4885-8AC3-29B2001BE47F}"/>
    <cellStyle name="การคำนวณ 2 7 3 4 2" xfId="30809" xr:uid="{66FFC34C-AEA3-4264-9454-3C96A0865315}"/>
    <cellStyle name="การคำนวณ 2 7 3 4 3" xfId="30810" xr:uid="{70BA93E4-CB99-465D-A2AF-34237D365513}"/>
    <cellStyle name="การคำนวณ 2 7 3 5" xfId="30811" xr:uid="{76437566-9C8D-4ACF-ABB8-32C6C1FF8380}"/>
    <cellStyle name="การคำนวณ 2 7 3 6" xfId="30812" xr:uid="{BD66ABBE-B1D9-4439-A413-3F0692DA7F31}"/>
    <cellStyle name="การคำนวณ 2 7 4" xfId="30813" xr:uid="{01CF8139-CF89-4AF1-973B-37F7427B6051}"/>
    <cellStyle name="การคำนวณ 2 7 4 2" xfId="30814" xr:uid="{9600E0E1-7809-4D62-9C59-D215926053DA}"/>
    <cellStyle name="การคำนวณ 2 7 4 2 2" xfId="30815" xr:uid="{2832CB0B-29C5-4C3F-BC51-0AA5669B9AA5}"/>
    <cellStyle name="การคำนวณ 2 7 4 2 3" xfId="30816" xr:uid="{684687CF-B831-4A22-9C15-6802FB38EC65}"/>
    <cellStyle name="การคำนวณ 2 7 4 3" xfId="30817" xr:uid="{BD0C022E-91A2-4A2D-9728-59B7186DFF9D}"/>
    <cellStyle name="การคำนวณ 2 7 4 3 2" xfId="30818" xr:uid="{CBB68A38-B72C-4107-B629-8675D782D724}"/>
    <cellStyle name="การคำนวณ 2 7 4 3 3" xfId="30819" xr:uid="{0C148C9C-F694-4F60-BDD4-A1E0C87EBA21}"/>
    <cellStyle name="การคำนวณ 2 7 4 4" xfId="30820" xr:uid="{3CC2B539-0D3A-48AF-B324-973A0588A783}"/>
    <cellStyle name="การคำนวณ 2 7 4 4 2" xfId="30821" xr:uid="{B309322F-736E-46B1-AD42-9C37C1702A91}"/>
    <cellStyle name="การคำนวณ 2 7 4 4 3" xfId="30822" xr:uid="{C61CC01C-162B-40BB-AAC6-DA864135FE49}"/>
    <cellStyle name="การคำนวณ 2 7 4 5" xfId="30823" xr:uid="{FD8F59BE-0A65-4520-A4EB-E5553A56FE17}"/>
    <cellStyle name="การคำนวณ 2 7 4 6" xfId="30824" xr:uid="{E4594185-E8BA-445A-A62C-313D5A580F5B}"/>
    <cellStyle name="การคำนวณ 2 7 5" xfId="30825" xr:uid="{D6E69CFA-E49C-4C2C-9562-E04D091A45B5}"/>
    <cellStyle name="การคำนวณ 2 7 5 2" xfId="30826" xr:uid="{795517DB-99B6-4A86-80CC-5186D2CDC719}"/>
    <cellStyle name="การคำนวณ 2 7 5 3" xfId="30827" xr:uid="{89883712-B169-4CED-8FBD-486998F892D9}"/>
    <cellStyle name="การคำนวณ 2 7 6" xfId="30828" xr:uid="{5E2BB4FA-F730-4C14-9FFA-A18654F4FD53}"/>
    <cellStyle name="การคำนวณ 2 7 6 2" xfId="30829" xr:uid="{86E02E0A-8E49-410F-91A3-A173A09EC437}"/>
    <cellStyle name="การคำนวณ 2 7 6 3" xfId="30830" xr:uid="{9A6A0CC8-C18B-4077-A48D-3E9DCE523700}"/>
    <cellStyle name="การคำนวณ 2 7 7" xfId="30831" xr:uid="{560707E2-4F44-4654-8FE9-BAA887C4C3CA}"/>
    <cellStyle name="การคำนวณ 2 7 7 2" xfId="30832" xr:uid="{13755ECB-3871-45FC-A050-CF16C16E556E}"/>
    <cellStyle name="การคำนวณ 2 7 7 3" xfId="30833" xr:uid="{E10E133B-F7ED-41B8-8B42-0CBF2A7F4DCD}"/>
    <cellStyle name="การคำนวณ 2 7 8" xfId="30834" xr:uid="{24EBFF05-3301-4F64-990D-31F90437AE4C}"/>
    <cellStyle name="การคำนวณ 2 7 9" xfId="30835" xr:uid="{19892C9E-3CB4-4FC7-86CE-D76BD93863A6}"/>
    <cellStyle name="การคำนวณ 2 8" xfId="30836" xr:uid="{CFE39EA0-A8AD-446D-8097-76D325F91897}"/>
    <cellStyle name="การคำนวณ 2 8 2" xfId="30837" xr:uid="{97C95AAD-9343-462D-B2FC-4139FE774072}"/>
    <cellStyle name="การคำนวณ 2 8 2 2" xfId="30838" xr:uid="{83D42B68-00BE-49E7-8A25-27445D2A9F13}"/>
    <cellStyle name="การคำนวณ 2 8 2 2 2" xfId="30839" xr:uid="{8C911D0F-2522-4D65-9930-43BD5A867D62}"/>
    <cellStyle name="การคำนวณ 2 8 2 2 3" xfId="30840" xr:uid="{A9068163-22AF-463B-BE27-3A1FA546C972}"/>
    <cellStyle name="การคำนวณ 2 8 2 3" xfId="30841" xr:uid="{1ECEC396-C8D2-43CA-93EA-768B6879DD8A}"/>
    <cellStyle name="การคำนวณ 2 8 2 3 2" xfId="30842" xr:uid="{E5180DEE-9931-48AA-A387-88CC7E4325CC}"/>
    <cellStyle name="การคำนวณ 2 8 2 3 3" xfId="30843" xr:uid="{0D4B1E01-9BB6-4FBB-8195-4AF100333446}"/>
    <cellStyle name="การคำนวณ 2 8 2 4" xfId="30844" xr:uid="{824C200C-D627-4E53-AD28-4FB8C406C63A}"/>
    <cellStyle name="การคำนวณ 2 8 2 4 2" xfId="30845" xr:uid="{5E6D59E5-EA06-4436-8C4D-81575682FE1D}"/>
    <cellStyle name="การคำนวณ 2 8 2 4 3" xfId="30846" xr:uid="{8D33E9B2-17FE-4CB9-8907-DD74429660C7}"/>
    <cellStyle name="การคำนวณ 2 8 2 5" xfId="30847" xr:uid="{5B4E0743-74DB-470B-81CC-E0E58B3BC14E}"/>
    <cellStyle name="การคำนวณ 2 8 2 6" xfId="30848" xr:uid="{11B9654E-A33F-4E19-96EF-CA0F305F0546}"/>
    <cellStyle name="การคำนวณ 2 8 3" xfId="30849" xr:uid="{E622E17E-4A54-46EF-9703-10B114894108}"/>
    <cellStyle name="การคำนวณ 2 8 3 2" xfId="30850" xr:uid="{D10C22E5-E101-464D-A119-17A669BF2E8C}"/>
    <cellStyle name="การคำนวณ 2 8 3 2 2" xfId="30851" xr:uid="{7DA93339-04DA-443F-9F40-4E5E7AFB7879}"/>
    <cellStyle name="การคำนวณ 2 8 3 2 3" xfId="30852" xr:uid="{87828835-942F-4EDB-8349-AD4713C17FFD}"/>
    <cellStyle name="การคำนวณ 2 8 3 3" xfId="30853" xr:uid="{53E5B071-050D-4C73-916D-7013BCE8F989}"/>
    <cellStyle name="การคำนวณ 2 8 3 3 2" xfId="30854" xr:uid="{81C04F87-EDA0-43D0-AFE2-266761A1E821}"/>
    <cellStyle name="การคำนวณ 2 8 3 3 3" xfId="30855" xr:uid="{C149BFEB-4AC6-4401-AEC2-8D87BA863214}"/>
    <cellStyle name="การคำนวณ 2 8 3 4" xfId="30856" xr:uid="{DA83D827-A33F-46A7-BF91-CAB0DEAE8053}"/>
    <cellStyle name="การคำนวณ 2 8 3 4 2" xfId="30857" xr:uid="{98DFD512-EAAF-41A5-86D4-C7B0950274EB}"/>
    <cellStyle name="การคำนวณ 2 8 3 4 3" xfId="30858" xr:uid="{53181BE8-DEB7-4480-B4D3-B3B077D13C54}"/>
    <cellStyle name="การคำนวณ 2 8 3 5" xfId="30859" xr:uid="{57153400-2820-447F-AD53-897801FFC52C}"/>
    <cellStyle name="การคำนวณ 2 8 3 6" xfId="30860" xr:uid="{8DF3203A-5323-462D-9976-F028182B37E9}"/>
    <cellStyle name="การคำนวณ 2 8 4" xfId="30861" xr:uid="{7E762366-3DCD-4612-A127-B5DDA7B6D7A6}"/>
    <cellStyle name="การคำนวณ 2 8 4 2" xfId="30862" xr:uid="{2AEAE33F-E4E1-4C71-8EC5-44CD31B2525E}"/>
    <cellStyle name="การคำนวณ 2 8 4 2 2" xfId="30863" xr:uid="{F4568F41-3FF1-462D-8460-DFEDF9E93791}"/>
    <cellStyle name="การคำนวณ 2 8 4 2 3" xfId="30864" xr:uid="{9F22A560-A3D4-4DC1-A536-CA27AD64CF29}"/>
    <cellStyle name="การคำนวณ 2 8 4 3" xfId="30865" xr:uid="{EFBE9779-F654-4DDF-9F6B-2F59AC4A7D58}"/>
    <cellStyle name="การคำนวณ 2 8 4 3 2" xfId="30866" xr:uid="{326F847D-4FDF-4AC5-BAB4-B13BAEEA543E}"/>
    <cellStyle name="การคำนวณ 2 8 4 3 3" xfId="30867" xr:uid="{E493038A-2446-4636-AB97-712E20232710}"/>
    <cellStyle name="การคำนวณ 2 8 4 4" xfId="30868" xr:uid="{FE440949-6076-4C52-887C-FAD35170C8C4}"/>
    <cellStyle name="การคำนวณ 2 8 4 4 2" xfId="30869" xr:uid="{9C49B388-E9A1-4B8E-80D3-2224E7FB51AB}"/>
    <cellStyle name="การคำนวณ 2 8 4 4 3" xfId="30870" xr:uid="{9BD20A17-776A-4E38-992E-B8DF00E2E9FC}"/>
    <cellStyle name="การคำนวณ 2 8 4 5" xfId="30871" xr:uid="{AA4B9B55-086D-44D4-A72A-F8C91E6D30F2}"/>
    <cellStyle name="การคำนวณ 2 8 4 6" xfId="30872" xr:uid="{84968CDF-B3F3-4D58-B156-C6AF88C5394A}"/>
    <cellStyle name="การคำนวณ 2 8 5" xfId="30873" xr:uid="{F3C27440-9D0A-48BE-80FF-4C7E40A73FAC}"/>
    <cellStyle name="การคำนวณ 2 8 5 2" xfId="30874" xr:uid="{6A1C388A-1621-45C3-958E-6E5382DEDCE1}"/>
    <cellStyle name="การคำนวณ 2 8 5 3" xfId="30875" xr:uid="{861C783C-0EFE-4483-A092-7B163436769C}"/>
    <cellStyle name="การคำนวณ 2 8 6" xfId="30876" xr:uid="{2A82254B-8704-4E49-B4D7-C0F8A9DF7B39}"/>
    <cellStyle name="การคำนวณ 2 8 6 2" xfId="30877" xr:uid="{0CAA5F71-690C-481B-B8FE-2E9CF9F8A628}"/>
    <cellStyle name="การคำนวณ 2 8 6 3" xfId="30878" xr:uid="{BED534BA-2DB7-4B12-ADD0-E2A6A29297D3}"/>
    <cellStyle name="การคำนวณ 2 8 7" xfId="30879" xr:uid="{D6EAB793-9E71-41B1-8A05-7B82D874DBC3}"/>
    <cellStyle name="การคำนวณ 2 8 7 2" xfId="30880" xr:uid="{ACC0A0AB-CA47-4625-9388-02AFA05DA5B9}"/>
    <cellStyle name="การคำนวณ 2 8 7 3" xfId="30881" xr:uid="{B42F80D2-30BA-49F6-BDE2-6D49C43910B1}"/>
    <cellStyle name="การคำนวณ 2 8 8" xfId="30882" xr:uid="{022582E9-8F32-42AF-B231-E240A0AE2B28}"/>
    <cellStyle name="การคำนวณ 2 8 9" xfId="30883" xr:uid="{BB26FB6F-04B0-44E9-894C-70CD9D17134B}"/>
    <cellStyle name="การคำนวณ 2 9" xfId="30884" xr:uid="{DD60777F-D697-4B05-8DB3-873D58EFB4CF}"/>
    <cellStyle name="การคำนวณ 2 9 2" xfId="30885" xr:uid="{6493C546-D7F8-46B2-B9DB-7CB71E4D308D}"/>
    <cellStyle name="การคำนวณ 2 9 2 2" xfId="30886" xr:uid="{AB61A35A-0A21-4389-B4C0-C4F4D5B3CFAB}"/>
    <cellStyle name="การคำนวณ 2 9 2 2 2" xfId="30887" xr:uid="{2586579A-C6E3-480E-9848-4358A2B04450}"/>
    <cellStyle name="การคำนวณ 2 9 2 2 3" xfId="30888" xr:uid="{29618705-8604-4F06-BD8F-8F456317E4BA}"/>
    <cellStyle name="การคำนวณ 2 9 2 3" xfId="30889" xr:uid="{3085BEC2-8463-47C7-9BD6-FA5ECF3F03E8}"/>
    <cellStyle name="การคำนวณ 2 9 2 3 2" xfId="30890" xr:uid="{3A90415A-46BE-4E32-A5B6-762B737AAA19}"/>
    <cellStyle name="การคำนวณ 2 9 2 3 3" xfId="30891" xr:uid="{C59C5D1F-6197-4006-A9C6-9BBB9DEA4B1D}"/>
    <cellStyle name="การคำนวณ 2 9 2 4" xfId="30892" xr:uid="{E5DBE33B-2F5F-449A-A9B0-38FE88D8725F}"/>
    <cellStyle name="การคำนวณ 2 9 2 4 2" xfId="30893" xr:uid="{B2612E21-041A-4CE2-B372-D3D0187BD6CA}"/>
    <cellStyle name="การคำนวณ 2 9 2 4 3" xfId="30894" xr:uid="{942C4EC1-7A9F-46DE-BB12-0F67D86B0E64}"/>
    <cellStyle name="การคำนวณ 2 9 2 5" xfId="30895" xr:uid="{33B33E6E-E55C-48DF-9EE4-338516B0E192}"/>
    <cellStyle name="การคำนวณ 2 9 2 6" xfId="30896" xr:uid="{4419A293-656D-42C3-8804-08AA3EB09295}"/>
    <cellStyle name="การคำนวณ 2 9 3" xfId="30897" xr:uid="{3B029879-3425-4E8F-8689-BB702C60DE37}"/>
    <cellStyle name="การคำนวณ 2 9 3 2" xfId="30898" xr:uid="{0C4A6189-4825-4A85-8D06-FD21A103FBEB}"/>
    <cellStyle name="การคำนวณ 2 9 3 2 2" xfId="30899" xr:uid="{B82A5296-58D8-4687-A082-527226907331}"/>
    <cellStyle name="การคำนวณ 2 9 3 2 3" xfId="30900" xr:uid="{3C7091DC-52B0-4CB9-B49E-00B71C63AF35}"/>
    <cellStyle name="การคำนวณ 2 9 3 3" xfId="30901" xr:uid="{5701406A-019F-4ACC-8F15-6D1E527AB6D7}"/>
    <cellStyle name="การคำนวณ 2 9 3 3 2" xfId="30902" xr:uid="{55EED719-D84E-4434-A98C-88DC33BFAD40}"/>
    <cellStyle name="การคำนวณ 2 9 3 3 3" xfId="30903" xr:uid="{06821F51-C9D9-443A-8887-A7996DF37436}"/>
    <cellStyle name="การคำนวณ 2 9 3 4" xfId="30904" xr:uid="{A0D0A846-53CF-4DF2-984B-5130ECDD1751}"/>
    <cellStyle name="การคำนวณ 2 9 3 4 2" xfId="30905" xr:uid="{CB2DDB59-D472-4C24-BBD4-B6EA4576A829}"/>
    <cellStyle name="การคำนวณ 2 9 3 4 3" xfId="30906" xr:uid="{D4A35634-FC58-4440-836A-9DD78D245800}"/>
    <cellStyle name="การคำนวณ 2 9 3 5" xfId="30907" xr:uid="{ABB7730E-B8EE-446F-BA05-7724CD9C353A}"/>
    <cellStyle name="การคำนวณ 2 9 3 6" xfId="30908" xr:uid="{6AE93746-4A5E-4332-A052-840203393436}"/>
    <cellStyle name="การคำนวณ 2 9 4" xfId="30909" xr:uid="{8DF9A4F6-C3F5-45F4-A3E3-806905B5C837}"/>
    <cellStyle name="การคำนวณ 2 9 4 2" xfId="30910" xr:uid="{AE294F2D-CEAF-40B1-AA9F-8F406387DA45}"/>
    <cellStyle name="การคำนวณ 2 9 4 2 2" xfId="30911" xr:uid="{B52A52AE-71D0-4A13-A315-A8B6CA719DB8}"/>
    <cellStyle name="การคำนวณ 2 9 4 2 3" xfId="30912" xr:uid="{11FA9C04-AB83-4A4D-BFA0-70CAB80F9A94}"/>
    <cellStyle name="การคำนวณ 2 9 4 3" xfId="30913" xr:uid="{DCFC4F3D-F4F8-42F1-BB62-D2B0FF5AB821}"/>
    <cellStyle name="การคำนวณ 2 9 4 3 2" xfId="30914" xr:uid="{3530E77C-4A8B-498B-9ED1-A42ED81A3400}"/>
    <cellStyle name="การคำนวณ 2 9 4 3 3" xfId="30915" xr:uid="{595EAFA8-FC0E-4704-86A5-ADE13D9522DD}"/>
    <cellStyle name="การคำนวณ 2 9 4 4" xfId="30916" xr:uid="{3E7FF2F3-39B8-4B46-9A70-89723C36F3A9}"/>
    <cellStyle name="การคำนวณ 2 9 4 4 2" xfId="30917" xr:uid="{B74B08B4-757A-42E9-866A-8C212E2A6777}"/>
    <cellStyle name="การคำนวณ 2 9 4 4 3" xfId="30918" xr:uid="{7D63A672-59A9-429E-818A-541BE11BCD85}"/>
    <cellStyle name="การคำนวณ 2 9 4 5" xfId="30919" xr:uid="{81F96623-806B-4D57-95D4-C0755336ADF9}"/>
    <cellStyle name="การคำนวณ 2 9 4 6" xfId="30920" xr:uid="{FEAD3C2D-CE60-4636-B468-92006FFC1C43}"/>
    <cellStyle name="การคำนวณ 2 9 5" xfId="30921" xr:uid="{55F7C565-F0DB-45E8-83D0-CE11F4974E79}"/>
    <cellStyle name="การคำนวณ 2 9 5 2" xfId="30922" xr:uid="{36B4191D-22A8-430D-B457-40DF17042612}"/>
    <cellStyle name="การคำนวณ 2 9 5 3" xfId="30923" xr:uid="{A62F17CC-B4B8-4303-8793-A875F7BDBF8F}"/>
    <cellStyle name="การคำนวณ 2 9 6" xfId="30924" xr:uid="{EA7022F5-F0D9-4ABE-8BC9-F562A88FCFC7}"/>
    <cellStyle name="การคำนวณ 2 9 6 2" xfId="30925" xr:uid="{60B09327-1A1F-4ED0-BC2B-9B87CF1A1383}"/>
    <cellStyle name="การคำนวณ 2 9 6 3" xfId="30926" xr:uid="{F7035A0C-9F57-4AF7-B01A-32953602BDAC}"/>
    <cellStyle name="การคำนวณ 2 9 7" xfId="30927" xr:uid="{955608D5-2F09-4C2B-BF78-E1A91330F04B}"/>
    <cellStyle name="การคำนวณ 2 9 7 2" xfId="30928" xr:uid="{5025C27F-EA66-4EA7-9F98-892CDF6B1279}"/>
    <cellStyle name="การคำนวณ 2 9 7 3" xfId="30929" xr:uid="{253A6154-2213-47EA-AD41-B899666CC17C}"/>
    <cellStyle name="การคำนวณ 2 9 8" xfId="30930" xr:uid="{890730D1-9F9B-4FC1-8F81-5EF9A88C2E89}"/>
    <cellStyle name="การคำนวณ 2 9 9" xfId="30931" xr:uid="{3CBD2933-4E17-446C-9BB0-41CAE7A68268}"/>
    <cellStyle name="การคำนวณ 20" xfId="30932" xr:uid="{F5DD4B4B-0287-4605-920D-07E4C1FB719D}"/>
    <cellStyle name="การคำนวณ 20 2" xfId="30933" xr:uid="{DA11A522-3359-4C2C-850C-FE1719C609AF}"/>
    <cellStyle name="การคำนวณ 20 3" xfId="30934" xr:uid="{43C7189B-AAA0-4571-A583-1F8CFD1B3CE5}"/>
    <cellStyle name="การคำนวณ 21" xfId="30935" xr:uid="{609EF22D-CF23-42A9-9324-74FB681821E2}"/>
    <cellStyle name="การคำนวณ 22" xfId="30936" xr:uid="{D56A9CD0-C497-47A0-B3EA-00BE54C061AB}"/>
    <cellStyle name="การคำนวณ 23" xfId="30937" xr:uid="{7B7C1765-4090-47F4-B52C-2B3B35180916}"/>
    <cellStyle name="การคำนวณ 3" xfId="30938" xr:uid="{448D9BA1-9720-43A5-AC18-4B3D7A4CBF91}"/>
    <cellStyle name="การคำนวณ 3 10" xfId="30939" xr:uid="{689C12AB-0B8B-4B91-9B44-CF70C6F7182D}"/>
    <cellStyle name="การคำนวณ 3 10 2" xfId="30940" xr:uid="{2CAF038A-3E9B-413B-8B5D-CD8C25047924}"/>
    <cellStyle name="การคำนวณ 3 10 3" xfId="30941" xr:uid="{CAA58568-F124-4838-ADE1-8CB48B654782}"/>
    <cellStyle name="การคำนวณ 3 11" xfId="30942" xr:uid="{6BB72F8D-8969-4E81-8C80-C0837F662DA3}"/>
    <cellStyle name="การคำนวณ 3 11 2" xfId="30943" xr:uid="{B4C18B22-3960-4986-8E9C-F307CF0F3FDC}"/>
    <cellStyle name="การคำนวณ 3 11 3" xfId="30944" xr:uid="{36680941-A2D0-4F47-A4CE-2F9167BF6A22}"/>
    <cellStyle name="การคำนวณ 3 12" xfId="30945" xr:uid="{81AE892D-3ADF-4F02-BDCD-486AADA42379}"/>
    <cellStyle name="การคำนวณ 3 12 2" xfId="30946" xr:uid="{A66B2A60-D12C-408E-A4B7-BF1FA8A88EB5}"/>
    <cellStyle name="การคำนวณ 3 12 3" xfId="30947" xr:uid="{53CF4B33-7D81-4900-B9B4-D6E638F4C3BE}"/>
    <cellStyle name="การคำนวณ 3 13" xfId="30948" xr:uid="{9C0F4DE5-AFBC-43F2-AD40-1336790DE82D}"/>
    <cellStyle name="การคำนวณ 3 14" xfId="30949" xr:uid="{BDE0F126-80C9-4D0A-93AF-AC610F202489}"/>
    <cellStyle name="การคำนวณ 3 15" xfId="30950" xr:uid="{0DC876A1-EE24-4B5E-832A-5D3BA56A4A72}"/>
    <cellStyle name="การคำนวณ 3 2" xfId="30951" xr:uid="{3CB91947-E5B5-478C-A3E6-A02BE08D860C}"/>
    <cellStyle name="การคำนวณ 3 2 10" xfId="30952" xr:uid="{CA351FF7-C2F1-4813-8ADE-8F3CE17D2949}"/>
    <cellStyle name="การคำนวณ 3 2 2" xfId="30953" xr:uid="{FEAB7E4A-3EC0-4430-B37A-544FF55CE690}"/>
    <cellStyle name="การคำนวณ 3 2 2 2" xfId="30954" xr:uid="{FB3ADB96-EA09-4940-A0FD-3174FD1EB5A6}"/>
    <cellStyle name="การคำนวณ 3 2 2 2 2" xfId="30955" xr:uid="{730ADA5D-0175-46F2-B53B-8D47A870F1DD}"/>
    <cellStyle name="การคำนวณ 3 2 2 2 2 2" xfId="30956" xr:uid="{512502D0-EE4F-413C-92BE-25F5E63EEAF7}"/>
    <cellStyle name="การคำนวณ 3 2 2 2 2 3" xfId="30957" xr:uid="{9A506A2E-D9D8-4E55-9A12-D07989A409E9}"/>
    <cellStyle name="การคำนวณ 3 2 2 2 3" xfId="30958" xr:uid="{BBA888AC-C19A-4A92-9D96-537807C17602}"/>
    <cellStyle name="การคำนวณ 3 2 2 2 3 2" xfId="30959" xr:uid="{D7D06464-8797-43BC-AB54-5EB04C479021}"/>
    <cellStyle name="การคำนวณ 3 2 2 2 3 3" xfId="30960" xr:uid="{237F05AC-16F9-489E-A2A0-09212AB152B0}"/>
    <cellStyle name="การคำนวณ 3 2 2 2 4" xfId="30961" xr:uid="{153C3215-947A-4B2C-BF58-70577F94C252}"/>
    <cellStyle name="การคำนวณ 3 2 2 2 4 2" xfId="30962" xr:uid="{0E09877A-F214-414F-A190-CF38626BB759}"/>
    <cellStyle name="การคำนวณ 3 2 2 2 4 3" xfId="30963" xr:uid="{7645D738-77F8-4873-8BC3-A70DB5407E9C}"/>
    <cellStyle name="การคำนวณ 3 2 2 2 5" xfId="30964" xr:uid="{EE20CC6D-C1A7-4D36-9690-C4A755FCFE25}"/>
    <cellStyle name="การคำนวณ 3 2 2 2 6" xfId="30965" xr:uid="{59DD6204-67D3-4759-AD8B-6264627F2A43}"/>
    <cellStyle name="การคำนวณ 3 2 2 3" xfId="30966" xr:uid="{D0BBF136-E884-4B9B-9C38-09560E54752D}"/>
    <cellStyle name="การคำนวณ 3 2 2 3 2" xfId="30967" xr:uid="{872EA109-A0F9-445E-8071-4699834668AB}"/>
    <cellStyle name="การคำนวณ 3 2 2 3 2 2" xfId="30968" xr:uid="{A43649DD-CF63-48E7-AD69-10E3B9E59045}"/>
    <cellStyle name="การคำนวณ 3 2 2 3 2 3" xfId="30969" xr:uid="{94278E46-993D-4C95-BA0C-E1ED72B56811}"/>
    <cellStyle name="การคำนวณ 3 2 2 3 3" xfId="30970" xr:uid="{01B1A207-0A65-43AF-92AB-6142806F56DD}"/>
    <cellStyle name="การคำนวณ 3 2 2 3 3 2" xfId="30971" xr:uid="{77A8BAF5-9F19-4D71-B8D9-79D372F331A1}"/>
    <cellStyle name="การคำนวณ 3 2 2 3 3 3" xfId="30972" xr:uid="{52F6D080-0003-4DE6-B0F7-295990F6B668}"/>
    <cellStyle name="การคำนวณ 3 2 2 3 4" xfId="30973" xr:uid="{7DD731A0-3F40-42FE-A83C-3D8973403021}"/>
    <cellStyle name="การคำนวณ 3 2 2 3 4 2" xfId="30974" xr:uid="{0A801A66-9FF0-4F7D-B406-399745AA4309}"/>
    <cellStyle name="การคำนวณ 3 2 2 3 4 3" xfId="30975" xr:uid="{4167B78B-5933-4C52-8B10-4DE8AC3208E6}"/>
    <cellStyle name="การคำนวณ 3 2 2 3 5" xfId="30976" xr:uid="{ACBD4D35-2C3C-43B0-8C1A-F363DB76DEC5}"/>
    <cellStyle name="การคำนวณ 3 2 2 3 6" xfId="30977" xr:uid="{8F75CA79-14B8-44BF-8F93-09ED23352577}"/>
    <cellStyle name="การคำนวณ 3 2 2 4" xfId="30978" xr:uid="{659293FB-2FF5-4AD5-A89F-CF7F291BE1DB}"/>
    <cellStyle name="การคำนวณ 3 2 2 4 2" xfId="30979" xr:uid="{4F997583-B2D5-4B39-954E-622D935E3D2A}"/>
    <cellStyle name="การคำนวณ 3 2 2 4 2 2" xfId="30980" xr:uid="{0B5E319D-0CE6-4371-A018-E38DEBBEC12F}"/>
    <cellStyle name="การคำนวณ 3 2 2 4 2 3" xfId="30981" xr:uid="{157E2715-0D75-43A8-9929-F09CF203DCE3}"/>
    <cellStyle name="การคำนวณ 3 2 2 4 3" xfId="30982" xr:uid="{7C416539-F933-46A8-835F-A91F1EB172D3}"/>
    <cellStyle name="การคำนวณ 3 2 2 4 3 2" xfId="30983" xr:uid="{3B8F7E38-2F6C-431B-8CCD-3DFB65D4B152}"/>
    <cellStyle name="การคำนวณ 3 2 2 4 3 3" xfId="30984" xr:uid="{BE14E85A-A01A-4298-A858-9ED0CB60CD86}"/>
    <cellStyle name="การคำนวณ 3 2 2 4 4" xfId="30985" xr:uid="{2AD71DEF-EB7B-482C-9069-C88DC75B5110}"/>
    <cellStyle name="การคำนวณ 3 2 2 4 4 2" xfId="30986" xr:uid="{7E458375-C7EB-41A7-9C2C-A970A426D6A3}"/>
    <cellStyle name="การคำนวณ 3 2 2 4 4 3" xfId="30987" xr:uid="{33C9D933-4A0B-4F05-BBDF-76DF8F7DC1B7}"/>
    <cellStyle name="การคำนวณ 3 2 2 4 5" xfId="30988" xr:uid="{5B8D0A1F-6780-47BF-B693-96E3A8F1763A}"/>
    <cellStyle name="การคำนวณ 3 2 2 4 6" xfId="30989" xr:uid="{F0F32C9A-551E-4000-9151-770B05CA40F9}"/>
    <cellStyle name="การคำนวณ 3 2 2 5" xfId="30990" xr:uid="{9D29A5A8-335B-4B98-A72A-7231B1F23CFF}"/>
    <cellStyle name="การคำนวณ 3 2 2 5 2" xfId="30991" xr:uid="{CD032B71-F6BB-411D-8246-8E06D9E67FA1}"/>
    <cellStyle name="การคำนวณ 3 2 2 5 3" xfId="30992" xr:uid="{ADF6159A-89FA-40BF-BA98-A5A95F35A7DA}"/>
    <cellStyle name="การคำนวณ 3 2 2 6" xfId="30993" xr:uid="{D3130FE3-45FD-45E3-85DB-C480F1706BCF}"/>
    <cellStyle name="การคำนวณ 3 2 2 6 2" xfId="30994" xr:uid="{17E0367D-B2C0-43EB-9F4C-BC8A5B6698B2}"/>
    <cellStyle name="การคำนวณ 3 2 2 6 3" xfId="30995" xr:uid="{98AEF62F-EE11-47BC-B4CF-75E95D39DA7A}"/>
    <cellStyle name="การคำนวณ 3 2 2 7" xfId="30996" xr:uid="{9E3B2CA0-B305-4453-8A91-68DAAC674C0A}"/>
    <cellStyle name="การคำนวณ 3 2 2 7 2" xfId="30997" xr:uid="{B979215C-77BC-483D-A91B-6394F1988E16}"/>
    <cellStyle name="การคำนวณ 3 2 2 7 3" xfId="30998" xr:uid="{9CCDAA4F-0259-4BA7-A4E6-2ECE0F49BCF6}"/>
    <cellStyle name="การคำนวณ 3 2 2 8" xfId="30999" xr:uid="{AFF5290B-800E-49D2-A1F2-250BEFF2BC71}"/>
    <cellStyle name="การคำนวณ 3 2 2 9" xfId="31000" xr:uid="{7C7EE13C-4EC3-4A96-8747-6C882651C608}"/>
    <cellStyle name="การคำนวณ 3 2 3" xfId="31001" xr:uid="{C84F76DD-C395-41CA-A0E0-018D3B72AB30}"/>
    <cellStyle name="การคำนวณ 3 2 3 2" xfId="31002" xr:uid="{D3BE6A21-B0B2-481A-8F66-86ECA1A82E07}"/>
    <cellStyle name="การคำนวณ 3 2 3 2 2" xfId="31003" xr:uid="{B2963C66-9113-4EF4-B8E4-ECB947993AE8}"/>
    <cellStyle name="การคำนวณ 3 2 3 2 3" xfId="31004" xr:uid="{7D974FBD-113D-4629-8141-C7793B58F690}"/>
    <cellStyle name="การคำนวณ 3 2 3 3" xfId="31005" xr:uid="{B594BD93-4B5D-4E9F-8A51-86697DC0E791}"/>
    <cellStyle name="การคำนวณ 3 2 3 3 2" xfId="31006" xr:uid="{9775E073-A645-4E9E-A352-A5DF461DDF75}"/>
    <cellStyle name="การคำนวณ 3 2 3 3 3" xfId="31007" xr:uid="{8F6CADCD-6D78-4909-B7B9-26148CEFE376}"/>
    <cellStyle name="การคำนวณ 3 2 3 4" xfId="31008" xr:uid="{B931A8FF-1307-4667-B18B-AA76F7A73C86}"/>
    <cellStyle name="การคำนวณ 3 2 3 4 2" xfId="31009" xr:uid="{84D7DBA3-11DC-4FB4-ABFA-4FBDB5D56726}"/>
    <cellStyle name="การคำนวณ 3 2 3 4 3" xfId="31010" xr:uid="{9EA62154-1D53-495B-9C06-8AF766A4768C}"/>
    <cellStyle name="การคำนวณ 3 2 3 5" xfId="31011" xr:uid="{9C7F2AA9-AFA8-4704-A6F3-9DC7BDD17BC0}"/>
    <cellStyle name="การคำนวณ 3 2 3 6" xfId="31012" xr:uid="{B7D6D2D1-AC6C-4E91-BC0F-0DBEB4C5CD51}"/>
    <cellStyle name="การคำนวณ 3 2 4" xfId="31013" xr:uid="{0DBF573B-1BCD-432D-A7C7-06FF567A2A30}"/>
    <cellStyle name="การคำนวณ 3 2 4 2" xfId="31014" xr:uid="{90DCD991-7BC8-4F77-B089-2855291DBAA8}"/>
    <cellStyle name="การคำนวณ 3 2 4 2 2" xfId="31015" xr:uid="{16C24F12-6822-4D90-8136-9186E49639D1}"/>
    <cellStyle name="การคำนวณ 3 2 4 2 3" xfId="31016" xr:uid="{6B5A41DE-0AB1-4DB7-B403-CDC6C482DC80}"/>
    <cellStyle name="การคำนวณ 3 2 4 3" xfId="31017" xr:uid="{1E7BA7E1-C8D8-4172-9615-123766BB2ABF}"/>
    <cellStyle name="การคำนวณ 3 2 4 3 2" xfId="31018" xr:uid="{AA78A525-2D90-40F3-A1A2-6A61F732BC81}"/>
    <cellStyle name="การคำนวณ 3 2 4 3 3" xfId="31019" xr:uid="{06356547-AE04-4CA8-9A05-7CEAF35CE5CC}"/>
    <cellStyle name="การคำนวณ 3 2 4 4" xfId="31020" xr:uid="{0B1667CA-AA42-4FB5-93A7-F3AAE05E0E1E}"/>
    <cellStyle name="การคำนวณ 3 2 4 4 2" xfId="31021" xr:uid="{92BAD59B-5C96-41A3-BF0F-2EE560C86DF2}"/>
    <cellStyle name="การคำนวณ 3 2 4 4 3" xfId="31022" xr:uid="{AE674067-A51D-4DDE-B04D-F34C23970C0B}"/>
    <cellStyle name="การคำนวณ 3 2 4 5" xfId="31023" xr:uid="{64A1A686-625E-452A-ACE0-FC7FD6D06997}"/>
    <cellStyle name="การคำนวณ 3 2 4 6" xfId="31024" xr:uid="{E52B1FBC-FEDD-48EC-8F65-AFEB8C6864F7}"/>
    <cellStyle name="การคำนวณ 3 2 5" xfId="31025" xr:uid="{159905B4-BDD1-480D-B774-4866813E7494}"/>
    <cellStyle name="การคำนวณ 3 2 5 2" xfId="31026" xr:uid="{2A7E2399-602A-4B93-B7BA-097629B2F800}"/>
    <cellStyle name="การคำนวณ 3 2 5 2 2" xfId="31027" xr:uid="{915B11FA-95AD-4D07-B9C5-0E52038F743A}"/>
    <cellStyle name="การคำนวณ 3 2 5 2 3" xfId="31028" xr:uid="{6B512136-AC50-41D3-B2B9-3A93A4C19451}"/>
    <cellStyle name="การคำนวณ 3 2 5 3" xfId="31029" xr:uid="{12091D82-E1B8-4D8A-BFEC-33080D1291DF}"/>
    <cellStyle name="การคำนวณ 3 2 5 3 2" xfId="31030" xr:uid="{A8743ECA-237F-4D4D-B487-BD346023869C}"/>
    <cellStyle name="การคำนวณ 3 2 5 3 3" xfId="31031" xr:uid="{52DADF87-2A27-40BB-81E2-E3323676C6A8}"/>
    <cellStyle name="การคำนวณ 3 2 5 4" xfId="31032" xr:uid="{00FA7750-91B6-43BF-A8D5-0D0B15975B37}"/>
    <cellStyle name="การคำนวณ 3 2 5 4 2" xfId="31033" xr:uid="{CF17F33F-547D-4AA8-A740-8AD836AF5F34}"/>
    <cellStyle name="การคำนวณ 3 2 5 4 3" xfId="31034" xr:uid="{DA1B8498-01C2-4E33-B5DA-F905F887A89F}"/>
    <cellStyle name="การคำนวณ 3 2 5 5" xfId="31035" xr:uid="{CD70154A-176D-4CDF-8EA2-EDC3F63C90DB}"/>
    <cellStyle name="การคำนวณ 3 2 5 6" xfId="31036" xr:uid="{0D174B00-B905-4578-9867-D51F94393A3A}"/>
    <cellStyle name="การคำนวณ 3 2 6" xfId="31037" xr:uid="{41A9908E-939D-4F6A-A18A-B732D5542D52}"/>
    <cellStyle name="การคำนวณ 3 2 6 2" xfId="31038" xr:uid="{7334B6FE-C8B6-4B5A-91DD-A55CCBB85A58}"/>
    <cellStyle name="การคำนวณ 3 2 6 3" xfId="31039" xr:uid="{21173D92-820A-4AA7-B4B8-5EA999757DFF}"/>
    <cellStyle name="การคำนวณ 3 2 7" xfId="31040" xr:uid="{860CCD62-1028-405B-ACD3-AF651D7296AF}"/>
    <cellStyle name="การคำนวณ 3 2 7 2" xfId="31041" xr:uid="{9A002771-8CDE-4CAC-857C-6C15AB1A539E}"/>
    <cellStyle name="การคำนวณ 3 2 7 3" xfId="31042" xr:uid="{99029A3C-4E9B-4EAA-8978-91A280E29868}"/>
    <cellStyle name="การคำนวณ 3 2 8" xfId="31043" xr:uid="{7EE57B2A-64D2-4A57-9F64-C6AC56FFDD16}"/>
    <cellStyle name="การคำนวณ 3 2 8 2" xfId="31044" xr:uid="{E47C5D33-5143-4A68-A1F4-1F69C3BB755E}"/>
    <cellStyle name="การคำนวณ 3 2 8 3" xfId="31045" xr:uid="{F35EAEBC-F870-44BD-8FD8-D68E94C2073A}"/>
    <cellStyle name="การคำนวณ 3 2 9" xfId="31046" xr:uid="{EBB93FE3-93C1-40AD-9E28-5EB8BAE96578}"/>
    <cellStyle name="การคำนวณ 3 3" xfId="31047" xr:uid="{6E5BD8F7-18F2-4186-8914-89A8BA4FBDFC}"/>
    <cellStyle name="การคำนวณ 3 3 10" xfId="31048" xr:uid="{EC8521CB-D955-4F28-B0C8-CD55BF62944B}"/>
    <cellStyle name="การคำนวณ 3 3 2" xfId="31049" xr:uid="{77C996F4-066A-4E77-A7B4-CC3FF3D7B9C8}"/>
    <cellStyle name="การคำนวณ 3 3 2 2" xfId="31050" xr:uid="{2D36EB6D-A31D-49B4-A803-ED996C961A0A}"/>
    <cellStyle name="การคำนวณ 3 3 2 2 2" xfId="31051" xr:uid="{52438B52-C726-4C19-95CB-492D2E9E31A8}"/>
    <cellStyle name="การคำนวณ 3 3 2 2 2 2" xfId="31052" xr:uid="{588C4F17-9558-4EA9-80F5-CFAD653A44B2}"/>
    <cellStyle name="การคำนวณ 3 3 2 2 2 3" xfId="31053" xr:uid="{E644ECBD-FBE6-445A-9B42-8BF33584A8D2}"/>
    <cellStyle name="การคำนวณ 3 3 2 2 3" xfId="31054" xr:uid="{20EA76A7-9399-4DB8-AA38-E89FA4AFFAED}"/>
    <cellStyle name="การคำนวณ 3 3 2 2 3 2" xfId="31055" xr:uid="{30E70C10-FE6B-4CE0-ADC6-D18BE4B7649E}"/>
    <cellStyle name="การคำนวณ 3 3 2 2 3 3" xfId="31056" xr:uid="{339232F0-C7FF-42DB-8428-9767BB1DB146}"/>
    <cellStyle name="การคำนวณ 3 3 2 2 4" xfId="31057" xr:uid="{1D6AFEDF-B6B0-4C29-8E09-D472C3A742B6}"/>
    <cellStyle name="การคำนวณ 3 3 2 2 4 2" xfId="31058" xr:uid="{5AD87803-B055-4DBB-81DB-BDCA2C7AE7DA}"/>
    <cellStyle name="การคำนวณ 3 3 2 2 4 3" xfId="31059" xr:uid="{02990653-6EC3-491E-B6C6-3303417B0AC6}"/>
    <cellStyle name="การคำนวณ 3 3 2 2 5" xfId="31060" xr:uid="{74FCE332-F8FD-45D7-B487-E4FDBF7ADFE5}"/>
    <cellStyle name="การคำนวณ 3 3 2 2 6" xfId="31061" xr:uid="{2FDCE224-1C6F-4ED9-80D2-76D00272C006}"/>
    <cellStyle name="การคำนวณ 3 3 2 3" xfId="31062" xr:uid="{D57DBC99-DAB6-4188-93E9-FB10BC6F7727}"/>
    <cellStyle name="การคำนวณ 3 3 2 3 2" xfId="31063" xr:uid="{96EA314E-DF4B-4574-A086-875B130A7A8C}"/>
    <cellStyle name="การคำนวณ 3 3 2 3 2 2" xfId="31064" xr:uid="{A0F59104-710A-4E7E-96D9-3E39F0D853F5}"/>
    <cellStyle name="การคำนวณ 3 3 2 3 2 3" xfId="31065" xr:uid="{6556EAD3-9BC4-4157-AA63-930E38D36D3E}"/>
    <cellStyle name="การคำนวณ 3 3 2 3 3" xfId="31066" xr:uid="{BA3CE199-7BF4-43FC-913D-4CABC1F71DD0}"/>
    <cellStyle name="การคำนวณ 3 3 2 3 3 2" xfId="31067" xr:uid="{978E399E-D648-4070-9E22-035DFCAF923F}"/>
    <cellStyle name="การคำนวณ 3 3 2 3 3 3" xfId="31068" xr:uid="{4E22F2BB-618D-4678-B51F-B2AC4C796662}"/>
    <cellStyle name="การคำนวณ 3 3 2 3 4" xfId="31069" xr:uid="{F499949E-B3BD-4A0E-9202-997D1623CFBF}"/>
    <cellStyle name="การคำนวณ 3 3 2 3 4 2" xfId="31070" xr:uid="{1FAC35CD-B8B9-4820-AD23-07C4435ABE6D}"/>
    <cellStyle name="การคำนวณ 3 3 2 3 4 3" xfId="31071" xr:uid="{82761940-0537-45AE-B78E-152A9C233974}"/>
    <cellStyle name="การคำนวณ 3 3 2 3 5" xfId="31072" xr:uid="{C52D539D-036A-46FA-ADA0-BD64787F8431}"/>
    <cellStyle name="การคำนวณ 3 3 2 3 6" xfId="31073" xr:uid="{C4A86D68-3963-4283-A593-F698439E884A}"/>
    <cellStyle name="การคำนวณ 3 3 2 4" xfId="31074" xr:uid="{C9691BE8-3B8A-40EE-B1E9-66C914F7F929}"/>
    <cellStyle name="การคำนวณ 3 3 2 4 2" xfId="31075" xr:uid="{60596826-27D8-42E6-A655-8561748C130F}"/>
    <cellStyle name="การคำนวณ 3 3 2 4 2 2" xfId="31076" xr:uid="{8AF5C774-BEBB-4645-B729-A0317F06586E}"/>
    <cellStyle name="การคำนวณ 3 3 2 4 2 3" xfId="31077" xr:uid="{98C83A8F-DB05-40CD-947D-1E65F0AB5BCD}"/>
    <cellStyle name="การคำนวณ 3 3 2 4 3" xfId="31078" xr:uid="{907BD40A-60D7-4DDB-A797-8FCCC54E3466}"/>
    <cellStyle name="การคำนวณ 3 3 2 4 3 2" xfId="31079" xr:uid="{AD748E7C-4CAA-4379-A19A-65C91124BA91}"/>
    <cellStyle name="การคำนวณ 3 3 2 4 3 3" xfId="31080" xr:uid="{3CBDE880-9781-4964-A087-3CB66DC63A5E}"/>
    <cellStyle name="การคำนวณ 3 3 2 4 4" xfId="31081" xr:uid="{20534DE8-2C78-4F7A-B243-983AF567DD31}"/>
    <cellStyle name="การคำนวณ 3 3 2 4 4 2" xfId="31082" xr:uid="{B3EC22A5-DF21-4880-AA90-A0F5FBEF9F15}"/>
    <cellStyle name="การคำนวณ 3 3 2 4 4 3" xfId="31083" xr:uid="{4FFFE4EF-E60A-4986-AF5E-F7D34DCDB82E}"/>
    <cellStyle name="การคำนวณ 3 3 2 4 5" xfId="31084" xr:uid="{35284DD6-A969-4128-9531-C1FBAAE17F5A}"/>
    <cellStyle name="การคำนวณ 3 3 2 4 6" xfId="31085" xr:uid="{FBC7CA45-14A5-4FF3-AF01-9468352622A8}"/>
    <cellStyle name="การคำนวณ 3 3 2 5" xfId="31086" xr:uid="{B5CB5ECE-137C-4E7C-8CDE-1CADC4AA2DC5}"/>
    <cellStyle name="การคำนวณ 3 3 2 5 2" xfId="31087" xr:uid="{F6B54D5E-055D-4D18-A752-2E09259FAA07}"/>
    <cellStyle name="การคำนวณ 3 3 2 5 3" xfId="31088" xr:uid="{7CCFED29-1A6A-46C7-950D-90B723DFF202}"/>
    <cellStyle name="การคำนวณ 3 3 2 6" xfId="31089" xr:uid="{5433C1F4-DC82-4177-9C31-CE1CF26F8B19}"/>
    <cellStyle name="การคำนวณ 3 3 2 6 2" xfId="31090" xr:uid="{79B0FA92-7C72-4695-88A0-121ACEFF0006}"/>
    <cellStyle name="การคำนวณ 3 3 2 6 3" xfId="31091" xr:uid="{29625D57-57CD-48C8-AB1E-EC8FE3441C96}"/>
    <cellStyle name="การคำนวณ 3 3 2 7" xfId="31092" xr:uid="{AC153B02-55ED-4E48-BDE5-835D464E0B99}"/>
    <cellStyle name="การคำนวณ 3 3 2 7 2" xfId="31093" xr:uid="{AD6183F3-8223-4D66-A5E8-AE7564382574}"/>
    <cellStyle name="การคำนวณ 3 3 2 7 3" xfId="31094" xr:uid="{D70557DC-B97F-4F67-B041-A34D6CEF4D95}"/>
    <cellStyle name="การคำนวณ 3 3 2 8" xfId="31095" xr:uid="{B6509D4C-5FDE-4C47-AEF5-8E93198537F7}"/>
    <cellStyle name="การคำนวณ 3 3 2 9" xfId="31096" xr:uid="{09583A31-9A2C-4F68-8B1D-B08CEFB5DF75}"/>
    <cellStyle name="การคำนวณ 3 3 3" xfId="31097" xr:uid="{661DF315-1F97-442F-BC9E-389EA14EDFE7}"/>
    <cellStyle name="การคำนวณ 3 3 3 2" xfId="31098" xr:uid="{D6D7A6FC-AB73-43FD-A81E-93ACD059913F}"/>
    <cellStyle name="การคำนวณ 3 3 3 2 2" xfId="31099" xr:uid="{A4FA3732-FED1-487F-B3CD-B3DBC683AE29}"/>
    <cellStyle name="การคำนวณ 3 3 3 2 3" xfId="31100" xr:uid="{7D5BA913-47B7-4165-BCFD-D3629A7F99BF}"/>
    <cellStyle name="การคำนวณ 3 3 3 3" xfId="31101" xr:uid="{5587E3FC-E41E-476C-B17F-EC29E94DCFD7}"/>
    <cellStyle name="การคำนวณ 3 3 3 3 2" xfId="31102" xr:uid="{9E4C288A-0432-4156-82BA-568E02BB3449}"/>
    <cellStyle name="การคำนวณ 3 3 3 3 3" xfId="31103" xr:uid="{A5E62D46-777D-4AC5-9682-9C93EDC8E506}"/>
    <cellStyle name="การคำนวณ 3 3 3 4" xfId="31104" xr:uid="{C39618F1-4E0F-42EE-8376-073BA4DF98FA}"/>
    <cellStyle name="การคำนวณ 3 3 3 4 2" xfId="31105" xr:uid="{079ADFDD-DB15-470D-BA16-37B0EFEF6CD9}"/>
    <cellStyle name="การคำนวณ 3 3 3 4 3" xfId="31106" xr:uid="{675D4662-EFD8-4535-B9F6-7CD1D1101684}"/>
    <cellStyle name="การคำนวณ 3 3 3 5" xfId="31107" xr:uid="{6508092D-2FB8-48AF-ABB6-F3AE44114621}"/>
    <cellStyle name="การคำนวณ 3 3 3 6" xfId="31108" xr:uid="{D425CA57-3777-40E0-8FD9-D95E0DCD17ED}"/>
    <cellStyle name="การคำนวณ 3 3 4" xfId="31109" xr:uid="{0016C914-8929-4858-B5B2-EAFE74709238}"/>
    <cellStyle name="การคำนวณ 3 3 4 2" xfId="31110" xr:uid="{7BC9A3D2-3050-4A6F-A850-8F8F4341CC8A}"/>
    <cellStyle name="การคำนวณ 3 3 4 2 2" xfId="31111" xr:uid="{91FE1272-4D5A-41D6-BD83-1EBD544464E3}"/>
    <cellStyle name="การคำนวณ 3 3 4 2 3" xfId="31112" xr:uid="{C64CBE56-1924-4270-A11E-80332BEC880A}"/>
    <cellStyle name="การคำนวณ 3 3 4 3" xfId="31113" xr:uid="{46B3D3BD-426B-43B9-A042-0EABF70D22FF}"/>
    <cellStyle name="การคำนวณ 3 3 4 3 2" xfId="31114" xr:uid="{F51CC3F9-930E-48BD-85F1-12C699D57A07}"/>
    <cellStyle name="การคำนวณ 3 3 4 3 3" xfId="31115" xr:uid="{F06F895D-87AB-41AB-A2D0-0CB6F42A0252}"/>
    <cellStyle name="การคำนวณ 3 3 4 4" xfId="31116" xr:uid="{0752E9BA-4B6D-4C12-8789-033B8EC5DF4E}"/>
    <cellStyle name="การคำนวณ 3 3 4 4 2" xfId="31117" xr:uid="{4372FD9D-AF41-49FC-9AE5-D423433CF75A}"/>
    <cellStyle name="การคำนวณ 3 3 4 4 3" xfId="31118" xr:uid="{9B321800-DA5A-4E2C-BB37-9F933CFC3CB4}"/>
    <cellStyle name="การคำนวณ 3 3 4 5" xfId="31119" xr:uid="{D9673CF2-8300-4BA0-9F30-D8923228057E}"/>
    <cellStyle name="การคำนวณ 3 3 4 6" xfId="31120" xr:uid="{55022278-6EEB-4142-9C0F-57BD8C953112}"/>
    <cellStyle name="การคำนวณ 3 3 5" xfId="31121" xr:uid="{6FB45291-20CC-42F7-BC8B-A9415259B60F}"/>
    <cellStyle name="การคำนวณ 3 3 5 2" xfId="31122" xr:uid="{612A08B6-A269-4906-A2E3-EE35DD0BEC71}"/>
    <cellStyle name="การคำนวณ 3 3 5 2 2" xfId="31123" xr:uid="{00EE6EBE-D9E9-4469-A6A9-07BA9E2769D2}"/>
    <cellStyle name="การคำนวณ 3 3 5 2 3" xfId="31124" xr:uid="{D9B25133-E79F-44CF-9272-91695E9C3534}"/>
    <cellStyle name="การคำนวณ 3 3 5 3" xfId="31125" xr:uid="{6F810051-F0CC-4C1D-92A3-0D500A85299E}"/>
    <cellStyle name="การคำนวณ 3 3 5 3 2" xfId="31126" xr:uid="{DADBA8AA-F98B-41CB-912E-E93E5CCF8233}"/>
    <cellStyle name="การคำนวณ 3 3 5 3 3" xfId="31127" xr:uid="{CD08DEDF-668F-48B2-BB18-E4A8DD499CCA}"/>
    <cellStyle name="การคำนวณ 3 3 5 4" xfId="31128" xr:uid="{EB87498B-5A0C-4626-A34A-797FFB7D020E}"/>
    <cellStyle name="การคำนวณ 3 3 5 4 2" xfId="31129" xr:uid="{FCA860EC-168A-4964-8EFD-56EAC83B2754}"/>
    <cellStyle name="การคำนวณ 3 3 5 4 3" xfId="31130" xr:uid="{F1BDDECB-61D3-4DB0-B4EF-2ECCAF3B7333}"/>
    <cellStyle name="การคำนวณ 3 3 5 5" xfId="31131" xr:uid="{03B288EC-FAB5-4DE3-ABF7-FEAFE606025E}"/>
    <cellStyle name="การคำนวณ 3 3 5 6" xfId="31132" xr:uid="{48ADF3F1-25E5-4EFC-881E-F820711A7475}"/>
    <cellStyle name="การคำนวณ 3 3 6" xfId="31133" xr:uid="{79CD4AFF-4908-4954-81DD-AE176FC27FA2}"/>
    <cellStyle name="การคำนวณ 3 3 6 2" xfId="31134" xr:uid="{9926AA96-D5E5-4302-B479-FD34F58C3389}"/>
    <cellStyle name="การคำนวณ 3 3 6 3" xfId="31135" xr:uid="{D050E3B7-9ACB-458A-80AA-67F2B4D5D1BA}"/>
    <cellStyle name="การคำนวณ 3 3 7" xfId="31136" xr:uid="{64BB8663-F43D-4AE2-9902-D95BBFC6334D}"/>
    <cellStyle name="การคำนวณ 3 3 7 2" xfId="31137" xr:uid="{7C7322CC-FA19-4D60-839F-F9BD7E0BB9B1}"/>
    <cellStyle name="การคำนวณ 3 3 7 3" xfId="31138" xr:uid="{3ABE250C-66D1-440E-B4C5-F53BC3E23EFE}"/>
    <cellStyle name="การคำนวณ 3 3 8" xfId="31139" xr:uid="{B08FCC60-9EDD-4229-A773-0DC9A0BA14AA}"/>
    <cellStyle name="การคำนวณ 3 3 8 2" xfId="31140" xr:uid="{A281FD5B-0F2B-40DF-96E2-D64D69719256}"/>
    <cellStyle name="การคำนวณ 3 3 8 3" xfId="31141" xr:uid="{36887AEC-007C-44DD-9012-1CE8F9489EA0}"/>
    <cellStyle name="การคำนวณ 3 3 9" xfId="31142" xr:uid="{41C8BC28-9073-4008-8450-15F9077F532C}"/>
    <cellStyle name="การคำนวณ 3 4" xfId="31143" xr:uid="{8782B37F-1293-452F-8537-E3960FFE3E0C}"/>
    <cellStyle name="การคำนวณ 3 4 10" xfId="31144" xr:uid="{A92C8DCC-F47D-4B3C-81F6-7A0A302FE109}"/>
    <cellStyle name="การคำนวณ 3 4 2" xfId="31145" xr:uid="{B56E52CD-B157-4735-94A2-B69F45655283}"/>
    <cellStyle name="การคำนวณ 3 4 2 2" xfId="31146" xr:uid="{DE95661A-9D8E-4B2B-B1FF-F9B30DA79BDA}"/>
    <cellStyle name="การคำนวณ 3 4 2 2 2" xfId="31147" xr:uid="{A467E145-633C-4537-B415-A59B403561AA}"/>
    <cellStyle name="การคำนวณ 3 4 2 2 2 2" xfId="31148" xr:uid="{0A13C651-FEB2-47DB-9179-E7C4502B975A}"/>
    <cellStyle name="การคำนวณ 3 4 2 2 2 3" xfId="31149" xr:uid="{E2638784-4FF1-4605-A53A-632A0E1860A1}"/>
    <cellStyle name="การคำนวณ 3 4 2 2 3" xfId="31150" xr:uid="{6DA28600-7545-4D1C-B10B-2C483C464C35}"/>
    <cellStyle name="การคำนวณ 3 4 2 2 3 2" xfId="31151" xr:uid="{714DB9D9-D9A2-4288-9D0E-5EEC48F1911E}"/>
    <cellStyle name="การคำนวณ 3 4 2 2 3 3" xfId="31152" xr:uid="{42DE63E5-8D5B-428C-ABBE-BB8A1FF84E75}"/>
    <cellStyle name="การคำนวณ 3 4 2 2 4" xfId="31153" xr:uid="{39C5E859-05F2-43F8-A202-F3A41FDD1B35}"/>
    <cellStyle name="การคำนวณ 3 4 2 2 4 2" xfId="31154" xr:uid="{63205E8C-2761-4CAB-BE54-4AD608E4D55F}"/>
    <cellStyle name="การคำนวณ 3 4 2 2 4 3" xfId="31155" xr:uid="{56D6BA83-4F4E-4AB5-A53D-7F197836C5AB}"/>
    <cellStyle name="การคำนวณ 3 4 2 2 5" xfId="31156" xr:uid="{FE4915DB-4B9A-4D8B-850E-3CEF9CFDBB26}"/>
    <cellStyle name="การคำนวณ 3 4 2 2 6" xfId="31157" xr:uid="{C223F727-12F0-4B4E-9CA3-62E3CE71192C}"/>
    <cellStyle name="การคำนวณ 3 4 2 3" xfId="31158" xr:uid="{862A6F09-D2F4-4448-8A61-963A9B1D33F0}"/>
    <cellStyle name="การคำนวณ 3 4 2 3 2" xfId="31159" xr:uid="{CF0D5220-3EA5-4677-B911-60C5FBF830A8}"/>
    <cellStyle name="การคำนวณ 3 4 2 3 2 2" xfId="31160" xr:uid="{127E9BE0-6B5C-4CD5-AC93-18BFBEE77E83}"/>
    <cellStyle name="การคำนวณ 3 4 2 3 2 3" xfId="31161" xr:uid="{BB431FF9-868A-4519-8AF9-AE90FF65C970}"/>
    <cellStyle name="การคำนวณ 3 4 2 3 3" xfId="31162" xr:uid="{5D7D86F1-F8FA-4524-BFD1-289A5FE4D7BC}"/>
    <cellStyle name="การคำนวณ 3 4 2 3 3 2" xfId="31163" xr:uid="{4AEAC1C1-3A30-4933-998F-D953FEAA11C0}"/>
    <cellStyle name="การคำนวณ 3 4 2 3 3 3" xfId="31164" xr:uid="{7E688AD0-DEA4-4D0E-A5F3-067E2EB7BBA2}"/>
    <cellStyle name="การคำนวณ 3 4 2 3 4" xfId="31165" xr:uid="{2E64BDF2-F2D4-4E44-9F72-E6BFE3F1B34C}"/>
    <cellStyle name="การคำนวณ 3 4 2 3 4 2" xfId="31166" xr:uid="{CCED14D3-FBCB-4D94-BB71-7F5B71A6ADFE}"/>
    <cellStyle name="การคำนวณ 3 4 2 3 4 3" xfId="31167" xr:uid="{5EC23629-28B3-46E8-87C6-F5BA2115900A}"/>
    <cellStyle name="การคำนวณ 3 4 2 3 5" xfId="31168" xr:uid="{F2985DF0-EF16-43AF-9AC4-099DAAB45E75}"/>
    <cellStyle name="การคำนวณ 3 4 2 3 6" xfId="31169" xr:uid="{11DF408D-A4FF-44FE-8501-BEE18F961023}"/>
    <cellStyle name="การคำนวณ 3 4 2 4" xfId="31170" xr:uid="{0D2F00A4-F030-43C4-B96D-B11250DD7EB7}"/>
    <cellStyle name="การคำนวณ 3 4 2 4 2" xfId="31171" xr:uid="{50E532AC-F2F6-4C14-AA09-4F5420ABC21F}"/>
    <cellStyle name="การคำนวณ 3 4 2 4 2 2" xfId="31172" xr:uid="{88F40645-8FAE-40C3-8827-EB5D2DA57BCA}"/>
    <cellStyle name="การคำนวณ 3 4 2 4 2 3" xfId="31173" xr:uid="{322717E1-E868-4960-B2B2-3A720C62A83B}"/>
    <cellStyle name="การคำนวณ 3 4 2 4 3" xfId="31174" xr:uid="{606B078C-832A-4427-852B-2691A598CFFD}"/>
    <cellStyle name="การคำนวณ 3 4 2 4 3 2" xfId="31175" xr:uid="{B3D3AD14-8ECD-43CC-A334-28F2DED602D0}"/>
    <cellStyle name="การคำนวณ 3 4 2 4 3 3" xfId="31176" xr:uid="{110FC32F-96CD-40D4-8636-D4A45230F847}"/>
    <cellStyle name="การคำนวณ 3 4 2 4 4" xfId="31177" xr:uid="{9763D33D-DB79-4FE9-AD30-725A57CDD361}"/>
    <cellStyle name="การคำนวณ 3 4 2 4 4 2" xfId="31178" xr:uid="{107D1C3F-6627-4198-A174-35863DC92B0F}"/>
    <cellStyle name="การคำนวณ 3 4 2 4 4 3" xfId="31179" xr:uid="{A35A9348-36CC-40DD-A33E-8B386FF26A8C}"/>
    <cellStyle name="การคำนวณ 3 4 2 4 5" xfId="31180" xr:uid="{EE1E901E-4CAF-4834-ADF7-5811AF29A302}"/>
    <cellStyle name="การคำนวณ 3 4 2 4 6" xfId="31181" xr:uid="{E9976EB5-F2A8-4174-9BD2-B1075799A7A9}"/>
    <cellStyle name="การคำนวณ 3 4 2 5" xfId="31182" xr:uid="{088B6D5F-A86C-4C08-B645-FA21850707C2}"/>
    <cellStyle name="การคำนวณ 3 4 2 5 2" xfId="31183" xr:uid="{6A5E8B15-8CDD-4929-8187-1CE642DE9A96}"/>
    <cellStyle name="การคำนวณ 3 4 2 5 3" xfId="31184" xr:uid="{90BB5EA2-8D09-499E-8A7B-92C6896BFEDD}"/>
    <cellStyle name="การคำนวณ 3 4 2 6" xfId="31185" xr:uid="{A4FC764C-07AA-4030-964B-65DB3203BAD1}"/>
    <cellStyle name="การคำนวณ 3 4 2 6 2" xfId="31186" xr:uid="{2A0306F0-6BB0-4307-B99A-287C1EA426C9}"/>
    <cellStyle name="การคำนวณ 3 4 2 6 3" xfId="31187" xr:uid="{59A73EA8-0523-4ED0-9122-4A28A0EA37CA}"/>
    <cellStyle name="การคำนวณ 3 4 2 7" xfId="31188" xr:uid="{BE3C7B2A-235B-4E5B-BAFF-D36C495A2AE3}"/>
    <cellStyle name="การคำนวณ 3 4 2 7 2" xfId="31189" xr:uid="{3EB4C1E8-7706-4C9B-A364-BCBEF41A0778}"/>
    <cellStyle name="การคำนวณ 3 4 2 7 3" xfId="31190" xr:uid="{65C7B7B3-5B38-444D-B956-20D387429682}"/>
    <cellStyle name="การคำนวณ 3 4 2 8" xfId="31191" xr:uid="{01849D43-2C54-49BB-8488-D8A4E493BF5C}"/>
    <cellStyle name="การคำนวณ 3 4 2 9" xfId="31192" xr:uid="{E3434257-10A6-42CF-81C4-0C2CA9D174AA}"/>
    <cellStyle name="การคำนวณ 3 4 3" xfId="31193" xr:uid="{AA12B964-41C2-427D-87AA-74A4E49377E4}"/>
    <cellStyle name="การคำนวณ 3 4 3 2" xfId="31194" xr:uid="{68B2CA3F-992B-4B4F-A180-93698D1A3D5F}"/>
    <cellStyle name="การคำนวณ 3 4 3 2 2" xfId="31195" xr:uid="{0C3FD0C8-620D-482D-853C-61D17305D655}"/>
    <cellStyle name="การคำนวณ 3 4 3 2 3" xfId="31196" xr:uid="{F381668E-50AE-43E5-BC18-732D6CCF2CD6}"/>
    <cellStyle name="การคำนวณ 3 4 3 3" xfId="31197" xr:uid="{EA7ED3E0-405E-41E2-98FB-58B629597AA4}"/>
    <cellStyle name="การคำนวณ 3 4 3 3 2" xfId="31198" xr:uid="{741E7C94-42C1-464C-A66C-C02782117CF7}"/>
    <cellStyle name="การคำนวณ 3 4 3 3 3" xfId="31199" xr:uid="{0E9088A0-27F7-4FAC-8D0C-6AF4B93444EA}"/>
    <cellStyle name="การคำนวณ 3 4 3 4" xfId="31200" xr:uid="{B7B3BACD-A9AE-4EE9-9971-EA6FE48EE09C}"/>
    <cellStyle name="การคำนวณ 3 4 3 4 2" xfId="31201" xr:uid="{58073F71-92DE-455D-9A83-3F0A392E952E}"/>
    <cellStyle name="การคำนวณ 3 4 3 4 3" xfId="31202" xr:uid="{1DA2D57C-FEDF-41A8-8F29-3C29F3BFF344}"/>
    <cellStyle name="การคำนวณ 3 4 3 5" xfId="31203" xr:uid="{3B4A28F5-324F-49F5-B4B3-AE71CC785BB4}"/>
    <cellStyle name="การคำนวณ 3 4 3 6" xfId="31204" xr:uid="{C5EC5A11-E702-4645-96DC-031711C23234}"/>
    <cellStyle name="การคำนวณ 3 4 4" xfId="31205" xr:uid="{F3ED00C7-69EC-4F92-A0C1-B787E27A64E8}"/>
    <cellStyle name="การคำนวณ 3 4 4 2" xfId="31206" xr:uid="{F07D1149-4174-4C3E-91FC-E9144A5D3AA1}"/>
    <cellStyle name="การคำนวณ 3 4 4 2 2" xfId="31207" xr:uid="{E37AC283-D19A-478E-A705-819E275A0214}"/>
    <cellStyle name="การคำนวณ 3 4 4 2 3" xfId="31208" xr:uid="{9CD3889C-C996-45E8-B56C-FCA93C28594D}"/>
    <cellStyle name="การคำนวณ 3 4 4 3" xfId="31209" xr:uid="{A87E0371-CE99-460A-9A16-6764030BFA77}"/>
    <cellStyle name="การคำนวณ 3 4 4 3 2" xfId="31210" xr:uid="{B158982B-FA72-4C68-B44C-F356144A4B89}"/>
    <cellStyle name="การคำนวณ 3 4 4 3 3" xfId="31211" xr:uid="{9D9D9C72-6B0A-445A-A8AF-C2061DA20744}"/>
    <cellStyle name="การคำนวณ 3 4 4 4" xfId="31212" xr:uid="{316AEF75-38B8-45B3-A08C-187ABA53AF4C}"/>
    <cellStyle name="การคำนวณ 3 4 4 4 2" xfId="31213" xr:uid="{59964E57-E0A4-4730-B3AA-6CB2437853D2}"/>
    <cellStyle name="การคำนวณ 3 4 4 4 3" xfId="31214" xr:uid="{D8F115E5-81FC-49C7-BC19-6452D5FC9DFC}"/>
    <cellStyle name="การคำนวณ 3 4 4 5" xfId="31215" xr:uid="{7C6302DA-2293-49B2-8AF4-2B6AA344E473}"/>
    <cellStyle name="การคำนวณ 3 4 4 6" xfId="31216" xr:uid="{0349BA57-7349-43E3-858B-6341AA87B15C}"/>
    <cellStyle name="การคำนวณ 3 4 5" xfId="31217" xr:uid="{5D2FCE50-8512-44FF-87A5-1DE9C84DFDF5}"/>
    <cellStyle name="การคำนวณ 3 4 5 2" xfId="31218" xr:uid="{BE4AC9DC-C4F8-41EF-A735-0A80B81CBC73}"/>
    <cellStyle name="การคำนวณ 3 4 5 2 2" xfId="31219" xr:uid="{C5D2B76C-48F1-4333-98A3-CC23B30AA2EC}"/>
    <cellStyle name="การคำนวณ 3 4 5 2 3" xfId="31220" xr:uid="{792B5CE8-79A6-4002-BE6A-48518BE55E08}"/>
    <cellStyle name="การคำนวณ 3 4 5 3" xfId="31221" xr:uid="{7CAE7AC6-66C5-483A-87EB-F0788883AFE8}"/>
    <cellStyle name="การคำนวณ 3 4 5 3 2" xfId="31222" xr:uid="{C61F9BE0-0964-4ED4-9C1A-2CF94F8B3154}"/>
    <cellStyle name="การคำนวณ 3 4 5 3 3" xfId="31223" xr:uid="{57DD0F58-4E54-4D94-B4E4-49D563DE8BA3}"/>
    <cellStyle name="การคำนวณ 3 4 5 4" xfId="31224" xr:uid="{17C9A713-AD0C-4870-B219-A7B5C20DE981}"/>
    <cellStyle name="การคำนวณ 3 4 5 4 2" xfId="31225" xr:uid="{72D3C720-8CA8-460C-8658-B1C3BCDC8D30}"/>
    <cellStyle name="การคำนวณ 3 4 5 4 3" xfId="31226" xr:uid="{4950CD3D-14CA-40BE-9D7B-72FB6300CE8E}"/>
    <cellStyle name="การคำนวณ 3 4 5 5" xfId="31227" xr:uid="{04F8B20A-ABAC-4813-B299-29D3A2259EBA}"/>
    <cellStyle name="การคำนวณ 3 4 5 6" xfId="31228" xr:uid="{C0DDE532-0070-4853-8BF4-D8077EBD766E}"/>
    <cellStyle name="การคำนวณ 3 4 6" xfId="31229" xr:uid="{1FD7BE33-95C5-4EAB-93D6-A05EF39A949C}"/>
    <cellStyle name="การคำนวณ 3 4 6 2" xfId="31230" xr:uid="{F983EE2A-45E4-40A7-B6C5-D479DF93A486}"/>
    <cellStyle name="การคำนวณ 3 4 6 3" xfId="31231" xr:uid="{97EFAEFC-263E-4BF2-AAB4-8377D8140B2F}"/>
    <cellStyle name="การคำนวณ 3 4 7" xfId="31232" xr:uid="{CD1E2BAA-C281-44EB-85A9-9B00FA13F8FE}"/>
    <cellStyle name="การคำนวณ 3 4 7 2" xfId="31233" xr:uid="{34FF3405-5773-45D5-8885-B0F9D801F103}"/>
    <cellStyle name="การคำนวณ 3 4 7 3" xfId="31234" xr:uid="{C69F1C59-D267-4FDA-9651-72B150174F2A}"/>
    <cellStyle name="การคำนวณ 3 4 8" xfId="31235" xr:uid="{ADB6BEA4-F34E-4125-A06D-5E8877CE79D3}"/>
    <cellStyle name="การคำนวณ 3 4 8 2" xfId="31236" xr:uid="{8B5D56E0-DFD1-432F-9AE4-3A742169E975}"/>
    <cellStyle name="การคำนวณ 3 4 8 3" xfId="31237" xr:uid="{2B789570-D5D7-46BE-92E1-75614E38908C}"/>
    <cellStyle name="การคำนวณ 3 4 9" xfId="31238" xr:uid="{C839B4B2-E667-4D1E-95A5-748BD922EE42}"/>
    <cellStyle name="การคำนวณ 3 5" xfId="31239" xr:uid="{D26F9C6F-7BEA-4F60-9FA4-37123D31858E}"/>
    <cellStyle name="การคำนวณ 3 5 10" xfId="31240" xr:uid="{8A2EEA8B-E399-4369-A08C-7BDB8E57365C}"/>
    <cellStyle name="การคำนวณ 3 5 2" xfId="31241" xr:uid="{733FEFE8-EEF1-4DCF-9B29-4B82D4939949}"/>
    <cellStyle name="การคำนวณ 3 5 2 2" xfId="31242" xr:uid="{9F17819B-7D1E-49F2-A378-3593F8E269C4}"/>
    <cellStyle name="การคำนวณ 3 5 2 2 2" xfId="31243" xr:uid="{D53D35B3-0C52-4B40-9123-EC33127383EC}"/>
    <cellStyle name="การคำนวณ 3 5 2 2 2 2" xfId="31244" xr:uid="{0A973AD7-8993-4F40-A20F-6BD0BA15B49A}"/>
    <cellStyle name="การคำนวณ 3 5 2 2 2 3" xfId="31245" xr:uid="{2F9C5995-710D-429D-B23C-073E4D297C81}"/>
    <cellStyle name="การคำนวณ 3 5 2 2 3" xfId="31246" xr:uid="{7359A6AE-69BF-4426-9409-94B4DB307901}"/>
    <cellStyle name="การคำนวณ 3 5 2 2 3 2" xfId="31247" xr:uid="{00207800-000B-4624-B738-9CFDED256F24}"/>
    <cellStyle name="การคำนวณ 3 5 2 2 3 3" xfId="31248" xr:uid="{6B1F3B48-D036-4F32-B8E5-D86972F7C66B}"/>
    <cellStyle name="การคำนวณ 3 5 2 2 4" xfId="31249" xr:uid="{6949B2B0-17F4-406C-A4A7-6D7C224FAF18}"/>
    <cellStyle name="การคำนวณ 3 5 2 2 4 2" xfId="31250" xr:uid="{F6CA02D4-E862-4333-A955-E114BC091F02}"/>
    <cellStyle name="การคำนวณ 3 5 2 2 4 3" xfId="31251" xr:uid="{B5A5C8EA-9C3F-491C-803E-41C49D8AEBDC}"/>
    <cellStyle name="การคำนวณ 3 5 2 2 5" xfId="31252" xr:uid="{03FB5CF3-DDBE-4D66-90A9-7898810DD21C}"/>
    <cellStyle name="การคำนวณ 3 5 2 2 6" xfId="31253" xr:uid="{FC362FF1-826E-4098-B136-24D929485730}"/>
    <cellStyle name="การคำนวณ 3 5 2 3" xfId="31254" xr:uid="{75B017C0-5F63-420B-8406-93F355C465BF}"/>
    <cellStyle name="การคำนวณ 3 5 2 3 2" xfId="31255" xr:uid="{2D9263C8-DC7F-4B56-9697-D48B6849E39F}"/>
    <cellStyle name="การคำนวณ 3 5 2 3 2 2" xfId="31256" xr:uid="{E2F9375A-E6AD-47AE-AD19-845156925EAA}"/>
    <cellStyle name="การคำนวณ 3 5 2 3 2 3" xfId="31257" xr:uid="{B38021D9-154A-4469-B607-6B0E019F06ED}"/>
    <cellStyle name="การคำนวณ 3 5 2 3 3" xfId="31258" xr:uid="{E475F9BE-A26E-40CB-BF5F-ED3CF089E1F2}"/>
    <cellStyle name="การคำนวณ 3 5 2 3 3 2" xfId="31259" xr:uid="{757A4C04-F757-4BBC-B3D5-FDBEDD47A908}"/>
    <cellStyle name="การคำนวณ 3 5 2 3 3 3" xfId="31260" xr:uid="{A5E4AE35-7D31-4BF6-BE82-AB0ABAB2867A}"/>
    <cellStyle name="การคำนวณ 3 5 2 3 4" xfId="31261" xr:uid="{BD233034-6520-44E2-99F1-B8443F420AE5}"/>
    <cellStyle name="การคำนวณ 3 5 2 3 4 2" xfId="31262" xr:uid="{00F77D5F-B13A-4823-8707-EE88F2A77D7D}"/>
    <cellStyle name="การคำนวณ 3 5 2 3 4 3" xfId="31263" xr:uid="{5C103876-C892-407A-B165-2B52A92E3A14}"/>
    <cellStyle name="การคำนวณ 3 5 2 3 5" xfId="31264" xr:uid="{E170F4FA-A9B0-4008-B43A-EA29D550E5AC}"/>
    <cellStyle name="การคำนวณ 3 5 2 3 6" xfId="31265" xr:uid="{ED6EADB9-5D57-47C7-8504-BDC1BBDFC672}"/>
    <cellStyle name="การคำนวณ 3 5 2 4" xfId="31266" xr:uid="{715C4AAA-380E-418D-8DFA-094CE1534081}"/>
    <cellStyle name="การคำนวณ 3 5 2 4 2" xfId="31267" xr:uid="{60EADA69-A8B0-4B08-AFB6-47F37097D8FA}"/>
    <cellStyle name="การคำนวณ 3 5 2 4 2 2" xfId="31268" xr:uid="{BE8241FA-A701-47C7-BA0B-FAF59E4620AD}"/>
    <cellStyle name="การคำนวณ 3 5 2 4 2 3" xfId="31269" xr:uid="{184D6C49-6F01-470F-81E9-FACD3E5610F3}"/>
    <cellStyle name="การคำนวณ 3 5 2 4 3" xfId="31270" xr:uid="{FB8C87DF-CBB4-4A78-8B6A-1BEE900104CA}"/>
    <cellStyle name="การคำนวณ 3 5 2 4 3 2" xfId="31271" xr:uid="{4EE335C7-5FAF-40A6-BD9A-8A04A259B355}"/>
    <cellStyle name="การคำนวณ 3 5 2 4 3 3" xfId="31272" xr:uid="{7843DF30-18B6-482C-B0CE-D98ACCBA03F0}"/>
    <cellStyle name="การคำนวณ 3 5 2 4 4" xfId="31273" xr:uid="{982D5AFC-D325-41E0-BD5C-267AFE3C9A63}"/>
    <cellStyle name="การคำนวณ 3 5 2 4 4 2" xfId="31274" xr:uid="{9D6B3D11-27B3-44B6-8268-57E590920934}"/>
    <cellStyle name="การคำนวณ 3 5 2 4 4 3" xfId="31275" xr:uid="{8D27DF9C-41F5-4284-B002-7518206769C3}"/>
    <cellStyle name="การคำนวณ 3 5 2 4 5" xfId="31276" xr:uid="{572BF3DC-B471-42EE-9DC2-E74E37708E93}"/>
    <cellStyle name="การคำนวณ 3 5 2 4 6" xfId="31277" xr:uid="{755ED577-875F-4C85-9FB9-52833F8CB2C8}"/>
    <cellStyle name="การคำนวณ 3 5 2 5" xfId="31278" xr:uid="{7092D781-F5E9-479F-8F5D-17C2FB1401E0}"/>
    <cellStyle name="การคำนวณ 3 5 2 5 2" xfId="31279" xr:uid="{4AE5A734-405C-4E32-ADDA-8D39EC5F8D62}"/>
    <cellStyle name="การคำนวณ 3 5 2 5 3" xfId="31280" xr:uid="{20ED928B-1E76-4167-868D-820C0B8AD368}"/>
    <cellStyle name="การคำนวณ 3 5 2 6" xfId="31281" xr:uid="{E1A520A3-23A2-43F1-8B82-820FC93D8C9D}"/>
    <cellStyle name="การคำนวณ 3 5 2 6 2" xfId="31282" xr:uid="{F8AA2AAD-C2CD-4D41-B98C-476D90171491}"/>
    <cellStyle name="การคำนวณ 3 5 2 6 3" xfId="31283" xr:uid="{C4CA8415-7BF1-4DDF-8A6C-C4D630C597CD}"/>
    <cellStyle name="การคำนวณ 3 5 2 7" xfId="31284" xr:uid="{BD4D1A73-2C9D-4917-9209-C90472D9A219}"/>
    <cellStyle name="การคำนวณ 3 5 2 7 2" xfId="31285" xr:uid="{E8FE0836-BAD5-4EF8-B5B4-3A7628DA8CF8}"/>
    <cellStyle name="การคำนวณ 3 5 2 7 3" xfId="31286" xr:uid="{2063568D-7CDD-46C6-AB92-E678612097A0}"/>
    <cellStyle name="การคำนวณ 3 5 2 8" xfId="31287" xr:uid="{3F195EDA-D969-468F-BCC4-7BD30237983A}"/>
    <cellStyle name="การคำนวณ 3 5 2 9" xfId="31288" xr:uid="{3BBFC8A7-4426-4AC7-B953-A03DFD4C104E}"/>
    <cellStyle name="การคำนวณ 3 5 3" xfId="31289" xr:uid="{1709EFDA-F0D4-439D-B489-B044A4F44072}"/>
    <cellStyle name="การคำนวณ 3 5 3 2" xfId="31290" xr:uid="{7983FBC1-824A-4C90-B625-F094027BD020}"/>
    <cellStyle name="การคำนวณ 3 5 3 2 2" xfId="31291" xr:uid="{1B52903C-F3B4-4178-BD68-F0C5CCFBDA62}"/>
    <cellStyle name="การคำนวณ 3 5 3 2 3" xfId="31292" xr:uid="{C432E964-32E7-40D9-8E31-B5A4CB5DBA9A}"/>
    <cellStyle name="การคำนวณ 3 5 3 3" xfId="31293" xr:uid="{7CF9DC56-8D26-4C69-94DF-6E4952EAC1B8}"/>
    <cellStyle name="การคำนวณ 3 5 3 3 2" xfId="31294" xr:uid="{1BD54008-A7B6-48A4-B9FB-188C89077A80}"/>
    <cellStyle name="การคำนวณ 3 5 3 3 3" xfId="31295" xr:uid="{283575FA-6408-416B-8BBE-69CB59EC85EC}"/>
    <cellStyle name="การคำนวณ 3 5 3 4" xfId="31296" xr:uid="{E36C359B-4020-4F04-BA04-10898B6C4468}"/>
    <cellStyle name="การคำนวณ 3 5 3 4 2" xfId="31297" xr:uid="{90C89E00-6D07-4CA0-A741-605C2684E2FA}"/>
    <cellStyle name="การคำนวณ 3 5 3 4 3" xfId="31298" xr:uid="{D112FCE7-2FCD-4D07-B50F-C09474F3FAA3}"/>
    <cellStyle name="การคำนวณ 3 5 3 5" xfId="31299" xr:uid="{08ECDF7E-7ADD-44AF-84B3-3B45BB566A95}"/>
    <cellStyle name="การคำนวณ 3 5 3 6" xfId="31300" xr:uid="{A2903CEB-C25C-40A6-9F4F-1C3BE898C6B4}"/>
    <cellStyle name="การคำนวณ 3 5 4" xfId="31301" xr:uid="{57CF947E-30AE-4894-894D-DC557CB7E144}"/>
    <cellStyle name="การคำนวณ 3 5 4 2" xfId="31302" xr:uid="{F379DB1B-501E-4456-A8C9-318AB60B6A3B}"/>
    <cellStyle name="การคำนวณ 3 5 4 2 2" xfId="31303" xr:uid="{D401DD7F-3019-40EC-B32C-8F1A43EE031A}"/>
    <cellStyle name="การคำนวณ 3 5 4 2 3" xfId="31304" xr:uid="{5CBF7660-8A04-4292-BDE3-EAB1AFD09061}"/>
    <cellStyle name="การคำนวณ 3 5 4 3" xfId="31305" xr:uid="{DDAB2B5C-1A28-4DD8-A7DC-019B23A47B58}"/>
    <cellStyle name="การคำนวณ 3 5 4 3 2" xfId="31306" xr:uid="{DBC13F28-3B36-4F75-A8EC-A4884FC7850A}"/>
    <cellStyle name="การคำนวณ 3 5 4 3 3" xfId="31307" xr:uid="{74D2B76B-4CEF-4A0D-9796-0799364EA436}"/>
    <cellStyle name="การคำนวณ 3 5 4 4" xfId="31308" xr:uid="{43286C98-71B7-4EB2-BD95-A23E20C6BC3D}"/>
    <cellStyle name="การคำนวณ 3 5 4 4 2" xfId="31309" xr:uid="{17017237-273C-496F-B3D8-ED44138AC38B}"/>
    <cellStyle name="การคำนวณ 3 5 4 4 3" xfId="31310" xr:uid="{7B41B4EF-B0F9-4D31-8043-0AB0E9336DB5}"/>
    <cellStyle name="การคำนวณ 3 5 4 5" xfId="31311" xr:uid="{E8573C72-E034-4622-A45E-047F92E6FD45}"/>
    <cellStyle name="การคำนวณ 3 5 4 6" xfId="31312" xr:uid="{F420D021-BAF8-48C5-8501-B93AEDC94BF4}"/>
    <cellStyle name="การคำนวณ 3 5 5" xfId="31313" xr:uid="{13643636-FCF4-45EA-A623-938AD41CB63D}"/>
    <cellStyle name="การคำนวณ 3 5 5 2" xfId="31314" xr:uid="{29035FBE-1623-4F3F-9553-D33C5A31C7D7}"/>
    <cellStyle name="การคำนวณ 3 5 5 2 2" xfId="31315" xr:uid="{964D8F52-4CDA-4E22-B410-AB4649271C63}"/>
    <cellStyle name="การคำนวณ 3 5 5 2 3" xfId="31316" xr:uid="{A140594E-027A-4B31-9652-AD8BDBA030D8}"/>
    <cellStyle name="การคำนวณ 3 5 5 3" xfId="31317" xr:uid="{DA5E0DE4-8158-4A82-B703-4BEF09D510E5}"/>
    <cellStyle name="การคำนวณ 3 5 5 3 2" xfId="31318" xr:uid="{E54457CC-8A11-4CD7-A2A8-8F3F6BA1ACE5}"/>
    <cellStyle name="การคำนวณ 3 5 5 3 3" xfId="31319" xr:uid="{565FF1D9-FBCA-4DCF-9D13-E8B3D1A3B4B1}"/>
    <cellStyle name="การคำนวณ 3 5 5 4" xfId="31320" xr:uid="{C6400AA6-A119-4059-A87B-702420399B45}"/>
    <cellStyle name="การคำนวณ 3 5 5 4 2" xfId="31321" xr:uid="{244B522C-64B9-4969-971D-B58F508AFA4C}"/>
    <cellStyle name="การคำนวณ 3 5 5 4 3" xfId="31322" xr:uid="{0067077B-7AD0-456F-9D3A-5D4698364CAC}"/>
    <cellStyle name="การคำนวณ 3 5 5 5" xfId="31323" xr:uid="{290115B4-9E86-4F24-94CA-624ED1CCD573}"/>
    <cellStyle name="การคำนวณ 3 5 5 6" xfId="31324" xr:uid="{C3C2E7D2-FD64-4ADE-ACE4-CFDC9D485FC8}"/>
    <cellStyle name="การคำนวณ 3 5 6" xfId="31325" xr:uid="{1E09ACA5-E023-4A66-8312-B3EFBF46FA15}"/>
    <cellStyle name="การคำนวณ 3 5 6 2" xfId="31326" xr:uid="{F5FBA999-C518-4583-9F00-589985DEFC86}"/>
    <cellStyle name="การคำนวณ 3 5 6 3" xfId="31327" xr:uid="{63F826E6-B74B-4B25-B945-8C5B0F8E9567}"/>
    <cellStyle name="การคำนวณ 3 5 7" xfId="31328" xr:uid="{90696A4E-578B-4F17-B4EA-4055BCBE012D}"/>
    <cellStyle name="การคำนวณ 3 5 7 2" xfId="31329" xr:uid="{7CF17D08-AE88-46AB-A40D-3A2748A9008E}"/>
    <cellStyle name="การคำนวณ 3 5 7 3" xfId="31330" xr:uid="{69910DF2-6368-4B97-86AE-72845BD7ED6A}"/>
    <cellStyle name="การคำนวณ 3 5 8" xfId="31331" xr:uid="{B49FA65B-2FDB-4A8E-B022-C9E43A4B0D43}"/>
    <cellStyle name="การคำนวณ 3 5 8 2" xfId="31332" xr:uid="{2B5D0B41-8EDA-4FB1-B0F5-6DF447CE3FED}"/>
    <cellStyle name="การคำนวณ 3 5 8 3" xfId="31333" xr:uid="{FD57E0C3-B89E-49F6-B0CC-A00D26B47781}"/>
    <cellStyle name="การคำนวณ 3 5 9" xfId="31334" xr:uid="{A5820CD8-24F6-4180-8A08-4D39EF3F9328}"/>
    <cellStyle name="การคำนวณ 3 6" xfId="31335" xr:uid="{3F6DB35D-1996-4A83-A7E2-A9F644659620}"/>
    <cellStyle name="การคำนวณ 3 6 2" xfId="31336" xr:uid="{BC48763B-AF38-43C5-92BD-701B2130E516}"/>
    <cellStyle name="การคำนวณ 3 6 2 2" xfId="31337" xr:uid="{D98A32C1-80E2-4466-980C-4DDFDB995796}"/>
    <cellStyle name="การคำนวณ 3 6 2 2 2" xfId="31338" xr:uid="{6828853A-775F-4A10-9C51-8FD90F042FE4}"/>
    <cellStyle name="การคำนวณ 3 6 2 2 3" xfId="31339" xr:uid="{013A9E20-2107-4FE7-A4C1-89B03DBB1402}"/>
    <cellStyle name="การคำนวณ 3 6 2 3" xfId="31340" xr:uid="{DC8116E8-5200-4D31-B5EB-1065796B3D9E}"/>
    <cellStyle name="การคำนวณ 3 6 2 3 2" xfId="31341" xr:uid="{628E473E-4F46-4B7B-9B3B-4197774EF615}"/>
    <cellStyle name="การคำนวณ 3 6 2 3 3" xfId="31342" xr:uid="{3CCA9D38-8481-4FF4-ADFC-712AA2E94A91}"/>
    <cellStyle name="การคำนวณ 3 6 2 4" xfId="31343" xr:uid="{47406BAA-A5BC-483F-A1B0-FF27CA38FE4D}"/>
    <cellStyle name="การคำนวณ 3 6 2 4 2" xfId="31344" xr:uid="{D37491E5-8731-4B26-B6FA-09DBF0A530A8}"/>
    <cellStyle name="การคำนวณ 3 6 2 4 3" xfId="31345" xr:uid="{891FB8C9-4EAF-4905-A6CC-AFE569FE5353}"/>
    <cellStyle name="การคำนวณ 3 6 2 5" xfId="31346" xr:uid="{22492073-66F2-4CC1-802A-6197D1896B32}"/>
    <cellStyle name="การคำนวณ 3 6 2 6" xfId="31347" xr:uid="{5F7460ED-4401-4943-98B3-6C40314D5CC9}"/>
    <cellStyle name="การคำนวณ 3 6 3" xfId="31348" xr:uid="{C13FA983-E703-499F-B27F-FF88D528A02B}"/>
    <cellStyle name="การคำนวณ 3 6 3 2" xfId="31349" xr:uid="{20AB8415-2204-4709-B118-64AD793C3400}"/>
    <cellStyle name="การคำนวณ 3 6 3 2 2" xfId="31350" xr:uid="{F5EA1BCF-8BDB-4787-A575-9DC27B22FBA9}"/>
    <cellStyle name="การคำนวณ 3 6 3 2 3" xfId="31351" xr:uid="{E041AC81-E9F0-4E18-A7BC-5743D39CA022}"/>
    <cellStyle name="การคำนวณ 3 6 3 3" xfId="31352" xr:uid="{F13C7663-8220-4771-A7E0-67CE0B8EAE4F}"/>
    <cellStyle name="การคำนวณ 3 6 3 3 2" xfId="31353" xr:uid="{D1AC305B-421A-4EC9-95CB-CC89D5F11611}"/>
    <cellStyle name="การคำนวณ 3 6 3 3 3" xfId="31354" xr:uid="{7BFFCDB5-EB0C-4EFD-9A9F-DD08E8AAB6F6}"/>
    <cellStyle name="การคำนวณ 3 6 3 4" xfId="31355" xr:uid="{88F9EFFB-C0DD-4C22-9DB3-57EDC3F178B9}"/>
    <cellStyle name="การคำนวณ 3 6 3 4 2" xfId="31356" xr:uid="{CA173DA3-39AE-4984-B277-5AD8F87AAE82}"/>
    <cellStyle name="การคำนวณ 3 6 3 4 3" xfId="31357" xr:uid="{777AEB66-CA3E-447A-82B8-248E618E2F05}"/>
    <cellStyle name="การคำนวณ 3 6 3 5" xfId="31358" xr:uid="{AA5A5DD1-7EA7-46D3-AE0D-A24A4C53B161}"/>
    <cellStyle name="การคำนวณ 3 6 3 6" xfId="31359" xr:uid="{B65ACC60-744C-409B-A772-3D40FD9D83F3}"/>
    <cellStyle name="การคำนวณ 3 6 4" xfId="31360" xr:uid="{67A41347-7626-4DDF-8722-6F6231EB1E7C}"/>
    <cellStyle name="การคำนวณ 3 6 4 2" xfId="31361" xr:uid="{26D88637-B120-4C8C-8DFA-BF4B9C573F03}"/>
    <cellStyle name="การคำนวณ 3 6 4 2 2" xfId="31362" xr:uid="{037D1947-0993-46B8-9F5D-E32421997B5F}"/>
    <cellStyle name="การคำนวณ 3 6 4 2 3" xfId="31363" xr:uid="{274FE0C7-4FC0-4A9C-9908-02D81DDCE920}"/>
    <cellStyle name="การคำนวณ 3 6 4 3" xfId="31364" xr:uid="{83F6B52B-5787-4801-AA31-E977B6201847}"/>
    <cellStyle name="การคำนวณ 3 6 4 3 2" xfId="31365" xr:uid="{7FFC7F83-0B80-48AE-9408-3CF690FBEC32}"/>
    <cellStyle name="การคำนวณ 3 6 4 3 3" xfId="31366" xr:uid="{C7BCA5B5-8085-4D69-8495-DBC2D452E45B}"/>
    <cellStyle name="การคำนวณ 3 6 4 4" xfId="31367" xr:uid="{A4271716-02F8-4650-B9DE-77CE4C99D674}"/>
    <cellStyle name="การคำนวณ 3 6 4 4 2" xfId="31368" xr:uid="{BD3EEC3D-44F9-41DB-8907-208F7211B3E0}"/>
    <cellStyle name="การคำนวณ 3 6 4 4 3" xfId="31369" xr:uid="{80349963-D8F2-43EA-8F9C-7F471D4A707C}"/>
    <cellStyle name="การคำนวณ 3 6 4 5" xfId="31370" xr:uid="{978CD433-7D3F-4090-AB91-FB5A5BE1FEEC}"/>
    <cellStyle name="การคำนวณ 3 6 4 6" xfId="31371" xr:uid="{F7170792-6D7E-460A-AEC6-B6C0D6398821}"/>
    <cellStyle name="การคำนวณ 3 6 5" xfId="31372" xr:uid="{A5A2F792-4844-4C7E-87F8-B92C9503241B}"/>
    <cellStyle name="การคำนวณ 3 6 5 2" xfId="31373" xr:uid="{B5EF7620-BE83-461B-A996-447322D11349}"/>
    <cellStyle name="การคำนวณ 3 6 5 3" xfId="31374" xr:uid="{FF907A89-7CAE-4AAB-B922-A4D8AFA42E69}"/>
    <cellStyle name="การคำนวณ 3 6 6" xfId="31375" xr:uid="{A8A24599-D509-4868-8E68-5D72BBB4BF46}"/>
    <cellStyle name="การคำนวณ 3 6 6 2" xfId="31376" xr:uid="{B6D0E7B3-3E17-4CC8-AA2F-05E99DBE4785}"/>
    <cellStyle name="การคำนวณ 3 6 6 3" xfId="31377" xr:uid="{76716D59-A9AA-4A4F-B8A2-BA1AEF159E3A}"/>
    <cellStyle name="การคำนวณ 3 6 7" xfId="31378" xr:uid="{59ADCED8-FCD6-456D-8911-E26140C37924}"/>
    <cellStyle name="การคำนวณ 3 6 7 2" xfId="31379" xr:uid="{82EFF3B0-64AD-4686-BB90-18A101C229C3}"/>
    <cellStyle name="การคำนวณ 3 6 7 3" xfId="31380" xr:uid="{1CC34603-B07B-4BE4-9A1D-205A01DF263F}"/>
    <cellStyle name="การคำนวณ 3 6 8" xfId="31381" xr:uid="{64906B7A-753F-4806-9EA2-8D8C18F7BD6A}"/>
    <cellStyle name="การคำนวณ 3 6 9" xfId="31382" xr:uid="{9372FCE7-4A92-4BF6-AF53-4BB047FBCE77}"/>
    <cellStyle name="การคำนวณ 3 7" xfId="31383" xr:uid="{C4E751B0-CFD2-4AD3-9751-7301FE1CAA2A}"/>
    <cellStyle name="การคำนวณ 3 7 2" xfId="31384" xr:uid="{A4EB2F21-3BEB-49CC-9E54-C93261890DDF}"/>
    <cellStyle name="การคำนวณ 3 7 2 2" xfId="31385" xr:uid="{614AD59B-1DE0-4A11-8828-5BD731789EB3}"/>
    <cellStyle name="การคำนวณ 3 7 2 3" xfId="31386" xr:uid="{3F722DFD-65A1-45EA-8460-E42A423C2098}"/>
    <cellStyle name="การคำนวณ 3 7 3" xfId="31387" xr:uid="{2B5A89BE-2260-44F2-9E14-BE4CCF270FD5}"/>
    <cellStyle name="การคำนวณ 3 7 3 2" xfId="31388" xr:uid="{86C415B0-E3E7-49F2-BF11-8447ADF355EE}"/>
    <cellStyle name="การคำนวณ 3 7 3 3" xfId="31389" xr:uid="{196CA031-43D9-4F92-8C53-1B52E6DCD462}"/>
    <cellStyle name="การคำนวณ 3 7 4" xfId="31390" xr:uid="{96041B80-EC36-44EA-99A7-00F0990BD977}"/>
    <cellStyle name="การคำนวณ 3 7 4 2" xfId="31391" xr:uid="{3D2A2F1D-0886-41D1-98FB-BAFE5F4CAB90}"/>
    <cellStyle name="การคำนวณ 3 7 4 3" xfId="31392" xr:uid="{FDCF1471-2D6C-428F-8DB3-C9F2EFBDF866}"/>
    <cellStyle name="การคำนวณ 3 7 5" xfId="31393" xr:uid="{2B9D4C0C-5FDD-4373-BD40-0E617AE07093}"/>
    <cellStyle name="การคำนวณ 3 7 6" xfId="31394" xr:uid="{3124DF30-128A-4B22-A14C-1DEB95D42014}"/>
    <cellStyle name="การคำนวณ 3 8" xfId="31395" xr:uid="{EAA451E1-F1CB-4697-9FBA-4A5AB9D65833}"/>
    <cellStyle name="การคำนวณ 3 8 2" xfId="31396" xr:uid="{98ACAD8F-22A7-4A71-9874-1EB81327F2C9}"/>
    <cellStyle name="การคำนวณ 3 8 2 2" xfId="31397" xr:uid="{4D9922EC-55FA-4B91-BCCF-86B0ADB72533}"/>
    <cellStyle name="การคำนวณ 3 8 2 3" xfId="31398" xr:uid="{A1202B8D-B38B-47EA-A416-F761F8525702}"/>
    <cellStyle name="การคำนวณ 3 8 3" xfId="31399" xr:uid="{E5528CA6-0DA9-4A3B-8B28-D817CDF78AB4}"/>
    <cellStyle name="การคำนวณ 3 8 3 2" xfId="31400" xr:uid="{64768EE7-02B7-42AD-9912-0AF5B0CBFE5C}"/>
    <cellStyle name="การคำนวณ 3 8 3 3" xfId="31401" xr:uid="{3B0DCE74-1A5E-439D-B996-5756A2BD51BD}"/>
    <cellStyle name="การคำนวณ 3 8 4" xfId="31402" xr:uid="{ED556DBF-17B8-4968-BABE-3842941E41EF}"/>
    <cellStyle name="การคำนวณ 3 8 4 2" xfId="31403" xr:uid="{463289D3-98DB-49E0-8C51-E93B68AC22F5}"/>
    <cellStyle name="การคำนวณ 3 8 4 3" xfId="31404" xr:uid="{0B744EEC-CD84-464F-9D84-AE2A56960F59}"/>
    <cellStyle name="การคำนวณ 3 8 5" xfId="31405" xr:uid="{C390080D-C490-4C42-9B2B-3E27E3CB76E9}"/>
    <cellStyle name="การคำนวณ 3 8 6" xfId="31406" xr:uid="{22696C24-C4CB-4E5C-BF35-DDB36B1B4664}"/>
    <cellStyle name="การคำนวณ 3 9" xfId="31407" xr:uid="{D92B24AA-BF1B-4091-BDCA-8B2C527243E1}"/>
    <cellStyle name="การคำนวณ 3 9 2" xfId="31408" xr:uid="{C443220D-2291-4A47-9A98-DE61EEF90D54}"/>
    <cellStyle name="การคำนวณ 3 9 2 2" xfId="31409" xr:uid="{5DF4235E-F606-4636-9153-E764C348958E}"/>
    <cellStyle name="การคำนวณ 3 9 2 3" xfId="31410" xr:uid="{E6EC4403-5845-4B9A-8399-B1647EC789F5}"/>
    <cellStyle name="การคำนวณ 3 9 3" xfId="31411" xr:uid="{84E733C2-E6B3-41E4-84D6-FF73092C9A7B}"/>
    <cellStyle name="การคำนวณ 3 9 3 2" xfId="31412" xr:uid="{B5F229D5-C9DC-4446-A2BB-5DD6ED9C94CF}"/>
    <cellStyle name="การคำนวณ 3 9 3 3" xfId="31413" xr:uid="{1E13B075-0C1A-4B65-A76E-FF11535E67C3}"/>
    <cellStyle name="การคำนวณ 3 9 4" xfId="31414" xr:uid="{9328BA62-7C33-4709-80C1-6B4A1E4BD845}"/>
    <cellStyle name="การคำนวณ 3 9 4 2" xfId="31415" xr:uid="{5B039532-46C6-4D01-BDDB-F6BABC41B725}"/>
    <cellStyle name="การคำนวณ 3 9 4 3" xfId="31416" xr:uid="{F0C7DEE8-0326-48F1-9E81-29B3C0A0431D}"/>
    <cellStyle name="การคำนวณ 3 9 5" xfId="31417" xr:uid="{E7AF0F16-FF25-4842-8D3D-C7FB6914B260}"/>
    <cellStyle name="การคำนวณ 3 9 6" xfId="31418" xr:uid="{F2B0B20D-3203-455D-B389-407045DACD16}"/>
    <cellStyle name="การคำนวณ 4" xfId="31419" xr:uid="{8E3B4F08-E8F8-45D6-9DF9-ADF0E7C09035}"/>
    <cellStyle name="การคำนวณ 4 10" xfId="31420" xr:uid="{994A9BA7-1616-4BF6-ACFD-B4A29622A85D}"/>
    <cellStyle name="การคำนวณ 4 2" xfId="31421" xr:uid="{C95E2BE5-8FBB-4F5E-AEFC-9755C99B4925}"/>
    <cellStyle name="การคำนวณ 4 2 2" xfId="31422" xr:uid="{59AD471B-5814-4AF9-8CE8-CD98291DA3F0}"/>
    <cellStyle name="การคำนวณ 4 2 2 2" xfId="31423" xr:uid="{2DE30E3A-493D-4956-B340-5F55F673E7C6}"/>
    <cellStyle name="การคำนวณ 4 2 2 2 2" xfId="31424" xr:uid="{7457C869-9CA8-4B0E-AC63-6D7B5BCF8215}"/>
    <cellStyle name="การคำนวณ 4 2 2 2 3" xfId="31425" xr:uid="{84613D71-3CB4-471F-ADFA-711F6B803481}"/>
    <cellStyle name="การคำนวณ 4 2 2 3" xfId="31426" xr:uid="{B8652884-0BEE-4B42-B9F9-E7B43A3355E6}"/>
    <cellStyle name="การคำนวณ 4 2 2 3 2" xfId="31427" xr:uid="{99BC3364-8A99-4683-80CE-9B8A9CB9E7CD}"/>
    <cellStyle name="การคำนวณ 4 2 2 3 3" xfId="31428" xr:uid="{F1FAC65A-2908-4311-A7E3-4971E6694975}"/>
    <cellStyle name="การคำนวณ 4 2 2 4" xfId="31429" xr:uid="{8EB10221-8BE1-4ED9-BF1B-6E5FB7D150E6}"/>
    <cellStyle name="การคำนวณ 4 2 2 4 2" xfId="31430" xr:uid="{CA6124F6-A22C-4EB5-B56D-B62E43793F68}"/>
    <cellStyle name="การคำนวณ 4 2 2 4 3" xfId="31431" xr:uid="{DCF74A52-67B0-472F-B941-5327B693EA28}"/>
    <cellStyle name="การคำนวณ 4 2 2 5" xfId="31432" xr:uid="{F71A639D-F0D2-45A1-ACDD-D6E8A0211B17}"/>
    <cellStyle name="การคำนวณ 4 2 2 6" xfId="31433" xr:uid="{4A2AEB12-7801-4A89-A217-7618B5D2C9E4}"/>
    <cellStyle name="การคำนวณ 4 2 3" xfId="31434" xr:uid="{9DCE26F1-048C-4CD1-857F-7DBC4DF976B9}"/>
    <cellStyle name="การคำนวณ 4 2 3 2" xfId="31435" xr:uid="{AA3A7A03-0F6D-4C01-A303-67D2BB754B3A}"/>
    <cellStyle name="การคำนวณ 4 2 3 2 2" xfId="31436" xr:uid="{7AE11C32-4B15-4D96-910B-D75E1C3F2DD8}"/>
    <cellStyle name="การคำนวณ 4 2 3 2 3" xfId="31437" xr:uid="{F2C25902-6A50-4302-B0A8-76A2C2F0B431}"/>
    <cellStyle name="การคำนวณ 4 2 3 3" xfId="31438" xr:uid="{E35EC87A-9343-480A-88E2-A1791EE24498}"/>
    <cellStyle name="การคำนวณ 4 2 3 3 2" xfId="31439" xr:uid="{8B159F12-9484-4404-A503-975965E00622}"/>
    <cellStyle name="การคำนวณ 4 2 3 3 3" xfId="31440" xr:uid="{9180EE3E-BD18-49C5-A2BF-BB0D11D37DF5}"/>
    <cellStyle name="การคำนวณ 4 2 3 4" xfId="31441" xr:uid="{6BB1C17F-7E45-4E85-9607-FC494DE84E55}"/>
    <cellStyle name="การคำนวณ 4 2 3 4 2" xfId="31442" xr:uid="{490B6E9A-5CD6-431C-9FBD-768635D8F9D8}"/>
    <cellStyle name="การคำนวณ 4 2 3 4 3" xfId="31443" xr:uid="{0366E1C2-DEF9-4EB4-864C-2C59028A2037}"/>
    <cellStyle name="การคำนวณ 4 2 3 5" xfId="31444" xr:uid="{D3763031-BB31-454A-8B75-3A3AECADAA4C}"/>
    <cellStyle name="การคำนวณ 4 2 3 6" xfId="31445" xr:uid="{F01A856C-2AC9-41A7-8055-844C7F71781E}"/>
    <cellStyle name="การคำนวณ 4 2 4" xfId="31446" xr:uid="{E4B30D55-28E4-4DC7-BCCA-689DC6A4DBBA}"/>
    <cellStyle name="การคำนวณ 4 2 4 2" xfId="31447" xr:uid="{4A020619-4B38-405A-B2A7-CDB73C99D493}"/>
    <cellStyle name="การคำนวณ 4 2 4 2 2" xfId="31448" xr:uid="{8A6AE294-10F0-42E3-89F8-7C36A7ACC2DC}"/>
    <cellStyle name="การคำนวณ 4 2 4 2 3" xfId="31449" xr:uid="{B29B484F-EC4B-42D7-B1A5-197BBC3A87DC}"/>
    <cellStyle name="การคำนวณ 4 2 4 3" xfId="31450" xr:uid="{620196B0-8D75-402D-A19C-DE1D257E03A5}"/>
    <cellStyle name="การคำนวณ 4 2 4 3 2" xfId="31451" xr:uid="{1EE08BED-7B37-47DA-96D2-10741B21E45E}"/>
    <cellStyle name="การคำนวณ 4 2 4 3 3" xfId="31452" xr:uid="{7AD8F5DC-1F18-4506-9CE6-988354A46A82}"/>
    <cellStyle name="การคำนวณ 4 2 4 4" xfId="31453" xr:uid="{325D8EF3-97A9-49B8-9214-259BB85A1617}"/>
    <cellStyle name="การคำนวณ 4 2 4 4 2" xfId="31454" xr:uid="{A0109A03-3590-4303-940C-906419D25361}"/>
    <cellStyle name="การคำนวณ 4 2 4 4 3" xfId="31455" xr:uid="{4F9D8A9F-58C4-4FE2-81D8-806DDC738229}"/>
    <cellStyle name="การคำนวณ 4 2 4 5" xfId="31456" xr:uid="{80148FD6-BE65-4876-82EF-00D94F76E85D}"/>
    <cellStyle name="การคำนวณ 4 2 4 6" xfId="31457" xr:uid="{E22FC9BE-A28D-48DF-A19A-918621701DAA}"/>
    <cellStyle name="การคำนวณ 4 2 5" xfId="31458" xr:uid="{B0627D2D-01AE-4DEC-9938-90AB495DA389}"/>
    <cellStyle name="การคำนวณ 4 2 5 2" xfId="31459" xr:uid="{6CD19580-7FB9-4E2F-9E17-DC26D54CAA59}"/>
    <cellStyle name="การคำนวณ 4 2 5 3" xfId="31460" xr:uid="{6FEDEE13-6E37-437D-9E7C-57A892A9205F}"/>
    <cellStyle name="การคำนวณ 4 2 6" xfId="31461" xr:uid="{40639D41-46C3-4AC0-BE77-55268ADDAC96}"/>
    <cellStyle name="การคำนวณ 4 2 6 2" xfId="31462" xr:uid="{C64C68B9-8AF5-4D5F-B53B-E7042EAA3307}"/>
    <cellStyle name="การคำนวณ 4 2 6 3" xfId="31463" xr:uid="{C4B2D7B7-AFE8-4139-AE7D-22CEE0C2F884}"/>
    <cellStyle name="การคำนวณ 4 2 7" xfId="31464" xr:uid="{946F9F2C-2942-46A9-86D4-C902D6DE2FEB}"/>
    <cellStyle name="การคำนวณ 4 2 7 2" xfId="31465" xr:uid="{F5433AFC-C98A-4B33-AFE2-023AF6D90E12}"/>
    <cellStyle name="การคำนวณ 4 2 7 3" xfId="31466" xr:uid="{573F01C7-903C-4899-93F8-44ED53AC20B6}"/>
    <cellStyle name="การคำนวณ 4 2 8" xfId="31467" xr:uid="{6DA0403D-44BC-48BC-AEE2-F5C5B7F903A4}"/>
    <cellStyle name="การคำนวณ 4 2 9" xfId="31468" xr:uid="{3F2D29F1-D67C-4EDA-9EAA-757A00B12D3D}"/>
    <cellStyle name="การคำนวณ 4 3" xfId="31469" xr:uid="{1A801F1A-FA19-4AC6-BB88-C3E756D385BA}"/>
    <cellStyle name="การคำนวณ 4 3 2" xfId="31470" xr:uid="{D270D2B2-640C-418E-BF53-FE6260C3E2AB}"/>
    <cellStyle name="การคำนวณ 4 3 2 2" xfId="31471" xr:uid="{279BBB4E-510E-46CB-9FE5-9B8BA9FC779D}"/>
    <cellStyle name="การคำนวณ 4 3 2 3" xfId="31472" xr:uid="{E51FDE71-B0C4-44B6-9EBB-F68BEA6BF170}"/>
    <cellStyle name="การคำนวณ 4 3 3" xfId="31473" xr:uid="{521718FA-38E4-4D0B-A53E-30A97706D6CC}"/>
    <cellStyle name="การคำนวณ 4 3 3 2" xfId="31474" xr:uid="{C0163235-F1DB-4CCB-AE1E-9481D6B86E77}"/>
    <cellStyle name="การคำนวณ 4 3 3 3" xfId="31475" xr:uid="{473587C8-89C6-4DDE-9C64-D070043C6052}"/>
    <cellStyle name="การคำนวณ 4 3 4" xfId="31476" xr:uid="{DA40B195-07FF-4FD6-B34E-770A7688E996}"/>
    <cellStyle name="การคำนวณ 4 3 4 2" xfId="31477" xr:uid="{DB77DDA4-3F36-4929-8492-1687B098524C}"/>
    <cellStyle name="การคำนวณ 4 3 4 3" xfId="31478" xr:uid="{8FF3563D-635E-4D82-8F16-B25AA2776872}"/>
    <cellStyle name="การคำนวณ 4 3 5" xfId="31479" xr:uid="{504CA771-E185-46A0-815D-B893E797CE78}"/>
    <cellStyle name="การคำนวณ 4 3 6" xfId="31480" xr:uid="{FFD04E81-5826-4124-BA0F-C1DB8B0BD4E4}"/>
    <cellStyle name="การคำนวณ 4 4" xfId="31481" xr:uid="{79285FE2-2E70-4359-B74E-8126368D3BFC}"/>
    <cellStyle name="การคำนวณ 4 4 2" xfId="31482" xr:uid="{A697CF3D-0456-49C0-A1EA-8B44FDFE8218}"/>
    <cellStyle name="การคำนวณ 4 4 2 2" xfId="31483" xr:uid="{83E1738E-C382-4A66-A302-93C412A1C967}"/>
    <cellStyle name="การคำนวณ 4 4 2 3" xfId="31484" xr:uid="{8C10E7C7-4162-4244-B40D-EEE828C71657}"/>
    <cellStyle name="การคำนวณ 4 4 3" xfId="31485" xr:uid="{A341A309-AB9A-47CD-8224-D893AA10C6EA}"/>
    <cellStyle name="การคำนวณ 4 4 3 2" xfId="31486" xr:uid="{9668AF7D-D2FF-4FFE-8DF4-7D1631EAA013}"/>
    <cellStyle name="การคำนวณ 4 4 3 3" xfId="31487" xr:uid="{43E12859-418E-47F1-A21E-46764FC96D27}"/>
    <cellStyle name="การคำนวณ 4 4 4" xfId="31488" xr:uid="{C7C9626F-516B-4EA0-A228-21FFA6EF183E}"/>
    <cellStyle name="การคำนวณ 4 4 4 2" xfId="31489" xr:uid="{A3258861-1D97-4D41-9E54-3D3732DD7A17}"/>
    <cellStyle name="การคำนวณ 4 4 4 3" xfId="31490" xr:uid="{2637FB6D-FAF4-4DD3-8EB0-AAA3B4BA7AB0}"/>
    <cellStyle name="การคำนวณ 4 4 5" xfId="31491" xr:uid="{1F50758D-95B5-4C68-B09F-FC3929A2F745}"/>
    <cellStyle name="การคำนวณ 4 4 6" xfId="31492" xr:uid="{E4353E58-19FD-43E9-90C2-EEF87AB92D0D}"/>
    <cellStyle name="การคำนวณ 4 5" xfId="31493" xr:uid="{B8436A40-C8C4-44E0-AD3F-D90C17FC4249}"/>
    <cellStyle name="การคำนวณ 4 5 2" xfId="31494" xr:uid="{B3E6FA05-4532-4929-9F5D-0796C15BFB92}"/>
    <cellStyle name="การคำนวณ 4 5 2 2" xfId="31495" xr:uid="{23BDD296-BFB8-4322-BF1E-83E53FE32EAF}"/>
    <cellStyle name="การคำนวณ 4 5 2 3" xfId="31496" xr:uid="{E5FEA71D-E0BA-4696-88D2-4774FAEA8BCB}"/>
    <cellStyle name="การคำนวณ 4 5 3" xfId="31497" xr:uid="{9DF78A4E-1CB1-4623-9B3A-0FCAF1D37C1C}"/>
    <cellStyle name="การคำนวณ 4 5 3 2" xfId="31498" xr:uid="{4E3192E0-D634-4372-A0B4-E1FB71B02814}"/>
    <cellStyle name="การคำนวณ 4 5 3 3" xfId="31499" xr:uid="{3DC6DDEE-A573-49C4-8209-A85F3FE179F9}"/>
    <cellStyle name="การคำนวณ 4 5 4" xfId="31500" xr:uid="{953BADEB-AE2C-4839-B3A2-DF667E7742DC}"/>
    <cellStyle name="การคำนวณ 4 5 4 2" xfId="31501" xr:uid="{7DC07D02-8834-4E41-A4C5-0BB81D34D3D4}"/>
    <cellStyle name="การคำนวณ 4 5 4 3" xfId="31502" xr:uid="{8FF1B215-393E-40F7-A542-EB710317A12C}"/>
    <cellStyle name="การคำนวณ 4 5 5" xfId="31503" xr:uid="{C0B3B301-7CD1-48E5-8981-6D2A61584DCE}"/>
    <cellStyle name="การคำนวณ 4 5 6" xfId="31504" xr:uid="{636586AC-EA4A-4434-953A-55CE8E460B3F}"/>
    <cellStyle name="การคำนวณ 4 6" xfId="31505" xr:uid="{251F845C-BF1F-4168-A9A5-9AAB02CE533F}"/>
    <cellStyle name="การคำนวณ 4 6 2" xfId="31506" xr:uid="{D95FB14A-3832-4BEA-AD8A-DBE8D9FD91A5}"/>
    <cellStyle name="การคำนวณ 4 6 3" xfId="31507" xr:uid="{8AEBA512-0DE5-4B62-BF9B-4CA4CF52A94B}"/>
    <cellStyle name="การคำนวณ 4 7" xfId="31508" xr:uid="{405DF132-F17C-43FE-AD79-C74C779EDC8F}"/>
    <cellStyle name="การคำนวณ 4 7 2" xfId="31509" xr:uid="{1B55C1D5-6C5B-49AF-87FD-1E98F47333BB}"/>
    <cellStyle name="การคำนวณ 4 7 3" xfId="31510" xr:uid="{5D81C960-5387-49AA-A635-6E0FFADC429B}"/>
    <cellStyle name="การคำนวณ 4 8" xfId="31511" xr:uid="{0D5FD5B7-B645-45A7-A58C-3B92E72AC8D5}"/>
    <cellStyle name="การคำนวณ 4 8 2" xfId="31512" xr:uid="{763A78CF-FD19-4CDC-B042-6E7496874521}"/>
    <cellStyle name="การคำนวณ 4 8 3" xfId="31513" xr:uid="{562658BC-1706-4CEC-B9BD-43022F4F89A7}"/>
    <cellStyle name="การคำนวณ 4 9" xfId="31514" xr:uid="{C39B1581-CC68-40F9-9C44-015BA7C1AD79}"/>
    <cellStyle name="การคำนวณ 5" xfId="31515" xr:uid="{DD054AB4-27F0-410B-A020-B851587C0561}"/>
    <cellStyle name="การคำนวณ 5 10" xfId="31516" xr:uid="{63715EDE-48A8-46D1-B219-FC6FF6C3E916}"/>
    <cellStyle name="การคำนวณ 5 2" xfId="31517" xr:uid="{E4D11240-9B46-4761-ADAE-C69C44FD31BB}"/>
    <cellStyle name="การคำนวณ 5 2 2" xfId="31518" xr:uid="{07D1F93B-9289-47A9-9472-09213F52388B}"/>
    <cellStyle name="การคำนวณ 5 2 2 2" xfId="31519" xr:uid="{0F9167F6-1018-4AD4-9F6B-4FBAD0F9F3DA}"/>
    <cellStyle name="การคำนวณ 5 2 2 2 2" xfId="31520" xr:uid="{1CACB2BF-96F9-4286-8F2F-F5E3A1708E57}"/>
    <cellStyle name="การคำนวณ 5 2 2 2 3" xfId="31521" xr:uid="{C2A701CD-A3BF-468E-AAE4-47E52907BA0F}"/>
    <cellStyle name="การคำนวณ 5 2 2 3" xfId="31522" xr:uid="{C2611663-1689-4480-A795-4A56C3137258}"/>
    <cellStyle name="การคำนวณ 5 2 2 3 2" xfId="31523" xr:uid="{58FE8AD3-797A-4F63-BE46-427B118D8EB1}"/>
    <cellStyle name="การคำนวณ 5 2 2 3 3" xfId="31524" xr:uid="{3CBADF37-9A63-4F60-BA26-27756284FFE7}"/>
    <cellStyle name="การคำนวณ 5 2 2 4" xfId="31525" xr:uid="{995C3999-29E2-4B17-BD38-9673A87848DF}"/>
    <cellStyle name="การคำนวณ 5 2 2 4 2" xfId="31526" xr:uid="{61B8050E-9D0F-4724-81C0-8733912F91B7}"/>
    <cellStyle name="การคำนวณ 5 2 2 4 3" xfId="31527" xr:uid="{40CD8213-C852-4249-BE51-6651715E149E}"/>
    <cellStyle name="การคำนวณ 5 2 2 5" xfId="31528" xr:uid="{2B779379-72C0-4288-A83E-C8DEA439545A}"/>
    <cellStyle name="การคำนวณ 5 2 2 6" xfId="31529" xr:uid="{D3C63FA7-AC77-4B4B-BA92-56D705831061}"/>
    <cellStyle name="การคำนวณ 5 2 3" xfId="31530" xr:uid="{2F23C71E-47DC-445E-B585-5F89B5DAAAFB}"/>
    <cellStyle name="การคำนวณ 5 2 3 2" xfId="31531" xr:uid="{41194136-C420-4A52-931A-61FBD3D759D0}"/>
    <cellStyle name="การคำนวณ 5 2 3 2 2" xfId="31532" xr:uid="{32A6552E-46A8-4A35-B3C0-686AA51AAF19}"/>
    <cellStyle name="การคำนวณ 5 2 3 2 3" xfId="31533" xr:uid="{CECB9AF0-8B6E-4A7D-9175-C216DAEF3290}"/>
    <cellStyle name="การคำนวณ 5 2 3 3" xfId="31534" xr:uid="{A2BE7AE1-1658-4713-8D41-87216C551863}"/>
    <cellStyle name="การคำนวณ 5 2 3 3 2" xfId="31535" xr:uid="{BE177E2C-CF99-443B-9737-91743543E530}"/>
    <cellStyle name="การคำนวณ 5 2 3 3 3" xfId="31536" xr:uid="{B63997DB-11C7-4051-9707-C72D8DA50F03}"/>
    <cellStyle name="การคำนวณ 5 2 3 4" xfId="31537" xr:uid="{35AE7F52-F4FE-4589-9BC4-3FADC2CC47BA}"/>
    <cellStyle name="การคำนวณ 5 2 3 4 2" xfId="31538" xr:uid="{2E598ABD-158B-4668-9272-C594916587F8}"/>
    <cellStyle name="การคำนวณ 5 2 3 4 3" xfId="31539" xr:uid="{E53C4C77-0792-4A2D-AD4A-25396CC780CF}"/>
    <cellStyle name="การคำนวณ 5 2 3 5" xfId="31540" xr:uid="{1E2B6737-C8EF-49F3-B84E-CE44697C23A2}"/>
    <cellStyle name="การคำนวณ 5 2 3 6" xfId="31541" xr:uid="{617AE3BC-C276-4B49-A87C-E5147415246D}"/>
    <cellStyle name="การคำนวณ 5 2 4" xfId="31542" xr:uid="{C69FEE9E-E3CE-4D33-AADD-91E2F1FF9318}"/>
    <cellStyle name="การคำนวณ 5 2 4 2" xfId="31543" xr:uid="{1459F9F8-29D3-43B5-BE76-43C9930A109D}"/>
    <cellStyle name="การคำนวณ 5 2 4 2 2" xfId="31544" xr:uid="{37A2DFC1-AAA2-4FF9-9E9D-45A658068AB7}"/>
    <cellStyle name="การคำนวณ 5 2 4 2 3" xfId="31545" xr:uid="{D3A0BF1D-5BB5-4B95-91E5-2F76F6ADEC48}"/>
    <cellStyle name="การคำนวณ 5 2 4 3" xfId="31546" xr:uid="{67B7A229-5B45-4067-BAE6-C2C0E1202B8E}"/>
    <cellStyle name="การคำนวณ 5 2 4 3 2" xfId="31547" xr:uid="{BC7053FA-A52C-4F2D-A5C9-2369826C8C7D}"/>
    <cellStyle name="การคำนวณ 5 2 4 3 3" xfId="31548" xr:uid="{8CF6960F-C626-42DB-82DC-33B84206EBCC}"/>
    <cellStyle name="การคำนวณ 5 2 4 4" xfId="31549" xr:uid="{DE4421EC-6BB5-4C4A-A684-181934F83C6D}"/>
    <cellStyle name="การคำนวณ 5 2 4 4 2" xfId="31550" xr:uid="{6EA3BA25-A448-4D01-9C5E-4CD23CFA0969}"/>
    <cellStyle name="การคำนวณ 5 2 4 4 3" xfId="31551" xr:uid="{BC6F9845-D9C1-4AED-B07A-000124C89E8F}"/>
    <cellStyle name="การคำนวณ 5 2 4 5" xfId="31552" xr:uid="{6BCCEB4C-41CF-4DC2-B374-48D02916980D}"/>
    <cellStyle name="การคำนวณ 5 2 4 6" xfId="31553" xr:uid="{991E33CA-9C72-4265-BE6F-73C23A4FF22E}"/>
    <cellStyle name="การคำนวณ 5 2 5" xfId="31554" xr:uid="{273068CF-3ED4-4E3E-AF86-D3979B9D220D}"/>
    <cellStyle name="การคำนวณ 5 2 5 2" xfId="31555" xr:uid="{122219D7-BFBD-40DE-92D8-4645D685E382}"/>
    <cellStyle name="การคำนวณ 5 2 5 3" xfId="31556" xr:uid="{570CC1CC-E533-42A1-AA9D-8C5B22D361C9}"/>
    <cellStyle name="การคำนวณ 5 2 6" xfId="31557" xr:uid="{BFD454E4-8584-45E6-A784-AD4DADB9DA0E}"/>
    <cellStyle name="การคำนวณ 5 2 6 2" xfId="31558" xr:uid="{2D604F9E-217A-4D4E-87CF-9CCAA822AE0D}"/>
    <cellStyle name="การคำนวณ 5 2 6 3" xfId="31559" xr:uid="{23ADDE8B-209D-40BA-B1F1-FB7A735C1361}"/>
    <cellStyle name="การคำนวณ 5 2 7" xfId="31560" xr:uid="{0988DB12-B553-4AAD-A2EC-AC65573899DB}"/>
    <cellStyle name="การคำนวณ 5 2 7 2" xfId="31561" xr:uid="{8B365B63-DE88-4E03-9B54-E0EA6B79F6B2}"/>
    <cellStyle name="การคำนวณ 5 2 7 3" xfId="31562" xr:uid="{27B7ABD6-E0D8-4771-A02C-8AB341B9139B}"/>
    <cellStyle name="การคำนวณ 5 2 8" xfId="31563" xr:uid="{ECC13FD8-A084-423D-ADAC-3C1F057B7CEB}"/>
    <cellStyle name="การคำนวณ 5 2 9" xfId="31564" xr:uid="{B383A14C-41ED-43F9-90D5-044A67A32E13}"/>
    <cellStyle name="การคำนวณ 5 3" xfId="31565" xr:uid="{61B60B86-E4D7-4DE4-A1DF-5A01C7FD7DC6}"/>
    <cellStyle name="การคำนวณ 5 3 2" xfId="31566" xr:uid="{21C06788-4518-4627-AB30-9793D1935371}"/>
    <cellStyle name="การคำนวณ 5 3 2 2" xfId="31567" xr:uid="{CE3FFB63-B3E3-4B48-A321-D2D814503DAC}"/>
    <cellStyle name="การคำนวณ 5 3 2 3" xfId="31568" xr:uid="{C0237398-1B67-455B-A596-8B9CB01DAD78}"/>
    <cellStyle name="การคำนวณ 5 3 3" xfId="31569" xr:uid="{CCCF197C-A808-4F83-BE0F-6A2F89CACE02}"/>
    <cellStyle name="การคำนวณ 5 3 3 2" xfId="31570" xr:uid="{440A0EC3-9112-496A-81B3-D5C87B25FF25}"/>
    <cellStyle name="การคำนวณ 5 3 3 3" xfId="31571" xr:uid="{117FEE72-D206-4534-B29E-2911C5893932}"/>
    <cellStyle name="การคำนวณ 5 3 4" xfId="31572" xr:uid="{A1F7435B-C5C2-403C-AE6D-4139E7A7AF33}"/>
    <cellStyle name="การคำนวณ 5 3 4 2" xfId="31573" xr:uid="{3BA0F80A-0739-483F-9DEA-0EF1CDDA2AEB}"/>
    <cellStyle name="การคำนวณ 5 3 4 3" xfId="31574" xr:uid="{86B82C51-224E-4BC2-9F3A-E5F068027DB1}"/>
    <cellStyle name="การคำนวณ 5 3 5" xfId="31575" xr:uid="{BE313936-B88E-4766-B355-683FE7CC7BE2}"/>
    <cellStyle name="การคำนวณ 5 3 6" xfId="31576" xr:uid="{CD9E3DCE-A14D-4825-BDC2-8DF1BAB0E608}"/>
    <cellStyle name="การคำนวณ 5 4" xfId="31577" xr:uid="{B992D286-2854-4B24-91B1-C46089AD93A4}"/>
    <cellStyle name="การคำนวณ 5 4 2" xfId="31578" xr:uid="{73B51EC8-9C78-43B4-9EFE-07909099B1D8}"/>
    <cellStyle name="การคำนวณ 5 4 2 2" xfId="31579" xr:uid="{67FE7D83-C565-4C2F-9F74-62D7B921A7E5}"/>
    <cellStyle name="การคำนวณ 5 4 2 3" xfId="31580" xr:uid="{940D89EF-1D15-467B-9C4A-E6C7E8CBA057}"/>
    <cellStyle name="การคำนวณ 5 4 3" xfId="31581" xr:uid="{BB1E2A84-C7AB-4612-8EF5-17A82935457E}"/>
    <cellStyle name="การคำนวณ 5 4 3 2" xfId="31582" xr:uid="{0F0681C3-C307-4FC8-BCF1-B8A108C614AC}"/>
    <cellStyle name="การคำนวณ 5 4 3 3" xfId="31583" xr:uid="{787FC873-FADF-4005-9EE6-7FDBF4842108}"/>
    <cellStyle name="การคำนวณ 5 4 4" xfId="31584" xr:uid="{76F1ACB8-009A-400B-814E-953304CA90B8}"/>
    <cellStyle name="การคำนวณ 5 4 4 2" xfId="31585" xr:uid="{2BEDF3E8-7938-41E1-B749-0C5C244006C5}"/>
    <cellStyle name="การคำนวณ 5 4 4 3" xfId="31586" xr:uid="{44986915-A43A-42E6-BAF3-06D6CF0B4ACA}"/>
    <cellStyle name="การคำนวณ 5 4 5" xfId="31587" xr:uid="{1B0682D3-F8B4-47DC-8055-7C03CEE6249C}"/>
    <cellStyle name="การคำนวณ 5 4 6" xfId="31588" xr:uid="{AD8E38EA-F5A2-4F88-9B89-E4BA75747B98}"/>
    <cellStyle name="การคำนวณ 5 5" xfId="31589" xr:uid="{CD91E501-4275-4411-84CC-22DA3BDA72D9}"/>
    <cellStyle name="การคำนวณ 5 5 2" xfId="31590" xr:uid="{793152BC-46C7-476C-979B-08577FB66F78}"/>
    <cellStyle name="การคำนวณ 5 5 2 2" xfId="31591" xr:uid="{A6B16030-3C1C-4D8B-9623-55014B193C5B}"/>
    <cellStyle name="การคำนวณ 5 5 2 3" xfId="31592" xr:uid="{FEC03701-AB93-4E24-86DB-D20547F50EF2}"/>
    <cellStyle name="การคำนวณ 5 5 3" xfId="31593" xr:uid="{98E0A4D0-C012-4821-A030-93A3420CBC4D}"/>
    <cellStyle name="การคำนวณ 5 5 3 2" xfId="31594" xr:uid="{32EF9BBB-8755-4F3D-9264-B6A28E6FC941}"/>
    <cellStyle name="การคำนวณ 5 5 3 3" xfId="31595" xr:uid="{FCE9E3CF-BB28-43BF-AA98-0B636E4C9020}"/>
    <cellStyle name="การคำนวณ 5 5 4" xfId="31596" xr:uid="{09A407DF-F05F-4A78-8940-C1520D0622F6}"/>
    <cellStyle name="การคำนวณ 5 5 4 2" xfId="31597" xr:uid="{A372D294-7876-45EE-84E9-6BEF5C2AFF5E}"/>
    <cellStyle name="การคำนวณ 5 5 4 3" xfId="31598" xr:uid="{44A561BE-7B6D-402E-AD71-DCB529A7923E}"/>
    <cellStyle name="การคำนวณ 5 5 5" xfId="31599" xr:uid="{3312E73D-50FC-4DC9-A4F6-E92DE82ACD1C}"/>
    <cellStyle name="การคำนวณ 5 5 6" xfId="31600" xr:uid="{6FAF49DF-5FC6-488F-84B2-B00EC84A8AC2}"/>
    <cellStyle name="การคำนวณ 5 6" xfId="31601" xr:uid="{B358962C-28EB-415B-B6EF-C8684D83CB9C}"/>
    <cellStyle name="การคำนวณ 5 6 2" xfId="31602" xr:uid="{680348B7-77EA-45C0-BD96-9E42CC886009}"/>
    <cellStyle name="การคำนวณ 5 6 3" xfId="31603" xr:uid="{A2C7C1C5-1B8C-4643-83F9-2AB79A606434}"/>
    <cellStyle name="การคำนวณ 5 7" xfId="31604" xr:uid="{EC53B23F-8FE7-42F9-9B55-3A295EAE28C6}"/>
    <cellStyle name="การคำนวณ 5 7 2" xfId="31605" xr:uid="{BF4E3E78-B389-462B-93FA-C6DFC29FDDEF}"/>
    <cellStyle name="การคำนวณ 5 7 3" xfId="31606" xr:uid="{BFE502CD-A9C5-495A-8B74-52364ECF5298}"/>
    <cellStyle name="การคำนวณ 5 8" xfId="31607" xr:uid="{26CACE4C-388C-4E33-B110-F99268CB51CA}"/>
    <cellStyle name="การคำนวณ 5 8 2" xfId="31608" xr:uid="{DCD68357-64AE-4F88-9BEA-1E0D2181490A}"/>
    <cellStyle name="การคำนวณ 5 8 3" xfId="31609" xr:uid="{17414DDF-0CF0-4F3B-8108-337A111F9F2D}"/>
    <cellStyle name="การคำนวณ 5 9" xfId="31610" xr:uid="{5CA8ED38-F198-438E-8683-2C8DD16009F9}"/>
    <cellStyle name="การคำนวณ 6" xfId="31611" xr:uid="{F634FA04-57D5-4A1C-89B4-7035BF802FD7}"/>
    <cellStyle name="การคำนวณ 6 10" xfId="31612" xr:uid="{390C6245-B22E-43C2-A7E8-ACB87F1F7E33}"/>
    <cellStyle name="การคำนวณ 6 2" xfId="31613" xr:uid="{CF864C3B-0085-4FC9-991D-3D705358C7FC}"/>
    <cellStyle name="การคำนวณ 6 2 2" xfId="31614" xr:uid="{AD5C752B-15E5-4E53-BD86-D26835DE32C8}"/>
    <cellStyle name="การคำนวณ 6 2 2 2" xfId="31615" xr:uid="{17CE8DAE-BD01-4628-A3BF-448913837ACB}"/>
    <cellStyle name="การคำนวณ 6 2 2 2 2" xfId="31616" xr:uid="{F23C5421-F662-45AC-84A2-C1B83A5DD642}"/>
    <cellStyle name="การคำนวณ 6 2 2 2 3" xfId="31617" xr:uid="{A187DF9F-5143-4282-90D2-AC773530EFA1}"/>
    <cellStyle name="การคำนวณ 6 2 2 3" xfId="31618" xr:uid="{344EED21-9918-488F-A6A7-37C257AC13D6}"/>
    <cellStyle name="การคำนวณ 6 2 2 3 2" xfId="31619" xr:uid="{D6646D96-73D7-4646-A507-3E28ECEE49EF}"/>
    <cellStyle name="การคำนวณ 6 2 2 3 3" xfId="31620" xr:uid="{A2B1940F-A967-45A7-BADF-ECCEE8A51CBB}"/>
    <cellStyle name="การคำนวณ 6 2 2 4" xfId="31621" xr:uid="{ED549D91-A7A9-458D-9315-F3A657F5579A}"/>
    <cellStyle name="การคำนวณ 6 2 2 4 2" xfId="31622" xr:uid="{A9DFCCC0-5B30-4411-9E21-DB4527B7CAF3}"/>
    <cellStyle name="การคำนวณ 6 2 2 4 3" xfId="31623" xr:uid="{B9D200D6-5CF3-4E34-A6A1-B2CE26B32F3D}"/>
    <cellStyle name="การคำนวณ 6 2 2 5" xfId="31624" xr:uid="{5A2F4BB2-0AAC-4A10-A38E-39B9DAA5F4D0}"/>
    <cellStyle name="การคำนวณ 6 2 2 6" xfId="31625" xr:uid="{6C1EA499-B9A5-4D9C-9684-EFBC39FDCF21}"/>
    <cellStyle name="การคำนวณ 6 2 3" xfId="31626" xr:uid="{FFD00227-2CF1-4FB0-85C8-9FECE94C96C4}"/>
    <cellStyle name="การคำนวณ 6 2 3 2" xfId="31627" xr:uid="{D9C7686D-EEE6-485D-A82D-0B76FE9514B3}"/>
    <cellStyle name="การคำนวณ 6 2 3 2 2" xfId="31628" xr:uid="{EFA92BC3-79E0-48E3-9844-3BC792727EFF}"/>
    <cellStyle name="การคำนวณ 6 2 3 2 3" xfId="31629" xr:uid="{0146E897-A5F2-4848-A781-2DD7A0CE6CFF}"/>
    <cellStyle name="การคำนวณ 6 2 3 3" xfId="31630" xr:uid="{99C43ADB-CAA2-4FA5-B65C-D44A77B9C34D}"/>
    <cellStyle name="การคำนวณ 6 2 3 3 2" xfId="31631" xr:uid="{50F1AB74-CDCE-420C-BDB6-52C321814BAF}"/>
    <cellStyle name="การคำนวณ 6 2 3 3 3" xfId="31632" xr:uid="{E380304F-D124-4DDB-A26D-9D6C79194CF5}"/>
    <cellStyle name="การคำนวณ 6 2 3 4" xfId="31633" xr:uid="{D6B92EEE-C34C-4267-97EC-FA883911CFBC}"/>
    <cellStyle name="การคำนวณ 6 2 3 4 2" xfId="31634" xr:uid="{0415736E-6C26-4D97-9814-FCE8664C9FE5}"/>
    <cellStyle name="การคำนวณ 6 2 3 4 3" xfId="31635" xr:uid="{49DE01C3-3D4B-425C-B07B-0C4D7CD44ACE}"/>
    <cellStyle name="การคำนวณ 6 2 3 5" xfId="31636" xr:uid="{10282D6C-17DF-4E0C-91E3-6225CECCA6AA}"/>
    <cellStyle name="การคำนวณ 6 2 3 6" xfId="31637" xr:uid="{D15DAF49-F792-4037-9314-B8DA14E5EF2B}"/>
    <cellStyle name="การคำนวณ 6 2 4" xfId="31638" xr:uid="{99882943-1E18-4E1E-B3E5-FFE84B0EDB1B}"/>
    <cellStyle name="การคำนวณ 6 2 4 2" xfId="31639" xr:uid="{00C23816-4FBF-451C-B3A8-CBBAD51C5AC4}"/>
    <cellStyle name="การคำนวณ 6 2 4 2 2" xfId="31640" xr:uid="{C62FDF4C-386F-4041-8648-8D76DC3A2E9A}"/>
    <cellStyle name="การคำนวณ 6 2 4 2 3" xfId="31641" xr:uid="{49B1ACCB-0680-44A6-828B-1AB9EEC91659}"/>
    <cellStyle name="การคำนวณ 6 2 4 3" xfId="31642" xr:uid="{87EC0724-9C18-4B90-84B3-5E9D36D6963C}"/>
    <cellStyle name="การคำนวณ 6 2 4 3 2" xfId="31643" xr:uid="{990A8C03-96C5-4D8D-BADA-04906EF5F3E1}"/>
    <cellStyle name="การคำนวณ 6 2 4 3 3" xfId="31644" xr:uid="{2CE79E9B-290B-4763-BDA4-D2C34A0729C7}"/>
    <cellStyle name="การคำนวณ 6 2 4 4" xfId="31645" xr:uid="{F4E222E8-D693-489E-8DCC-FA9AAF6F0DB7}"/>
    <cellStyle name="การคำนวณ 6 2 4 4 2" xfId="31646" xr:uid="{25A43317-1E02-4A12-BEE7-442D01339997}"/>
    <cellStyle name="การคำนวณ 6 2 4 4 3" xfId="31647" xr:uid="{247B2F71-3B07-4308-A3C9-49F5C55453CB}"/>
    <cellStyle name="การคำนวณ 6 2 4 5" xfId="31648" xr:uid="{85B07D9E-4CF1-4A6D-B307-1742CB92CC54}"/>
    <cellStyle name="การคำนวณ 6 2 4 6" xfId="31649" xr:uid="{F55A51D5-F38F-4010-8C01-C3778EA6EA2F}"/>
    <cellStyle name="การคำนวณ 6 2 5" xfId="31650" xr:uid="{D5D15C0E-990D-464C-9A68-18FD5AC8ABE9}"/>
    <cellStyle name="การคำนวณ 6 2 5 2" xfId="31651" xr:uid="{F1A01DE6-3D96-4E80-8948-690025D141AF}"/>
    <cellStyle name="การคำนวณ 6 2 5 3" xfId="31652" xr:uid="{3C88D92C-104F-46D9-A73A-7BAABD656C79}"/>
    <cellStyle name="การคำนวณ 6 2 6" xfId="31653" xr:uid="{6A0BACDF-1E9A-40C7-A48A-279E662BEC5D}"/>
    <cellStyle name="การคำนวณ 6 2 6 2" xfId="31654" xr:uid="{E87D2ACA-5D1B-44D9-992B-1D70624C3477}"/>
    <cellStyle name="การคำนวณ 6 2 6 3" xfId="31655" xr:uid="{7802FC8B-085E-4524-8B3C-234A22FD7EE8}"/>
    <cellStyle name="การคำนวณ 6 2 7" xfId="31656" xr:uid="{068EF374-D9A6-40B1-BE33-6A2F908C0A3F}"/>
    <cellStyle name="การคำนวณ 6 2 7 2" xfId="31657" xr:uid="{E364A0B7-DBE2-4B4E-BF5B-DDACDC8667D7}"/>
    <cellStyle name="การคำนวณ 6 2 7 3" xfId="31658" xr:uid="{A5EE7D7E-0DCF-4B88-B96B-21E55C421748}"/>
    <cellStyle name="การคำนวณ 6 2 8" xfId="31659" xr:uid="{C87DB548-3AD4-451E-84D5-A17E2A5E7C11}"/>
    <cellStyle name="การคำนวณ 6 2 9" xfId="31660" xr:uid="{04D69B06-0ADF-4B63-83E3-59769C59E2B2}"/>
    <cellStyle name="การคำนวณ 6 3" xfId="31661" xr:uid="{3B603DD1-DC36-4AC9-9D59-18A9872C5536}"/>
    <cellStyle name="การคำนวณ 6 3 2" xfId="31662" xr:uid="{18F39B10-5C89-4877-BFF0-5919911630E6}"/>
    <cellStyle name="การคำนวณ 6 3 2 2" xfId="31663" xr:uid="{AD580868-95B3-4E3D-9CAE-3FFC32F77CA3}"/>
    <cellStyle name="การคำนวณ 6 3 2 3" xfId="31664" xr:uid="{D881C34D-3A63-4DB6-8F4C-252C3F1969DE}"/>
    <cellStyle name="การคำนวณ 6 3 3" xfId="31665" xr:uid="{FE445AEF-FE84-4945-BA42-699FAF4159B7}"/>
    <cellStyle name="การคำนวณ 6 3 3 2" xfId="31666" xr:uid="{F0DB29AB-5742-4C03-B259-0B96691F4247}"/>
    <cellStyle name="การคำนวณ 6 3 3 3" xfId="31667" xr:uid="{99FB1DD0-9016-402E-AADF-6D5B33712055}"/>
    <cellStyle name="การคำนวณ 6 3 4" xfId="31668" xr:uid="{0E91FD5A-D180-49CB-A850-A43B8BD6B9EB}"/>
    <cellStyle name="การคำนวณ 6 3 4 2" xfId="31669" xr:uid="{FE98B264-784C-4791-984C-218F0E8ADB9F}"/>
    <cellStyle name="การคำนวณ 6 3 4 3" xfId="31670" xr:uid="{14E2D0AA-9087-486B-AB25-3946F1BB8757}"/>
    <cellStyle name="การคำนวณ 6 3 5" xfId="31671" xr:uid="{7216869B-3586-4B5D-9974-EED516A6182B}"/>
    <cellStyle name="การคำนวณ 6 3 6" xfId="31672" xr:uid="{F1293FF4-61C6-4D42-8DD1-70F803BAFCB5}"/>
    <cellStyle name="การคำนวณ 6 4" xfId="31673" xr:uid="{952B0A34-1AB0-417E-BD35-AEFC0BEB1349}"/>
    <cellStyle name="การคำนวณ 6 4 2" xfId="31674" xr:uid="{572A9C45-6EAA-4F69-A9C4-C69D58A723F0}"/>
    <cellStyle name="การคำนวณ 6 4 2 2" xfId="31675" xr:uid="{AE5C2F67-D474-4CC1-B8AE-4E576ED1B099}"/>
    <cellStyle name="การคำนวณ 6 4 2 3" xfId="31676" xr:uid="{F9ACD3C8-61D9-4511-8FB7-12FEABFD0FBA}"/>
    <cellStyle name="การคำนวณ 6 4 3" xfId="31677" xr:uid="{F918122A-867E-4855-940A-69705A9FED34}"/>
    <cellStyle name="การคำนวณ 6 4 3 2" xfId="31678" xr:uid="{75B0F66F-1B64-4ACA-A5EE-794097CF84F6}"/>
    <cellStyle name="การคำนวณ 6 4 3 3" xfId="31679" xr:uid="{D0EBBAB7-53A5-44E0-9E2E-DA54464FFE4B}"/>
    <cellStyle name="การคำนวณ 6 4 4" xfId="31680" xr:uid="{4545FA2B-E893-45F1-9193-4A5816F90689}"/>
    <cellStyle name="การคำนวณ 6 4 4 2" xfId="31681" xr:uid="{5A2B4FF1-B2C8-4A44-BF23-780AF0156DD1}"/>
    <cellStyle name="การคำนวณ 6 4 4 3" xfId="31682" xr:uid="{87873E34-CB08-4215-8BA3-0DC1BB489D37}"/>
    <cellStyle name="การคำนวณ 6 4 5" xfId="31683" xr:uid="{799426CD-54EF-4457-943E-88AD88257DCC}"/>
    <cellStyle name="การคำนวณ 6 4 6" xfId="31684" xr:uid="{F67DC41E-6F4F-4BBE-B7F1-CD0A0A6D14B0}"/>
    <cellStyle name="การคำนวณ 6 5" xfId="31685" xr:uid="{199B5CD8-3D84-4593-A760-FDAD6C887487}"/>
    <cellStyle name="การคำนวณ 6 5 2" xfId="31686" xr:uid="{CB5CA57A-0313-4B18-8F92-7DF0F126D1AF}"/>
    <cellStyle name="การคำนวณ 6 5 2 2" xfId="31687" xr:uid="{F91BA4B4-1434-4AA2-8BBC-EC28CBE0B01F}"/>
    <cellStyle name="การคำนวณ 6 5 2 3" xfId="31688" xr:uid="{32624D78-3DC5-40BA-A46C-A84E496875F5}"/>
    <cellStyle name="การคำนวณ 6 5 3" xfId="31689" xr:uid="{2C428361-E541-4F6E-89EC-0833EC647803}"/>
    <cellStyle name="การคำนวณ 6 5 3 2" xfId="31690" xr:uid="{53EA2723-FA23-4863-AB0A-B7657B68A52C}"/>
    <cellStyle name="การคำนวณ 6 5 3 3" xfId="31691" xr:uid="{F6A23DAF-7F5B-4BF2-9D30-5A4BA09E95C2}"/>
    <cellStyle name="การคำนวณ 6 5 4" xfId="31692" xr:uid="{E30947D1-8D25-4510-BA71-17361F0DF6D2}"/>
    <cellStyle name="การคำนวณ 6 5 4 2" xfId="31693" xr:uid="{6191BB90-86FF-48CB-A205-F73151291BF5}"/>
    <cellStyle name="การคำนวณ 6 5 4 3" xfId="31694" xr:uid="{634B90C9-3D08-4ADE-B6B0-88E1CD8A2C8F}"/>
    <cellStyle name="การคำนวณ 6 5 5" xfId="31695" xr:uid="{A473A285-3DB7-4E1D-AFB2-0C0FFDD994BD}"/>
    <cellStyle name="การคำนวณ 6 5 6" xfId="31696" xr:uid="{696E64DD-E614-4D9C-9642-63F63AA6D8DF}"/>
    <cellStyle name="การคำนวณ 6 6" xfId="31697" xr:uid="{3A5D9114-8B9A-4EAA-9EF3-9B2D3DD5301C}"/>
    <cellStyle name="การคำนวณ 6 6 2" xfId="31698" xr:uid="{93BA1D97-D725-4006-8785-EDDF06F7CAB3}"/>
    <cellStyle name="การคำนวณ 6 6 3" xfId="31699" xr:uid="{92A44052-56D3-4EA7-A274-BF18455B499A}"/>
    <cellStyle name="การคำนวณ 6 7" xfId="31700" xr:uid="{EDE94276-B9EA-4D93-965F-CC6884A281CF}"/>
    <cellStyle name="การคำนวณ 6 7 2" xfId="31701" xr:uid="{190D7D0C-6BB9-4583-BF94-1891743C6A31}"/>
    <cellStyle name="การคำนวณ 6 7 3" xfId="31702" xr:uid="{F9519202-90B8-401C-9449-564E6235475E}"/>
    <cellStyle name="การคำนวณ 6 8" xfId="31703" xr:uid="{9FE1C57B-C035-478B-9367-8D569523930E}"/>
    <cellStyle name="การคำนวณ 6 8 2" xfId="31704" xr:uid="{A6AC9A49-49AC-424A-8DE2-C857F6B7CDFE}"/>
    <cellStyle name="การคำนวณ 6 8 3" xfId="31705" xr:uid="{7E2B73AA-75E0-4157-BE07-B43A6EE530E5}"/>
    <cellStyle name="การคำนวณ 6 9" xfId="31706" xr:uid="{697D0095-597E-4E41-94E6-3B86636E9349}"/>
    <cellStyle name="การคำนวณ 7" xfId="31707" xr:uid="{D1333433-BD04-438A-8E45-4EFDCF14CF5B}"/>
    <cellStyle name="การคำนวณ 7 10" xfId="31708" xr:uid="{87DD489C-E2E2-4EB2-9C13-09D00FF6DA8A}"/>
    <cellStyle name="การคำนวณ 7 2" xfId="31709" xr:uid="{94B51C40-BB05-4E66-872B-94D916C5A6C2}"/>
    <cellStyle name="การคำนวณ 7 2 2" xfId="31710" xr:uid="{93B5F213-17E9-4AC2-94DC-B07C8566E883}"/>
    <cellStyle name="การคำนวณ 7 2 2 2" xfId="31711" xr:uid="{C4EEC7BF-C5EF-40CC-AD93-50276D2F9249}"/>
    <cellStyle name="การคำนวณ 7 2 2 2 2" xfId="31712" xr:uid="{83BA7235-5817-44F6-AB8D-C7D44E64D78F}"/>
    <cellStyle name="การคำนวณ 7 2 2 2 3" xfId="31713" xr:uid="{ED941C65-4B8D-4E6D-A8E1-F282F93CF5CB}"/>
    <cellStyle name="การคำนวณ 7 2 2 3" xfId="31714" xr:uid="{7E28772F-4E8E-46E9-875D-C8FD6B6EAA3D}"/>
    <cellStyle name="การคำนวณ 7 2 2 3 2" xfId="31715" xr:uid="{77168698-4CB8-453A-8608-662EE16D0B97}"/>
    <cellStyle name="การคำนวณ 7 2 2 3 3" xfId="31716" xr:uid="{97530771-D8DB-4D68-84FE-7463427D231F}"/>
    <cellStyle name="การคำนวณ 7 2 2 4" xfId="31717" xr:uid="{23F6F425-3A7E-478F-B71B-11A350912918}"/>
    <cellStyle name="การคำนวณ 7 2 2 4 2" xfId="31718" xr:uid="{151F7100-FED5-4829-AD7A-27EABA4907ED}"/>
    <cellStyle name="การคำนวณ 7 2 2 4 3" xfId="31719" xr:uid="{5BD40628-8AF5-4E85-B8DC-9707CCCC1ED7}"/>
    <cellStyle name="การคำนวณ 7 2 2 5" xfId="31720" xr:uid="{19CDFE29-180D-4C9C-BF19-7FF8A86FB472}"/>
    <cellStyle name="การคำนวณ 7 2 2 6" xfId="31721" xr:uid="{4310D11C-850F-48CD-8014-DC0735157AE9}"/>
    <cellStyle name="การคำนวณ 7 2 3" xfId="31722" xr:uid="{3375E95D-B91D-4777-922C-0AE737292494}"/>
    <cellStyle name="การคำนวณ 7 2 3 2" xfId="31723" xr:uid="{34995133-B544-4685-85E0-04EDE6B8945F}"/>
    <cellStyle name="การคำนวณ 7 2 3 2 2" xfId="31724" xr:uid="{AFA0F5C8-78ED-4D06-9C27-6D9D43DDC939}"/>
    <cellStyle name="การคำนวณ 7 2 3 2 3" xfId="31725" xr:uid="{C705894E-548C-4B83-9AE7-E8D1F0542491}"/>
    <cellStyle name="การคำนวณ 7 2 3 3" xfId="31726" xr:uid="{1EA0BAD2-0170-474F-81B4-C81B6EB3E73F}"/>
    <cellStyle name="การคำนวณ 7 2 3 3 2" xfId="31727" xr:uid="{6D25A9DA-6EA3-448D-9880-484C7ACD22BE}"/>
    <cellStyle name="การคำนวณ 7 2 3 3 3" xfId="31728" xr:uid="{41D7CF6D-D27D-4DC3-9367-6E338F630948}"/>
    <cellStyle name="การคำนวณ 7 2 3 4" xfId="31729" xr:uid="{10EB052C-6E46-422B-8DE7-86078853E464}"/>
    <cellStyle name="การคำนวณ 7 2 3 4 2" xfId="31730" xr:uid="{40D959D8-BF62-414A-8796-F811C2CB94F0}"/>
    <cellStyle name="การคำนวณ 7 2 3 4 3" xfId="31731" xr:uid="{1FB6D19C-A9B9-4D3B-B4FE-AF239644EBD7}"/>
    <cellStyle name="การคำนวณ 7 2 3 5" xfId="31732" xr:uid="{5BBECE6F-5E94-4E16-BDDF-A81DC2E54797}"/>
    <cellStyle name="การคำนวณ 7 2 3 6" xfId="31733" xr:uid="{8B5F48C9-FEC0-4822-B84E-1EF15EEBAD3B}"/>
    <cellStyle name="การคำนวณ 7 2 4" xfId="31734" xr:uid="{1F0C9F01-059D-4E6F-8E67-09E3F9E14905}"/>
    <cellStyle name="การคำนวณ 7 2 4 2" xfId="31735" xr:uid="{82781231-D8CB-442E-A75C-6D1EA7A0F690}"/>
    <cellStyle name="การคำนวณ 7 2 4 2 2" xfId="31736" xr:uid="{D30A6209-D977-4CF2-A3D6-E866C1258637}"/>
    <cellStyle name="การคำนวณ 7 2 4 2 3" xfId="31737" xr:uid="{7014A7C6-3A6A-4947-B810-D27AFC8CCD9B}"/>
    <cellStyle name="การคำนวณ 7 2 4 3" xfId="31738" xr:uid="{D3342E4E-5D98-42BE-A045-9AA81D7DDEB4}"/>
    <cellStyle name="การคำนวณ 7 2 4 3 2" xfId="31739" xr:uid="{5D412E16-C34F-4AD2-9981-8FC0394CDC31}"/>
    <cellStyle name="การคำนวณ 7 2 4 3 3" xfId="31740" xr:uid="{05648A23-6076-4136-A8C1-9E4D4275EAD4}"/>
    <cellStyle name="การคำนวณ 7 2 4 4" xfId="31741" xr:uid="{1774FD4B-55BF-44E5-BB3E-2E88184C3B57}"/>
    <cellStyle name="การคำนวณ 7 2 4 4 2" xfId="31742" xr:uid="{460CD5D8-BA22-4B5E-A346-AD2A5E839499}"/>
    <cellStyle name="การคำนวณ 7 2 4 4 3" xfId="31743" xr:uid="{6981A1BD-7E18-4791-8214-10B45D8EFF7B}"/>
    <cellStyle name="การคำนวณ 7 2 4 5" xfId="31744" xr:uid="{1AFCE617-0F46-496E-8C9A-E6DFB7197417}"/>
    <cellStyle name="การคำนวณ 7 2 4 6" xfId="31745" xr:uid="{6C9285C0-D356-4C0A-AE6E-B59E4C8DD1C8}"/>
    <cellStyle name="การคำนวณ 7 2 5" xfId="31746" xr:uid="{A0EB44A1-4495-4E13-98EE-681B320ED2AE}"/>
    <cellStyle name="การคำนวณ 7 2 5 2" xfId="31747" xr:uid="{2EBBB8A8-F9CB-4BD2-ABDA-8146B1CBC3B5}"/>
    <cellStyle name="การคำนวณ 7 2 5 3" xfId="31748" xr:uid="{2E64EF6C-661A-489C-964C-37F06C415C64}"/>
    <cellStyle name="การคำนวณ 7 2 6" xfId="31749" xr:uid="{925C821D-C460-44CC-8A2D-1355E6E1F50A}"/>
    <cellStyle name="การคำนวณ 7 2 6 2" xfId="31750" xr:uid="{8623C1C8-9888-4588-B4C7-369F5D81EED8}"/>
    <cellStyle name="การคำนวณ 7 2 6 3" xfId="31751" xr:uid="{6339CFC3-D148-4CF3-AE00-B5151D281061}"/>
    <cellStyle name="การคำนวณ 7 2 7" xfId="31752" xr:uid="{E5438044-FC32-4A3A-80BB-4B6FCFBF3698}"/>
    <cellStyle name="การคำนวณ 7 2 7 2" xfId="31753" xr:uid="{8B02084C-C700-4AD3-B8C1-59A817A1A395}"/>
    <cellStyle name="การคำนวณ 7 2 7 3" xfId="31754" xr:uid="{8517501F-D75B-4609-9AAB-991B347A8118}"/>
    <cellStyle name="การคำนวณ 7 2 8" xfId="31755" xr:uid="{1B38412E-DB54-41D3-93FF-3F19B60DD76D}"/>
    <cellStyle name="การคำนวณ 7 2 9" xfId="31756" xr:uid="{320006CB-704B-47EB-BDE5-2AAA3B855A94}"/>
    <cellStyle name="การคำนวณ 7 3" xfId="31757" xr:uid="{1FAB1C6B-7EE7-4583-9D51-204F2DE2EE4D}"/>
    <cellStyle name="การคำนวณ 7 3 2" xfId="31758" xr:uid="{9028FE19-6EE0-44AA-A8D0-9C41E8FC7B51}"/>
    <cellStyle name="การคำนวณ 7 3 2 2" xfId="31759" xr:uid="{D612B189-4CC7-4706-BBFF-B3627CAD22B1}"/>
    <cellStyle name="การคำนวณ 7 3 2 3" xfId="31760" xr:uid="{8E02ACFB-19C5-4DAA-BD35-3ADFDF393608}"/>
    <cellStyle name="การคำนวณ 7 3 3" xfId="31761" xr:uid="{C931D814-F867-4F59-885B-29353FF0B564}"/>
    <cellStyle name="การคำนวณ 7 3 3 2" xfId="31762" xr:uid="{1E4B2922-F3CF-445C-B1C8-D185F038CB23}"/>
    <cellStyle name="การคำนวณ 7 3 3 3" xfId="31763" xr:uid="{6D319CE8-05F6-4409-ACC4-2628EDAE06CD}"/>
    <cellStyle name="การคำนวณ 7 3 4" xfId="31764" xr:uid="{9F2D9FA5-CBD8-4FDA-9878-346822914A35}"/>
    <cellStyle name="การคำนวณ 7 3 4 2" xfId="31765" xr:uid="{75EE7F50-866D-426D-BA07-F5CA22C9E85D}"/>
    <cellStyle name="การคำนวณ 7 3 4 3" xfId="31766" xr:uid="{4606FD31-5CA7-4923-8FA1-523D7563013E}"/>
    <cellStyle name="การคำนวณ 7 3 5" xfId="31767" xr:uid="{3332C92B-95D5-404F-AB3C-03B3F30E7CC2}"/>
    <cellStyle name="การคำนวณ 7 3 6" xfId="31768" xr:uid="{DB0AC9E1-7AD3-4152-8725-589FA8C76006}"/>
    <cellStyle name="การคำนวณ 7 4" xfId="31769" xr:uid="{254E8FAB-479C-440C-9A94-0E97823A88BB}"/>
    <cellStyle name="การคำนวณ 7 4 2" xfId="31770" xr:uid="{B9B93588-125A-4DC5-BBDB-2B841DF4BD3B}"/>
    <cellStyle name="การคำนวณ 7 4 2 2" xfId="31771" xr:uid="{C4DC37B0-A2B7-4D14-BCDD-4894F23F5914}"/>
    <cellStyle name="การคำนวณ 7 4 2 3" xfId="31772" xr:uid="{88A2FFE9-AB8A-483C-80B1-56FEAD4C59D9}"/>
    <cellStyle name="การคำนวณ 7 4 3" xfId="31773" xr:uid="{90F8FEB0-86DE-4BB7-B443-BF7E00342805}"/>
    <cellStyle name="การคำนวณ 7 4 3 2" xfId="31774" xr:uid="{0FF575C0-F6EC-4610-BB45-6E9E3A11A1C7}"/>
    <cellStyle name="การคำนวณ 7 4 3 3" xfId="31775" xr:uid="{9A6D8E5F-E538-42A6-8349-60DC4E32F27F}"/>
    <cellStyle name="การคำนวณ 7 4 4" xfId="31776" xr:uid="{5CC39D3E-499B-4041-83CC-21015B81311F}"/>
    <cellStyle name="การคำนวณ 7 4 4 2" xfId="31777" xr:uid="{7FCCD133-65BA-497F-9941-B265A193E65A}"/>
    <cellStyle name="การคำนวณ 7 4 4 3" xfId="31778" xr:uid="{D76D6457-E370-4271-A069-DE090D8ED598}"/>
    <cellStyle name="การคำนวณ 7 4 5" xfId="31779" xr:uid="{6A525D71-20DC-4957-BF74-5702B5C29430}"/>
    <cellStyle name="การคำนวณ 7 4 6" xfId="31780" xr:uid="{596E7F46-6A78-493F-927F-D119E3FA87C1}"/>
    <cellStyle name="การคำนวณ 7 5" xfId="31781" xr:uid="{15AB4B78-4DEB-432A-81C6-402A5337459B}"/>
    <cellStyle name="การคำนวณ 7 5 2" xfId="31782" xr:uid="{D276A625-41F3-4DB1-B4E2-3C6928950B6A}"/>
    <cellStyle name="การคำนวณ 7 5 2 2" xfId="31783" xr:uid="{0A0ABB8D-6DCC-4185-8847-26A2F6974A58}"/>
    <cellStyle name="การคำนวณ 7 5 2 3" xfId="31784" xr:uid="{C2E8897A-26BD-4C87-8F82-FF9156506C30}"/>
    <cellStyle name="การคำนวณ 7 5 3" xfId="31785" xr:uid="{E58568C2-8F75-4DDC-AEB9-B007E73195BA}"/>
    <cellStyle name="การคำนวณ 7 5 3 2" xfId="31786" xr:uid="{B1B1B8ED-46C6-4F48-98A5-402A4AA91FD6}"/>
    <cellStyle name="การคำนวณ 7 5 3 3" xfId="31787" xr:uid="{CE97B7ED-993A-40B6-8BD5-089284A6D6B9}"/>
    <cellStyle name="การคำนวณ 7 5 4" xfId="31788" xr:uid="{3756430D-1916-42F7-85B2-474C9BA3E44D}"/>
    <cellStyle name="การคำนวณ 7 5 4 2" xfId="31789" xr:uid="{06EAD396-FAEB-4EF5-8847-E6444D446DF1}"/>
    <cellStyle name="การคำนวณ 7 5 4 3" xfId="31790" xr:uid="{50EBC9A2-153B-4EAF-AB54-149C319435E2}"/>
    <cellStyle name="การคำนวณ 7 5 5" xfId="31791" xr:uid="{E0C028D7-9C4D-4BAE-9174-721B39F41BBC}"/>
    <cellStyle name="การคำนวณ 7 5 6" xfId="31792" xr:uid="{059DC8A0-A01E-40A5-997E-8561BE815AE4}"/>
    <cellStyle name="การคำนวณ 7 6" xfId="31793" xr:uid="{C6419E02-9E4A-4A59-91D0-5DA7FF01D87C}"/>
    <cellStyle name="การคำนวณ 7 6 2" xfId="31794" xr:uid="{FAE9BFBB-9246-4BFF-8C04-376301190A0E}"/>
    <cellStyle name="การคำนวณ 7 6 3" xfId="31795" xr:uid="{F621A55B-83F9-4E5F-B3E8-7FD36F721374}"/>
    <cellStyle name="การคำนวณ 7 7" xfId="31796" xr:uid="{563B7D89-B822-4CC5-B6AC-2A3C287FB37D}"/>
    <cellStyle name="การคำนวณ 7 7 2" xfId="31797" xr:uid="{EAD53E16-8C41-43EF-96ED-96663B4802E7}"/>
    <cellStyle name="การคำนวณ 7 7 3" xfId="31798" xr:uid="{ADD4D965-CF9E-43DD-B9F3-0055DDBDC4B6}"/>
    <cellStyle name="การคำนวณ 7 8" xfId="31799" xr:uid="{4536BF3F-B6B8-4B60-A094-0FBE5F12A474}"/>
    <cellStyle name="การคำนวณ 7 8 2" xfId="31800" xr:uid="{60A08219-F887-4785-B1F2-6D2E9182D8D6}"/>
    <cellStyle name="การคำนวณ 7 8 3" xfId="31801" xr:uid="{B0608020-0D26-45C3-AC65-CD0163909D56}"/>
    <cellStyle name="การคำนวณ 7 9" xfId="31802" xr:uid="{BD39118F-6825-44FC-9CAF-291E1D624EA0}"/>
    <cellStyle name="การคำนวณ 8" xfId="31803" xr:uid="{05C958C1-073D-4A42-90B9-9E363E8D8817}"/>
    <cellStyle name="การคำนวณ 8 2" xfId="31804" xr:uid="{B25D97A1-7758-474C-9D37-B0B5F381861C}"/>
    <cellStyle name="การคำนวณ 8 2 2" xfId="31805" xr:uid="{B6DCCA41-D896-4FFF-87A4-9906876EF7F4}"/>
    <cellStyle name="การคำนวณ 8 2 2 2" xfId="31806" xr:uid="{8D207419-A4C0-4D11-9A4B-F3DDDADF97CF}"/>
    <cellStyle name="การคำนวณ 8 2 2 3" xfId="31807" xr:uid="{21920487-44F5-46AF-B5E7-467CDCDA779B}"/>
    <cellStyle name="การคำนวณ 8 2 3" xfId="31808" xr:uid="{B028B284-63FE-4DEE-B361-20B4D116BADF}"/>
    <cellStyle name="การคำนวณ 8 2 3 2" xfId="31809" xr:uid="{FC0302D5-81B7-4F22-BE11-C081D243FE62}"/>
    <cellStyle name="การคำนวณ 8 2 3 3" xfId="31810" xr:uid="{DCEC7C58-90EB-4633-9AF2-D024D5A7A7D8}"/>
    <cellStyle name="การคำนวณ 8 2 4" xfId="31811" xr:uid="{AD905896-7F20-4E3B-AB4A-641DA05CCE1D}"/>
    <cellStyle name="การคำนวณ 8 2 4 2" xfId="31812" xr:uid="{A98ADE43-58FD-4C7B-913E-A5E74E13977B}"/>
    <cellStyle name="การคำนวณ 8 2 4 3" xfId="31813" xr:uid="{747EB5FD-6688-494F-B458-7550A0C9EA70}"/>
    <cellStyle name="การคำนวณ 8 2 5" xfId="31814" xr:uid="{44E4C0A2-EDF2-4007-B0F4-B3EDC8E5DD43}"/>
    <cellStyle name="การคำนวณ 8 2 6" xfId="31815" xr:uid="{5B386EFA-38BF-4B1A-B882-3D9CC72666DF}"/>
    <cellStyle name="การคำนวณ 8 3" xfId="31816" xr:uid="{B5131983-E467-401D-BCC5-F7F4A1DBCF46}"/>
    <cellStyle name="การคำนวณ 8 3 2" xfId="31817" xr:uid="{ADD61D22-C856-43D8-A74A-5E3EE2308E03}"/>
    <cellStyle name="การคำนวณ 8 3 2 2" xfId="31818" xr:uid="{541B3917-9C9F-4C45-A96E-4C47456C7497}"/>
    <cellStyle name="การคำนวณ 8 3 2 3" xfId="31819" xr:uid="{F5B6B226-34E2-44DA-98EB-6A7F7960A019}"/>
    <cellStyle name="การคำนวณ 8 3 3" xfId="31820" xr:uid="{D638C9EE-B6C9-411C-BC2E-8C8454A7955B}"/>
    <cellStyle name="การคำนวณ 8 3 3 2" xfId="31821" xr:uid="{E4D490C2-3891-4458-85C9-6FE2C3E37C78}"/>
    <cellStyle name="การคำนวณ 8 3 3 3" xfId="31822" xr:uid="{0CEB81FE-0C77-44B0-9530-851BB6CDB4AB}"/>
    <cellStyle name="การคำนวณ 8 3 4" xfId="31823" xr:uid="{D8DDE835-5CCB-486B-A211-4581E10DD9B0}"/>
    <cellStyle name="การคำนวณ 8 3 4 2" xfId="31824" xr:uid="{8B44C49B-59B2-4CB1-ABEE-0C1CF2B50B50}"/>
    <cellStyle name="การคำนวณ 8 3 4 3" xfId="31825" xr:uid="{B79C999E-4DAB-4F83-A739-CEA23FA55106}"/>
    <cellStyle name="การคำนวณ 8 3 5" xfId="31826" xr:uid="{1CDF400E-A81E-4399-A8BA-7F10C5829FB5}"/>
    <cellStyle name="การคำนวณ 8 3 6" xfId="31827" xr:uid="{D181028C-1746-4778-9407-6A673B84F82A}"/>
    <cellStyle name="การคำนวณ 8 4" xfId="31828" xr:uid="{003BDC73-637D-4F43-9642-ADC7EEA32B58}"/>
    <cellStyle name="การคำนวณ 8 4 2" xfId="31829" xr:uid="{92A0786B-4793-490D-89C2-0A1955299FAE}"/>
    <cellStyle name="การคำนวณ 8 4 2 2" xfId="31830" xr:uid="{FECA770A-F1DC-4478-BECA-3AC6BE778AC7}"/>
    <cellStyle name="การคำนวณ 8 4 2 3" xfId="31831" xr:uid="{E92CA348-BFFE-4E77-A7B4-6EDA184321F0}"/>
    <cellStyle name="การคำนวณ 8 4 3" xfId="31832" xr:uid="{4C31E4FF-9E71-4E1E-94D7-74CE2F29C92E}"/>
    <cellStyle name="การคำนวณ 8 4 3 2" xfId="31833" xr:uid="{07FA50D0-256C-42DE-9478-0F7288F13FA9}"/>
    <cellStyle name="การคำนวณ 8 4 3 3" xfId="31834" xr:uid="{3330A14A-6878-4610-A2E8-4E6024FFE3D2}"/>
    <cellStyle name="การคำนวณ 8 4 4" xfId="31835" xr:uid="{F6CBD7EE-66D7-4ED9-B422-5BC6151A0761}"/>
    <cellStyle name="การคำนวณ 8 4 4 2" xfId="31836" xr:uid="{AC76EBDE-59B6-45DB-B732-BBE218488AA9}"/>
    <cellStyle name="การคำนวณ 8 4 4 3" xfId="31837" xr:uid="{ACE8F5A8-57FE-4B1F-89CA-C6501BD8EECC}"/>
    <cellStyle name="การคำนวณ 8 4 5" xfId="31838" xr:uid="{5C0ECD4C-0DC0-4985-8A32-073C27383E43}"/>
    <cellStyle name="การคำนวณ 8 4 6" xfId="31839" xr:uid="{936C7DFC-05BA-47A0-92AF-D934D43B084D}"/>
    <cellStyle name="การคำนวณ 8 5" xfId="31840" xr:uid="{487C129E-B233-47F9-A66A-4ED733943358}"/>
    <cellStyle name="การคำนวณ 8 5 2" xfId="31841" xr:uid="{43318DA2-0912-4131-9B4F-9B91CDE9E6FF}"/>
    <cellStyle name="การคำนวณ 8 5 3" xfId="31842" xr:uid="{5B0AB028-9F8E-45AE-84D2-7CE97C28BED6}"/>
    <cellStyle name="การคำนวณ 8 6" xfId="31843" xr:uid="{654FBE35-CC4A-4D9B-B976-2063603515F5}"/>
    <cellStyle name="การคำนวณ 8 6 2" xfId="31844" xr:uid="{31C1E8AD-51B4-4102-A0DA-CAE28EAB8D01}"/>
    <cellStyle name="การคำนวณ 8 6 3" xfId="31845" xr:uid="{86DB22A1-803C-4D68-971B-5E6655270023}"/>
    <cellStyle name="การคำนวณ 8 7" xfId="31846" xr:uid="{9D7AC139-CAB9-4773-BDAD-E700B468010E}"/>
    <cellStyle name="การคำนวณ 8 7 2" xfId="31847" xr:uid="{7D2B8E4E-F910-4298-9432-55D4EF1A2863}"/>
    <cellStyle name="การคำนวณ 8 7 3" xfId="31848" xr:uid="{398A3DF5-66FD-4DC5-B0F5-611746E2B620}"/>
    <cellStyle name="การคำนวณ 8 8" xfId="31849" xr:uid="{448A0A74-0359-410B-A552-558E4544C626}"/>
    <cellStyle name="การคำนวณ 8 9" xfId="31850" xr:uid="{DE59E808-B6BD-49FA-83F8-C271758964FD}"/>
    <cellStyle name="การคำนวณ 9" xfId="31851" xr:uid="{D7A3869D-4874-431C-B902-9177EFDF6B93}"/>
    <cellStyle name="การคำนวณ 9 2" xfId="31852" xr:uid="{0512FBB7-EF28-48D8-8F21-F3B183ED837B}"/>
    <cellStyle name="การคำนวณ 9 2 2" xfId="31853" xr:uid="{101D5C6D-2695-4D23-88D5-21C82404E62B}"/>
    <cellStyle name="การคำนวณ 9 2 2 2" xfId="31854" xr:uid="{56616770-9D08-4938-9799-D7FFF8DB1E46}"/>
    <cellStyle name="การคำนวณ 9 2 2 3" xfId="31855" xr:uid="{482A17A8-4D99-4EC6-A820-9939E8963557}"/>
    <cellStyle name="การคำนวณ 9 2 3" xfId="31856" xr:uid="{607CD274-6295-4322-BFE4-F33E7D57B054}"/>
    <cellStyle name="การคำนวณ 9 2 3 2" xfId="31857" xr:uid="{B4C0153E-63C7-4E21-88C0-0954E832C343}"/>
    <cellStyle name="การคำนวณ 9 2 3 3" xfId="31858" xr:uid="{B28D3E14-430D-4757-AA4D-D6DC68C24CE3}"/>
    <cellStyle name="การคำนวณ 9 2 4" xfId="31859" xr:uid="{EF28E7DB-7A62-470A-81D7-13986ABA3200}"/>
    <cellStyle name="การคำนวณ 9 2 4 2" xfId="31860" xr:uid="{5D6366CA-9904-4982-BA87-7F2E75C87ADC}"/>
    <cellStyle name="การคำนวณ 9 2 4 3" xfId="31861" xr:uid="{41F9E601-97D9-459B-A230-DFF29418F59C}"/>
    <cellStyle name="การคำนวณ 9 2 5" xfId="31862" xr:uid="{9A84A9A8-F021-49DA-8E59-11B5559AD54E}"/>
    <cellStyle name="การคำนวณ 9 2 6" xfId="31863" xr:uid="{B35A0658-106C-4B6F-9E31-9DA93E7E51C4}"/>
    <cellStyle name="การคำนวณ 9 3" xfId="31864" xr:uid="{C7D80965-E608-4715-82CC-1912A8CF84A0}"/>
    <cellStyle name="การคำนวณ 9 3 2" xfId="31865" xr:uid="{66877B1E-976C-41AA-8B7D-A9420DB4E59D}"/>
    <cellStyle name="การคำนวณ 9 3 2 2" xfId="31866" xr:uid="{708EAA76-6FFF-4FF5-9827-17B345E4B0CD}"/>
    <cellStyle name="การคำนวณ 9 3 2 3" xfId="31867" xr:uid="{31791C40-E60F-4267-BF7D-FDC0422D567A}"/>
    <cellStyle name="การคำนวณ 9 3 3" xfId="31868" xr:uid="{B4BCD86C-7B21-4BFA-A114-3A7F0D1CCA59}"/>
    <cellStyle name="การคำนวณ 9 3 3 2" xfId="31869" xr:uid="{42406140-EA90-43B9-9C40-1D6B068D5514}"/>
    <cellStyle name="การคำนวณ 9 3 3 3" xfId="31870" xr:uid="{CDB8CC66-8DC2-45E7-BC3C-43DA914E36AD}"/>
    <cellStyle name="การคำนวณ 9 3 4" xfId="31871" xr:uid="{244F1993-9A34-4108-B53D-16A54BAF1485}"/>
    <cellStyle name="การคำนวณ 9 3 4 2" xfId="31872" xr:uid="{D40AA0C6-7023-48F9-9E08-688904AECB2A}"/>
    <cellStyle name="การคำนวณ 9 3 4 3" xfId="31873" xr:uid="{985CF31A-58B2-4E2A-97F6-D9D4D8E84197}"/>
    <cellStyle name="การคำนวณ 9 3 5" xfId="31874" xr:uid="{C5C44522-ED81-4D5C-AF3D-9BF4C78925FB}"/>
    <cellStyle name="การคำนวณ 9 3 6" xfId="31875" xr:uid="{88CA41B1-55F4-4442-AE67-475870C6AAEA}"/>
    <cellStyle name="การคำนวณ 9 4" xfId="31876" xr:uid="{8067A628-D3C1-4ED7-B435-46173C25AE14}"/>
    <cellStyle name="การคำนวณ 9 4 2" xfId="31877" xr:uid="{BC3EC735-FEE8-47D4-A3CE-3F644FA33755}"/>
    <cellStyle name="การคำนวณ 9 4 2 2" xfId="31878" xr:uid="{965DB41B-A02E-4609-8741-46B381C5AA15}"/>
    <cellStyle name="การคำนวณ 9 4 2 3" xfId="31879" xr:uid="{86658A08-DF2F-4236-88F7-151720B924DF}"/>
    <cellStyle name="การคำนวณ 9 4 3" xfId="31880" xr:uid="{D4338F5D-1027-48E2-88D8-F6A8E370DF28}"/>
    <cellStyle name="การคำนวณ 9 4 3 2" xfId="31881" xr:uid="{FD2002C7-85CD-4CCE-B4EF-BAA6082A0EDF}"/>
    <cellStyle name="การคำนวณ 9 4 3 3" xfId="31882" xr:uid="{577C6AC0-415C-4E02-9533-90CF0EA430FD}"/>
    <cellStyle name="การคำนวณ 9 4 4" xfId="31883" xr:uid="{4A85F3A1-AA9A-4EA7-9C97-B3627785513A}"/>
    <cellStyle name="การคำนวณ 9 4 4 2" xfId="31884" xr:uid="{AED76DE9-0DCD-4DEF-9C00-1817339D6DB5}"/>
    <cellStyle name="การคำนวณ 9 4 4 3" xfId="31885" xr:uid="{4DD67D9B-2F60-4981-A638-CE65FBDDE7E5}"/>
    <cellStyle name="การคำนวณ 9 4 5" xfId="31886" xr:uid="{E605B054-6AC4-4D5C-A0ED-F6A5613E2A82}"/>
    <cellStyle name="การคำนวณ 9 4 6" xfId="31887" xr:uid="{864AE78F-DFAC-48CD-A3D3-71FE83EB5F56}"/>
    <cellStyle name="การคำนวณ 9 5" xfId="31888" xr:uid="{888C8054-30E6-4672-A2B7-6AFE29E3879D}"/>
    <cellStyle name="การคำนวณ 9 5 2" xfId="31889" xr:uid="{013FA4C5-1911-481F-A79C-6020B9A2CFC7}"/>
    <cellStyle name="การคำนวณ 9 5 3" xfId="31890" xr:uid="{0599430B-E0FA-4E00-902E-23C9934A8353}"/>
    <cellStyle name="การคำนวณ 9 6" xfId="31891" xr:uid="{8A69D0D4-95F9-496D-A8AE-61EE1E188289}"/>
    <cellStyle name="การคำนวณ 9 6 2" xfId="31892" xr:uid="{665050EC-62CF-4EAC-B660-43215985E603}"/>
    <cellStyle name="การคำนวณ 9 6 3" xfId="31893" xr:uid="{856B5902-51C3-452B-986C-E43C9AB14DDD}"/>
    <cellStyle name="การคำนวณ 9 7" xfId="31894" xr:uid="{DFEBADB3-891E-4FCB-AF92-FA85234C80B9}"/>
    <cellStyle name="การคำนวณ 9 7 2" xfId="31895" xr:uid="{90332C7C-0ACD-4D4E-A2A7-5DD3D939BE95}"/>
    <cellStyle name="การคำนวณ 9 7 3" xfId="31896" xr:uid="{7074DEF9-BE64-43ED-98AA-BAE23A5178D3}"/>
    <cellStyle name="การคำนวณ 9 8" xfId="31897" xr:uid="{3157A5F5-C756-4C51-89B9-29525AA5B544}"/>
    <cellStyle name="การคำนวณ 9 9" xfId="31898" xr:uid="{5C78184D-8F21-47D1-BC5C-7D3A2871BCA7}"/>
    <cellStyle name="ข้อความเตือน 2" xfId="31899" xr:uid="{BE35B005-357E-4871-A72F-2BFF424073DA}"/>
    <cellStyle name="ข้อความอธิบาย 2" xfId="31900" xr:uid="{61D92A77-8568-4A10-BF53-5FD13AE099BC}"/>
    <cellStyle name="ชื่อเรื่อง 2" xfId="31961" xr:uid="{F895E79C-8DCF-4F52-8259-EE08B617283E}"/>
    <cellStyle name="ณfน๔_NTCณ๘ป๙ (2)" xfId="31968" xr:uid="{26EDE47C-132C-4E26-80E9-4D729C22F4BC}"/>
    <cellStyle name="ดี 2" xfId="31969" xr:uid="{C6A1E608-65CC-42D5-8740-F4041449D8A2}"/>
    <cellStyle name="ตามการเชื่อมโยงหลายมิติ" xfId="31970" xr:uid="{4E8A83A4-A298-4C9B-8E1F-B4019DA6C44E}"/>
    <cellStyle name="ตามการเชื่อมโยงหลายมิติ 2" xfId="31971" xr:uid="{C7BEB382-8AD4-4175-BB70-7CC328A9CB45}"/>
    <cellStyle name="น้บะภฒ_95" xfId="31972" xr:uid="{65404DB2-0969-40CB-AE96-AF8B5FB27F9E}"/>
    <cellStyle name="ปกติ 2" xfId="31973" xr:uid="{F681CC7B-0D8B-4FC9-8DC4-83414B910D5E}"/>
    <cellStyle name="ปกติ 2 10" xfId="31974" xr:uid="{A9690C7F-4246-4125-B597-49050C21767C}"/>
    <cellStyle name="ปกติ 2 10 2" xfId="31975" xr:uid="{607A4B5C-EB2F-47DE-9D1F-6A309A7140B4}"/>
    <cellStyle name="ปกติ 2 11" xfId="31976" xr:uid="{519AD4AE-3DF8-4D5D-B08D-F86527A0AE1F}"/>
    <cellStyle name="ปกติ 2 11 2" xfId="31977" xr:uid="{FF0B154B-DCC0-4C45-85B4-52F62B850F86}"/>
    <cellStyle name="ปกติ 2 12" xfId="31978" xr:uid="{AF03E5C8-0CFC-4F22-863A-A8A1998E24B3}"/>
    <cellStyle name="ปกติ 2 12 2" xfId="31979" xr:uid="{B07EEBC4-A3A9-4C14-87A1-27571C71A602}"/>
    <cellStyle name="ปกติ 2 13" xfId="31980" xr:uid="{22E3A041-67E0-4993-949D-EF0D8C13E6A6}"/>
    <cellStyle name="ปกติ 2 14" xfId="31981" xr:uid="{4AFD95A6-2DC0-4207-965B-5A046A155A56}"/>
    <cellStyle name="ปกติ 2 15" xfId="31982" xr:uid="{2E1FCA1A-927C-4856-B36A-A9E6FF651F73}"/>
    <cellStyle name="ปกติ 2 16" xfId="31983" xr:uid="{464933EB-5C1D-43DD-810B-16A146F75205}"/>
    <cellStyle name="ปกติ 2 17" xfId="31984" xr:uid="{436864D3-74EC-4F2E-85AA-58494F279AA1}"/>
    <cellStyle name="ปกติ 2 18" xfId="31985" xr:uid="{CB053810-AE45-49BA-A643-DBB973B2C041}"/>
    <cellStyle name="ปกติ 2 19" xfId="31986" xr:uid="{58C3469B-EFA9-449A-A3AD-D1A386F4C499}"/>
    <cellStyle name="ปกติ 2 2" xfId="31987" xr:uid="{0EF78512-7A0E-4879-8367-EC23226C75DC}"/>
    <cellStyle name="ปกติ 2 2 2" xfId="31988" xr:uid="{186D700B-EA02-441F-8FA5-FE46676AA16E}"/>
    <cellStyle name="ปกติ 2 2 2 2" xfId="31989" xr:uid="{A7AEAA6B-0D28-4790-B78E-2851726A312F}"/>
    <cellStyle name="ปกติ 2 2 3" xfId="31990" xr:uid="{A8C38EDA-9192-4C5B-B0C9-E4DFE9C643A4}"/>
    <cellStyle name="ปกติ 2 3" xfId="31991" xr:uid="{264893E9-6662-4496-AE37-E2D2C37851B1}"/>
    <cellStyle name="ปกติ 2 3 2" xfId="31992" xr:uid="{5B2F7522-AF2D-4DED-BD68-6BEC20F4F8AD}"/>
    <cellStyle name="ปกติ 2 4" xfId="31993" xr:uid="{9C5F9D3A-66C9-4E1D-9492-6F5B1E584A71}"/>
    <cellStyle name="ปกติ 2 4 2" xfId="31994" xr:uid="{BFCF50C8-173C-4BA6-9AE2-FB8946DE5ED2}"/>
    <cellStyle name="ปกติ 2 4 3" xfId="31995" xr:uid="{1E284B10-2DAF-4957-AD33-AC6F6442F4ED}"/>
    <cellStyle name="ปกติ 2 5" xfId="31996" xr:uid="{65F0BB9F-0E97-4C54-844B-5DE35FDB9595}"/>
    <cellStyle name="ปกติ 2 5 2" xfId="31997" xr:uid="{0C83FE2C-82E9-4C42-8CE7-D78462B25976}"/>
    <cellStyle name="ปกติ 2 6" xfId="31998" xr:uid="{F12C398F-4781-48FA-ACB3-A2169E9D40C8}"/>
    <cellStyle name="ปกติ 2 6 2" xfId="31999" xr:uid="{35BB2692-9A97-4541-890B-4F428E1281D9}"/>
    <cellStyle name="ปกติ 2 7" xfId="32000" xr:uid="{9EB30236-001A-47E8-BA78-D48D7E3D40C3}"/>
    <cellStyle name="ปกติ 2 7 2" xfId="32001" xr:uid="{B9ADFDD7-83AD-491F-B8E6-144BDCBE6082}"/>
    <cellStyle name="ปกติ 2 8" xfId="32002" xr:uid="{A4F6DE2E-9674-4259-99DD-4375320C3190}"/>
    <cellStyle name="ปกติ 2 8 2" xfId="32003" xr:uid="{20251A10-A29A-421C-949A-FD857C8FD85C}"/>
    <cellStyle name="ปกติ 2 9" xfId="32004" xr:uid="{6388879A-BBDC-4933-BD15-6321BDB8BA1B}"/>
    <cellStyle name="ปกติ 2 9 2" xfId="32005" xr:uid="{43F4EFEA-C04C-4B0E-BE2D-903974533D4B}"/>
    <cellStyle name="ปกติ 2_Booth 14-2014 update 24-3-14" xfId="32006" xr:uid="{8EB7EF9F-3A9B-4D10-974E-CEF07170BB22}"/>
    <cellStyle name="ปกติ 3" xfId="32007" xr:uid="{682BBFBA-F4F1-46A2-B014-75755836F197}"/>
    <cellStyle name="ปกติ 3 2" xfId="32008" xr:uid="{4F55FE48-ED96-4AB5-8E7C-E5048597F19D}"/>
    <cellStyle name="ปกติ 3 2 2" xfId="32009" xr:uid="{240EF6F8-A951-4B88-B43F-389311E8272A}"/>
    <cellStyle name="ปกติ 3 2 3" xfId="32010" xr:uid="{18491679-7258-4054-BC04-42080B18C2E5}"/>
    <cellStyle name="ปกติ 3 3" xfId="32011" xr:uid="{3B9649DB-CCC9-4A12-9814-D67B1947842E}"/>
    <cellStyle name="ปกติ 3 4" xfId="32012" xr:uid="{813B2EB0-2A27-474A-A6F6-A93A924DB4AD}"/>
    <cellStyle name="ปกติ 3_Booth 14-2014 update 24-3-14" xfId="32013" xr:uid="{C57ED16B-CC4F-455C-A50B-BF5AF007FBA5}"/>
    <cellStyle name="ปกติ 4" xfId="32014" xr:uid="{DE0C6D62-234F-4D7D-9275-903BA010C5E7}"/>
    <cellStyle name="ปกติ 4 2" xfId="32015" xr:uid="{4D7BEB03-637C-4370-82B4-BB32F885BD76}"/>
    <cellStyle name="ปกติ 4 2 2" xfId="32016" xr:uid="{E51B9A09-4CC2-4458-A685-1D33632ACA4E}"/>
    <cellStyle name="ปกติ 4 2 3" xfId="32017" xr:uid="{8F2E8E40-BB62-4543-A64F-27BAD18BE4F5}"/>
    <cellStyle name="ปกติ 4 2_Booth 14-2014 update 24-3-14" xfId="32018" xr:uid="{A7DB62B8-8F94-4F44-9233-C8D330E927B0}"/>
    <cellStyle name="ปกติ 4 3" xfId="32019" xr:uid="{BC8B98A0-9108-483F-83DA-F8031349BF9A}"/>
    <cellStyle name="ปกติ 4 4" xfId="32020" xr:uid="{37EF68F0-0097-4491-B878-42DF76C326D1}"/>
    <cellStyle name="ปกติ 4_Booth 14-2014 update 24-3-14" xfId="32021" xr:uid="{E59C3C7D-FA96-467B-B4AF-FCDAE3DD15F9}"/>
    <cellStyle name="ปกติ 5" xfId="32022" xr:uid="{9A024E10-091A-4A94-ACB1-82C652C1A666}"/>
    <cellStyle name="ปกติ 5 2" xfId="32023" xr:uid="{99176F89-59F9-4DA4-9DEE-9AEB30D2B90A}"/>
    <cellStyle name="ปกติ 5_Booth 14-2014 update 24-3-14" xfId="32024" xr:uid="{29B58730-07EB-4659-B993-6F819E40C3BE}"/>
    <cellStyle name="ปกติ 6" xfId="32025" xr:uid="{C7D2D4A5-B8D2-4AA7-AF69-B7F444180055}"/>
    <cellStyle name="ปกติ 6 2" xfId="32026" xr:uid="{8AEB08C9-5341-4D08-8703-7616C6A23C47}"/>
    <cellStyle name="ปกติ 7" xfId="32027" xr:uid="{D3755040-3E52-4C50-B5B4-3037BCC557CC}"/>
    <cellStyle name="ปกติ 8" xfId="32028" xr:uid="{DB7C08F7-D979-4502-A8B5-B9F98D719330}"/>
    <cellStyle name="ปกติ 9" xfId="32029" xr:uid="{B2316735-8E4A-481C-9C8F-3E0B1B7D0D71}"/>
    <cellStyle name="ปกติ_(Barter) VGIAM-ADQ-06" xfId="32030" xr:uid="{E897347F-7E45-4D44-8FF0-6F72C0179A54}"/>
    <cellStyle name="ป้อนค่า 10" xfId="32031" xr:uid="{CE2AF321-B4B8-4DEE-9142-5198DE0FCC81}"/>
    <cellStyle name="ป้อนค่า 10 2" xfId="32032" xr:uid="{C6C79FBC-750B-4EE6-AA0A-916599D0F04E}"/>
    <cellStyle name="ป้อนค่า 10 2 2" xfId="32033" xr:uid="{5242AC13-547A-4B17-A8A4-AFF732CFA7C8}"/>
    <cellStyle name="ป้อนค่า 10 2 2 2" xfId="32034" xr:uid="{7CE24592-6740-43AE-A167-085DA210B792}"/>
    <cellStyle name="ป้อนค่า 10 2 2 3" xfId="32035" xr:uid="{5DFE11FE-2D35-43B4-A8B5-49DAC25D5E67}"/>
    <cellStyle name="ป้อนค่า 10 2 3" xfId="32036" xr:uid="{6BB83D46-3D5C-4D39-A092-32AA5962AE21}"/>
    <cellStyle name="ป้อนค่า 10 2 3 2" xfId="32037" xr:uid="{781BC092-76B3-4A29-9749-6E834E417928}"/>
    <cellStyle name="ป้อนค่า 10 2 3 3" xfId="32038" xr:uid="{97FE9A80-F4FE-4450-A2E6-0CD6A615AF0E}"/>
    <cellStyle name="ป้อนค่า 10 2 4" xfId="32039" xr:uid="{D2BEA402-51EA-445C-A145-A730C3D89001}"/>
    <cellStyle name="ป้อนค่า 10 2 4 2" xfId="32040" xr:uid="{E716C62C-AA4F-4E55-9849-0F309FCA6BFA}"/>
    <cellStyle name="ป้อนค่า 10 2 4 3" xfId="32041" xr:uid="{3973B71C-1558-47FD-AD2C-D3CEDD38D300}"/>
    <cellStyle name="ป้อนค่า 10 2 5" xfId="32042" xr:uid="{BC039099-48BF-47EB-A441-92DADD725A15}"/>
    <cellStyle name="ป้อนค่า 10 2 6" xfId="32043" xr:uid="{3E31CC24-921A-4C08-A597-636BA5563EFD}"/>
    <cellStyle name="ป้อนค่า 10 3" xfId="32044" xr:uid="{C87EE022-1F9D-41A2-9F9B-22E14EECC666}"/>
    <cellStyle name="ป้อนค่า 10 3 2" xfId="32045" xr:uid="{F61197EF-A712-49B9-ADEC-FFB258EED50F}"/>
    <cellStyle name="ป้อนค่า 10 3 2 2" xfId="32046" xr:uid="{B7F8F253-30F4-4425-95C8-778A6C712069}"/>
    <cellStyle name="ป้อนค่า 10 3 2 3" xfId="32047" xr:uid="{3F19A657-4DA0-41DA-95E8-CAEAB86F1425}"/>
    <cellStyle name="ป้อนค่า 10 3 3" xfId="32048" xr:uid="{369B1746-F5D8-4772-9A76-C2203EDA5F3B}"/>
    <cellStyle name="ป้อนค่า 10 3 3 2" xfId="32049" xr:uid="{4A9471B9-F5FF-4279-890B-1B1F208FCD80}"/>
    <cellStyle name="ป้อนค่า 10 3 3 3" xfId="32050" xr:uid="{CDB5E877-F1EE-463B-AC06-018E5F70E8BE}"/>
    <cellStyle name="ป้อนค่า 10 3 4" xfId="32051" xr:uid="{62596626-342B-4A5E-90E4-D2F06FCDB310}"/>
    <cellStyle name="ป้อนค่า 10 3 4 2" xfId="32052" xr:uid="{199FD02F-2B90-415B-8179-5D580A8062FD}"/>
    <cellStyle name="ป้อนค่า 10 3 4 3" xfId="32053" xr:uid="{2B2DF181-43CE-4176-8345-F1B28A7DB30E}"/>
    <cellStyle name="ป้อนค่า 10 3 5" xfId="32054" xr:uid="{AF0BDD6D-4340-4821-8690-5875E32C1511}"/>
    <cellStyle name="ป้อนค่า 10 3 6" xfId="32055" xr:uid="{368BC5FE-38A0-41F2-93EC-9E3C9FEEFDE1}"/>
    <cellStyle name="ป้อนค่า 10 4" xfId="32056" xr:uid="{B9332113-C8F1-4FE8-A3CD-A5ABC412244B}"/>
    <cellStyle name="ป้อนค่า 10 4 2" xfId="32057" xr:uid="{2DD84146-A399-4137-9DD5-E315622B9C62}"/>
    <cellStyle name="ป้อนค่า 10 4 2 2" xfId="32058" xr:uid="{EEA54F40-98F9-4FF4-9086-F006BB6A17DC}"/>
    <cellStyle name="ป้อนค่า 10 4 2 3" xfId="32059" xr:uid="{2FAB1035-56F7-405F-BC9C-338827EAC0A7}"/>
    <cellStyle name="ป้อนค่า 10 4 3" xfId="32060" xr:uid="{6EFA4192-0BDF-4906-857D-575CD6A5B429}"/>
    <cellStyle name="ป้อนค่า 10 4 3 2" xfId="32061" xr:uid="{A1B044EB-33D2-4EB5-BEB8-2393EC3207D2}"/>
    <cellStyle name="ป้อนค่า 10 4 3 3" xfId="32062" xr:uid="{EFBBDFBE-20A5-455E-B5EF-4A9F6EA02E35}"/>
    <cellStyle name="ป้อนค่า 10 4 4" xfId="32063" xr:uid="{E535E199-F827-4DA1-A899-BD5DC07F1343}"/>
    <cellStyle name="ป้อนค่า 10 4 4 2" xfId="32064" xr:uid="{4BDAC933-455C-4693-966D-5555777A481F}"/>
    <cellStyle name="ป้อนค่า 10 4 4 3" xfId="32065" xr:uid="{3B08B43C-7AE6-496D-BAD6-683DF6833F46}"/>
    <cellStyle name="ป้อนค่า 10 4 5" xfId="32066" xr:uid="{279EE4EC-3506-4A05-884D-D9EDCEBC1B56}"/>
    <cellStyle name="ป้อนค่า 10 4 6" xfId="32067" xr:uid="{C31C05E7-FDF7-4DB3-BDF8-C5DE0AEBB33E}"/>
    <cellStyle name="ป้อนค่า 10 5" xfId="32068" xr:uid="{5E137828-98B9-407C-B4D1-B185B2954648}"/>
    <cellStyle name="ป้อนค่า 10 5 2" xfId="32069" xr:uid="{6E11871D-DEC0-49F0-B32A-FD212222AA6A}"/>
    <cellStyle name="ป้อนค่า 10 5 3" xfId="32070" xr:uid="{03A569D7-89A6-45BF-86F2-9252FD39F7C2}"/>
    <cellStyle name="ป้อนค่า 10 6" xfId="32071" xr:uid="{F3F407D8-168D-4179-8DA6-235FB4C61BF3}"/>
    <cellStyle name="ป้อนค่า 10 6 2" xfId="32072" xr:uid="{22A3B762-89A0-42AD-890E-4A5C6570FA56}"/>
    <cellStyle name="ป้อนค่า 10 6 3" xfId="32073" xr:uid="{7996A757-C245-4912-AF95-683C89909026}"/>
    <cellStyle name="ป้อนค่า 10 7" xfId="32074" xr:uid="{30C46B7C-0BF5-431F-81A2-E59B676AEC71}"/>
    <cellStyle name="ป้อนค่า 10 7 2" xfId="32075" xr:uid="{CD6BB621-78E0-4D56-B8A0-A5657E61B3E6}"/>
    <cellStyle name="ป้อนค่า 10 7 3" xfId="32076" xr:uid="{5FB50E04-7E3D-41AB-9ECD-1F7DDB5B2591}"/>
    <cellStyle name="ป้อนค่า 10 8" xfId="32077" xr:uid="{78E429CE-457E-41FF-B87F-78054526E759}"/>
    <cellStyle name="ป้อนค่า 10 9" xfId="32078" xr:uid="{490A6827-65D2-4344-BFDC-A0B311E9148D}"/>
    <cellStyle name="ป้อนค่า 11" xfId="32079" xr:uid="{0B66EAF5-A7C8-4594-8006-0FD7CDC9C2E4}"/>
    <cellStyle name="ป้อนค่า 11 2" xfId="32080" xr:uid="{8CB39A32-6AEA-4966-B382-51BE54CD33F9}"/>
    <cellStyle name="ป้อนค่า 11 2 2" xfId="32081" xr:uid="{91234FB8-FE13-4D02-A8C3-F119F438B78A}"/>
    <cellStyle name="ป้อนค่า 11 2 2 2" xfId="32082" xr:uid="{F6357A97-BC70-477B-A84B-8D21CC3A140D}"/>
    <cellStyle name="ป้อนค่า 11 2 2 3" xfId="32083" xr:uid="{0DBAAF9F-0DA2-46DE-A68C-FA3ACCB23C2C}"/>
    <cellStyle name="ป้อนค่า 11 2 3" xfId="32084" xr:uid="{F04313D9-6639-414D-9272-AA86C842F1AC}"/>
    <cellStyle name="ป้อนค่า 11 2 3 2" xfId="32085" xr:uid="{DB8A6D09-EBF6-4CC6-BA61-FF918B3E3657}"/>
    <cellStyle name="ป้อนค่า 11 2 3 3" xfId="32086" xr:uid="{86BCA2CB-7676-477A-ACE0-1B50B9EF46B3}"/>
    <cellStyle name="ป้อนค่า 11 2 4" xfId="32087" xr:uid="{193F3B8D-7CC3-4DA1-AB8C-B1A14DE44EC6}"/>
    <cellStyle name="ป้อนค่า 11 2 4 2" xfId="32088" xr:uid="{1FE40977-BD2E-46FE-A20C-44C26C784A6E}"/>
    <cellStyle name="ป้อนค่า 11 2 4 3" xfId="32089" xr:uid="{DB669889-DE06-4120-858C-6F216CC985C9}"/>
    <cellStyle name="ป้อนค่า 11 2 5" xfId="32090" xr:uid="{91AEFA39-D436-4491-AB03-B1468FA336CC}"/>
    <cellStyle name="ป้อนค่า 11 2 6" xfId="32091" xr:uid="{CA8FA62D-666B-4225-BF10-D9E2B8732A4E}"/>
    <cellStyle name="ป้อนค่า 11 3" xfId="32092" xr:uid="{F5685143-A202-4337-943C-285B4903A6D6}"/>
    <cellStyle name="ป้อนค่า 11 3 2" xfId="32093" xr:uid="{DC59B7A4-7D61-46C7-BB4A-98AB2212723E}"/>
    <cellStyle name="ป้อนค่า 11 3 2 2" xfId="32094" xr:uid="{1D7ADB2F-9F9E-46AA-B7CD-3DC0CAFB22F8}"/>
    <cellStyle name="ป้อนค่า 11 3 2 3" xfId="32095" xr:uid="{380AB1B3-F4F2-43F4-8A4F-C58F02542086}"/>
    <cellStyle name="ป้อนค่า 11 3 3" xfId="32096" xr:uid="{2508A0CC-29AB-48E5-9C83-83D58A2137A4}"/>
    <cellStyle name="ป้อนค่า 11 3 3 2" xfId="32097" xr:uid="{1EF5AC46-B62C-4A41-8514-2202E2574CD2}"/>
    <cellStyle name="ป้อนค่า 11 3 3 3" xfId="32098" xr:uid="{9AD7CD0A-B326-4C53-9A92-B7A409996AC3}"/>
    <cellStyle name="ป้อนค่า 11 3 4" xfId="32099" xr:uid="{BA055D94-FF1C-4E48-90AA-BD21C911967F}"/>
    <cellStyle name="ป้อนค่า 11 3 4 2" xfId="32100" xr:uid="{3BB47E8E-E873-498C-BDA8-27F8F13DE8F4}"/>
    <cellStyle name="ป้อนค่า 11 3 4 3" xfId="32101" xr:uid="{8D88B458-015C-4734-9FB1-B99873068BA2}"/>
    <cellStyle name="ป้อนค่า 11 3 5" xfId="32102" xr:uid="{2114C7C3-981D-4E96-996E-3173983CE6F8}"/>
    <cellStyle name="ป้อนค่า 11 3 6" xfId="32103" xr:uid="{D4A53DA9-81BA-441D-8655-881C6D9C9DB8}"/>
    <cellStyle name="ป้อนค่า 11 4" xfId="32104" xr:uid="{3AD66CF9-2DBD-43BE-A5B2-1CB21DCB8A47}"/>
    <cellStyle name="ป้อนค่า 11 4 2" xfId="32105" xr:uid="{2199BE1F-F736-4C87-8BAC-FD3D79EFA2DF}"/>
    <cellStyle name="ป้อนค่า 11 4 2 2" xfId="32106" xr:uid="{C7173125-90C6-48D9-83BD-CB315622AF1A}"/>
    <cellStyle name="ป้อนค่า 11 4 2 3" xfId="32107" xr:uid="{BAE3E590-ABCE-4B14-8B99-040FFA26C52C}"/>
    <cellStyle name="ป้อนค่า 11 4 3" xfId="32108" xr:uid="{9B6D1CE8-E1AC-4FD6-80FC-C4882ABDD60F}"/>
    <cellStyle name="ป้อนค่า 11 4 3 2" xfId="32109" xr:uid="{72865E01-80D1-4291-8322-B5687493AA3A}"/>
    <cellStyle name="ป้อนค่า 11 4 3 3" xfId="32110" xr:uid="{8CCE993D-6C6A-452C-A1D0-6DD89D4B959F}"/>
    <cellStyle name="ป้อนค่า 11 4 4" xfId="32111" xr:uid="{5DA7538F-8FEC-485F-810C-2B41FD59A933}"/>
    <cellStyle name="ป้อนค่า 11 4 4 2" xfId="32112" xr:uid="{E67A1712-9158-4201-8944-FAB3F7766049}"/>
    <cellStyle name="ป้อนค่า 11 4 4 3" xfId="32113" xr:uid="{E119281D-29A4-47E2-8F42-555610708FB8}"/>
    <cellStyle name="ป้อนค่า 11 4 5" xfId="32114" xr:uid="{737BC968-EA4A-4249-AF2F-A151186F4275}"/>
    <cellStyle name="ป้อนค่า 11 4 6" xfId="32115" xr:uid="{8D2E5D00-46C3-471D-870F-9208B7072407}"/>
    <cellStyle name="ป้อนค่า 11 5" xfId="32116" xr:uid="{5A68BAA1-2DF0-40F9-BFB5-1859AF018EB8}"/>
    <cellStyle name="ป้อนค่า 11 5 2" xfId="32117" xr:uid="{38EA8AAB-27BF-4C1D-B18E-FF1E412FD46A}"/>
    <cellStyle name="ป้อนค่า 11 5 3" xfId="32118" xr:uid="{F1D2FC0E-8FF0-4A50-9762-BA43C679C7C0}"/>
    <cellStyle name="ป้อนค่า 11 6" xfId="32119" xr:uid="{EAE9E918-371C-44DC-A48D-671856D64EE5}"/>
    <cellStyle name="ป้อนค่า 11 6 2" xfId="32120" xr:uid="{27C31C08-FE8C-42D4-A36B-F54144ED59EB}"/>
    <cellStyle name="ป้อนค่า 11 6 3" xfId="32121" xr:uid="{93208F92-E42F-4394-B8F3-401863F99B51}"/>
    <cellStyle name="ป้อนค่า 11 7" xfId="32122" xr:uid="{FF2B98C3-1E2E-435B-BADC-C5FEF0202B3C}"/>
    <cellStyle name="ป้อนค่า 11 7 2" xfId="32123" xr:uid="{6C48A06B-CF7A-4E0A-8F6B-F0B09530AB8A}"/>
    <cellStyle name="ป้อนค่า 11 7 3" xfId="32124" xr:uid="{0423E2EA-9F9F-4FF1-9779-21ADB864EE6D}"/>
    <cellStyle name="ป้อนค่า 11 8" xfId="32125" xr:uid="{FE62F84D-57A5-4C7C-AA73-BA53E3E1CE0E}"/>
    <cellStyle name="ป้อนค่า 11 9" xfId="32126" xr:uid="{4672C5E4-B495-4B99-B796-FECCA1E7704C}"/>
    <cellStyle name="ป้อนค่า 12" xfId="32127" xr:uid="{78DFD49C-2878-453A-BBE3-9ED1530C9807}"/>
    <cellStyle name="ป้อนค่า 12 2" xfId="32128" xr:uid="{83D0531C-4653-437C-BA5D-37641DF7CC7A}"/>
    <cellStyle name="ป้อนค่า 12 2 2" xfId="32129" xr:uid="{BCD601E2-94E2-42EC-BD5A-9775BA5D20CE}"/>
    <cellStyle name="ป้อนค่า 12 2 2 2" xfId="32130" xr:uid="{09AEAA34-36B5-423A-BF5D-60DF13FC4E09}"/>
    <cellStyle name="ป้อนค่า 12 2 2 3" xfId="32131" xr:uid="{F08E3D2F-F28D-482B-8EF9-48CFC6CDC1FD}"/>
    <cellStyle name="ป้อนค่า 12 2 3" xfId="32132" xr:uid="{F2FE527C-651E-4639-A535-86A183C4BD63}"/>
    <cellStyle name="ป้อนค่า 12 2 3 2" xfId="32133" xr:uid="{615324D2-0878-46E0-A129-405DB76B1746}"/>
    <cellStyle name="ป้อนค่า 12 2 3 3" xfId="32134" xr:uid="{7A456698-015C-4C2B-9389-021BEB73D753}"/>
    <cellStyle name="ป้อนค่า 12 2 4" xfId="32135" xr:uid="{73A11391-2692-4DC7-B228-02C48625AE40}"/>
    <cellStyle name="ป้อนค่า 12 2 4 2" xfId="32136" xr:uid="{D0815018-C911-41CD-8526-61A280F270D1}"/>
    <cellStyle name="ป้อนค่า 12 2 4 3" xfId="32137" xr:uid="{9250746D-90DF-4EAF-B63B-1A0672E947FB}"/>
    <cellStyle name="ป้อนค่า 12 2 5" xfId="32138" xr:uid="{D3FB279C-F5F7-4E8B-BE46-B09B333E48A0}"/>
    <cellStyle name="ป้อนค่า 12 2 6" xfId="32139" xr:uid="{85D881D5-EBBC-4CED-9076-AE827B1B0E89}"/>
    <cellStyle name="ป้อนค่า 12 3" xfId="32140" xr:uid="{F7416160-ACFE-408B-A3BB-4C68CEC5276F}"/>
    <cellStyle name="ป้อนค่า 12 3 2" xfId="32141" xr:uid="{12151295-1E1C-4A52-BF92-B4E0AA2D3673}"/>
    <cellStyle name="ป้อนค่า 12 3 2 2" xfId="32142" xr:uid="{7B9D9159-6F04-4B4F-8A2A-794497AF6FB5}"/>
    <cellStyle name="ป้อนค่า 12 3 2 3" xfId="32143" xr:uid="{8732A918-64C5-4546-8B5F-204F939A556E}"/>
    <cellStyle name="ป้อนค่า 12 3 3" xfId="32144" xr:uid="{2947AD2E-7042-4F7E-80CC-09D4D42B962C}"/>
    <cellStyle name="ป้อนค่า 12 3 3 2" xfId="32145" xr:uid="{50A1D6A1-6550-4B24-85D4-ADFE71F54052}"/>
    <cellStyle name="ป้อนค่า 12 3 3 3" xfId="32146" xr:uid="{7118E2EE-64F2-4E7F-B3C8-4776CAC6E5A1}"/>
    <cellStyle name="ป้อนค่า 12 3 4" xfId="32147" xr:uid="{5905D9AA-5121-4F35-8701-56AAA8065F89}"/>
    <cellStyle name="ป้อนค่า 12 3 4 2" xfId="32148" xr:uid="{A3E84E72-AE04-4B46-AEAA-E125FC1D2012}"/>
    <cellStyle name="ป้อนค่า 12 3 4 3" xfId="32149" xr:uid="{8548AAF5-6757-4EAB-88DD-5EB52AA422CF}"/>
    <cellStyle name="ป้อนค่า 12 3 5" xfId="32150" xr:uid="{D56F292D-0F4B-431B-8AEC-9B658601F9CA}"/>
    <cellStyle name="ป้อนค่า 12 3 6" xfId="32151" xr:uid="{C4265455-63BD-4373-8AA5-6DE27EF029AF}"/>
    <cellStyle name="ป้อนค่า 12 4" xfId="32152" xr:uid="{65D2F8F3-F32C-4AA3-B349-05A670932BFE}"/>
    <cellStyle name="ป้อนค่า 12 4 2" xfId="32153" xr:uid="{4B024F7C-3DD8-495E-9F81-57303006DE32}"/>
    <cellStyle name="ป้อนค่า 12 4 2 2" xfId="32154" xr:uid="{B2557221-21FF-4475-A89B-020BBDE58A78}"/>
    <cellStyle name="ป้อนค่า 12 4 2 3" xfId="32155" xr:uid="{C9BBA988-25B6-4662-BA0E-B9EE20D1C391}"/>
    <cellStyle name="ป้อนค่า 12 4 3" xfId="32156" xr:uid="{121FC13A-1D0C-49AE-BE71-6F8C7418F5EB}"/>
    <cellStyle name="ป้อนค่า 12 4 3 2" xfId="32157" xr:uid="{3B773904-B0C4-479A-B7D4-BDC02CBD9161}"/>
    <cellStyle name="ป้อนค่า 12 4 3 3" xfId="32158" xr:uid="{29C5E024-F8C0-46B4-94FF-CB105D0B6A6B}"/>
    <cellStyle name="ป้อนค่า 12 4 4" xfId="32159" xr:uid="{D71957F9-5501-4598-8677-71C77EEB00FD}"/>
    <cellStyle name="ป้อนค่า 12 4 4 2" xfId="32160" xr:uid="{90F824A9-9648-42DA-ADF4-5C25F109A971}"/>
    <cellStyle name="ป้อนค่า 12 4 4 3" xfId="32161" xr:uid="{CBE4614A-3833-460E-9688-AD727F44F098}"/>
    <cellStyle name="ป้อนค่า 12 4 5" xfId="32162" xr:uid="{69C18B3D-0C23-42CA-BE56-761FBAEADE1A}"/>
    <cellStyle name="ป้อนค่า 12 4 6" xfId="32163" xr:uid="{88C28605-5670-4503-BA22-A56CF1B7E614}"/>
    <cellStyle name="ป้อนค่า 12 5" xfId="32164" xr:uid="{D6C99C90-8F81-4B86-B81F-0734A091442C}"/>
    <cellStyle name="ป้อนค่า 12 5 2" xfId="32165" xr:uid="{06564148-1E38-41C5-B7D9-F7441591B243}"/>
    <cellStyle name="ป้อนค่า 12 5 3" xfId="32166" xr:uid="{69B47ABC-CDC8-409F-AA6E-81576D521500}"/>
    <cellStyle name="ป้อนค่า 12 6" xfId="32167" xr:uid="{10A51E10-74FC-4085-AB75-3FEFFCC6B864}"/>
    <cellStyle name="ป้อนค่า 12 6 2" xfId="32168" xr:uid="{D1B13895-7E7F-4406-9FF8-21CB094B6C7D}"/>
    <cellStyle name="ป้อนค่า 12 6 3" xfId="32169" xr:uid="{BCF4EAA9-15D4-4CF7-8EDE-6B27D2219A4F}"/>
    <cellStyle name="ป้อนค่า 12 7" xfId="32170" xr:uid="{9BBAD7F9-911B-4C50-A294-3EE7A07DAE67}"/>
    <cellStyle name="ป้อนค่า 12 7 2" xfId="32171" xr:uid="{8D312278-7175-46B8-9A54-392637854530}"/>
    <cellStyle name="ป้อนค่า 12 7 3" xfId="32172" xr:uid="{E7E8D499-51B8-4E1C-A4BD-BAA4B88370D2}"/>
    <cellStyle name="ป้อนค่า 12 8" xfId="32173" xr:uid="{81F7820D-8B8C-4B09-9A64-AD1BC209D66E}"/>
    <cellStyle name="ป้อนค่า 12 9" xfId="32174" xr:uid="{A2E85113-D333-4571-BF81-04709A8DCE1C}"/>
    <cellStyle name="ป้อนค่า 13" xfId="32175" xr:uid="{4F9F81C2-2F50-412A-821E-E81A9EFF12A2}"/>
    <cellStyle name="ป้อนค่า 13 2" xfId="32176" xr:uid="{9558F528-328A-4B78-8B82-C03445A5A241}"/>
    <cellStyle name="ป้อนค่า 13 2 2" xfId="32177" xr:uid="{782971D7-A705-4DA3-9936-9AD36ED254EF}"/>
    <cellStyle name="ป้อนค่า 13 2 2 2" xfId="32178" xr:uid="{591D1101-57B9-47DE-B6EF-BFCD2F895DE4}"/>
    <cellStyle name="ป้อนค่า 13 2 2 3" xfId="32179" xr:uid="{3C8B15F1-9245-4AE4-97C1-924259A6AD9A}"/>
    <cellStyle name="ป้อนค่า 13 2 3" xfId="32180" xr:uid="{54D8EAA3-1C7F-4A53-A245-4D79E2EAAD6E}"/>
    <cellStyle name="ป้อนค่า 13 2 3 2" xfId="32181" xr:uid="{1C3EE1CC-3995-4806-BD73-06A1E2A744CE}"/>
    <cellStyle name="ป้อนค่า 13 2 3 3" xfId="32182" xr:uid="{DEF6B807-5F06-4AF2-A529-43AE79C69B73}"/>
    <cellStyle name="ป้อนค่า 13 2 4" xfId="32183" xr:uid="{F33F7486-FCCF-416A-99C2-10ED748394EF}"/>
    <cellStyle name="ป้อนค่า 13 2 4 2" xfId="32184" xr:uid="{B812CBEF-0B09-42AC-B5A4-10E477893ED8}"/>
    <cellStyle name="ป้อนค่า 13 2 4 3" xfId="32185" xr:uid="{E7BB144B-F90A-46CA-8B41-4BC5F80EE96A}"/>
    <cellStyle name="ป้อนค่า 13 2 5" xfId="32186" xr:uid="{C980ABC5-1BA2-4BCC-AB35-B2943514A03A}"/>
    <cellStyle name="ป้อนค่า 13 2 6" xfId="32187" xr:uid="{D2DB569D-B087-4801-8600-A197C5134C86}"/>
    <cellStyle name="ป้อนค่า 13 3" xfId="32188" xr:uid="{DA539F01-FB82-48CA-872A-79BD4385D0EB}"/>
    <cellStyle name="ป้อนค่า 13 3 2" xfId="32189" xr:uid="{CDB40FAC-3E46-4440-BAFD-A8AF62129819}"/>
    <cellStyle name="ป้อนค่า 13 3 2 2" xfId="32190" xr:uid="{432BC6CF-FDCA-43B6-8AE7-7127C5B2754E}"/>
    <cellStyle name="ป้อนค่า 13 3 2 3" xfId="32191" xr:uid="{04B07831-3238-4989-AA22-B00FB19B4290}"/>
    <cellStyle name="ป้อนค่า 13 3 3" xfId="32192" xr:uid="{9F86F45E-50E7-45CD-AB9B-3DF840F960BC}"/>
    <cellStyle name="ป้อนค่า 13 3 3 2" xfId="32193" xr:uid="{0540E5E6-CC74-4C06-9174-500446F64A1E}"/>
    <cellStyle name="ป้อนค่า 13 3 3 3" xfId="32194" xr:uid="{DE29E0AA-BB62-41C0-A49A-EABA7A9CABD2}"/>
    <cellStyle name="ป้อนค่า 13 3 4" xfId="32195" xr:uid="{58E4A2A1-F65E-43E3-965F-4341C1A74FE4}"/>
    <cellStyle name="ป้อนค่า 13 3 4 2" xfId="32196" xr:uid="{7F7822CD-4001-4A5E-96AE-2D9EE6AA62FE}"/>
    <cellStyle name="ป้อนค่า 13 3 4 3" xfId="32197" xr:uid="{16D6FB29-318A-4A93-9839-50ACB4635CED}"/>
    <cellStyle name="ป้อนค่า 13 3 5" xfId="32198" xr:uid="{9BF247A6-89FE-4EFB-ACCE-A9D9D15EFF73}"/>
    <cellStyle name="ป้อนค่า 13 3 6" xfId="32199" xr:uid="{F554D949-FE3C-4971-80C8-CB9C9C8ABF1C}"/>
    <cellStyle name="ป้อนค่า 13 4" xfId="32200" xr:uid="{107D89E4-AF9C-42C5-A882-EB10919E57A6}"/>
    <cellStyle name="ป้อนค่า 13 4 2" xfId="32201" xr:uid="{5F9D78DB-30F0-49F8-AFD6-7A400D71E8A8}"/>
    <cellStyle name="ป้อนค่า 13 4 2 2" xfId="32202" xr:uid="{5779CA72-FC16-435C-9E59-0E5B66D6BF38}"/>
    <cellStyle name="ป้อนค่า 13 4 2 3" xfId="32203" xr:uid="{6AA46AE5-3545-4238-A1E0-8792C17813D1}"/>
    <cellStyle name="ป้อนค่า 13 4 3" xfId="32204" xr:uid="{F8E2704F-DB7F-4549-A699-E096C46EDA55}"/>
    <cellStyle name="ป้อนค่า 13 4 3 2" xfId="32205" xr:uid="{05EC41C0-BF91-4F9E-89DD-512128AFFF0A}"/>
    <cellStyle name="ป้อนค่า 13 4 3 3" xfId="32206" xr:uid="{1582B0A2-924D-44DC-8CAB-444C09B09DDB}"/>
    <cellStyle name="ป้อนค่า 13 4 4" xfId="32207" xr:uid="{4F9C9529-6A06-472D-BB16-5F0DCBFDED6C}"/>
    <cellStyle name="ป้อนค่า 13 4 4 2" xfId="32208" xr:uid="{5E3269D2-FE2B-49E4-AB16-BB45BE50FC3E}"/>
    <cellStyle name="ป้อนค่า 13 4 4 3" xfId="32209" xr:uid="{FEFC7B55-DB18-4BBA-852B-49D7445C248E}"/>
    <cellStyle name="ป้อนค่า 13 4 5" xfId="32210" xr:uid="{9505107F-97D0-4FE2-AFE3-ED2EBB907196}"/>
    <cellStyle name="ป้อนค่า 13 4 6" xfId="32211" xr:uid="{F7642B86-44DA-4AFA-B790-10D50652CC87}"/>
    <cellStyle name="ป้อนค่า 13 5" xfId="32212" xr:uid="{A4D17FE5-0F0A-4586-8049-2E50C5313AFD}"/>
    <cellStyle name="ป้อนค่า 13 5 2" xfId="32213" xr:uid="{8421F208-DB2B-43C6-89E4-FBF33624DF73}"/>
    <cellStyle name="ป้อนค่า 13 5 3" xfId="32214" xr:uid="{1EF7157A-E8DA-48E5-9A50-C09DADB78B71}"/>
    <cellStyle name="ป้อนค่า 13 6" xfId="32215" xr:uid="{0A3D98E6-0966-4215-AB14-A141433DCA11}"/>
    <cellStyle name="ป้อนค่า 13 6 2" xfId="32216" xr:uid="{5894D183-AE87-4F9F-8FA6-6ED50F39D32D}"/>
    <cellStyle name="ป้อนค่า 13 6 3" xfId="32217" xr:uid="{F6FF6B76-474F-413A-9520-DAEF93E003FB}"/>
    <cellStyle name="ป้อนค่า 13 7" xfId="32218" xr:uid="{9A28F41F-CA9B-4EA6-89EF-6F2E94FB0936}"/>
    <cellStyle name="ป้อนค่า 13 7 2" xfId="32219" xr:uid="{6704C5EC-6321-41B1-AB2B-FD8CA45D2D93}"/>
    <cellStyle name="ป้อนค่า 13 7 3" xfId="32220" xr:uid="{3B331968-82FC-49B1-9832-EB46CA1EB875}"/>
    <cellStyle name="ป้อนค่า 13 8" xfId="32221" xr:uid="{D49B37D6-AE1E-47DC-BEF9-96D6F81663EF}"/>
    <cellStyle name="ป้อนค่า 13 9" xfId="32222" xr:uid="{BC04D915-4C26-4DBB-ACF7-75A68EE296F0}"/>
    <cellStyle name="ป้อนค่า 14" xfId="32223" xr:uid="{95FE1C65-0956-407D-933C-14FADACACEDD}"/>
    <cellStyle name="ป้อนค่า 14 2" xfId="32224" xr:uid="{4B3F2619-061A-4BE8-BE4B-120D7C7533AF}"/>
    <cellStyle name="ป้อนค่า 14 2 2" xfId="32225" xr:uid="{A2B81978-7570-4A53-9BD3-09E10B01C013}"/>
    <cellStyle name="ป้อนค่า 14 2 2 2" xfId="32226" xr:uid="{9B8216D7-2E15-4551-ACE5-E131EC181F2F}"/>
    <cellStyle name="ป้อนค่า 14 2 2 3" xfId="32227" xr:uid="{85B22BFB-56D1-4118-9C39-1C1A1E2D2E33}"/>
    <cellStyle name="ป้อนค่า 14 2 3" xfId="32228" xr:uid="{DCFCFA07-794E-4E0B-88DE-670DE4734519}"/>
    <cellStyle name="ป้อนค่า 14 2 3 2" xfId="32229" xr:uid="{8C0B5C6F-674D-4A69-B814-00A5C3CA545C}"/>
    <cellStyle name="ป้อนค่า 14 2 3 3" xfId="32230" xr:uid="{11A215F0-863A-4E6D-8C94-2A9CE35CCC7A}"/>
    <cellStyle name="ป้อนค่า 14 2 4" xfId="32231" xr:uid="{4E43672F-CA99-49C0-8CEA-BA2152DDCBFA}"/>
    <cellStyle name="ป้อนค่า 14 2 4 2" xfId="32232" xr:uid="{D3F4AB34-0786-4314-9780-F135E1EA043E}"/>
    <cellStyle name="ป้อนค่า 14 2 4 3" xfId="32233" xr:uid="{FA9860A8-BA3A-49A7-AC6D-B1D65B97971B}"/>
    <cellStyle name="ป้อนค่า 14 2 5" xfId="32234" xr:uid="{500A4225-FBDF-4E07-958D-9F2AC8E671B9}"/>
    <cellStyle name="ป้อนค่า 14 2 6" xfId="32235" xr:uid="{84001A0E-B3E7-471F-AC9A-4A6F04620381}"/>
    <cellStyle name="ป้อนค่า 14 3" xfId="32236" xr:uid="{C1EE821D-D130-4DD4-9643-B8EB0FFAF718}"/>
    <cellStyle name="ป้อนค่า 14 3 2" xfId="32237" xr:uid="{57D34BDD-9B0C-4308-B10E-06E2227E37A5}"/>
    <cellStyle name="ป้อนค่า 14 3 2 2" xfId="32238" xr:uid="{1BDBBAE0-C07A-4BCB-A2B8-D435381A7951}"/>
    <cellStyle name="ป้อนค่า 14 3 2 3" xfId="32239" xr:uid="{F70A3BFF-140D-477B-9D0A-9CAF249B1E46}"/>
    <cellStyle name="ป้อนค่า 14 3 3" xfId="32240" xr:uid="{633B437C-7E16-4EAB-B91B-A1AD385B6E22}"/>
    <cellStyle name="ป้อนค่า 14 3 3 2" xfId="32241" xr:uid="{7A910372-0366-4DA6-99AD-4FE5A2A39106}"/>
    <cellStyle name="ป้อนค่า 14 3 3 3" xfId="32242" xr:uid="{4F9479D5-C34C-4D8D-A947-081376B8CEB1}"/>
    <cellStyle name="ป้อนค่า 14 3 4" xfId="32243" xr:uid="{22EEAC24-D523-44EC-A629-36CF38FF3E94}"/>
    <cellStyle name="ป้อนค่า 14 3 4 2" xfId="32244" xr:uid="{675F2219-5B5D-4951-8992-FD32A5A39671}"/>
    <cellStyle name="ป้อนค่า 14 3 4 3" xfId="32245" xr:uid="{D3DBAC5E-B035-42CD-B679-763F8789605E}"/>
    <cellStyle name="ป้อนค่า 14 3 5" xfId="32246" xr:uid="{74FB560F-D5EF-4FB4-8B0C-82F0177A3F39}"/>
    <cellStyle name="ป้อนค่า 14 3 6" xfId="32247" xr:uid="{8A3CD95A-F060-455E-963B-4DBCB4AEF3CE}"/>
    <cellStyle name="ป้อนค่า 14 4" xfId="32248" xr:uid="{0D843344-980B-4D45-AB09-4D80D2A5BA63}"/>
    <cellStyle name="ป้อนค่า 14 4 2" xfId="32249" xr:uid="{F1D34C96-5214-4F19-8584-D7ED48FF4FBD}"/>
    <cellStyle name="ป้อนค่า 14 4 2 2" xfId="32250" xr:uid="{24B86127-4DC5-4024-B490-CB4CFB72333F}"/>
    <cellStyle name="ป้อนค่า 14 4 2 3" xfId="32251" xr:uid="{C039B1FE-21E5-44BE-9890-7AEC868D401F}"/>
    <cellStyle name="ป้อนค่า 14 4 3" xfId="32252" xr:uid="{AF0D8341-C29D-4F39-B426-65F22B6709A9}"/>
    <cellStyle name="ป้อนค่า 14 4 3 2" xfId="32253" xr:uid="{DBC4E971-35ED-4C69-9977-17485BDFAFA9}"/>
    <cellStyle name="ป้อนค่า 14 4 3 3" xfId="32254" xr:uid="{6D9EDA25-9822-4D1D-9E22-3AC4841D146B}"/>
    <cellStyle name="ป้อนค่า 14 4 4" xfId="32255" xr:uid="{64A3B9C1-6F74-414C-B1F3-7A2774A20722}"/>
    <cellStyle name="ป้อนค่า 14 4 4 2" xfId="32256" xr:uid="{E001E2B9-BAEE-430C-8288-D1FF942FBAF6}"/>
    <cellStyle name="ป้อนค่า 14 4 4 3" xfId="32257" xr:uid="{B4AF2834-F0F4-4A37-A75D-E20E29A10892}"/>
    <cellStyle name="ป้อนค่า 14 4 5" xfId="32258" xr:uid="{E4E797C1-77BA-4338-AF1A-951BD55796BA}"/>
    <cellStyle name="ป้อนค่า 14 4 6" xfId="32259" xr:uid="{3C3C312C-03CD-4023-837B-0D490CBDDE0B}"/>
    <cellStyle name="ป้อนค่า 14 5" xfId="32260" xr:uid="{F901556F-2828-4AD1-916C-F6C96EF250E5}"/>
    <cellStyle name="ป้อนค่า 14 5 2" xfId="32261" xr:uid="{D95469A3-052B-4BB3-A1DC-1FB658BD9443}"/>
    <cellStyle name="ป้อนค่า 14 5 3" xfId="32262" xr:uid="{C6F8321B-0C21-4E5B-B993-1B39485A4721}"/>
    <cellStyle name="ป้อนค่า 14 6" xfId="32263" xr:uid="{10A5BAE6-68AE-408C-BD20-58D02CC27F2F}"/>
    <cellStyle name="ป้อนค่า 14 6 2" xfId="32264" xr:uid="{AA104881-7356-42BF-9E5F-9AC37A0CD55D}"/>
    <cellStyle name="ป้อนค่า 14 6 3" xfId="32265" xr:uid="{5DDA6C3D-6A5B-443C-B5F9-E2CEA9C2CB31}"/>
    <cellStyle name="ป้อนค่า 14 7" xfId="32266" xr:uid="{281F78C7-9D5B-4899-8DC1-47BC8F2D7B0D}"/>
    <cellStyle name="ป้อนค่า 14 7 2" xfId="32267" xr:uid="{2769C957-FD98-43B3-A35C-184B69D80A19}"/>
    <cellStyle name="ป้อนค่า 14 7 3" xfId="32268" xr:uid="{4014C99B-B449-4787-AD8F-3F7196D2D0C1}"/>
    <cellStyle name="ป้อนค่า 14 8" xfId="32269" xr:uid="{6E54746C-7002-4293-9337-68C4230C5A15}"/>
    <cellStyle name="ป้อนค่า 14 9" xfId="32270" xr:uid="{2E79F5B5-9CEC-4602-8EAA-74FB0EB059A1}"/>
    <cellStyle name="ป้อนค่า 15" xfId="32271" xr:uid="{DA61F65F-8C14-436B-8635-2AAF42E8883B}"/>
    <cellStyle name="ป้อนค่า 15 2" xfId="32272" xr:uid="{BB3B16A2-F1D3-4D87-BD84-9D82AF0769BB}"/>
    <cellStyle name="ป้อนค่า 15 2 2" xfId="32273" xr:uid="{94C8B110-B678-43E6-AE05-81D63E252E0E}"/>
    <cellStyle name="ป้อนค่า 15 2 3" xfId="32274" xr:uid="{94DCEEDA-835F-410C-9C0B-B5DCA9CB54A1}"/>
    <cellStyle name="ป้อนค่า 15 3" xfId="32275" xr:uid="{0FB85FB1-48A0-42D4-B505-3B2ABC04A7AF}"/>
    <cellStyle name="ป้อนค่า 15 3 2" xfId="32276" xr:uid="{4AFDE19F-6138-4988-BB71-6368D6C1826E}"/>
    <cellStyle name="ป้อนค่า 15 3 3" xfId="32277" xr:uid="{82AC123C-008B-49EA-99B6-500F3AD404E0}"/>
    <cellStyle name="ป้อนค่า 15 4" xfId="32278" xr:uid="{8740ACF3-B464-4EE5-BD36-DB867FFB9772}"/>
    <cellStyle name="ป้อนค่า 15 4 2" xfId="32279" xr:uid="{D286ABC4-2244-4E7F-AC54-B4BD93C4BEB7}"/>
    <cellStyle name="ป้อนค่า 15 4 3" xfId="32280" xr:uid="{57A2D60F-F2A8-42C4-B57C-3548D0558D9D}"/>
    <cellStyle name="ป้อนค่า 15 5" xfId="32281" xr:uid="{72E16432-3877-4D53-94F4-32B7C87B3D25}"/>
    <cellStyle name="ป้อนค่า 15 6" xfId="32282" xr:uid="{A4AF684A-3CBA-43E3-8320-E64DA72878EB}"/>
    <cellStyle name="ป้อนค่า 16" xfId="32283" xr:uid="{C936E4D4-97FD-47E1-9E66-8E69F0E4A3DC}"/>
    <cellStyle name="ป้อนค่า 16 2" xfId="32284" xr:uid="{CE16CE85-63BD-4B4B-82FE-36F3262ECAB3}"/>
    <cellStyle name="ป้อนค่า 16 2 2" xfId="32285" xr:uid="{5CB0C847-881B-4B18-BDC0-1C70874EBCA1}"/>
    <cellStyle name="ป้อนค่า 16 2 3" xfId="32286" xr:uid="{CAB667AD-30BA-48CF-880C-45FA6CD78E00}"/>
    <cellStyle name="ป้อนค่า 16 3" xfId="32287" xr:uid="{2A2ED21E-339F-45A6-9D3C-719089D903DB}"/>
    <cellStyle name="ป้อนค่า 16 3 2" xfId="32288" xr:uid="{1B441673-99AB-4E14-AF43-04CDB24D6B8B}"/>
    <cellStyle name="ป้อนค่า 16 3 3" xfId="32289" xr:uid="{1C2B351B-2278-49A5-8BC9-2BC77DA90124}"/>
    <cellStyle name="ป้อนค่า 16 4" xfId="32290" xr:uid="{1E524136-D6AC-4170-B55F-C54D29E04A07}"/>
    <cellStyle name="ป้อนค่า 16 4 2" xfId="32291" xr:uid="{A53FB749-6382-4597-8EA5-013075D5FF9B}"/>
    <cellStyle name="ป้อนค่า 16 4 3" xfId="32292" xr:uid="{15EFE62C-AF2E-42C3-B619-52C0C6D6E8D0}"/>
    <cellStyle name="ป้อนค่า 16 5" xfId="32293" xr:uid="{4974CDE3-099E-46B9-A166-7E7553E135E7}"/>
    <cellStyle name="ป้อนค่า 16 6" xfId="32294" xr:uid="{647A41B2-5BAD-4515-AF66-A47FA0F58006}"/>
    <cellStyle name="ป้อนค่า 17" xfId="32295" xr:uid="{3F18BD34-BC2D-410E-A53A-4037ECD7EE47}"/>
    <cellStyle name="ป้อนค่า 17 2" xfId="32296" xr:uid="{B27013AA-A560-4319-8D32-4AE8464EB975}"/>
    <cellStyle name="ป้อนค่า 17 2 2" xfId="32297" xr:uid="{18D0788E-3C32-47B0-A8BD-A3F0CAE74B71}"/>
    <cellStyle name="ป้อนค่า 17 2 3" xfId="32298" xr:uid="{C9DC5333-6666-4792-BAD4-F25245CDC4B7}"/>
    <cellStyle name="ป้อนค่า 17 3" xfId="32299" xr:uid="{E9836726-56FE-4F7A-90B6-53C9DFD75594}"/>
    <cellStyle name="ป้อนค่า 17 3 2" xfId="32300" xr:uid="{2EC5C9B3-EE12-4B33-98E6-48AA8A8F65B4}"/>
    <cellStyle name="ป้อนค่า 17 3 3" xfId="32301" xr:uid="{0D21DBEF-3343-485C-ABBD-EF49ACC54C67}"/>
    <cellStyle name="ป้อนค่า 17 4" xfId="32302" xr:uid="{861E6DD8-D3C9-4515-8CE7-C41BA4219C88}"/>
    <cellStyle name="ป้อนค่า 17 4 2" xfId="32303" xr:uid="{6AF31DEE-33FA-4F52-B370-CD60A5A89C08}"/>
    <cellStyle name="ป้อนค่า 17 4 3" xfId="32304" xr:uid="{E90C3CFF-46C3-4A3E-A3D2-099032111E92}"/>
    <cellStyle name="ป้อนค่า 17 5" xfId="32305" xr:uid="{13E55324-EC18-4B9B-8E21-CCB31257FE42}"/>
    <cellStyle name="ป้อนค่า 17 6" xfId="32306" xr:uid="{3B162B16-89F3-4AEB-81EF-60F8A4363539}"/>
    <cellStyle name="ป้อนค่า 18" xfId="32307" xr:uid="{026C938D-4B0B-4421-A1C5-B357433329DE}"/>
    <cellStyle name="ป้อนค่า 18 2" xfId="32308" xr:uid="{60441B21-D7CE-443F-B0C9-19F02EFACAD5}"/>
    <cellStyle name="ป้อนค่า 18 3" xfId="32309" xr:uid="{B46C057C-C78B-4AE5-9E2E-D8EDBEF18603}"/>
    <cellStyle name="ป้อนค่า 19" xfId="32310" xr:uid="{697FC238-A0EA-47BE-8E8F-D26D26E073AD}"/>
    <cellStyle name="ป้อนค่า 19 2" xfId="32311" xr:uid="{F5F29AA1-69BB-4D5E-AA90-459764C5C1C7}"/>
    <cellStyle name="ป้อนค่า 19 3" xfId="32312" xr:uid="{97390863-92DD-4707-842E-2DA2C9AFA7A4}"/>
    <cellStyle name="ป้อนค่า 2" xfId="32313" xr:uid="{6CA0B9E5-FBC2-43C6-921C-32141713F463}"/>
    <cellStyle name="ป้อนค่า 2 10" xfId="32314" xr:uid="{76E02D69-D1A6-4BE1-AA46-2DE37F0BE77D}"/>
    <cellStyle name="ป้อนค่า 2 10 2" xfId="32315" xr:uid="{764B6B5D-DB18-4A86-95B7-96D369031E05}"/>
    <cellStyle name="ป้อนค่า 2 10 2 2" xfId="32316" xr:uid="{D8652C93-767C-4F18-B4B7-140606F746FB}"/>
    <cellStyle name="ป้อนค่า 2 10 2 2 2" xfId="32317" xr:uid="{C919AD86-5EBB-4846-B958-B5BF67C52B3E}"/>
    <cellStyle name="ป้อนค่า 2 10 2 2 3" xfId="32318" xr:uid="{6482B91B-51C9-4BA7-B402-501BDCEAE850}"/>
    <cellStyle name="ป้อนค่า 2 10 2 3" xfId="32319" xr:uid="{9F7BAF6D-598D-440D-A547-A3247EE1C22D}"/>
    <cellStyle name="ป้อนค่า 2 10 2 3 2" xfId="32320" xr:uid="{FA7B6F09-9A06-4823-8A1A-4A27349FFC81}"/>
    <cellStyle name="ป้อนค่า 2 10 2 3 3" xfId="32321" xr:uid="{FE5BBE95-38D8-405F-8850-A3CB05381581}"/>
    <cellStyle name="ป้อนค่า 2 10 2 4" xfId="32322" xr:uid="{72251DD8-E8A3-4D0B-8DCC-DF8309F73C1C}"/>
    <cellStyle name="ป้อนค่า 2 10 2 4 2" xfId="32323" xr:uid="{CAC0262A-C5FA-41F9-A4E8-713E7C242FD4}"/>
    <cellStyle name="ป้อนค่า 2 10 2 4 3" xfId="32324" xr:uid="{C44599EE-8E73-4913-B006-9B0C7DF305E4}"/>
    <cellStyle name="ป้อนค่า 2 10 2 5" xfId="32325" xr:uid="{A4DB89CF-C95C-4956-B553-489F9E75A1FE}"/>
    <cellStyle name="ป้อนค่า 2 10 2 6" xfId="32326" xr:uid="{7C8A36B2-33CC-4C2A-A614-BB8F206F602A}"/>
    <cellStyle name="ป้อนค่า 2 10 3" xfId="32327" xr:uid="{66E16B6A-3730-490A-8B43-C18B06F2982B}"/>
    <cellStyle name="ป้อนค่า 2 10 3 2" xfId="32328" xr:uid="{31B54617-F4CB-494C-8212-A60AA83E1CD0}"/>
    <cellStyle name="ป้อนค่า 2 10 3 2 2" xfId="32329" xr:uid="{A3E696FE-AC1B-4594-B7A3-F3DFF71F03E9}"/>
    <cellStyle name="ป้อนค่า 2 10 3 2 3" xfId="32330" xr:uid="{10798C07-F609-42BD-B3A2-AC9ADA712B5A}"/>
    <cellStyle name="ป้อนค่า 2 10 3 3" xfId="32331" xr:uid="{22AB52A0-E11D-4F41-B5A3-BBFBE4BE5883}"/>
    <cellStyle name="ป้อนค่า 2 10 3 3 2" xfId="32332" xr:uid="{3CA62886-E148-464A-B5CB-CFC4C8723DD9}"/>
    <cellStyle name="ป้อนค่า 2 10 3 3 3" xfId="32333" xr:uid="{FBA48F99-33E2-455B-95C7-6681F8AC482F}"/>
    <cellStyle name="ป้อนค่า 2 10 3 4" xfId="32334" xr:uid="{D09979A1-89C7-42EE-85A2-8EB9AF4F06E9}"/>
    <cellStyle name="ป้อนค่า 2 10 3 4 2" xfId="32335" xr:uid="{4B4C5F9D-629E-4288-A13E-13F2AC4DB471}"/>
    <cellStyle name="ป้อนค่า 2 10 3 4 3" xfId="32336" xr:uid="{95978A26-F87C-4A26-BB50-E99725CB47BF}"/>
    <cellStyle name="ป้อนค่า 2 10 3 5" xfId="32337" xr:uid="{82C20B91-5B99-4232-9B38-AD56E409727F}"/>
    <cellStyle name="ป้อนค่า 2 10 3 6" xfId="32338" xr:uid="{747096FA-9261-4686-87EC-B9BCE53C1A39}"/>
    <cellStyle name="ป้อนค่า 2 10 4" xfId="32339" xr:uid="{8FD606C8-4287-4C25-BC70-3A814735217F}"/>
    <cellStyle name="ป้อนค่า 2 10 4 2" xfId="32340" xr:uid="{F9CABD28-0F30-450F-B6E1-C89212768E09}"/>
    <cellStyle name="ป้อนค่า 2 10 4 2 2" xfId="32341" xr:uid="{34FDA89E-49AE-479F-996F-D0FAA0D704DF}"/>
    <cellStyle name="ป้อนค่า 2 10 4 2 3" xfId="32342" xr:uid="{C5788A84-7F28-4CF0-B3B7-06E72D843EC7}"/>
    <cellStyle name="ป้อนค่า 2 10 4 3" xfId="32343" xr:uid="{B8B5F456-EF57-4429-B30E-60DFF18580ED}"/>
    <cellStyle name="ป้อนค่า 2 10 4 3 2" xfId="32344" xr:uid="{F5FC26F8-760D-4598-AAEF-E33C2E1DF817}"/>
    <cellStyle name="ป้อนค่า 2 10 4 3 3" xfId="32345" xr:uid="{4DAC5E6E-2AC4-4D49-B0A6-0FA640A6A1A3}"/>
    <cellStyle name="ป้อนค่า 2 10 4 4" xfId="32346" xr:uid="{F7D758A9-34AC-4B87-9310-8C64EFE59D85}"/>
    <cellStyle name="ป้อนค่า 2 10 4 4 2" xfId="32347" xr:uid="{4393B441-E89B-42E4-8F66-A0E00DE26089}"/>
    <cellStyle name="ป้อนค่า 2 10 4 4 3" xfId="32348" xr:uid="{6D79E033-50D7-4C5E-924C-D9D43DE66721}"/>
    <cellStyle name="ป้อนค่า 2 10 4 5" xfId="32349" xr:uid="{2E845EB4-BD4C-434E-90AB-28BAE2A3FED6}"/>
    <cellStyle name="ป้อนค่า 2 10 4 6" xfId="32350" xr:uid="{6B38D739-7A11-43FE-94C0-D79E2727CB92}"/>
    <cellStyle name="ป้อนค่า 2 10 5" xfId="32351" xr:uid="{9AE3C001-4253-4DF6-95A0-8F62C31D1928}"/>
    <cellStyle name="ป้อนค่า 2 10 5 2" xfId="32352" xr:uid="{86C4BAFF-037D-4175-93E6-F5ED120AE9B0}"/>
    <cellStyle name="ป้อนค่า 2 10 5 3" xfId="32353" xr:uid="{4B3F0628-2850-4A32-AF68-2CA09283463A}"/>
    <cellStyle name="ป้อนค่า 2 10 6" xfId="32354" xr:uid="{735D1932-EEE9-44A4-854E-40FA5667841C}"/>
    <cellStyle name="ป้อนค่า 2 10 6 2" xfId="32355" xr:uid="{470956F1-9EC3-4AF3-9D01-A257A6090FF2}"/>
    <cellStyle name="ป้อนค่า 2 10 6 3" xfId="32356" xr:uid="{FF70ACC8-CE64-4B07-85B7-40069851C859}"/>
    <cellStyle name="ป้อนค่า 2 10 7" xfId="32357" xr:uid="{EFF9FF6C-2D44-4CC2-B089-AC440A673354}"/>
    <cellStyle name="ป้อนค่า 2 10 7 2" xfId="32358" xr:uid="{85D71E9F-D115-41E2-BCD0-326EA5C3BCF0}"/>
    <cellStyle name="ป้อนค่า 2 10 7 3" xfId="32359" xr:uid="{20C14DF2-86BE-4C02-A758-869590781F22}"/>
    <cellStyle name="ป้อนค่า 2 10 8" xfId="32360" xr:uid="{2CE485FD-E466-46D1-AF69-304CCD41F5E3}"/>
    <cellStyle name="ป้อนค่า 2 10 9" xfId="32361" xr:uid="{033A9741-1216-477F-891C-D61718E47A8A}"/>
    <cellStyle name="ป้อนค่า 2 11" xfId="32362" xr:uid="{69BA31B0-211C-4F9E-B0AE-E7E6EB54431F}"/>
    <cellStyle name="ป้อนค่า 2 11 2" xfId="32363" xr:uid="{C0833DC9-8110-4FE7-8213-1AD2CC8540F1}"/>
    <cellStyle name="ป้อนค่า 2 11 2 2" xfId="32364" xr:uid="{47574E00-E330-434A-9EDF-9AEA7293EFDD}"/>
    <cellStyle name="ป้อนค่า 2 11 2 2 2" xfId="32365" xr:uid="{C8461EF0-38B8-49E0-BD05-A9EC9E8ECBE0}"/>
    <cellStyle name="ป้อนค่า 2 11 2 2 3" xfId="32366" xr:uid="{D8DEE21F-2E6C-496D-9631-ED0CE054621C}"/>
    <cellStyle name="ป้อนค่า 2 11 2 3" xfId="32367" xr:uid="{419BD340-2C96-4A3E-9E12-3BC9195A9973}"/>
    <cellStyle name="ป้อนค่า 2 11 2 3 2" xfId="32368" xr:uid="{6B7F597C-4AE1-4CA6-ACC6-2AB94644050B}"/>
    <cellStyle name="ป้อนค่า 2 11 2 3 3" xfId="32369" xr:uid="{DCDFE1B6-CB74-4CA3-84F6-744E86A8E19A}"/>
    <cellStyle name="ป้อนค่า 2 11 2 4" xfId="32370" xr:uid="{E5FC9172-52A0-4F6F-9D28-1DEB87E7DEAB}"/>
    <cellStyle name="ป้อนค่า 2 11 2 4 2" xfId="32371" xr:uid="{42CEE2B0-6009-411B-B437-70F3C2C84508}"/>
    <cellStyle name="ป้อนค่า 2 11 2 4 3" xfId="32372" xr:uid="{EBF43F67-E656-4D06-8FA7-B7BC040338CB}"/>
    <cellStyle name="ป้อนค่า 2 11 2 5" xfId="32373" xr:uid="{2A2B4406-B5BC-491B-B9D7-4CC164928D79}"/>
    <cellStyle name="ป้อนค่า 2 11 2 6" xfId="32374" xr:uid="{55A5CC07-4394-4EE7-A47B-198ED5C0EFD7}"/>
    <cellStyle name="ป้อนค่า 2 11 3" xfId="32375" xr:uid="{31DF0288-F06E-4E6B-B019-BEA66B6B8A88}"/>
    <cellStyle name="ป้อนค่า 2 11 3 2" xfId="32376" xr:uid="{C09C5D02-9042-4CD9-ABD3-FA57AB44FF63}"/>
    <cellStyle name="ป้อนค่า 2 11 3 2 2" xfId="32377" xr:uid="{240F0C37-08F6-43BB-965F-B56E4F9C75AD}"/>
    <cellStyle name="ป้อนค่า 2 11 3 2 3" xfId="32378" xr:uid="{349FA45C-F7CB-446A-8678-28E2595D17B0}"/>
    <cellStyle name="ป้อนค่า 2 11 3 3" xfId="32379" xr:uid="{2418C7B4-2EAF-4115-B841-84261547BC9D}"/>
    <cellStyle name="ป้อนค่า 2 11 3 3 2" xfId="32380" xr:uid="{1082EBA1-41AE-4F28-9ABE-F5D60E9E3ADC}"/>
    <cellStyle name="ป้อนค่า 2 11 3 3 3" xfId="32381" xr:uid="{077B6C74-7DB7-4D87-B6B1-38C59DDC8320}"/>
    <cellStyle name="ป้อนค่า 2 11 3 4" xfId="32382" xr:uid="{2DF984DC-0F62-48C9-AAB3-0F952CAD14BC}"/>
    <cellStyle name="ป้อนค่า 2 11 3 4 2" xfId="32383" xr:uid="{4956048D-A369-4440-B598-60D8523B29D3}"/>
    <cellStyle name="ป้อนค่า 2 11 3 4 3" xfId="32384" xr:uid="{1789D55E-42DA-465E-8162-8EF7AEAF1744}"/>
    <cellStyle name="ป้อนค่า 2 11 3 5" xfId="32385" xr:uid="{045E1786-B791-495B-9DA4-7D799797A5D4}"/>
    <cellStyle name="ป้อนค่า 2 11 3 6" xfId="32386" xr:uid="{CC2896F9-60E6-4ABE-A796-2A0C3F2F9A4A}"/>
    <cellStyle name="ป้อนค่า 2 11 4" xfId="32387" xr:uid="{6F7B4451-2699-40CB-B039-420DD26BB321}"/>
    <cellStyle name="ป้อนค่า 2 11 4 2" xfId="32388" xr:uid="{47C22040-D06B-46DD-9637-192DB46A6DAC}"/>
    <cellStyle name="ป้อนค่า 2 11 4 2 2" xfId="32389" xr:uid="{3F00FBBE-84C9-49DE-B9AB-43A549C9424A}"/>
    <cellStyle name="ป้อนค่า 2 11 4 2 3" xfId="32390" xr:uid="{3F0FB6CF-9765-430B-8046-6785B8C20965}"/>
    <cellStyle name="ป้อนค่า 2 11 4 3" xfId="32391" xr:uid="{A37C93B7-8DB0-4980-AEC3-C15AF030F7D6}"/>
    <cellStyle name="ป้อนค่า 2 11 4 3 2" xfId="32392" xr:uid="{2901F8D7-3BDC-4ED8-A375-528E91E12B54}"/>
    <cellStyle name="ป้อนค่า 2 11 4 3 3" xfId="32393" xr:uid="{AC93915F-39C6-4AA3-81BF-832F7667A90E}"/>
    <cellStyle name="ป้อนค่า 2 11 4 4" xfId="32394" xr:uid="{7EF9543A-6C62-408B-B0D6-CA50FC69B988}"/>
    <cellStyle name="ป้อนค่า 2 11 4 4 2" xfId="32395" xr:uid="{A6926DDB-1EEB-40C1-9E15-E494547E8453}"/>
    <cellStyle name="ป้อนค่า 2 11 4 4 3" xfId="32396" xr:uid="{79A157F6-5750-44B9-9E9D-128A8E0468E1}"/>
    <cellStyle name="ป้อนค่า 2 11 4 5" xfId="32397" xr:uid="{0C389A4D-7DF1-49BC-831F-2DB6BD847696}"/>
    <cellStyle name="ป้อนค่า 2 11 4 6" xfId="32398" xr:uid="{C010EAB3-9510-4478-B4B5-54C85B51D194}"/>
    <cellStyle name="ป้อนค่า 2 11 5" xfId="32399" xr:uid="{7CB7F658-C7A8-424D-B228-1D1A48C63038}"/>
    <cellStyle name="ป้อนค่า 2 11 5 2" xfId="32400" xr:uid="{0E122021-FBDB-49ED-B744-891BE574B6A8}"/>
    <cellStyle name="ป้อนค่า 2 11 5 3" xfId="32401" xr:uid="{A05137BE-ED8F-46AD-B5BF-3092AE5397CB}"/>
    <cellStyle name="ป้อนค่า 2 11 6" xfId="32402" xr:uid="{84F81E70-B120-4E84-9466-2A2A17E8367B}"/>
    <cellStyle name="ป้อนค่า 2 11 6 2" xfId="32403" xr:uid="{91DAFD08-A78C-4F18-BB7B-D1FCCA8EDEA5}"/>
    <cellStyle name="ป้อนค่า 2 11 6 3" xfId="32404" xr:uid="{33172C28-9135-4F2C-9D3A-997980C25C6C}"/>
    <cellStyle name="ป้อนค่า 2 11 7" xfId="32405" xr:uid="{9428AF13-0C82-4887-ABF6-6EC13E701CD4}"/>
    <cellStyle name="ป้อนค่า 2 11 7 2" xfId="32406" xr:uid="{406D0AD3-DD97-41A3-BD46-F1E2EEFC3DB1}"/>
    <cellStyle name="ป้อนค่า 2 11 7 3" xfId="32407" xr:uid="{9A377478-F0CE-4AA2-9219-276D90AA38B6}"/>
    <cellStyle name="ป้อนค่า 2 11 8" xfId="32408" xr:uid="{A34D7367-A348-45BE-9DB9-819BF76F5BBE}"/>
    <cellStyle name="ป้อนค่า 2 11 9" xfId="32409" xr:uid="{C0DC2C29-7323-42F8-8A9B-209AA6D5E690}"/>
    <cellStyle name="ป้อนค่า 2 12" xfId="32410" xr:uid="{693FC1C5-E16B-4CDE-82A3-D43C0DD1E4D6}"/>
    <cellStyle name="ป้อนค่า 2 12 2" xfId="32411" xr:uid="{8CA8C962-E2E2-4635-B187-6CE048C625C3}"/>
    <cellStyle name="ป้อนค่า 2 12 2 2" xfId="32412" xr:uid="{399716BB-F112-470E-9C0A-C7D4136483D0}"/>
    <cellStyle name="ป้อนค่า 2 12 2 2 2" xfId="32413" xr:uid="{F3CC2DB1-5ABE-4EEA-BEBF-EB62118A1655}"/>
    <cellStyle name="ป้อนค่า 2 12 2 2 3" xfId="32414" xr:uid="{8994AC22-3F74-4C66-B4E4-E08F1D562EED}"/>
    <cellStyle name="ป้อนค่า 2 12 2 3" xfId="32415" xr:uid="{279E4359-F39E-4382-BD0A-C9A88D9E2956}"/>
    <cellStyle name="ป้อนค่า 2 12 2 3 2" xfId="32416" xr:uid="{8771D2C7-81A1-4EBE-9BB7-F5354DD94A76}"/>
    <cellStyle name="ป้อนค่า 2 12 2 3 3" xfId="32417" xr:uid="{78EC11DD-4D18-422F-B204-933E8CEFE463}"/>
    <cellStyle name="ป้อนค่า 2 12 2 4" xfId="32418" xr:uid="{0B498DF1-ED8A-42E3-B9CD-B35A952CA0A1}"/>
    <cellStyle name="ป้อนค่า 2 12 2 4 2" xfId="32419" xr:uid="{42D83B09-84DF-46C9-8F0E-249C732D98D3}"/>
    <cellStyle name="ป้อนค่า 2 12 2 4 3" xfId="32420" xr:uid="{A9CB66ED-67A1-4B6E-BE88-8342D5BEF433}"/>
    <cellStyle name="ป้อนค่า 2 12 2 5" xfId="32421" xr:uid="{878D9AF6-1955-486C-A08A-66492B91BF40}"/>
    <cellStyle name="ป้อนค่า 2 12 2 6" xfId="32422" xr:uid="{A1AF8394-3F3A-4FC3-AA5F-891332C136F4}"/>
    <cellStyle name="ป้อนค่า 2 12 3" xfId="32423" xr:uid="{09E23CA4-86D1-4314-ABEF-6C3986A6A0D8}"/>
    <cellStyle name="ป้อนค่า 2 12 3 2" xfId="32424" xr:uid="{CE954FB5-B490-4AD3-AB46-66BD0042F281}"/>
    <cellStyle name="ป้อนค่า 2 12 3 2 2" xfId="32425" xr:uid="{3AB9449D-51D9-4847-BF3C-74776146E552}"/>
    <cellStyle name="ป้อนค่า 2 12 3 2 3" xfId="32426" xr:uid="{7AE69ADE-16FD-4630-B851-54367F839417}"/>
    <cellStyle name="ป้อนค่า 2 12 3 3" xfId="32427" xr:uid="{8DB46A74-CF49-475D-8096-865CBA8DD96B}"/>
    <cellStyle name="ป้อนค่า 2 12 3 3 2" xfId="32428" xr:uid="{6A56A01F-394B-4F98-A144-1EEC1BB48C39}"/>
    <cellStyle name="ป้อนค่า 2 12 3 3 3" xfId="32429" xr:uid="{1DC96F74-CFD2-41BF-A3E1-474F9D15C038}"/>
    <cellStyle name="ป้อนค่า 2 12 3 4" xfId="32430" xr:uid="{3AFA0C2E-3D3D-493C-8E58-2B24DFFC6F32}"/>
    <cellStyle name="ป้อนค่า 2 12 3 4 2" xfId="32431" xr:uid="{7168F68A-5EA6-465B-8D56-765946CCB5DA}"/>
    <cellStyle name="ป้อนค่า 2 12 3 4 3" xfId="32432" xr:uid="{58839BFF-AAF8-465E-9B36-F2DB2765F492}"/>
    <cellStyle name="ป้อนค่า 2 12 3 5" xfId="32433" xr:uid="{9AC6A4DB-48CD-4683-A198-B3E99BFB7623}"/>
    <cellStyle name="ป้อนค่า 2 12 3 6" xfId="32434" xr:uid="{2B340C23-8771-4997-8CE0-D8A84444660C}"/>
    <cellStyle name="ป้อนค่า 2 12 4" xfId="32435" xr:uid="{CF6BF7D8-9705-4FA9-A8D1-A452BF6D53C1}"/>
    <cellStyle name="ป้อนค่า 2 12 4 2" xfId="32436" xr:uid="{A0B72E8B-FC5C-4481-9AC4-232D90CC40C9}"/>
    <cellStyle name="ป้อนค่า 2 12 4 2 2" xfId="32437" xr:uid="{C923925C-A9B3-44DF-AB51-98E9BB0B6133}"/>
    <cellStyle name="ป้อนค่า 2 12 4 2 3" xfId="32438" xr:uid="{A2C5A4E6-0CB4-4D70-B92F-C84A0247E82A}"/>
    <cellStyle name="ป้อนค่า 2 12 4 3" xfId="32439" xr:uid="{C6425357-FDFF-4009-AB8C-DD3BD8160FFF}"/>
    <cellStyle name="ป้อนค่า 2 12 4 3 2" xfId="32440" xr:uid="{B47CFB38-5A94-4C66-9ECA-C9F8D3BE485E}"/>
    <cellStyle name="ป้อนค่า 2 12 4 3 3" xfId="32441" xr:uid="{69D366CC-69E3-46CB-BFBC-185B4C8DD5AC}"/>
    <cellStyle name="ป้อนค่า 2 12 4 4" xfId="32442" xr:uid="{985E65A5-1614-4F56-BD39-CA79BD09BAAE}"/>
    <cellStyle name="ป้อนค่า 2 12 4 4 2" xfId="32443" xr:uid="{9E01C3D6-0690-408C-9466-837B41DD16B3}"/>
    <cellStyle name="ป้อนค่า 2 12 4 4 3" xfId="32444" xr:uid="{89E86F22-57D7-4C14-9183-C97887F6C409}"/>
    <cellStyle name="ป้อนค่า 2 12 4 5" xfId="32445" xr:uid="{C2F06D51-31B1-42AE-9E1A-89FB95DC9825}"/>
    <cellStyle name="ป้อนค่า 2 12 4 6" xfId="32446" xr:uid="{BD931E1B-4495-4833-947C-7F1BCF22BB94}"/>
    <cellStyle name="ป้อนค่า 2 12 5" xfId="32447" xr:uid="{DD45FF7D-30CB-4087-A97A-E9722043EBC4}"/>
    <cellStyle name="ป้อนค่า 2 12 5 2" xfId="32448" xr:uid="{1ECF592E-473F-4680-BD50-751DE71F1F80}"/>
    <cellStyle name="ป้อนค่า 2 12 5 3" xfId="32449" xr:uid="{BF4389B2-036E-423A-BC6A-0E98F36F42F3}"/>
    <cellStyle name="ป้อนค่า 2 12 6" xfId="32450" xr:uid="{06D17EF0-19A8-4BA0-B92F-E2391B19A814}"/>
    <cellStyle name="ป้อนค่า 2 12 6 2" xfId="32451" xr:uid="{950EBC75-FE33-4981-B0D0-6FFD93C8849F}"/>
    <cellStyle name="ป้อนค่า 2 12 6 3" xfId="32452" xr:uid="{50D5F967-A28E-467E-AC3C-DED7A54A733B}"/>
    <cellStyle name="ป้อนค่า 2 12 7" xfId="32453" xr:uid="{5493771E-061B-462F-BA6F-D7E4FC947E3A}"/>
    <cellStyle name="ป้อนค่า 2 12 7 2" xfId="32454" xr:uid="{55F3BBF0-65E5-4D31-95A3-9DA12DB66E28}"/>
    <cellStyle name="ป้อนค่า 2 12 7 3" xfId="32455" xr:uid="{AB826FFE-D3DC-443D-AE90-AEF5E0F65F76}"/>
    <cellStyle name="ป้อนค่า 2 12 8" xfId="32456" xr:uid="{5DBE62A0-81D8-413E-8788-B9820F23CB5B}"/>
    <cellStyle name="ป้อนค่า 2 12 9" xfId="32457" xr:uid="{9E70AC2C-FFA3-46D6-AC64-6FF9BB042C4B}"/>
    <cellStyle name="ป้อนค่า 2 13" xfId="32458" xr:uid="{89347251-23B7-4301-9B23-5DB0F96A8EBC}"/>
    <cellStyle name="ป้อนค่า 2 13 2" xfId="32459" xr:uid="{EF403CBB-FCC9-420B-807E-088CDEE76999}"/>
    <cellStyle name="ป้อนค่า 2 13 2 2" xfId="32460" xr:uid="{6DBBF77B-8DA7-4D44-B36E-8744ADE6610B}"/>
    <cellStyle name="ป้อนค่า 2 13 2 2 2" xfId="32461" xr:uid="{84EA98E1-D941-4221-83A0-82A25BB471B5}"/>
    <cellStyle name="ป้อนค่า 2 13 2 2 3" xfId="32462" xr:uid="{072E6670-2871-4BFD-B8FF-23E225275483}"/>
    <cellStyle name="ป้อนค่า 2 13 2 3" xfId="32463" xr:uid="{D6D685F8-A060-4A4B-8EC8-D2C5F79D96BC}"/>
    <cellStyle name="ป้อนค่า 2 13 2 3 2" xfId="32464" xr:uid="{3ECFF58B-7283-412C-8167-C6419FD494CC}"/>
    <cellStyle name="ป้อนค่า 2 13 2 3 3" xfId="32465" xr:uid="{AC37F59A-4BF3-4FC1-BE14-B583E069672D}"/>
    <cellStyle name="ป้อนค่า 2 13 2 4" xfId="32466" xr:uid="{9D450E39-B8C0-4CE5-9843-F1B9737F816F}"/>
    <cellStyle name="ป้อนค่า 2 13 2 4 2" xfId="32467" xr:uid="{D2A65437-70CC-4168-8108-5EEBD088F1F4}"/>
    <cellStyle name="ป้อนค่า 2 13 2 4 3" xfId="32468" xr:uid="{5B5F0A39-1C78-476C-9D75-7DD6B249101C}"/>
    <cellStyle name="ป้อนค่า 2 13 2 5" xfId="32469" xr:uid="{81B347C5-32F4-4A69-97CE-5396AFAD6293}"/>
    <cellStyle name="ป้อนค่า 2 13 2 6" xfId="32470" xr:uid="{FAAB10AA-1288-4964-8129-FE87B91F24F8}"/>
    <cellStyle name="ป้อนค่า 2 13 3" xfId="32471" xr:uid="{283E6A4D-1203-4765-876E-669A94472E5A}"/>
    <cellStyle name="ป้อนค่า 2 13 3 2" xfId="32472" xr:uid="{59981010-30AA-466C-B12C-3BF4EF6C9855}"/>
    <cellStyle name="ป้อนค่า 2 13 3 2 2" xfId="32473" xr:uid="{93ABCABD-48B5-4523-A1D9-26F61D7E6924}"/>
    <cellStyle name="ป้อนค่า 2 13 3 2 3" xfId="32474" xr:uid="{FDD77D67-FB7B-4E02-A1C4-FDBE2C14C38B}"/>
    <cellStyle name="ป้อนค่า 2 13 3 3" xfId="32475" xr:uid="{2B039720-8224-4D8A-9E1F-2A968D401AC7}"/>
    <cellStyle name="ป้อนค่า 2 13 3 3 2" xfId="32476" xr:uid="{FBC91FF8-95EB-4542-9BBE-AC170AC9EF61}"/>
    <cellStyle name="ป้อนค่า 2 13 3 3 3" xfId="32477" xr:uid="{AAB1EEFC-10DF-4254-BC32-F3754EBB1940}"/>
    <cellStyle name="ป้อนค่า 2 13 3 4" xfId="32478" xr:uid="{0D9C6985-64E5-471E-86E4-1D4E49AAE6CD}"/>
    <cellStyle name="ป้อนค่า 2 13 3 4 2" xfId="32479" xr:uid="{09425AF4-D74E-40EC-A78B-CAAA9FAF532F}"/>
    <cellStyle name="ป้อนค่า 2 13 3 4 3" xfId="32480" xr:uid="{E12F33C7-FB92-4E04-93E2-07197EB8AF23}"/>
    <cellStyle name="ป้อนค่า 2 13 3 5" xfId="32481" xr:uid="{C6D8D658-F1E6-40CE-9373-0AB4A3472172}"/>
    <cellStyle name="ป้อนค่า 2 13 3 6" xfId="32482" xr:uid="{1C73FE06-879C-4889-A609-F6BF48F7AA9E}"/>
    <cellStyle name="ป้อนค่า 2 13 4" xfId="32483" xr:uid="{72DCD8A0-332B-4615-8091-B05D9BD2924C}"/>
    <cellStyle name="ป้อนค่า 2 13 4 2" xfId="32484" xr:uid="{2B212F6B-8A5C-4B65-9A8C-9BE285D7C936}"/>
    <cellStyle name="ป้อนค่า 2 13 4 2 2" xfId="32485" xr:uid="{25CC2B36-ADA0-4933-99F0-079CA9837975}"/>
    <cellStyle name="ป้อนค่า 2 13 4 2 3" xfId="32486" xr:uid="{D079A073-13BE-4C2A-BF19-CBC0CD34BC46}"/>
    <cellStyle name="ป้อนค่า 2 13 4 3" xfId="32487" xr:uid="{420697C9-AB33-41E8-9981-1BDF940FE343}"/>
    <cellStyle name="ป้อนค่า 2 13 4 3 2" xfId="32488" xr:uid="{D964A8F6-F767-42B8-868D-5AF0F328DACE}"/>
    <cellStyle name="ป้อนค่า 2 13 4 3 3" xfId="32489" xr:uid="{46614D55-10BF-4724-9F27-26417D2BF734}"/>
    <cellStyle name="ป้อนค่า 2 13 4 4" xfId="32490" xr:uid="{61FDCBEC-17CE-41CB-94F2-817DAF01EC85}"/>
    <cellStyle name="ป้อนค่า 2 13 4 4 2" xfId="32491" xr:uid="{FA278E67-2B2E-47EB-9BA7-B07F83CACF16}"/>
    <cellStyle name="ป้อนค่า 2 13 4 4 3" xfId="32492" xr:uid="{9C6FEF4F-DC5B-4B61-93A4-09C898958471}"/>
    <cellStyle name="ป้อนค่า 2 13 4 5" xfId="32493" xr:uid="{42C811B9-D4BA-4049-85F1-1072EB0922A9}"/>
    <cellStyle name="ป้อนค่า 2 13 4 6" xfId="32494" xr:uid="{D6B2936E-A386-4AA7-96D0-A17F2BE8750F}"/>
    <cellStyle name="ป้อนค่า 2 13 5" xfId="32495" xr:uid="{601B6AB6-2E40-4613-BFF2-210363C370D4}"/>
    <cellStyle name="ป้อนค่า 2 13 5 2" xfId="32496" xr:uid="{BFCE0618-F2FC-4BD6-BB88-65702AA9CB9E}"/>
    <cellStyle name="ป้อนค่า 2 13 5 3" xfId="32497" xr:uid="{B28B7DEE-13DA-4A40-93BF-F9234D7C1C0D}"/>
    <cellStyle name="ป้อนค่า 2 13 6" xfId="32498" xr:uid="{73610762-EAE9-44A4-B57D-13956B061DA6}"/>
    <cellStyle name="ป้อนค่า 2 13 6 2" xfId="32499" xr:uid="{AA57ABCA-FBCD-466C-86DA-4771F6747CCF}"/>
    <cellStyle name="ป้อนค่า 2 13 6 3" xfId="32500" xr:uid="{8AE4DA19-740A-4E6E-BACD-CB852C0962D0}"/>
    <cellStyle name="ป้อนค่า 2 13 7" xfId="32501" xr:uid="{06829AEE-1D62-4AE3-BDE0-9DEC5B8280AB}"/>
    <cellStyle name="ป้อนค่า 2 13 7 2" xfId="32502" xr:uid="{8C32294A-6B8F-4259-990A-E0D08943AF81}"/>
    <cellStyle name="ป้อนค่า 2 13 7 3" xfId="32503" xr:uid="{2D8D6FDB-BA6C-4A45-9570-E95FFDBB9CA9}"/>
    <cellStyle name="ป้อนค่า 2 13 8" xfId="32504" xr:uid="{9189E678-AE87-4DE0-9A25-71B4127F1B0F}"/>
    <cellStyle name="ป้อนค่า 2 13 9" xfId="32505" xr:uid="{C902D187-5C21-4591-BFB5-20FAE09D6AB4}"/>
    <cellStyle name="ป้อนค่า 2 14" xfId="32506" xr:uid="{FEAB0319-D92E-4A02-B9E8-DE47D8B36A18}"/>
    <cellStyle name="ป้อนค่า 2 14 2" xfId="32507" xr:uid="{7CFB7705-8B20-456B-A582-E8A39C92B131}"/>
    <cellStyle name="ป้อนค่า 2 14 2 2" xfId="32508" xr:uid="{8370CCFC-0CDD-4792-8000-079B489C950C}"/>
    <cellStyle name="ป้อนค่า 2 14 2 3" xfId="32509" xr:uid="{4F2815B1-09E0-466B-919A-2ED258B98F08}"/>
    <cellStyle name="ป้อนค่า 2 14 3" xfId="32510" xr:uid="{8ACF73D2-8C63-4487-96F7-8994E2B1D9F0}"/>
    <cellStyle name="ป้อนค่า 2 14 3 2" xfId="32511" xr:uid="{06FA8ACF-15AC-48F9-9961-A8F8D763ACCA}"/>
    <cellStyle name="ป้อนค่า 2 14 3 3" xfId="32512" xr:uid="{A6FF5A04-906B-4DA6-8D12-6956CE573B41}"/>
    <cellStyle name="ป้อนค่า 2 14 4" xfId="32513" xr:uid="{975121AB-C6CD-4923-803D-785C4945697B}"/>
    <cellStyle name="ป้อนค่า 2 14 4 2" xfId="32514" xr:uid="{BF731368-6A37-4840-AFD9-5526224906C7}"/>
    <cellStyle name="ป้อนค่า 2 14 4 3" xfId="32515" xr:uid="{D19CBA4D-F831-4ED6-9870-5CDDA7AE8B21}"/>
    <cellStyle name="ป้อนค่า 2 14 5" xfId="32516" xr:uid="{7989318A-2704-4510-BC3F-CDAB64B21785}"/>
    <cellStyle name="ป้อนค่า 2 14 6" xfId="32517" xr:uid="{9EA5744D-D670-42B0-B81E-26AB721FE1A4}"/>
    <cellStyle name="ป้อนค่า 2 15" xfId="32518" xr:uid="{C1C86041-A555-4A6E-B3D7-B036CE0AC359}"/>
    <cellStyle name="ป้อนค่า 2 15 2" xfId="32519" xr:uid="{7BFEE77E-ED38-4CBF-8E12-70CEAC177AF0}"/>
    <cellStyle name="ป้อนค่า 2 15 2 2" xfId="32520" xr:uid="{8EB63387-3CB5-40C0-BDA8-0FE29C356495}"/>
    <cellStyle name="ป้อนค่า 2 15 2 3" xfId="32521" xr:uid="{F8CB92CC-2541-4243-B8AD-44E844B907AF}"/>
    <cellStyle name="ป้อนค่า 2 15 3" xfId="32522" xr:uid="{04EB3B2B-0CF4-496A-BCB3-D41D4838EE42}"/>
    <cellStyle name="ป้อนค่า 2 15 3 2" xfId="32523" xr:uid="{AFFE46CA-3513-41E8-A288-4CCC96DA1DB2}"/>
    <cellStyle name="ป้อนค่า 2 15 3 3" xfId="32524" xr:uid="{81BB08A4-CFAC-41A5-95FD-984293AB225A}"/>
    <cellStyle name="ป้อนค่า 2 15 4" xfId="32525" xr:uid="{748F6881-C400-44A1-A291-51E8ED4CF5C7}"/>
    <cellStyle name="ป้อนค่า 2 15 4 2" xfId="32526" xr:uid="{9BA5CF6D-E058-47C4-87EA-4F062BD80900}"/>
    <cellStyle name="ป้อนค่า 2 15 4 3" xfId="32527" xr:uid="{68CD43A8-DC89-44EF-A3A8-D551DA898285}"/>
    <cellStyle name="ป้อนค่า 2 15 5" xfId="32528" xr:uid="{A6D979D5-0118-4363-9F94-8E3079A9EDC5}"/>
    <cellStyle name="ป้อนค่า 2 15 6" xfId="32529" xr:uid="{EBFD4DC3-D948-41AA-B84A-BDBBDDA589B3}"/>
    <cellStyle name="ป้อนค่า 2 16" xfId="32530" xr:uid="{4E87EEB9-FF40-4B15-8DF8-2F8C6819E130}"/>
    <cellStyle name="ป้อนค่า 2 16 2" xfId="32531" xr:uid="{80CAF1C3-67D1-4A62-8343-B39DD9CDD6C2}"/>
    <cellStyle name="ป้อนค่า 2 16 2 2" xfId="32532" xr:uid="{95FDF38F-6CAC-40AF-AC87-3726FE2BE56A}"/>
    <cellStyle name="ป้อนค่า 2 16 2 3" xfId="32533" xr:uid="{116AE062-AC13-4D0F-9DC8-B53CBD03B315}"/>
    <cellStyle name="ป้อนค่า 2 16 3" xfId="32534" xr:uid="{2F1CC808-BD0F-4610-88AD-7A92D75C0221}"/>
    <cellStyle name="ป้อนค่า 2 16 3 2" xfId="32535" xr:uid="{76A56088-2139-4319-B330-B78E56131FBB}"/>
    <cellStyle name="ป้อนค่า 2 16 3 3" xfId="32536" xr:uid="{CA7818D3-10FF-48A3-9F88-D9602496816B}"/>
    <cellStyle name="ป้อนค่า 2 16 4" xfId="32537" xr:uid="{C29EF7D1-41AB-4770-A868-AB1AA0436A0F}"/>
    <cellStyle name="ป้อนค่า 2 16 4 2" xfId="32538" xr:uid="{7420A9C2-DE22-4700-BB9C-903FAD58CFAD}"/>
    <cellStyle name="ป้อนค่า 2 16 4 3" xfId="32539" xr:uid="{8E26C8BB-3B4A-49DD-B5D6-98A51E256C1F}"/>
    <cellStyle name="ป้อนค่า 2 16 5" xfId="32540" xr:uid="{AA0FF04C-50AB-4FA8-998A-6D71A93F9D78}"/>
    <cellStyle name="ป้อนค่า 2 16 6" xfId="32541" xr:uid="{D21F4C13-504B-416D-A1E8-7E41F08B05E2}"/>
    <cellStyle name="ป้อนค่า 2 17" xfId="32542" xr:uid="{6B4E5378-7640-4FA2-8F76-F9FA1F2BBEDD}"/>
    <cellStyle name="ป้อนค่า 2 17 2" xfId="32543" xr:uid="{52982655-F2ED-48B6-B0A6-81AB96EA3089}"/>
    <cellStyle name="ป้อนค่า 2 17 3" xfId="32544" xr:uid="{0DC3C114-DD70-43F8-B25B-71DBC8410873}"/>
    <cellStyle name="ป้อนค่า 2 18" xfId="32545" xr:uid="{D6F53B33-552F-46DE-AAE2-ECD53CAA0C63}"/>
    <cellStyle name="ป้อนค่า 2 18 2" xfId="32546" xr:uid="{4E0DD603-A29C-4FD5-9AF1-05EEAB005F3E}"/>
    <cellStyle name="ป้อนค่า 2 18 3" xfId="32547" xr:uid="{E4DA39F3-F6A1-4B3C-93DF-D72A0831D94F}"/>
    <cellStyle name="ป้อนค่า 2 19" xfId="32548" xr:uid="{C990E5F5-6E4C-47ED-B4BB-31960A18837C}"/>
    <cellStyle name="ป้อนค่า 2 19 2" xfId="32549" xr:uid="{E3160519-8380-402F-88CB-4296B3C05E07}"/>
    <cellStyle name="ป้อนค่า 2 19 3" xfId="32550" xr:uid="{73143DA6-5EBA-4C09-BDB1-FFE5401EF9A0}"/>
    <cellStyle name="ป้อนค่า 2 2" xfId="32551" xr:uid="{5880FBAC-C028-4C64-B191-0F66E18F5BAD}"/>
    <cellStyle name="ป้อนค่า 2 2 10" xfId="32552" xr:uid="{5E65E64D-3EEF-4927-A144-7E0094F3952C}"/>
    <cellStyle name="ป้อนค่า 2 2 10 2" xfId="32553" xr:uid="{44AEB0C9-2263-4272-97A9-5FC539199F87}"/>
    <cellStyle name="ป้อนค่า 2 2 10 3" xfId="32554" xr:uid="{3DA9A136-FE10-406C-9700-BD156D4BDBEC}"/>
    <cellStyle name="ป้อนค่า 2 2 11" xfId="32555" xr:uid="{D2C0AEA6-2425-41D4-976A-9A0AC87D804B}"/>
    <cellStyle name="ป้อนค่า 2 2 11 2" xfId="32556" xr:uid="{18218331-ACA4-4F26-8367-E71783B50701}"/>
    <cellStyle name="ป้อนค่า 2 2 11 3" xfId="32557" xr:uid="{AB3D5E14-379F-4699-BC4F-298EFAACEA68}"/>
    <cellStyle name="ป้อนค่า 2 2 12" xfId="32558" xr:uid="{B8ED0AFE-CA69-4370-B429-7620F5D6931C}"/>
    <cellStyle name="ป้อนค่า 2 2 12 2" xfId="32559" xr:uid="{8F6ACA14-8C09-4453-B179-E400D1BE96E7}"/>
    <cellStyle name="ป้อนค่า 2 2 12 3" xfId="32560" xr:uid="{C349557C-BCCE-4CE2-9C42-436B02800720}"/>
    <cellStyle name="ป้อนค่า 2 2 13" xfId="32561" xr:uid="{4EB7F1D7-DCD9-4981-BAB0-C68C3D63B479}"/>
    <cellStyle name="ป้อนค่า 2 2 14" xfId="32562" xr:uid="{DEC7E456-7027-4738-854B-A5E5893884D4}"/>
    <cellStyle name="ป้อนค่า 2 2 2" xfId="32563" xr:uid="{3723C588-D812-4996-A6BF-069537AC12AA}"/>
    <cellStyle name="ป้อนค่า 2 2 2 10" xfId="32564" xr:uid="{43357BB1-068A-4586-9B05-5ACC61A03C75}"/>
    <cellStyle name="ป้อนค่า 2 2 2 2" xfId="32565" xr:uid="{0A5C1110-9E14-4880-A8F5-5934ABE5BF3F}"/>
    <cellStyle name="ป้อนค่า 2 2 2 2 2" xfId="32566" xr:uid="{954F5B92-09E0-4462-B655-A8F2B77CF6D5}"/>
    <cellStyle name="ป้อนค่า 2 2 2 2 2 2" xfId="32567" xr:uid="{F7AB4FCC-4383-43AF-A63B-8FDF661E6F6C}"/>
    <cellStyle name="ป้อนค่า 2 2 2 2 2 2 2" xfId="32568" xr:uid="{B2C1C256-3ACD-407E-B64A-870033B61316}"/>
    <cellStyle name="ป้อนค่า 2 2 2 2 2 2 3" xfId="32569" xr:uid="{19AA8997-14DA-403E-A14C-089F614D5EEB}"/>
    <cellStyle name="ป้อนค่า 2 2 2 2 2 3" xfId="32570" xr:uid="{74E373C2-5A6E-4C33-82E2-2EA527DCEB74}"/>
    <cellStyle name="ป้อนค่า 2 2 2 2 2 3 2" xfId="32571" xr:uid="{B706A9C8-8CAF-4C41-A423-9C148CBBB268}"/>
    <cellStyle name="ป้อนค่า 2 2 2 2 2 3 3" xfId="32572" xr:uid="{663D5B25-51E2-4E98-9AB6-BF7D27D46D97}"/>
    <cellStyle name="ป้อนค่า 2 2 2 2 2 4" xfId="32573" xr:uid="{DFB968E8-0D12-48BD-8F7E-6DCD4F3E66C4}"/>
    <cellStyle name="ป้อนค่า 2 2 2 2 2 4 2" xfId="32574" xr:uid="{0F8BAB2E-36F5-4A0F-925C-69ACD6381E59}"/>
    <cellStyle name="ป้อนค่า 2 2 2 2 2 4 3" xfId="32575" xr:uid="{F3EE170E-848F-4377-8818-7CDF21398A0C}"/>
    <cellStyle name="ป้อนค่า 2 2 2 2 2 5" xfId="32576" xr:uid="{7FAFFF38-BC0C-4F5B-9BE1-BA4ABC171A57}"/>
    <cellStyle name="ป้อนค่า 2 2 2 2 2 6" xfId="32577" xr:uid="{932BDB46-05CB-4230-AB58-B14C026ECFD0}"/>
    <cellStyle name="ป้อนค่า 2 2 2 2 3" xfId="32578" xr:uid="{B15D9935-824F-45A3-BF8F-B9019DAC79FF}"/>
    <cellStyle name="ป้อนค่า 2 2 2 2 3 2" xfId="32579" xr:uid="{3BD6AF0F-B491-450D-9DBA-5CF1C254EE4E}"/>
    <cellStyle name="ป้อนค่า 2 2 2 2 3 2 2" xfId="32580" xr:uid="{D0CB674A-6C35-4C5B-8557-49055B9776A0}"/>
    <cellStyle name="ป้อนค่า 2 2 2 2 3 2 3" xfId="32581" xr:uid="{4FABC337-9C1F-46C5-A6D5-986D3DAEE6D2}"/>
    <cellStyle name="ป้อนค่า 2 2 2 2 3 3" xfId="32582" xr:uid="{B24CF64E-72B2-44CA-BA0B-86576251257C}"/>
    <cellStyle name="ป้อนค่า 2 2 2 2 3 3 2" xfId="32583" xr:uid="{AF75F284-9A52-4FC3-BD73-882FD3114768}"/>
    <cellStyle name="ป้อนค่า 2 2 2 2 3 3 3" xfId="32584" xr:uid="{DE93E970-B422-4B01-9542-6F04B636AC39}"/>
    <cellStyle name="ป้อนค่า 2 2 2 2 3 4" xfId="32585" xr:uid="{EA1E3EF6-573C-4011-B116-89F94661FF6B}"/>
    <cellStyle name="ป้อนค่า 2 2 2 2 3 4 2" xfId="32586" xr:uid="{9A3295C9-F315-4E43-A53B-A9AE0029A852}"/>
    <cellStyle name="ป้อนค่า 2 2 2 2 3 4 3" xfId="32587" xr:uid="{14BB863A-9391-42E4-BA8C-F77E7A230C7D}"/>
    <cellStyle name="ป้อนค่า 2 2 2 2 3 5" xfId="32588" xr:uid="{517C7C64-25DB-46CA-B268-F9AA4E73895D}"/>
    <cellStyle name="ป้อนค่า 2 2 2 2 3 6" xfId="32589" xr:uid="{0089FF20-6CDB-4672-B561-A183D2EF65E5}"/>
    <cellStyle name="ป้อนค่า 2 2 2 2 4" xfId="32590" xr:uid="{7145E10A-1B44-468C-9D2E-796BB0F15369}"/>
    <cellStyle name="ป้อนค่า 2 2 2 2 4 2" xfId="32591" xr:uid="{55A45A14-E6E7-4169-A715-91A641674D89}"/>
    <cellStyle name="ป้อนค่า 2 2 2 2 4 2 2" xfId="32592" xr:uid="{48381B74-6A53-4293-A4A7-04E11168B0EA}"/>
    <cellStyle name="ป้อนค่า 2 2 2 2 4 2 3" xfId="32593" xr:uid="{1350C239-BD32-4BDC-9883-10DBF9F6759C}"/>
    <cellStyle name="ป้อนค่า 2 2 2 2 4 3" xfId="32594" xr:uid="{AD3C000F-5CE9-480E-9A60-4D371031DF8B}"/>
    <cellStyle name="ป้อนค่า 2 2 2 2 4 3 2" xfId="32595" xr:uid="{D058ACE5-1F05-4B55-B0F5-117229CBFBB2}"/>
    <cellStyle name="ป้อนค่า 2 2 2 2 4 3 3" xfId="32596" xr:uid="{30A9A5DF-B4CE-42A6-807E-52A68114B581}"/>
    <cellStyle name="ป้อนค่า 2 2 2 2 4 4" xfId="32597" xr:uid="{1775DFC6-CB49-480A-B19D-375276A7B462}"/>
    <cellStyle name="ป้อนค่า 2 2 2 2 4 4 2" xfId="32598" xr:uid="{12A4DCE6-FD74-48AD-880E-5FFAA28FA96A}"/>
    <cellStyle name="ป้อนค่า 2 2 2 2 4 4 3" xfId="32599" xr:uid="{A935EE8F-BD13-4162-A185-E7FB5C4CED5B}"/>
    <cellStyle name="ป้อนค่า 2 2 2 2 4 5" xfId="32600" xr:uid="{EAF45160-FAC3-4883-A5F7-13A66C6A672D}"/>
    <cellStyle name="ป้อนค่า 2 2 2 2 4 6" xfId="32601" xr:uid="{FFA2E472-4DF8-45D2-935D-780D27445761}"/>
    <cellStyle name="ป้อนค่า 2 2 2 2 5" xfId="32602" xr:uid="{8A7F0A66-AB6E-41DB-82ED-59DFA0D6E832}"/>
    <cellStyle name="ป้อนค่า 2 2 2 2 5 2" xfId="32603" xr:uid="{6E8D3CBA-2794-4EFD-A970-A6F7F145AB29}"/>
    <cellStyle name="ป้อนค่า 2 2 2 2 5 3" xfId="32604" xr:uid="{25A30283-B31D-49D8-9DD3-C0DCF1CFD8E7}"/>
    <cellStyle name="ป้อนค่า 2 2 2 2 6" xfId="32605" xr:uid="{AB851F5B-AEDA-4D48-9E9D-0083596467FC}"/>
    <cellStyle name="ป้อนค่า 2 2 2 2 6 2" xfId="32606" xr:uid="{8D691DC4-EB5A-43A4-9FD5-616B610F45A5}"/>
    <cellStyle name="ป้อนค่า 2 2 2 2 6 3" xfId="32607" xr:uid="{2AACB8E5-6889-4214-9FFC-C3FB49ACD511}"/>
    <cellStyle name="ป้อนค่า 2 2 2 2 7" xfId="32608" xr:uid="{D99131AA-880D-4AD6-B876-1F6B6A6540A9}"/>
    <cellStyle name="ป้อนค่า 2 2 2 2 7 2" xfId="32609" xr:uid="{28B538BF-70F1-4EC0-878B-04222E00269B}"/>
    <cellStyle name="ป้อนค่า 2 2 2 2 7 3" xfId="32610" xr:uid="{6E4288F9-E941-47B0-8203-D8376DC730E5}"/>
    <cellStyle name="ป้อนค่า 2 2 2 2 8" xfId="32611" xr:uid="{80BB7BC8-1AC6-47AE-B138-25FE03EB3206}"/>
    <cellStyle name="ป้อนค่า 2 2 2 2 9" xfId="32612" xr:uid="{91EFAA93-4795-4AEA-A67B-3EA6452BDC57}"/>
    <cellStyle name="ป้อนค่า 2 2 2 3" xfId="32613" xr:uid="{B20F5FE9-842A-4589-998B-E26DA155098F}"/>
    <cellStyle name="ป้อนค่า 2 2 2 3 2" xfId="32614" xr:uid="{DA163FD8-6529-4253-A6F3-8364DE1AC7E2}"/>
    <cellStyle name="ป้อนค่า 2 2 2 3 2 2" xfId="32615" xr:uid="{2CD6825F-8E8D-485C-8907-A0C3504D71D7}"/>
    <cellStyle name="ป้อนค่า 2 2 2 3 2 3" xfId="32616" xr:uid="{2F7F1EE6-BC9B-4D00-8FFE-5BFE16354DE1}"/>
    <cellStyle name="ป้อนค่า 2 2 2 3 3" xfId="32617" xr:uid="{77ED4D9E-2E37-4091-95A7-C5698DA5B1B0}"/>
    <cellStyle name="ป้อนค่า 2 2 2 3 3 2" xfId="32618" xr:uid="{9D572468-CCC9-4A8F-8BA4-B7F3D7B2359B}"/>
    <cellStyle name="ป้อนค่า 2 2 2 3 3 3" xfId="32619" xr:uid="{8A5211D8-B384-44E0-9DBF-BF72E28A1E8B}"/>
    <cellStyle name="ป้อนค่า 2 2 2 3 4" xfId="32620" xr:uid="{11C3CCBF-4477-4C39-A27E-A9DECA2DF261}"/>
    <cellStyle name="ป้อนค่า 2 2 2 3 4 2" xfId="32621" xr:uid="{1101AED4-F14E-4032-A17D-F4098ED1C501}"/>
    <cellStyle name="ป้อนค่า 2 2 2 3 4 3" xfId="32622" xr:uid="{4304C006-A648-47F2-8A83-12F74A92731D}"/>
    <cellStyle name="ป้อนค่า 2 2 2 3 5" xfId="32623" xr:uid="{DA76217F-3698-4891-A01B-96349C2CDB12}"/>
    <cellStyle name="ป้อนค่า 2 2 2 3 6" xfId="32624" xr:uid="{7BBC9133-AA2E-4C81-9CB9-CD5A57E77477}"/>
    <cellStyle name="ป้อนค่า 2 2 2 4" xfId="32625" xr:uid="{77F5ACF3-5282-496D-BC34-9816EF8E0D63}"/>
    <cellStyle name="ป้อนค่า 2 2 2 4 2" xfId="32626" xr:uid="{1B2061FF-AE6F-48F5-9462-115193BEDA69}"/>
    <cellStyle name="ป้อนค่า 2 2 2 4 2 2" xfId="32627" xr:uid="{D8626452-F889-4EC7-9A80-E9F4C65B467F}"/>
    <cellStyle name="ป้อนค่า 2 2 2 4 2 3" xfId="32628" xr:uid="{1E5F9197-7E77-40D5-AB7C-9427426CAEFA}"/>
    <cellStyle name="ป้อนค่า 2 2 2 4 3" xfId="32629" xr:uid="{26D96537-142E-4C04-AB1C-0DEBDF4DFD04}"/>
    <cellStyle name="ป้อนค่า 2 2 2 4 3 2" xfId="32630" xr:uid="{DF4B9075-F52E-4978-B016-24250CB39C29}"/>
    <cellStyle name="ป้อนค่า 2 2 2 4 3 3" xfId="32631" xr:uid="{DB3A7C5D-54B4-4FCF-AA41-A845BE236303}"/>
    <cellStyle name="ป้อนค่า 2 2 2 4 4" xfId="32632" xr:uid="{F6053313-B5EF-434D-873E-8D580D9BC811}"/>
    <cellStyle name="ป้อนค่า 2 2 2 4 4 2" xfId="32633" xr:uid="{06AC1955-0575-4A46-A623-F7353C4C1D2A}"/>
    <cellStyle name="ป้อนค่า 2 2 2 4 4 3" xfId="32634" xr:uid="{4391E5B6-9FEC-421F-BED1-F7B51FE66EC9}"/>
    <cellStyle name="ป้อนค่า 2 2 2 4 5" xfId="32635" xr:uid="{38156B86-DD39-4A2D-883B-3EC9DBFEBE95}"/>
    <cellStyle name="ป้อนค่า 2 2 2 4 6" xfId="32636" xr:uid="{DA9B9B7A-29F7-4908-8FE5-B0DD72D2BCE0}"/>
    <cellStyle name="ป้อนค่า 2 2 2 5" xfId="32637" xr:uid="{31028D51-71CE-4C16-A0C9-5E27A6483069}"/>
    <cellStyle name="ป้อนค่า 2 2 2 5 2" xfId="32638" xr:uid="{42AFC990-DF0B-42C8-A1C8-2698BC0CE276}"/>
    <cellStyle name="ป้อนค่า 2 2 2 5 2 2" xfId="32639" xr:uid="{9BEDF986-91EE-4B95-9611-460D73863950}"/>
    <cellStyle name="ป้อนค่า 2 2 2 5 2 3" xfId="32640" xr:uid="{90984DD1-A3B0-4FB3-A068-5EB01D88DE26}"/>
    <cellStyle name="ป้อนค่า 2 2 2 5 3" xfId="32641" xr:uid="{F3A45588-45E4-4AAB-9973-73A94BE3B58A}"/>
    <cellStyle name="ป้อนค่า 2 2 2 5 3 2" xfId="32642" xr:uid="{3FA8E071-A944-40C4-A1D5-618030FA2284}"/>
    <cellStyle name="ป้อนค่า 2 2 2 5 3 3" xfId="32643" xr:uid="{C2773284-69D9-4E8D-B8B4-8BAC0B2EFAA5}"/>
    <cellStyle name="ป้อนค่า 2 2 2 5 4" xfId="32644" xr:uid="{42A08F19-C7FC-4E66-8B2B-38E07E3C9B34}"/>
    <cellStyle name="ป้อนค่า 2 2 2 5 4 2" xfId="32645" xr:uid="{62764B28-4506-4605-AD76-05DFA3AE0936}"/>
    <cellStyle name="ป้อนค่า 2 2 2 5 4 3" xfId="32646" xr:uid="{C355A05F-6DB8-415F-AE6A-33E29E07CE7C}"/>
    <cellStyle name="ป้อนค่า 2 2 2 5 5" xfId="32647" xr:uid="{F3674A16-F2FF-4E5B-A8EB-4655198B1235}"/>
    <cellStyle name="ป้อนค่า 2 2 2 5 6" xfId="32648" xr:uid="{57C52836-E51E-4690-B559-0691519ED983}"/>
    <cellStyle name="ป้อนค่า 2 2 2 6" xfId="32649" xr:uid="{35B40AEF-505F-4E8F-9C98-17707AF8A178}"/>
    <cellStyle name="ป้อนค่า 2 2 2 6 2" xfId="32650" xr:uid="{0C5DC350-2F33-42D1-8FE1-340A5E1CAE57}"/>
    <cellStyle name="ป้อนค่า 2 2 2 6 3" xfId="32651" xr:uid="{968CA14C-8980-4A71-9172-02734AE0BE59}"/>
    <cellStyle name="ป้อนค่า 2 2 2 7" xfId="32652" xr:uid="{AEC72AC8-E82B-4226-ACEA-3FAB1F52CBF4}"/>
    <cellStyle name="ป้อนค่า 2 2 2 7 2" xfId="32653" xr:uid="{3FAAC7C5-5CD1-4CF2-A002-E94869C5C306}"/>
    <cellStyle name="ป้อนค่า 2 2 2 7 3" xfId="32654" xr:uid="{B10D28BA-71B5-4AE2-8BBF-3D8C8FC4F3A6}"/>
    <cellStyle name="ป้อนค่า 2 2 2 8" xfId="32655" xr:uid="{DF3302CA-BE0F-4FB6-B9C8-6E7B21A6D413}"/>
    <cellStyle name="ป้อนค่า 2 2 2 8 2" xfId="32656" xr:uid="{6FE0DD23-8124-4A43-A446-2C13684372EE}"/>
    <cellStyle name="ป้อนค่า 2 2 2 8 3" xfId="32657" xr:uid="{3394F8F8-3C50-4AD5-968C-660C5518A03D}"/>
    <cellStyle name="ป้อนค่า 2 2 2 9" xfId="32658" xr:uid="{B5C3E8E5-E2C1-41FF-B1DC-60EC95B6ABB7}"/>
    <cellStyle name="ป้อนค่า 2 2 3" xfId="32659" xr:uid="{87D87057-7785-40D9-B25C-385E91D59905}"/>
    <cellStyle name="ป้อนค่า 2 2 3 10" xfId="32660" xr:uid="{20FA9BCA-24DA-46B3-A7BE-23465B94EADC}"/>
    <cellStyle name="ป้อนค่า 2 2 3 2" xfId="32661" xr:uid="{1912BD55-3C0B-4575-88DA-2D6863CA964B}"/>
    <cellStyle name="ป้อนค่า 2 2 3 2 2" xfId="32662" xr:uid="{842411E5-659D-4DB6-9951-F5F809D14311}"/>
    <cellStyle name="ป้อนค่า 2 2 3 2 2 2" xfId="32663" xr:uid="{C436AACB-CBA9-4F22-A786-2F63A48371A4}"/>
    <cellStyle name="ป้อนค่า 2 2 3 2 2 2 2" xfId="32664" xr:uid="{536A5788-F3C9-4AC6-8C87-A748A692CD69}"/>
    <cellStyle name="ป้อนค่า 2 2 3 2 2 2 3" xfId="32665" xr:uid="{CCA3E40B-740D-4C26-99CF-E8AF960B11D4}"/>
    <cellStyle name="ป้อนค่า 2 2 3 2 2 3" xfId="32666" xr:uid="{530E04E3-D320-4B10-8B38-1B9F04328331}"/>
    <cellStyle name="ป้อนค่า 2 2 3 2 2 3 2" xfId="32667" xr:uid="{7701B56D-8F78-4DF5-810C-3B1DD9DA6446}"/>
    <cellStyle name="ป้อนค่า 2 2 3 2 2 3 3" xfId="32668" xr:uid="{FFD190D6-D755-4591-9C54-0642418F308B}"/>
    <cellStyle name="ป้อนค่า 2 2 3 2 2 4" xfId="32669" xr:uid="{5A3A1091-F0B2-4237-AAE2-E2E04DFD0F27}"/>
    <cellStyle name="ป้อนค่า 2 2 3 2 2 4 2" xfId="32670" xr:uid="{6F15B499-D586-4776-941F-B4CEC7961C5E}"/>
    <cellStyle name="ป้อนค่า 2 2 3 2 2 4 3" xfId="32671" xr:uid="{25C622C3-1B15-43B3-8457-CA333F44F4A6}"/>
    <cellStyle name="ป้อนค่า 2 2 3 2 2 5" xfId="32672" xr:uid="{D8CD4F47-5C8E-4570-9C98-5C8695596B30}"/>
    <cellStyle name="ป้อนค่า 2 2 3 2 2 6" xfId="32673" xr:uid="{089D46F4-6AD3-4A3C-9FE9-C6DAF20941CA}"/>
    <cellStyle name="ป้อนค่า 2 2 3 2 3" xfId="32674" xr:uid="{CFBC4B35-A2F7-4288-9E7D-E40DCC9A469F}"/>
    <cellStyle name="ป้อนค่า 2 2 3 2 3 2" xfId="32675" xr:uid="{1F4E0B50-0137-42A8-987A-183FDFCE8911}"/>
    <cellStyle name="ป้อนค่า 2 2 3 2 3 2 2" xfId="32676" xr:uid="{4626AF65-67D0-4CBC-A25B-9DFB4AC410AA}"/>
    <cellStyle name="ป้อนค่า 2 2 3 2 3 2 3" xfId="32677" xr:uid="{AAC85C6F-1EE7-40F2-A6F5-3D19074CDE42}"/>
    <cellStyle name="ป้อนค่า 2 2 3 2 3 3" xfId="32678" xr:uid="{5F0185AC-2ADB-4B00-8FFE-3D266B10CA2D}"/>
    <cellStyle name="ป้อนค่า 2 2 3 2 3 3 2" xfId="32679" xr:uid="{BC4A4C60-8DF9-4B42-989C-8DC171D9137E}"/>
    <cellStyle name="ป้อนค่า 2 2 3 2 3 3 3" xfId="32680" xr:uid="{920CE74B-6222-43EA-90C8-DF9FE6ED9648}"/>
    <cellStyle name="ป้อนค่า 2 2 3 2 3 4" xfId="32681" xr:uid="{D35873E8-B615-48D1-B542-6011F985675F}"/>
    <cellStyle name="ป้อนค่า 2 2 3 2 3 4 2" xfId="32682" xr:uid="{7CC435F3-7A1A-4CC2-8A4F-A0C379050BFA}"/>
    <cellStyle name="ป้อนค่า 2 2 3 2 3 4 3" xfId="32683" xr:uid="{4751906E-B41A-49F5-A55C-C86E9E9B1D12}"/>
    <cellStyle name="ป้อนค่า 2 2 3 2 3 5" xfId="32684" xr:uid="{EB45E143-7B8C-4F38-8711-2D450B4CE465}"/>
    <cellStyle name="ป้อนค่า 2 2 3 2 3 6" xfId="32685" xr:uid="{85746350-1132-47E9-9517-E4997BD7AEC0}"/>
    <cellStyle name="ป้อนค่า 2 2 3 2 4" xfId="32686" xr:uid="{F73B963F-9B93-4914-BFF8-22385EDCEABC}"/>
    <cellStyle name="ป้อนค่า 2 2 3 2 4 2" xfId="32687" xr:uid="{F8399D70-5462-47C8-8024-11356D06369C}"/>
    <cellStyle name="ป้อนค่า 2 2 3 2 4 2 2" xfId="32688" xr:uid="{7C652064-BB04-4DE7-BE70-9ACAFDFFF46F}"/>
    <cellStyle name="ป้อนค่า 2 2 3 2 4 2 3" xfId="32689" xr:uid="{E92867B2-ECE2-41E4-9EE0-4D28534960F4}"/>
    <cellStyle name="ป้อนค่า 2 2 3 2 4 3" xfId="32690" xr:uid="{9284FE85-9CFB-42D0-9B02-2B1CB4316005}"/>
    <cellStyle name="ป้อนค่า 2 2 3 2 4 3 2" xfId="32691" xr:uid="{2AFD705D-4EF5-46D4-BF9B-1ADCB7AEBCC7}"/>
    <cellStyle name="ป้อนค่า 2 2 3 2 4 3 3" xfId="32692" xr:uid="{A661D555-63F8-4754-8331-B48BFD11AF69}"/>
    <cellStyle name="ป้อนค่า 2 2 3 2 4 4" xfId="32693" xr:uid="{563DD693-F9B5-478B-A3E7-4B227EC48B12}"/>
    <cellStyle name="ป้อนค่า 2 2 3 2 4 4 2" xfId="32694" xr:uid="{FC41C9B7-A412-44FD-9709-20F7513726A2}"/>
    <cellStyle name="ป้อนค่า 2 2 3 2 4 4 3" xfId="32695" xr:uid="{EB2023A9-16A2-486C-BDA6-7B3F4F70C60B}"/>
    <cellStyle name="ป้อนค่า 2 2 3 2 4 5" xfId="32696" xr:uid="{04360321-3688-4FC3-9BE3-885DD68FC848}"/>
    <cellStyle name="ป้อนค่า 2 2 3 2 4 6" xfId="32697" xr:uid="{6E2FF0E8-065D-4876-B467-4440ECEBACDF}"/>
    <cellStyle name="ป้อนค่า 2 2 3 2 5" xfId="32698" xr:uid="{E3E530AD-CFE7-4F16-A9B6-AC1709FF7AE6}"/>
    <cellStyle name="ป้อนค่า 2 2 3 2 5 2" xfId="32699" xr:uid="{7C6E48C7-E364-4A83-9769-BABCE35C98C0}"/>
    <cellStyle name="ป้อนค่า 2 2 3 2 5 3" xfId="32700" xr:uid="{4825DFA6-AB51-4C7B-AE78-4A43EB3C51D3}"/>
    <cellStyle name="ป้อนค่า 2 2 3 2 6" xfId="32701" xr:uid="{766038F3-132E-49AA-9B27-F26B1D6CA5E5}"/>
    <cellStyle name="ป้อนค่า 2 2 3 2 6 2" xfId="32702" xr:uid="{48FDAD18-22B4-4B29-BB87-243BB325DFF5}"/>
    <cellStyle name="ป้อนค่า 2 2 3 2 6 3" xfId="32703" xr:uid="{2D9D456E-1DC2-45C3-83FA-D2CBCFFBFDC0}"/>
    <cellStyle name="ป้อนค่า 2 2 3 2 7" xfId="32704" xr:uid="{81F1D357-7496-4DC2-9B57-0F606F32E0E3}"/>
    <cellStyle name="ป้อนค่า 2 2 3 2 7 2" xfId="32705" xr:uid="{CDDDCFCE-0FAD-4324-B037-F208E6ABEF7E}"/>
    <cellStyle name="ป้อนค่า 2 2 3 2 7 3" xfId="32706" xr:uid="{306D0E2C-40CD-4D8C-8649-72FAB0794365}"/>
    <cellStyle name="ป้อนค่า 2 2 3 2 8" xfId="32707" xr:uid="{1799917E-36A8-468B-B82C-60AA75664683}"/>
    <cellStyle name="ป้อนค่า 2 2 3 2 9" xfId="32708" xr:uid="{6E140305-91A6-4675-A404-D793F62FFA63}"/>
    <cellStyle name="ป้อนค่า 2 2 3 3" xfId="32709" xr:uid="{06465ACF-C80C-46FC-A493-777DB3DB1497}"/>
    <cellStyle name="ป้อนค่า 2 2 3 3 2" xfId="32710" xr:uid="{326A1174-459C-44B7-9B19-1517AD8DC922}"/>
    <cellStyle name="ป้อนค่า 2 2 3 3 2 2" xfId="32711" xr:uid="{C28A0DBF-6043-4A28-839E-5B1DF407DC4B}"/>
    <cellStyle name="ป้อนค่า 2 2 3 3 2 3" xfId="32712" xr:uid="{EE180AAC-D0D7-4854-ABEC-08EF88D8A6FB}"/>
    <cellStyle name="ป้อนค่า 2 2 3 3 3" xfId="32713" xr:uid="{322AC1D8-4EB9-4129-92C9-8B90A9386574}"/>
    <cellStyle name="ป้อนค่า 2 2 3 3 3 2" xfId="32714" xr:uid="{104529D2-E39A-41CD-B3E7-40C5D8242458}"/>
    <cellStyle name="ป้อนค่า 2 2 3 3 3 3" xfId="32715" xr:uid="{E74F5848-BE37-4EEC-8FD6-ECAA4B30E015}"/>
    <cellStyle name="ป้อนค่า 2 2 3 3 4" xfId="32716" xr:uid="{EE16D6CC-5FB2-46C0-A881-107FCB2EE427}"/>
    <cellStyle name="ป้อนค่า 2 2 3 3 4 2" xfId="32717" xr:uid="{C05AFDD8-B599-4E1C-9790-C7A323FE4E24}"/>
    <cellStyle name="ป้อนค่า 2 2 3 3 4 3" xfId="32718" xr:uid="{3498C43E-2620-4D6D-A0FA-30699EA5AE0D}"/>
    <cellStyle name="ป้อนค่า 2 2 3 3 5" xfId="32719" xr:uid="{C4FA95FD-7E09-45B5-99CE-8A2122D5DCC4}"/>
    <cellStyle name="ป้อนค่า 2 2 3 3 6" xfId="32720" xr:uid="{96BCEE8D-C411-4932-A409-D6BE5D096A17}"/>
    <cellStyle name="ป้อนค่า 2 2 3 4" xfId="32721" xr:uid="{94E6EEFB-3CCF-43E6-9BB9-86DC21F55EF9}"/>
    <cellStyle name="ป้อนค่า 2 2 3 4 2" xfId="32722" xr:uid="{941D98CA-3E22-4C23-9547-1D8BDC136136}"/>
    <cellStyle name="ป้อนค่า 2 2 3 4 2 2" xfId="32723" xr:uid="{D83DE16D-0E2C-46D4-9955-3F1BCA70C232}"/>
    <cellStyle name="ป้อนค่า 2 2 3 4 2 3" xfId="32724" xr:uid="{ABB335C1-2C63-4DB7-89CA-52FE2E258C96}"/>
    <cellStyle name="ป้อนค่า 2 2 3 4 3" xfId="32725" xr:uid="{8434E5EE-5AC0-4AF0-A9B3-8ECA501E5AC9}"/>
    <cellStyle name="ป้อนค่า 2 2 3 4 3 2" xfId="32726" xr:uid="{7791C6AF-821C-4A58-9DD2-B17C2F3600BE}"/>
    <cellStyle name="ป้อนค่า 2 2 3 4 3 3" xfId="32727" xr:uid="{717BA85B-1DF8-463E-BF71-111741F8318B}"/>
    <cellStyle name="ป้อนค่า 2 2 3 4 4" xfId="32728" xr:uid="{F32D79AD-310B-405D-9FE2-E781829CA8F8}"/>
    <cellStyle name="ป้อนค่า 2 2 3 4 4 2" xfId="32729" xr:uid="{5677C4DC-F5C8-4343-8D00-6DF5D0B39231}"/>
    <cellStyle name="ป้อนค่า 2 2 3 4 4 3" xfId="32730" xr:uid="{C0F2231A-677C-4264-85CC-79E537E65934}"/>
    <cellStyle name="ป้อนค่า 2 2 3 4 5" xfId="32731" xr:uid="{BC432779-1181-4CC7-BF4F-F0A436558808}"/>
    <cellStyle name="ป้อนค่า 2 2 3 4 6" xfId="32732" xr:uid="{9A701B84-26B0-4A85-A0A9-20F94C2683C8}"/>
    <cellStyle name="ป้อนค่า 2 2 3 5" xfId="32733" xr:uid="{DACC94D3-664F-4467-856E-86F6E7C9EB1F}"/>
    <cellStyle name="ป้อนค่า 2 2 3 5 2" xfId="32734" xr:uid="{F81B5E7E-413E-4700-B513-793E7B109077}"/>
    <cellStyle name="ป้อนค่า 2 2 3 5 2 2" xfId="32735" xr:uid="{2281E75E-063D-43AD-9D8D-D51674D04391}"/>
    <cellStyle name="ป้อนค่า 2 2 3 5 2 3" xfId="32736" xr:uid="{ACCF577D-A58F-44C0-9274-28752A87CE59}"/>
    <cellStyle name="ป้อนค่า 2 2 3 5 3" xfId="32737" xr:uid="{C575F584-F004-4283-A2F5-4B0096F1374B}"/>
    <cellStyle name="ป้อนค่า 2 2 3 5 3 2" xfId="32738" xr:uid="{7D455DD4-C6B5-40D0-9B22-72EF1BE3FB30}"/>
    <cellStyle name="ป้อนค่า 2 2 3 5 3 3" xfId="32739" xr:uid="{0242B989-DE71-4F58-8B20-F20BF737963B}"/>
    <cellStyle name="ป้อนค่า 2 2 3 5 4" xfId="32740" xr:uid="{0D35ABC2-2EC9-43E8-98EE-3562CC582F27}"/>
    <cellStyle name="ป้อนค่า 2 2 3 5 4 2" xfId="32741" xr:uid="{489FFD43-2705-478A-AE19-6F8C90726AFB}"/>
    <cellStyle name="ป้อนค่า 2 2 3 5 4 3" xfId="32742" xr:uid="{150D25D3-A9C0-4CBA-8F9C-7BE3B34F3227}"/>
    <cellStyle name="ป้อนค่า 2 2 3 5 5" xfId="32743" xr:uid="{0B703FD5-BB98-4000-A4E4-C576E740006A}"/>
    <cellStyle name="ป้อนค่า 2 2 3 5 6" xfId="32744" xr:uid="{7EE629CA-FBA1-45F3-ADCF-BA06DE1474B8}"/>
    <cellStyle name="ป้อนค่า 2 2 3 6" xfId="32745" xr:uid="{7D5B2BF8-CA2D-4C2E-AF06-86DEDE989D23}"/>
    <cellStyle name="ป้อนค่า 2 2 3 6 2" xfId="32746" xr:uid="{27341289-245C-4CF4-BB35-7D91E46C5173}"/>
    <cellStyle name="ป้อนค่า 2 2 3 6 3" xfId="32747" xr:uid="{48A8DD86-F36A-4532-8A5C-F0E6395E95CC}"/>
    <cellStyle name="ป้อนค่า 2 2 3 7" xfId="32748" xr:uid="{04F88C8C-9474-4398-86E3-7ABBBEE1261D}"/>
    <cellStyle name="ป้อนค่า 2 2 3 7 2" xfId="32749" xr:uid="{C8BAE484-5C48-4B3D-93C5-4086AD9802E3}"/>
    <cellStyle name="ป้อนค่า 2 2 3 7 3" xfId="32750" xr:uid="{6B0F53CF-E6C8-4098-9EFF-D1038013943B}"/>
    <cellStyle name="ป้อนค่า 2 2 3 8" xfId="32751" xr:uid="{7A815A4E-F6FC-40AD-ACD1-5F336683A3FE}"/>
    <cellStyle name="ป้อนค่า 2 2 3 8 2" xfId="32752" xr:uid="{C8BA9420-B33F-4E8C-BCE0-C7C093AB9273}"/>
    <cellStyle name="ป้อนค่า 2 2 3 8 3" xfId="32753" xr:uid="{DCB4D102-D8EA-44ED-B9F4-2AF4D62D7DD4}"/>
    <cellStyle name="ป้อนค่า 2 2 3 9" xfId="32754" xr:uid="{10B6EB62-B556-49DC-AC34-F566296BB558}"/>
    <cellStyle name="ป้อนค่า 2 2 4" xfId="32755" xr:uid="{CD0F1BC2-FC73-44C6-B8FF-D3E0CE87D61A}"/>
    <cellStyle name="ป้อนค่า 2 2 4 10" xfId="32756" xr:uid="{1DBEEA98-0DBC-477E-A763-DDDA9FDBC45F}"/>
    <cellStyle name="ป้อนค่า 2 2 4 2" xfId="32757" xr:uid="{4EE0F4AA-D0FF-45CE-BBD6-B08961904C9D}"/>
    <cellStyle name="ป้อนค่า 2 2 4 2 2" xfId="32758" xr:uid="{00DB57B7-4F64-47B2-8F0B-21FADD7A34C2}"/>
    <cellStyle name="ป้อนค่า 2 2 4 2 2 2" xfId="32759" xr:uid="{D2C7AF11-5217-4118-9C6D-D44CB242B13D}"/>
    <cellStyle name="ป้อนค่า 2 2 4 2 2 2 2" xfId="32760" xr:uid="{E0197CEF-9D3F-40E3-8226-C87445CB8896}"/>
    <cellStyle name="ป้อนค่า 2 2 4 2 2 2 3" xfId="32761" xr:uid="{AC5DE561-DC9B-4019-B15A-A97691B99B5F}"/>
    <cellStyle name="ป้อนค่า 2 2 4 2 2 3" xfId="32762" xr:uid="{A336A6F2-F0CE-45C0-BFBE-F5940C14F33C}"/>
    <cellStyle name="ป้อนค่า 2 2 4 2 2 3 2" xfId="32763" xr:uid="{0296D2EC-5692-4085-94FE-CFA1574EA5C9}"/>
    <cellStyle name="ป้อนค่า 2 2 4 2 2 3 3" xfId="32764" xr:uid="{B08B2E25-3B63-4645-AE21-4494162E242A}"/>
    <cellStyle name="ป้อนค่า 2 2 4 2 2 4" xfId="32765" xr:uid="{D4317132-608F-4187-A0F0-5BD0A6E219EF}"/>
    <cellStyle name="ป้อนค่า 2 2 4 2 2 4 2" xfId="32766" xr:uid="{EB59903E-2076-42F1-AD92-4385007B16B2}"/>
    <cellStyle name="ป้อนค่า 2 2 4 2 2 4 3" xfId="32767" xr:uid="{6DC4D855-D5FF-462D-BD1B-7BF1F9188732}"/>
    <cellStyle name="ป้อนค่า 2 2 4 2 2 5" xfId="32768" xr:uid="{65974F8A-8002-42EB-A38A-51E207A5596E}"/>
    <cellStyle name="ป้อนค่า 2 2 4 2 2 6" xfId="32769" xr:uid="{4AE986F5-753E-42BE-8CD1-9E4229AE0AD0}"/>
    <cellStyle name="ป้อนค่า 2 2 4 2 3" xfId="32770" xr:uid="{4D9597E6-34F2-4637-9664-689E4DCCAB38}"/>
    <cellStyle name="ป้อนค่า 2 2 4 2 3 2" xfId="32771" xr:uid="{CF43C41C-3749-4692-A203-7E212CF18A8E}"/>
    <cellStyle name="ป้อนค่า 2 2 4 2 3 2 2" xfId="32772" xr:uid="{DAF982C5-984A-4BC6-A8F1-7550496041C1}"/>
    <cellStyle name="ป้อนค่า 2 2 4 2 3 2 3" xfId="32773" xr:uid="{DFBBE001-89FD-462B-BDF1-A28A62CDFD60}"/>
    <cellStyle name="ป้อนค่า 2 2 4 2 3 3" xfId="32774" xr:uid="{4B13431F-DC3F-4201-8E26-59BDC98B7D25}"/>
    <cellStyle name="ป้อนค่า 2 2 4 2 3 3 2" xfId="32775" xr:uid="{085151FB-3290-4F63-84BA-22AB0965AD8D}"/>
    <cellStyle name="ป้อนค่า 2 2 4 2 3 3 3" xfId="32776" xr:uid="{19098E0C-0EF7-4D5B-AB06-BCC9A384D781}"/>
    <cellStyle name="ป้อนค่า 2 2 4 2 3 4" xfId="32777" xr:uid="{F6958DBE-4E04-42D4-8206-7662EF45381D}"/>
    <cellStyle name="ป้อนค่า 2 2 4 2 3 4 2" xfId="32778" xr:uid="{17E39382-8740-460D-AF83-1630BB72BB72}"/>
    <cellStyle name="ป้อนค่า 2 2 4 2 3 4 3" xfId="32779" xr:uid="{43969C5B-C249-4933-A7F9-766CECC331FC}"/>
    <cellStyle name="ป้อนค่า 2 2 4 2 3 5" xfId="32780" xr:uid="{6FD891C0-54C7-41A8-8411-EEABBBDDAEC3}"/>
    <cellStyle name="ป้อนค่า 2 2 4 2 3 6" xfId="32781" xr:uid="{BF350903-BF49-4975-A0D5-225D7DD8AA08}"/>
    <cellStyle name="ป้อนค่า 2 2 4 2 4" xfId="32782" xr:uid="{391ADF71-BB54-4D4F-91D6-B7D240D74507}"/>
    <cellStyle name="ป้อนค่า 2 2 4 2 4 2" xfId="32783" xr:uid="{3F0B5400-456C-404F-BBD8-BEB227CF09E4}"/>
    <cellStyle name="ป้อนค่า 2 2 4 2 4 2 2" xfId="32784" xr:uid="{A418B817-3612-4F60-8026-01B89D596D12}"/>
    <cellStyle name="ป้อนค่า 2 2 4 2 4 2 3" xfId="32785" xr:uid="{CCB0C805-C831-4CEB-8A10-B1CF44FA58EB}"/>
    <cellStyle name="ป้อนค่า 2 2 4 2 4 3" xfId="32786" xr:uid="{DF071B3A-3082-4706-BB08-5AB1A2C71D9E}"/>
    <cellStyle name="ป้อนค่า 2 2 4 2 4 3 2" xfId="32787" xr:uid="{477BD63D-0BC6-4D86-9A4B-C167B68F054C}"/>
    <cellStyle name="ป้อนค่า 2 2 4 2 4 3 3" xfId="32788" xr:uid="{EDE39DA7-D07A-4331-929F-323FD6518781}"/>
    <cellStyle name="ป้อนค่า 2 2 4 2 4 4" xfId="32789" xr:uid="{6BBC75E8-DD23-4B98-B1FF-46CCBEAB00EE}"/>
    <cellStyle name="ป้อนค่า 2 2 4 2 4 4 2" xfId="32790" xr:uid="{AF00C8DA-4004-4A2C-99DE-5F39681792DD}"/>
    <cellStyle name="ป้อนค่า 2 2 4 2 4 4 3" xfId="32791" xr:uid="{42D799F1-22DC-4923-9310-074D80590026}"/>
    <cellStyle name="ป้อนค่า 2 2 4 2 4 5" xfId="32792" xr:uid="{57A612DE-C562-47E8-A0C1-141C750F2B86}"/>
    <cellStyle name="ป้อนค่า 2 2 4 2 4 6" xfId="32793" xr:uid="{6D2B18BF-1DF4-41AF-B4A5-C590EC514D5D}"/>
    <cellStyle name="ป้อนค่า 2 2 4 2 5" xfId="32794" xr:uid="{5CEBFBD2-BAC3-4A74-AAF9-BD3970419F58}"/>
    <cellStyle name="ป้อนค่า 2 2 4 2 5 2" xfId="32795" xr:uid="{4B9A68CF-37BE-4BE0-914D-C7DB48FC8BB1}"/>
    <cellStyle name="ป้อนค่า 2 2 4 2 5 3" xfId="32796" xr:uid="{34B3EBCE-02E4-4CB1-BD0D-C77F218530A2}"/>
    <cellStyle name="ป้อนค่า 2 2 4 2 6" xfId="32797" xr:uid="{479B0562-FBE2-4D96-A704-D62AA979E8DB}"/>
    <cellStyle name="ป้อนค่า 2 2 4 2 6 2" xfId="32798" xr:uid="{088C3F80-4DE9-4CC4-B585-22E16F4D7BDF}"/>
    <cellStyle name="ป้อนค่า 2 2 4 2 6 3" xfId="32799" xr:uid="{2B401ABA-9A8F-4AED-BD9C-4F1211849D72}"/>
    <cellStyle name="ป้อนค่า 2 2 4 2 7" xfId="32800" xr:uid="{410AA841-2453-4D36-B291-BB5B1D7958E5}"/>
    <cellStyle name="ป้อนค่า 2 2 4 2 7 2" xfId="32801" xr:uid="{E957E90B-C1E2-4375-888A-799C619435B0}"/>
    <cellStyle name="ป้อนค่า 2 2 4 2 7 3" xfId="32802" xr:uid="{431380CD-2D51-4691-9EC2-FE1FDC4EC372}"/>
    <cellStyle name="ป้อนค่า 2 2 4 2 8" xfId="32803" xr:uid="{A9A207E6-A454-4983-8A01-29C3C9E6CD58}"/>
    <cellStyle name="ป้อนค่า 2 2 4 2 9" xfId="32804" xr:uid="{990700B5-6BB6-4A53-9601-9EF4CF3F14BA}"/>
    <cellStyle name="ป้อนค่า 2 2 4 3" xfId="32805" xr:uid="{9003FBD3-04F9-4418-9460-42B4C53982AA}"/>
    <cellStyle name="ป้อนค่า 2 2 4 3 2" xfId="32806" xr:uid="{35B1D94C-4FC7-4CDE-B645-E498BB0A04B6}"/>
    <cellStyle name="ป้อนค่า 2 2 4 3 2 2" xfId="32807" xr:uid="{FAF56EA7-F8F8-41E6-A672-B64674DACB29}"/>
    <cellStyle name="ป้อนค่า 2 2 4 3 2 3" xfId="32808" xr:uid="{0385BDBD-D05E-4C52-8DF5-BD64F9FC7365}"/>
    <cellStyle name="ป้อนค่า 2 2 4 3 3" xfId="32809" xr:uid="{FF2CCA28-A29D-4189-97AE-297DB76B7E2E}"/>
    <cellStyle name="ป้อนค่า 2 2 4 3 3 2" xfId="32810" xr:uid="{927B7645-83D5-4598-B288-8BB9A70954B8}"/>
    <cellStyle name="ป้อนค่า 2 2 4 3 3 3" xfId="32811" xr:uid="{2890F58C-D070-4323-81BC-562CB43D70F7}"/>
    <cellStyle name="ป้อนค่า 2 2 4 3 4" xfId="32812" xr:uid="{6CC74A15-43ED-4232-9947-0936A386EF8D}"/>
    <cellStyle name="ป้อนค่า 2 2 4 3 4 2" xfId="32813" xr:uid="{A45615FA-4524-4D56-8B70-075808077F5D}"/>
    <cellStyle name="ป้อนค่า 2 2 4 3 4 3" xfId="32814" xr:uid="{84F87BDA-B1CC-4F59-B11E-4BECABDE0CCD}"/>
    <cellStyle name="ป้อนค่า 2 2 4 3 5" xfId="32815" xr:uid="{341DDB1F-A351-43AB-BE18-4718D6B53DDB}"/>
    <cellStyle name="ป้อนค่า 2 2 4 3 6" xfId="32816" xr:uid="{3FF60B01-036E-4BBE-A344-72803E2080D8}"/>
    <cellStyle name="ป้อนค่า 2 2 4 4" xfId="32817" xr:uid="{926B78E5-2F6B-4DC5-A585-B3441C6F2AE2}"/>
    <cellStyle name="ป้อนค่า 2 2 4 4 2" xfId="32818" xr:uid="{E52769E5-E2C4-4221-817F-4CDC42C801C1}"/>
    <cellStyle name="ป้อนค่า 2 2 4 4 2 2" xfId="32819" xr:uid="{9F65C234-6F2C-4F9A-9C2F-A8E6F2D11B89}"/>
    <cellStyle name="ป้อนค่า 2 2 4 4 2 3" xfId="32820" xr:uid="{EC26020A-6181-4F3D-B3E3-8F7E3638B235}"/>
    <cellStyle name="ป้อนค่า 2 2 4 4 3" xfId="32821" xr:uid="{824B4E86-BA06-4B89-BA09-65B1DB53CE58}"/>
    <cellStyle name="ป้อนค่า 2 2 4 4 3 2" xfId="32822" xr:uid="{0A5BA46E-8CCD-4A38-B1B5-52DF931ADAE1}"/>
    <cellStyle name="ป้อนค่า 2 2 4 4 3 3" xfId="32823" xr:uid="{C1086311-3B11-45B4-8C7E-D2E49589ECDB}"/>
    <cellStyle name="ป้อนค่า 2 2 4 4 4" xfId="32824" xr:uid="{8B121518-BCD9-4201-8A68-F36DC1645FE2}"/>
    <cellStyle name="ป้อนค่า 2 2 4 4 4 2" xfId="32825" xr:uid="{154D17E1-3107-45E6-8A8B-729EE054FC03}"/>
    <cellStyle name="ป้อนค่า 2 2 4 4 4 3" xfId="32826" xr:uid="{513ED547-893F-4DAE-8AA2-CC85250DC168}"/>
    <cellStyle name="ป้อนค่า 2 2 4 4 5" xfId="32827" xr:uid="{E4C61E33-5D73-41F2-B4CA-07AC67FD683E}"/>
    <cellStyle name="ป้อนค่า 2 2 4 4 6" xfId="32828" xr:uid="{B5F4D768-2228-48CC-A724-AE5ABDBE9E34}"/>
    <cellStyle name="ป้อนค่า 2 2 4 5" xfId="32829" xr:uid="{E655B630-E556-4FB7-897A-67EDB64C89E4}"/>
    <cellStyle name="ป้อนค่า 2 2 4 5 2" xfId="32830" xr:uid="{9A6F0FCA-C7CD-4E07-9CA7-38A12925673B}"/>
    <cellStyle name="ป้อนค่า 2 2 4 5 2 2" xfId="32831" xr:uid="{4B2D1355-9329-472C-969C-225B8B7A7FB1}"/>
    <cellStyle name="ป้อนค่า 2 2 4 5 2 3" xfId="32832" xr:uid="{83BC977B-76EB-47E5-952E-0C7F1834425E}"/>
    <cellStyle name="ป้อนค่า 2 2 4 5 3" xfId="32833" xr:uid="{5982173D-02FA-4EF0-AE68-623EAE070713}"/>
    <cellStyle name="ป้อนค่า 2 2 4 5 3 2" xfId="32834" xr:uid="{9531FEC0-26B6-4F6C-BB0D-FE7B1B191B96}"/>
    <cellStyle name="ป้อนค่า 2 2 4 5 3 3" xfId="32835" xr:uid="{4D6D5023-6510-492C-AE7D-ACA6485DCA03}"/>
    <cellStyle name="ป้อนค่า 2 2 4 5 4" xfId="32836" xr:uid="{FEBA058A-0595-4465-9EAF-651BCE45EF23}"/>
    <cellStyle name="ป้อนค่า 2 2 4 5 4 2" xfId="32837" xr:uid="{CECF4F66-F587-4019-88F8-2E90A5C98509}"/>
    <cellStyle name="ป้อนค่า 2 2 4 5 4 3" xfId="32838" xr:uid="{589BA5C5-696B-4FB8-9DE7-3D7AF160D67F}"/>
    <cellStyle name="ป้อนค่า 2 2 4 5 5" xfId="32839" xr:uid="{5EA968AD-C19A-48CF-B4A1-1407FD6CB5CA}"/>
    <cellStyle name="ป้อนค่า 2 2 4 5 6" xfId="32840" xr:uid="{21702FE6-931F-466B-90C1-4229D80D12F9}"/>
    <cellStyle name="ป้อนค่า 2 2 4 6" xfId="32841" xr:uid="{F63360EC-2209-4322-A635-6673A2BAACDC}"/>
    <cellStyle name="ป้อนค่า 2 2 4 6 2" xfId="32842" xr:uid="{B22A81F1-CA67-4AB8-863B-4FA5A65BE797}"/>
    <cellStyle name="ป้อนค่า 2 2 4 6 3" xfId="32843" xr:uid="{C32747B1-7655-45F2-BA8B-E47BCAA32468}"/>
    <cellStyle name="ป้อนค่า 2 2 4 7" xfId="32844" xr:uid="{59C5047B-6D5D-40F5-BAE4-7BA9E75C8CE2}"/>
    <cellStyle name="ป้อนค่า 2 2 4 7 2" xfId="32845" xr:uid="{5CF326F1-0EA5-41EE-86B2-049129026795}"/>
    <cellStyle name="ป้อนค่า 2 2 4 7 3" xfId="32846" xr:uid="{FCC50D36-1DD3-472B-AC33-40F4C6A83E2B}"/>
    <cellStyle name="ป้อนค่า 2 2 4 8" xfId="32847" xr:uid="{52881883-95F0-4871-90B8-735CB359275D}"/>
    <cellStyle name="ป้อนค่า 2 2 4 8 2" xfId="32848" xr:uid="{881CE6CD-E9E7-487A-9BA1-792287C84E79}"/>
    <cellStyle name="ป้อนค่า 2 2 4 8 3" xfId="32849" xr:uid="{99CD5B23-CA00-45BB-BE80-B0E110827204}"/>
    <cellStyle name="ป้อนค่า 2 2 4 9" xfId="32850" xr:uid="{490039E3-369F-4C28-8AA5-F54EE4B44BD8}"/>
    <cellStyle name="ป้อนค่า 2 2 5" xfId="32851" xr:uid="{9C740F1B-D791-4546-AEA9-DDB690A47A18}"/>
    <cellStyle name="ป้อนค่า 2 2 5 10" xfId="32852" xr:uid="{EB5BD4CC-9930-4D13-BF27-151ADA390700}"/>
    <cellStyle name="ป้อนค่า 2 2 5 2" xfId="32853" xr:uid="{10B71182-52DC-4842-9881-BDD476CDA4E9}"/>
    <cellStyle name="ป้อนค่า 2 2 5 2 2" xfId="32854" xr:uid="{044D43A5-1736-42F6-9D1E-C662EBAD32B6}"/>
    <cellStyle name="ป้อนค่า 2 2 5 2 2 2" xfId="32855" xr:uid="{CDD8ECC4-5D0C-4E68-A157-93FF119B01E7}"/>
    <cellStyle name="ป้อนค่า 2 2 5 2 2 2 2" xfId="32856" xr:uid="{B5D97FE9-84ED-4480-94DD-C8B4598BBB92}"/>
    <cellStyle name="ป้อนค่า 2 2 5 2 2 2 3" xfId="32857" xr:uid="{B0D76FC1-AF20-45A6-83C9-EE4BF81EA42E}"/>
    <cellStyle name="ป้อนค่า 2 2 5 2 2 3" xfId="32858" xr:uid="{BC00E8EE-75A1-4578-8ACF-3999E875BFD8}"/>
    <cellStyle name="ป้อนค่า 2 2 5 2 2 3 2" xfId="32859" xr:uid="{989DD970-C88C-40E0-ACA7-5415E870E431}"/>
    <cellStyle name="ป้อนค่า 2 2 5 2 2 3 3" xfId="32860" xr:uid="{69FC410C-8043-4AA5-9CD8-7EB8697E99FE}"/>
    <cellStyle name="ป้อนค่า 2 2 5 2 2 4" xfId="32861" xr:uid="{B212F328-75DA-4B3E-85BC-860281BC5DA7}"/>
    <cellStyle name="ป้อนค่า 2 2 5 2 2 4 2" xfId="32862" xr:uid="{3F3EA440-613F-4DFC-AF7B-06DE561235EF}"/>
    <cellStyle name="ป้อนค่า 2 2 5 2 2 4 3" xfId="32863" xr:uid="{F7F2FFBE-6B4C-4DB7-8A71-9CDEE5340495}"/>
    <cellStyle name="ป้อนค่า 2 2 5 2 2 5" xfId="32864" xr:uid="{7AEF7EEA-95E0-463D-B74A-35EE5DD4A636}"/>
    <cellStyle name="ป้อนค่า 2 2 5 2 2 6" xfId="32865" xr:uid="{E8DBF668-2657-4E8E-8BCB-F846165E7B55}"/>
    <cellStyle name="ป้อนค่า 2 2 5 2 3" xfId="32866" xr:uid="{65D83DDC-CE90-4EA6-9CEF-76B4C9CFB1D6}"/>
    <cellStyle name="ป้อนค่า 2 2 5 2 3 2" xfId="32867" xr:uid="{3FDDC9A9-4EF5-4542-98DC-DBBB8CF265CC}"/>
    <cellStyle name="ป้อนค่า 2 2 5 2 3 2 2" xfId="32868" xr:uid="{9AAFABF0-91F9-43B4-8637-D7088B49EE7C}"/>
    <cellStyle name="ป้อนค่า 2 2 5 2 3 2 3" xfId="32869" xr:uid="{8D738A44-9959-4A87-95C2-275C4862ED53}"/>
    <cellStyle name="ป้อนค่า 2 2 5 2 3 3" xfId="32870" xr:uid="{2A9AD800-F954-4A6F-9208-FFF5DF3946AB}"/>
    <cellStyle name="ป้อนค่า 2 2 5 2 3 3 2" xfId="32871" xr:uid="{F93541AB-B471-4ACF-9A55-D2A1D11C9033}"/>
    <cellStyle name="ป้อนค่า 2 2 5 2 3 3 3" xfId="32872" xr:uid="{1A167C3B-4F5E-4E21-83E4-CA3C03E8266C}"/>
    <cellStyle name="ป้อนค่า 2 2 5 2 3 4" xfId="32873" xr:uid="{B623D991-E1F7-4C21-88AA-82D9BE9BCB52}"/>
    <cellStyle name="ป้อนค่า 2 2 5 2 3 4 2" xfId="32874" xr:uid="{8C1D1311-35D0-4ADA-9807-0CD03DFF8AE7}"/>
    <cellStyle name="ป้อนค่า 2 2 5 2 3 4 3" xfId="32875" xr:uid="{650714F4-3861-482E-83B5-B19A50A7F53D}"/>
    <cellStyle name="ป้อนค่า 2 2 5 2 3 5" xfId="32876" xr:uid="{8C4148DE-BA03-4967-8058-183086E1C89F}"/>
    <cellStyle name="ป้อนค่า 2 2 5 2 3 6" xfId="32877" xr:uid="{35F2581F-4B51-486E-A577-6065B3404213}"/>
    <cellStyle name="ป้อนค่า 2 2 5 2 4" xfId="32878" xr:uid="{910F652C-9885-4237-93F6-0ED37C29A980}"/>
    <cellStyle name="ป้อนค่า 2 2 5 2 4 2" xfId="32879" xr:uid="{FB61C09E-668A-421A-B991-44EC93F45517}"/>
    <cellStyle name="ป้อนค่า 2 2 5 2 4 2 2" xfId="32880" xr:uid="{2B45C11B-2726-4B56-9F89-A31F983B59DD}"/>
    <cellStyle name="ป้อนค่า 2 2 5 2 4 2 3" xfId="32881" xr:uid="{00F5779D-55FB-4487-B697-F255B4DA7E09}"/>
    <cellStyle name="ป้อนค่า 2 2 5 2 4 3" xfId="32882" xr:uid="{5B3E780C-CC18-4C74-A364-A4BB88137A3F}"/>
    <cellStyle name="ป้อนค่า 2 2 5 2 4 3 2" xfId="32883" xr:uid="{1BC7C023-6C47-4726-8B0B-A4065F5466A2}"/>
    <cellStyle name="ป้อนค่า 2 2 5 2 4 3 3" xfId="32884" xr:uid="{742174BE-824D-4820-81D2-5BEE0CD1EB8A}"/>
    <cellStyle name="ป้อนค่า 2 2 5 2 4 4" xfId="32885" xr:uid="{C3CBFFAA-43B0-4E35-8721-B81E46F41ABC}"/>
    <cellStyle name="ป้อนค่า 2 2 5 2 4 4 2" xfId="32886" xr:uid="{2290C72C-C922-44EF-920B-B359DD964560}"/>
    <cellStyle name="ป้อนค่า 2 2 5 2 4 4 3" xfId="32887" xr:uid="{33C3182B-977A-4F28-8075-525658C6C79A}"/>
    <cellStyle name="ป้อนค่า 2 2 5 2 4 5" xfId="32888" xr:uid="{CCBD2197-009D-41CE-842A-9EA653501E3D}"/>
    <cellStyle name="ป้อนค่า 2 2 5 2 4 6" xfId="32889" xr:uid="{D44739DE-33B3-4F76-9DD6-91159BA30E4A}"/>
    <cellStyle name="ป้อนค่า 2 2 5 2 5" xfId="32890" xr:uid="{3FE19A00-A80F-471B-98BE-04B8B6C287AA}"/>
    <cellStyle name="ป้อนค่า 2 2 5 2 5 2" xfId="32891" xr:uid="{59705844-0246-46A7-B7F2-95A0CC352CB9}"/>
    <cellStyle name="ป้อนค่า 2 2 5 2 5 3" xfId="32892" xr:uid="{83EB4E45-468E-4EE6-8360-420D15795D40}"/>
    <cellStyle name="ป้อนค่า 2 2 5 2 6" xfId="32893" xr:uid="{94164B4A-870F-4925-8853-1EFCAAAA6078}"/>
    <cellStyle name="ป้อนค่า 2 2 5 2 6 2" xfId="32894" xr:uid="{E8E96737-CF03-41F1-9F82-74E70A560DA1}"/>
    <cellStyle name="ป้อนค่า 2 2 5 2 6 3" xfId="32895" xr:uid="{8B24D636-1A59-4053-B2A5-586C102D3ED8}"/>
    <cellStyle name="ป้อนค่า 2 2 5 2 7" xfId="32896" xr:uid="{DE1C8970-A9F5-48B4-BB2D-DF40D70019C1}"/>
    <cellStyle name="ป้อนค่า 2 2 5 2 7 2" xfId="32897" xr:uid="{0380153B-B956-4E00-A8B9-2885E7A2B03C}"/>
    <cellStyle name="ป้อนค่า 2 2 5 2 7 3" xfId="32898" xr:uid="{95B6667A-F846-4E46-BE9F-ECA78EAC4470}"/>
    <cellStyle name="ป้อนค่า 2 2 5 2 8" xfId="32899" xr:uid="{260CC099-A021-4121-9BE2-01DFCF0A9BAD}"/>
    <cellStyle name="ป้อนค่า 2 2 5 2 9" xfId="32900" xr:uid="{E17C93A1-B2FA-46E3-AD39-CB92A11F1943}"/>
    <cellStyle name="ป้อนค่า 2 2 5 3" xfId="32901" xr:uid="{A3244450-D773-40B1-BFC8-A50EBD1A7B22}"/>
    <cellStyle name="ป้อนค่า 2 2 5 3 2" xfId="32902" xr:uid="{021431F0-FD38-4C0F-9255-4056D44C537C}"/>
    <cellStyle name="ป้อนค่า 2 2 5 3 2 2" xfId="32903" xr:uid="{E245609C-E745-4DA1-BEAD-7A798289AEC2}"/>
    <cellStyle name="ป้อนค่า 2 2 5 3 2 3" xfId="32904" xr:uid="{7C6207CE-72EF-4EDE-8725-8FBF03404D12}"/>
    <cellStyle name="ป้อนค่า 2 2 5 3 3" xfId="32905" xr:uid="{B986C10D-15A0-406B-A5F0-19813400BB24}"/>
    <cellStyle name="ป้อนค่า 2 2 5 3 3 2" xfId="32906" xr:uid="{48EDC76F-7574-4B1C-B968-6220442340C4}"/>
    <cellStyle name="ป้อนค่า 2 2 5 3 3 3" xfId="32907" xr:uid="{9614E34B-284D-4601-AB94-6CE887F3D684}"/>
    <cellStyle name="ป้อนค่า 2 2 5 3 4" xfId="32908" xr:uid="{B5A20825-E099-4D4F-B64F-256C1407FD6A}"/>
    <cellStyle name="ป้อนค่า 2 2 5 3 4 2" xfId="32909" xr:uid="{F93D6719-C5E6-49D2-8361-4CA6920566D8}"/>
    <cellStyle name="ป้อนค่า 2 2 5 3 4 3" xfId="32910" xr:uid="{5B9A8684-A781-4BB5-91D5-7101476FF125}"/>
    <cellStyle name="ป้อนค่า 2 2 5 3 5" xfId="32911" xr:uid="{F74EFCF6-DCC4-420A-AF67-8112790D2D5C}"/>
    <cellStyle name="ป้อนค่า 2 2 5 3 6" xfId="32912" xr:uid="{ADD73704-B304-4C6A-BA39-C9A4701A5B1A}"/>
    <cellStyle name="ป้อนค่า 2 2 5 4" xfId="32913" xr:uid="{AB1778CE-D1A2-4ECD-AEFB-D6313BB50E3E}"/>
    <cellStyle name="ป้อนค่า 2 2 5 4 2" xfId="32914" xr:uid="{824AE7D5-E458-4DF3-BD18-71010BBBBFE7}"/>
    <cellStyle name="ป้อนค่า 2 2 5 4 2 2" xfId="32915" xr:uid="{AE9BE4FD-3308-4E0F-B20C-5F7FC356DFB9}"/>
    <cellStyle name="ป้อนค่า 2 2 5 4 2 3" xfId="32916" xr:uid="{0C6FE15D-9C9A-44A0-A806-796FE013202A}"/>
    <cellStyle name="ป้อนค่า 2 2 5 4 3" xfId="32917" xr:uid="{74A8199D-450A-4F0C-845F-563E4B5761E0}"/>
    <cellStyle name="ป้อนค่า 2 2 5 4 3 2" xfId="32918" xr:uid="{228451A9-F043-4C5E-8E1A-6A22717211FA}"/>
    <cellStyle name="ป้อนค่า 2 2 5 4 3 3" xfId="32919" xr:uid="{B282825D-7084-4A27-9EF7-68728BA2463E}"/>
    <cellStyle name="ป้อนค่า 2 2 5 4 4" xfId="32920" xr:uid="{F4ACEF9D-A013-4DE9-A72E-990E9CBCF3F2}"/>
    <cellStyle name="ป้อนค่า 2 2 5 4 4 2" xfId="32921" xr:uid="{E37C63CA-14EE-47FB-BB1D-07FCFB9A273D}"/>
    <cellStyle name="ป้อนค่า 2 2 5 4 4 3" xfId="32922" xr:uid="{8581811C-9BD3-4849-9BCE-C2BC6B9DBE57}"/>
    <cellStyle name="ป้อนค่า 2 2 5 4 5" xfId="32923" xr:uid="{134E32A0-EE85-47CB-9F1D-895AC8464D97}"/>
    <cellStyle name="ป้อนค่า 2 2 5 4 6" xfId="32924" xr:uid="{1C9A9989-BB2D-4D87-9786-C47A9A4288DA}"/>
    <cellStyle name="ป้อนค่า 2 2 5 5" xfId="32925" xr:uid="{256D7E52-07D4-488A-9B23-979D3746629A}"/>
    <cellStyle name="ป้อนค่า 2 2 5 5 2" xfId="32926" xr:uid="{656A8851-27AE-41D9-A34B-BDDA05A38FFF}"/>
    <cellStyle name="ป้อนค่า 2 2 5 5 2 2" xfId="32927" xr:uid="{FD6082D3-DED8-43EE-ACE5-6356F7E83411}"/>
    <cellStyle name="ป้อนค่า 2 2 5 5 2 3" xfId="32928" xr:uid="{8917E7C9-2868-4EB8-ADE1-5BE43CD70CB3}"/>
    <cellStyle name="ป้อนค่า 2 2 5 5 3" xfId="32929" xr:uid="{D6639D04-8271-4125-AA15-88941AFC1180}"/>
    <cellStyle name="ป้อนค่า 2 2 5 5 3 2" xfId="32930" xr:uid="{512B08E0-86B6-4405-B754-BE8D0200FCE0}"/>
    <cellStyle name="ป้อนค่า 2 2 5 5 3 3" xfId="32931" xr:uid="{86273C7B-5A22-4C14-86B7-5B498448B0D2}"/>
    <cellStyle name="ป้อนค่า 2 2 5 5 4" xfId="32932" xr:uid="{B48E1E30-E493-4899-92D3-BE3013BFFF87}"/>
    <cellStyle name="ป้อนค่า 2 2 5 5 4 2" xfId="32933" xr:uid="{BC942879-069E-4B7A-9A96-90B873EFBA68}"/>
    <cellStyle name="ป้อนค่า 2 2 5 5 4 3" xfId="32934" xr:uid="{541DBDFC-4D6E-4FB7-8C24-BFC20214CEA7}"/>
    <cellStyle name="ป้อนค่า 2 2 5 5 5" xfId="32935" xr:uid="{6D492B96-F04E-4B49-94D3-329CF0A1A8F2}"/>
    <cellStyle name="ป้อนค่า 2 2 5 5 6" xfId="32936" xr:uid="{F400641F-E90C-405C-B16D-57E098988C92}"/>
    <cellStyle name="ป้อนค่า 2 2 5 6" xfId="32937" xr:uid="{4AA3CF0F-1171-4A5D-B091-74DA54757DB8}"/>
    <cellStyle name="ป้อนค่า 2 2 5 6 2" xfId="32938" xr:uid="{DDD270EA-FD1C-4B59-83D5-C7BB7AB037E1}"/>
    <cellStyle name="ป้อนค่า 2 2 5 6 3" xfId="32939" xr:uid="{9838DF77-C938-4A7A-B2DE-FD1974099F1B}"/>
    <cellStyle name="ป้อนค่า 2 2 5 7" xfId="32940" xr:uid="{5E0540FF-645B-4CD0-A72C-098C3D45FD99}"/>
    <cellStyle name="ป้อนค่า 2 2 5 7 2" xfId="32941" xr:uid="{F8AD7AAA-74FE-4ABB-BEC3-3BF27D5359F5}"/>
    <cellStyle name="ป้อนค่า 2 2 5 7 3" xfId="32942" xr:uid="{1D13D814-5DDF-4383-BCCB-E257508E5796}"/>
    <cellStyle name="ป้อนค่า 2 2 5 8" xfId="32943" xr:uid="{8D90EA3C-1990-4202-9517-763B9CAE3793}"/>
    <cellStyle name="ป้อนค่า 2 2 5 8 2" xfId="32944" xr:uid="{3EC44CFA-3B69-4D7C-BB0A-515278B42461}"/>
    <cellStyle name="ป้อนค่า 2 2 5 8 3" xfId="32945" xr:uid="{8B0E4ED6-EB3B-4036-9043-4E5E762A1900}"/>
    <cellStyle name="ป้อนค่า 2 2 5 9" xfId="32946" xr:uid="{D9634C78-B38B-47F0-B1AF-3EF52F12F981}"/>
    <cellStyle name="ป้อนค่า 2 2 6" xfId="32947" xr:uid="{10E9F9C9-5BE7-4A58-B69A-997181316A12}"/>
    <cellStyle name="ป้อนค่า 2 2 6 2" xfId="32948" xr:uid="{05E5C7D8-9D06-45C1-A6D7-34D8D0858023}"/>
    <cellStyle name="ป้อนค่า 2 2 6 2 2" xfId="32949" xr:uid="{0A72D53C-4604-41E3-853C-61C5BCC8C5E7}"/>
    <cellStyle name="ป้อนค่า 2 2 6 2 2 2" xfId="32950" xr:uid="{E8FCD334-6AA6-4652-9CF9-403AF385D843}"/>
    <cellStyle name="ป้อนค่า 2 2 6 2 2 3" xfId="32951" xr:uid="{FE283170-3535-4D53-9430-E47E2C110D92}"/>
    <cellStyle name="ป้อนค่า 2 2 6 2 3" xfId="32952" xr:uid="{13795F7E-B5B6-4BDF-8800-6AD233A82F7A}"/>
    <cellStyle name="ป้อนค่า 2 2 6 2 3 2" xfId="32953" xr:uid="{35E2F5E0-C4BF-4D23-9F44-CF317D5CE37D}"/>
    <cellStyle name="ป้อนค่า 2 2 6 2 3 3" xfId="32954" xr:uid="{D4E455FF-52F4-4C5B-94A2-948EECB6A514}"/>
    <cellStyle name="ป้อนค่า 2 2 6 2 4" xfId="32955" xr:uid="{FB854758-CDB6-4D35-9708-26F22284D9FC}"/>
    <cellStyle name="ป้อนค่า 2 2 6 2 4 2" xfId="32956" xr:uid="{C4036C42-6E44-429B-A0E0-80555F3B4C9E}"/>
    <cellStyle name="ป้อนค่า 2 2 6 2 4 3" xfId="32957" xr:uid="{7DD46947-4C6D-41D5-9586-7F7C7FF33E49}"/>
    <cellStyle name="ป้อนค่า 2 2 6 2 5" xfId="32958" xr:uid="{CFC347FB-022F-428A-B6F7-27003991793B}"/>
    <cellStyle name="ป้อนค่า 2 2 6 2 6" xfId="32959" xr:uid="{6EDD8CAC-0D85-420B-AF76-F08F000D6A0D}"/>
    <cellStyle name="ป้อนค่า 2 2 6 3" xfId="32960" xr:uid="{31617720-64DF-4D16-9272-DBEBFA288D36}"/>
    <cellStyle name="ป้อนค่า 2 2 6 3 2" xfId="32961" xr:uid="{EA8F85EB-038E-4515-9F24-8C62FB911A9A}"/>
    <cellStyle name="ป้อนค่า 2 2 6 3 2 2" xfId="32962" xr:uid="{763C97CF-19E1-4D30-8222-CB94FE444527}"/>
    <cellStyle name="ป้อนค่า 2 2 6 3 2 3" xfId="32963" xr:uid="{AD4353E3-8B7F-4877-BCC2-C4E9F514278B}"/>
    <cellStyle name="ป้อนค่า 2 2 6 3 3" xfId="32964" xr:uid="{B6D82EBF-2BF1-4B69-BC65-CFC85FBED813}"/>
    <cellStyle name="ป้อนค่า 2 2 6 3 3 2" xfId="32965" xr:uid="{78C5F2F0-08A8-4147-8632-E673B8F0B59D}"/>
    <cellStyle name="ป้อนค่า 2 2 6 3 3 3" xfId="32966" xr:uid="{6BE4EE8B-C9EF-4436-80B1-CD76253E7EF8}"/>
    <cellStyle name="ป้อนค่า 2 2 6 3 4" xfId="32967" xr:uid="{7694054B-8845-4793-B48F-0A7429A9E600}"/>
    <cellStyle name="ป้อนค่า 2 2 6 3 4 2" xfId="32968" xr:uid="{F82B3120-73DE-42C4-B800-E32BE1DF5C5A}"/>
    <cellStyle name="ป้อนค่า 2 2 6 3 4 3" xfId="32969" xr:uid="{503DEB34-C8B8-4F27-9685-73981C7ABC68}"/>
    <cellStyle name="ป้อนค่า 2 2 6 3 5" xfId="32970" xr:uid="{9C7896A4-AE17-4B40-BC47-8F58DF813971}"/>
    <cellStyle name="ป้อนค่า 2 2 6 3 6" xfId="32971" xr:uid="{7E72F5AA-EBAC-44D7-9375-FA1CD2B54998}"/>
    <cellStyle name="ป้อนค่า 2 2 6 4" xfId="32972" xr:uid="{5814EA37-1AF8-4152-851F-113F6285A2C3}"/>
    <cellStyle name="ป้อนค่า 2 2 6 4 2" xfId="32973" xr:uid="{534C9F6A-2DC1-430E-893B-762579356946}"/>
    <cellStyle name="ป้อนค่า 2 2 6 4 2 2" xfId="32974" xr:uid="{072ECC13-F22B-4CD7-9BCC-4FC2AC6BBC3C}"/>
    <cellStyle name="ป้อนค่า 2 2 6 4 2 3" xfId="32975" xr:uid="{338F9D53-7641-4BE4-9874-BF40AFFB4119}"/>
    <cellStyle name="ป้อนค่า 2 2 6 4 3" xfId="32976" xr:uid="{EC2BFC04-6935-41FB-B75A-735707B0FD23}"/>
    <cellStyle name="ป้อนค่า 2 2 6 4 3 2" xfId="32977" xr:uid="{C4EAFD6E-EF68-4406-9894-EB12FB2B9F81}"/>
    <cellStyle name="ป้อนค่า 2 2 6 4 3 3" xfId="32978" xr:uid="{6E1C4F71-A14F-4D3E-8349-D76944076EA0}"/>
    <cellStyle name="ป้อนค่า 2 2 6 4 4" xfId="32979" xr:uid="{FF576108-8565-4C59-BB54-D0E5DE7A590F}"/>
    <cellStyle name="ป้อนค่า 2 2 6 4 4 2" xfId="32980" xr:uid="{AEB5992A-1783-42A5-90C4-9C104688FE74}"/>
    <cellStyle name="ป้อนค่า 2 2 6 4 4 3" xfId="32981" xr:uid="{EEDEDCAE-CCC8-487C-A99D-4231E4408D10}"/>
    <cellStyle name="ป้อนค่า 2 2 6 4 5" xfId="32982" xr:uid="{86F35968-72A4-4EDA-8612-835E49131911}"/>
    <cellStyle name="ป้อนค่า 2 2 6 4 6" xfId="32983" xr:uid="{C8C70D9D-D22C-4E90-BB23-72ABB8B6DA16}"/>
    <cellStyle name="ป้อนค่า 2 2 6 5" xfId="32984" xr:uid="{C028A91F-C2C7-4699-9D6B-5BBC4FE649F1}"/>
    <cellStyle name="ป้อนค่า 2 2 6 5 2" xfId="32985" xr:uid="{15C263B7-F1DF-4060-AD66-6EB59394F590}"/>
    <cellStyle name="ป้อนค่า 2 2 6 5 3" xfId="32986" xr:uid="{B6FB57BF-9549-4A80-9C0F-6125E3907C94}"/>
    <cellStyle name="ป้อนค่า 2 2 6 6" xfId="32987" xr:uid="{CB3B2738-5921-4492-921B-BC2D05946A3D}"/>
    <cellStyle name="ป้อนค่า 2 2 6 6 2" xfId="32988" xr:uid="{79E66151-7674-4F7F-8FCA-5DE1FE7B74F5}"/>
    <cellStyle name="ป้อนค่า 2 2 6 6 3" xfId="32989" xr:uid="{8D623CFE-1103-4F93-972C-C863E6520E10}"/>
    <cellStyle name="ป้อนค่า 2 2 6 7" xfId="32990" xr:uid="{0FA463B8-7CEE-411B-B987-D4662BD77653}"/>
    <cellStyle name="ป้อนค่า 2 2 6 7 2" xfId="32991" xr:uid="{BEF63249-77C7-4FFF-9F7D-26839942B016}"/>
    <cellStyle name="ป้อนค่า 2 2 6 7 3" xfId="32992" xr:uid="{07535254-9052-4088-B5C6-5FBAED2F583A}"/>
    <cellStyle name="ป้อนค่า 2 2 6 8" xfId="32993" xr:uid="{8EBBB43A-EB26-435B-B1F1-EE48E501C4F6}"/>
    <cellStyle name="ป้อนค่า 2 2 6 9" xfId="32994" xr:uid="{E4444CAA-6C7A-481B-A854-3B1B1FCDE299}"/>
    <cellStyle name="ป้อนค่า 2 2 7" xfId="32995" xr:uid="{25FF9066-E281-4F54-9BFE-C09941D62530}"/>
    <cellStyle name="ป้อนค่า 2 2 7 2" xfId="32996" xr:uid="{53ABEB7D-FC89-446B-8098-BCE85F4AFA02}"/>
    <cellStyle name="ป้อนค่า 2 2 7 2 2" xfId="32997" xr:uid="{96A075D2-2872-4341-9410-6A6231B19583}"/>
    <cellStyle name="ป้อนค่า 2 2 7 2 3" xfId="32998" xr:uid="{ED2D994C-4B42-453A-87EE-B006FBB0739E}"/>
    <cellStyle name="ป้อนค่า 2 2 7 3" xfId="32999" xr:uid="{6E4B3B7C-1A56-489D-BB33-54C581D08B91}"/>
    <cellStyle name="ป้อนค่า 2 2 7 3 2" xfId="33000" xr:uid="{7275AB72-BF7C-4954-8889-AB19589018FC}"/>
    <cellStyle name="ป้อนค่า 2 2 7 3 3" xfId="33001" xr:uid="{B8C22553-55F3-4A5F-A5EA-9A62CFA09932}"/>
    <cellStyle name="ป้อนค่า 2 2 7 4" xfId="33002" xr:uid="{E8149EB7-449D-4A36-8522-396E1D71030F}"/>
    <cellStyle name="ป้อนค่า 2 2 7 4 2" xfId="33003" xr:uid="{75741E1B-E5FC-49BF-B62B-B4AC9EBB93C7}"/>
    <cellStyle name="ป้อนค่า 2 2 7 4 3" xfId="33004" xr:uid="{486C8995-E242-4063-995F-E96E43DD8324}"/>
    <cellStyle name="ป้อนค่า 2 2 7 5" xfId="33005" xr:uid="{33834061-17BE-4B45-8A34-0EB6F37C707F}"/>
    <cellStyle name="ป้อนค่า 2 2 7 6" xfId="33006" xr:uid="{4D64351F-C1CA-4C3E-8F69-AAFA9A2BBB01}"/>
    <cellStyle name="ป้อนค่า 2 2 8" xfId="33007" xr:uid="{3BFE4085-AA7D-4D3C-8352-1F95B420D060}"/>
    <cellStyle name="ป้อนค่า 2 2 8 2" xfId="33008" xr:uid="{F0FA1909-2315-4C18-B600-1A4E317985D7}"/>
    <cellStyle name="ป้อนค่า 2 2 8 2 2" xfId="33009" xr:uid="{479C3D4A-D466-489E-92E0-9540BADF452A}"/>
    <cellStyle name="ป้อนค่า 2 2 8 2 3" xfId="33010" xr:uid="{8657B7BE-2B91-4E49-91FF-E049952E3EA5}"/>
    <cellStyle name="ป้อนค่า 2 2 8 3" xfId="33011" xr:uid="{3D07E52F-FF0F-43F7-862D-7F6E1D2D298D}"/>
    <cellStyle name="ป้อนค่า 2 2 8 3 2" xfId="33012" xr:uid="{A4764C4C-0A46-4B30-A27C-A226067405E9}"/>
    <cellStyle name="ป้อนค่า 2 2 8 3 3" xfId="33013" xr:uid="{E2BEA5D8-EACF-4C1F-8852-5429F5125DC1}"/>
    <cellStyle name="ป้อนค่า 2 2 8 4" xfId="33014" xr:uid="{BE628135-495A-4BC8-875D-B1155DF461D7}"/>
    <cellStyle name="ป้อนค่า 2 2 8 4 2" xfId="33015" xr:uid="{69334E6E-E240-48A4-AEED-B3B757E9C5C8}"/>
    <cellStyle name="ป้อนค่า 2 2 8 4 3" xfId="33016" xr:uid="{1C23EF61-32D9-4377-BCF9-5157D8EE985B}"/>
    <cellStyle name="ป้อนค่า 2 2 8 5" xfId="33017" xr:uid="{84962A0E-4669-4723-9EC4-4A56A7588D2B}"/>
    <cellStyle name="ป้อนค่า 2 2 8 6" xfId="33018" xr:uid="{A1D93B98-7CD2-4502-B8C7-41D7CA4AA381}"/>
    <cellStyle name="ป้อนค่า 2 2 9" xfId="33019" xr:uid="{DD007FFB-5988-4BBC-B392-82C70E21FE87}"/>
    <cellStyle name="ป้อนค่า 2 2 9 2" xfId="33020" xr:uid="{DF522E96-56E8-4A54-9619-98A3E301EB71}"/>
    <cellStyle name="ป้อนค่า 2 2 9 2 2" xfId="33021" xr:uid="{19CF2EB6-6D62-4A07-88C7-E573B2FFC836}"/>
    <cellStyle name="ป้อนค่า 2 2 9 2 3" xfId="33022" xr:uid="{84AA75D4-1FA5-4557-B3F8-C631709AF481}"/>
    <cellStyle name="ป้อนค่า 2 2 9 3" xfId="33023" xr:uid="{CCF1478D-9CCD-4EAD-9CD4-EAFC0F51433C}"/>
    <cellStyle name="ป้อนค่า 2 2 9 3 2" xfId="33024" xr:uid="{EAA003EC-85C7-4439-928F-2A67D259BB41}"/>
    <cellStyle name="ป้อนค่า 2 2 9 3 3" xfId="33025" xr:uid="{ABDED695-9B91-4650-A74E-71C7E5C0ED9D}"/>
    <cellStyle name="ป้อนค่า 2 2 9 4" xfId="33026" xr:uid="{6BBE4ADF-2862-41C0-B90C-8527F0A78DC5}"/>
    <cellStyle name="ป้อนค่า 2 2 9 4 2" xfId="33027" xr:uid="{82AB2783-8114-4A8E-B831-CABDBFCE7841}"/>
    <cellStyle name="ป้อนค่า 2 2 9 4 3" xfId="33028" xr:uid="{449C606E-EEFC-4879-85DA-3913BF2AEBFB}"/>
    <cellStyle name="ป้อนค่า 2 2 9 5" xfId="33029" xr:uid="{083E4856-7AB0-4A83-AF88-DBCD2A738C59}"/>
    <cellStyle name="ป้อนค่า 2 2 9 6" xfId="33030" xr:uid="{96E825ED-E0B7-4899-AB17-D66F41EE0BBD}"/>
    <cellStyle name="ป้อนค่า 2 20" xfId="33031" xr:uid="{1D48124C-30B0-4BFB-8A3D-F7B59B6EDF38}"/>
    <cellStyle name="ป้อนค่า 2 21" xfId="33032" xr:uid="{3FF23EBD-2BA5-4CEB-BDA5-9F3D720011B5}"/>
    <cellStyle name="ป้อนค่า 2 22" xfId="33033" xr:uid="{B8AD342D-79E1-49E8-B08E-BBA27CEEAD15}"/>
    <cellStyle name="ป้อนค่า 2 3" xfId="33034" xr:uid="{DA87FE35-F7A0-4132-8CC8-2E9E795280DD}"/>
    <cellStyle name="ป้อนค่า 2 3 10" xfId="33035" xr:uid="{E3E9C077-859C-4406-89F1-FEFE72A167C9}"/>
    <cellStyle name="ป้อนค่า 2 3 2" xfId="33036" xr:uid="{8CB9547F-0FAD-42E3-B2CA-F1845D1C11CC}"/>
    <cellStyle name="ป้อนค่า 2 3 2 2" xfId="33037" xr:uid="{0864C0AA-011D-4162-A7E0-3B2CE984C0FF}"/>
    <cellStyle name="ป้อนค่า 2 3 2 2 2" xfId="33038" xr:uid="{A5D725AA-AA22-43A7-A5FC-7F63F27902CA}"/>
    <cellStyle name="ป้อนค่า 2 3 2 2 2 2" xfId="33039" xr:uid="{6508DF5D-4307-491E-B544-50013D43E2CB}"/>
    <cellStyle name="ป้อนค่า 2 3 2 2 2 3" xfId="33040" xr:uid="{01A318EA-505F-45C2-8022-27FEBBC419DD}"/>
    <cellStyle name="ป้อนค่า 2 3 2 2 3" xfId="33041" xr:uid="{F1A39B0D-6916-4805-A822-6EC0184097A5}"/>
    <cellStyle name="ป้อนค่า 2 3 2 2 3 2" xfId="33042" xr:uid="{16E259A7-4A0F-4155-8F4B-472FBEAFBD3D}"/>
    <cellStyle name="ป้อนค่า 2 3 2 2 3 3" xfId="33043" xr:uid="{D025E01F-4980-4710-976F-61E44A64412E}"/>
    <cellStyle name="ป้อนค่า 2 3 2 2 4" xfId="33044" xr:uid="{F04F2CD2-3995-411B-8614-9727FE693088}"/>
    <cellStyle name="ป้อนค่า 2 3 2 2 4 2" xfId="33045" xr:uid="{17E2A0E1-F58C-4B17-B407-DFF3767BBA16}"/>
    <cellStyle name="ป้อนค่า 2 3 2 2 4 3" xfId="33046" xr:uid="{FC2B1563-061A-4AC0-938F-1EBA940B432D}"/>
    <cellStyle name="ป้อนค่า 2 3 2 2 5" xfId="33047" xr:uid="{B7E6102C-E4A0-47F6-8701-7672946DAA1B}"/>
    <cellStyle name="ป้อนค่า 2 3 2 2 6" xfId="33048" xr:uid="{0429283D-6118-4990-A413-F578485BD2F1}"/>
    <cellStyle name="ป้อนค่า 2 3 2 3" xfId="33049" xr:uid="{F26BBB9F-E6A7-4931-B86C-8FE47CE936B2}"/>
    <cellStyle name="ป้อนค่า 2 3 2 3 2" xfId="33050" xr:uid="{57DAF25C-0BF2-4D58-98EA-E9FC660BDACB}"/>
    <cellStyle name="ป้อนค่า 2 3 2 3 2 2" xfId="33051" xr:uid="{7DF1AA01-4934-4ED7-BF48-7D5C23F9467A}"/>
    <cellStyle name="ป้อนค่า 2 3 2 3 2 3" xfId="33052" xr:uid="{0548FC68-ED50-4B1D-BF87-70E720272309}"/>
    <cellStyle name="ป้อนค่า 2 3 2 3 3" xfId="33053" xr:uid="{C058B6CF-879F-4D85-AD74-DFCB47B375F6}"/>
    <cellStyle name="ป้อนค่า 2 3 2 3 3 2" xfId="33054" xr:uid="{CB744D90-3BF8-440C-A8BC-CC03E28B65E9}"/>
    <cellStyle name="ป้อนค่า 2 3 2 3 3 3" xfId="33055" xr:uid="{163FC299-F01C-4FF2-BA68-6FDBCEC38C2C}"/>
    <cellStyle name="ป้อนค่า 2 3 2 3 4" xfId="33056" xr:uid="{02B5CEB9-F4AB-4040-8D18-632866BE5064}"/>
    <cellStyle name="ป้อนค่า 2 3 2 3 4 2" xfId="33057" xr:uid="{EFA1764B-A73D-41A5-8812-EBD7DC9B73AD}"/>
    <cellStyle name="ป้อนค่า 2 3 2 3 4 3" xfId="33058" xr:uid="{CDEAF0F4-1C82-478E-8AEA-A8B53E95ED36}"/>
    <cellStyle name="ป้อนค่า 2 3 2 3 5" xfId="33059" xr:uid="{E188B540-CF66-4F1F-8936-3B49B1878D72}"/>
    <cellStyle name="ป้อนค่า 2 3 2 3 6" xfId="33060" xr:uid="{4AF7B4D0-E56E-4487-AB54-2E75297AFFFE}"/>
    <cellStyle name="ป้อนค่า 2 3 2 4" xfId="33061" xr:uid="{7ADE95AF-3BCB-4368-8DA6-31C7C33A0FB5}"/>
    <cellStyle name="ป้อนค่า 2 3 2 4 2" xfId="33062" xr:uid="{D1786D8B-62EE-4521-A68F-5D41658071EA}"/>
    <cellStyle name="ป้อนค่า 2 3 2 4 2 2" xfId="33063" xr:uid="{449702A5-7963-406A-A019-26262D400566}"/>
    <cellStyle name="ป้อนค่า 2 3 2 4 2 3" xfId="33064" xr:uid="{4DBA73F7-4DC4-4C93-8BAB-56D2BB5B0D7D}"/>
    <cellStyle name="ป้อนค่า 2 3 2 4 3" xfId="33065" xr:uid="{4A5A4454-05A9-42CA-8874-0E4EFFBC3368}"/>
    <cellStyle name="ป้อนค่า 2 3 2 4 3 2" xfId="33066" xr:uid="{4B8126C8-C0F0-4085-9F56-D5735F14027D}"/>
    <cellStyle name="ป้อนค่า 2 3 2 4 3 3" xfId="33067" xr:uid="{4C02BBDC-6D73-4380-8DD5-BE3B939A4E07}"/>
    <cellStyle name="ป้อนค่า 2 3 2 4 4" xfId="33068" xr:uid="{7103181C-B45A-4DEF-9CAD-CEA9FE8FFA06}"/>
    <cellStyle name="ป้อนค่า 2 3 2 4 4 2" xfId="33069" xr:uid="{DF5F6EC5-A30B-4173-9E8E-1E24C8699F97}"/>
    <cellStyle name="ป้อนค่า 2 3 2 4 4 3" xfId="33070" xr:uid="{BDF0450B-88A4-4E55-9078-673E792572A3}"/>
    <cellStyle name="ป้อนค่า 2 3 2 4 5" xfId="33071" xr:uid="{96F2F68F-FA04-4E03-9CD2-7B017BCD0406}"/>
    <cellStyle name="ป้อนค่า 2 3 2 4 6" xfId="33072" xr:uid="{91856317-202E-4EE1-B06B-CEDC877EE54E}"/>
    <cellStyle name="ป้อนค่า 2 3 2 5" xfId="33073" xr:uid="{FA83010F-568E-4F05-9A3C-503DB563EA02}"/>
    <cellStyle name="ป้อนค่า 2 3 2 5 2" xfId="33074" xr:uid="{18BF40F6-7DB3-4C54-9ACF-CB29DFECCED3}"/>
    <cellStyle name="ป้อนค่า 2 3 2 5 3" xfId="33075" xr:uid="{725104F0-1DF8-4CAA-83F9-7CB1C7609F8C}"/>
    <cellStyle name="ป้อนค่า 2 3 2 6" xfId="33076" xr:uid="{9394A550-6F3F-416B-9990-3C477EDFA3EC}"/>
    <cellStyle name="ป้อนค่า 2 3 2 6 2" xfId="33077" xr:uid="{31DC8CE4-DA09-4960-8930-5707944AE9A8}"/>
    <cellStyle name="ป้อนค่า 2 3 2 6 3" xfId="33078" xr:uid="{36082004-F4A6-4333-A7AC-D0A9F6E70B6D}"/>
    <cellStyle name="ป้อนค่า 2 3 2 7" xfId="33079" xr:uid="{A5C83DF5-1366-466E-BE87-C678E32DEADD}"/>
    <cellStyle name="ป้อนค่า 2 3 2 7 2" xfId="33080" xr:uid="{11047BA9-00FB-4C28-8731-737768ED8CEA}"/>
    <cellStyle name="ป้อนค่า 2 3 2 7 3" xfId="33081" xr:uid="{9E5E98CF-CD8D-49BA-87B8-2277BF53CF07}"/>
    <cellStyle name="ป้อนค่า 2 3 2 8" xfId="33082" xr:uid="{22A5CCD1-BC37-4D97-AF69-FE670B950624}"/>
    <cellStyle name="ป้อนค่า 2 3 2 9" xfId="33083" xr:uid="{D52FAC5F-D75C-45FA-8A92-0EB8B64D8EEB}"/>
    <cellStyle name="ป้อนค่า 2 3 3" xfId="33084" xr:uid="{1F9C1C86-1B37-4865-8A15-974E3140D6D2}"/>
    <cellStyle name="ป้อนค่า 2 3 3 2" xfId="33085" xr:uid="{A6520F05-6B19-436F-BC67-7FA7B85B4C00}"/>
    <cellStyle name="ป้อนค่า 2 3 3 2 2" xfId="33086" xr:uid="{F515B234-6B0F-42FA-BDBF-C212C6AD6453}"/>
    <cellStyle name="ป้อนค่า 2 3 3 2 3" xfId="33087" xr:uid="{B111F341-75E7-4BC8-8F20-BE425C0E7576}"/>
    <cellStyle name="ป้อนค่า 2 3 3 3" xfId="33088" xr:uid="{EDAFFF6C-790A-46B6-9DD7-D8295074FCC2}"/>
    <cellStyle name="ป้อนค่า 2 3 3 3 2" xfId="33089" xr:uid="{E8197A7C-C855-4B93-BB81-905EAE5E2407}"/>
    <cellStyle name="ป้อนค่า 2 3 3 3 3" xfId="33090" xr:uid="{2E72BAB9-AA8E-42DA-8A88-14952AA70D7A}"/>
    <cellStyle name="ป้อนค่า 2 3 3 4" xfId="33091" xr:uid="{6091822D-2565-4B30-B0A9-9CED1C27F4EB}"/>
    <cellStyle name="ป้อนค่า 2 3 3 4 2" xfId="33092" xr:uid="{E7C1A5ED-58D4-4887-B0C3-BF9E37B2B961}"/>
    <cellStyle name="ป้อนค่า 2 3 3 4 3" xfId="33093" xr:uid="{0F668333-B92B-4A00-BF53-35DA9BED6D5A}"/>
    <cellStyle name="ป้อนค่า 2 3 3 5" xfId="33094" xr:uid="{8C0B9602-B0FD-47CB-ADE3-9FC9C9315EF2}"/>
    <cellStyle name="ป้อนค่า 2 3 3 6" xfId="33095" xr:uid="{23FE3F03-E98F-414E-888F-8A5CA21B3349}"/>
    <cellStyle name="ป้อนค่า 2 3 4" xfId="33096" xr:uid="{2537D066-1D3A-4B2A-B57D-6CB2A01ACB53}"/>
    <cellStyle name="ป้อนค่า 2 3 4 2" xfId="33097" xr:uid="{700E1BE9-6190-490C-93B1-196B5125D2FA}"/>
    <cellStyle name="ป้อนค่า 2 3 4 2 2" xfId="33098" xr:uid="{C5012381-E4CF-4087-9249-326E40FC2002}"/>
    <cellStyle name="ป้อนค่า 2 3 4 2 3" xfId="33099" xr:uid="{814F3C66-F64F-4F5D-8E1A-000EE867778D}"/>
    <cellStyle name="ป้อนค่า 2 3 4 3" xfId="33100" xr:uid="{F0E44965-56C5-4CB2-8096-1AAD8F246416}"/>
    <cellStyle name="ป้อนค่า 2 3 4 3 2" xfId="33101" xr:uid="{9EA5250D-383A-4511-8507-73363F6D7E38}"/>
    <cellStyle name="ป้อนค่า 2 3 4 3 3" xfId="33102" xr:uid="{36965158-0723-448E-8437-7D66CD9A5EA4}"/>
    <cellStyle name="ป้อนค่า 2 3 4 4" xfId="33103" xr:uid="{07358E60-1441-40C3-8037-4162518E7015}"/>
    <cellStyle name="ป้อนค่า 2 3 4 4 2" xfId="33104" xr:uid="{E72B4939-72EF-4AA6-B11B-1DC56FA56143}"/>
    <cellStyle name="ป้อนค่า 2 3 4 4 3" xfId="33105" xr:uid="{C6620827-075F-454D-88AE-0F2917C92979}"/>
    <cellStyle name="ป้อนค่า 2 3 4 5" xfId="33106" xr:uid="{AEB94FEC-77EF-4E62-A105-4617158CF0A9}"/>
    <cellStyle name="ป้อนค่า 2 3 4 6" xfId="33107" xr:uid="{F858633F-719D-474E-A784-B2EFDF03FE4D}"/>
    <cellStyle name="ป้อนค่า 2 3 5" xfId="33108" xr:uid="{A35208B6-EC49-4EF8-9C78-336BD2F0790C}"/>
    <cellStyle name="ป้อนค่า 2 3 5 2" xfId="33109" xr:uid="{F89297F3-3D67-4EF3-999F-E23E463E607E}"/>
    <cellStyle name="ป้อนค่า 2 3 5 2 2" xfId="33110" xr:uid="{4F716A55-7B40-4FCE-825F-6C1E27B6C32E}"/>
    <cellStyle name="ป้อนค่า 2 3 5 2 3" xfId="33111" xr:uid="{FF987EC8-C47C-442D-AF37-9B172D8E1816}"/>
    <cellStyle name="ป้อนค่า 2 3 5 3" xfId="33112" xr:uid="{79922ACC-8BC6-44C3-8244-D34BE2C210B1}"/>
    <cellStyle name="ป้อนค่า 2 3 5 3 2" xfId="33113" xr:uid="{497DB55F-FFBF-4FE6-8886-49DEEF5C1C4C}"/>
    <cellStyle name="ป้อนค่า 2 3 5 3 3" xfId="33114" xr:uid="{9114203F-C2D0-4DAE-B445-4DC06F807BEB}"/>
    <cellStyle name="ป้อนค่า 2 3 5 4" xfId="33115" xr:uid="{38DF2328-BB52-4FBE-A0AA-A363CAD7D520}"/>
    <cellStyle name="ป้อนค่า 2 3 5 4 2" xfId="33116" xr:uid="{2A64567A-4B1F-4ABA-A68F-F8AA2A91B99C}"/>
    <cellStyle name="ป้อนค่า 2 3 5 4 3" xfId="33117" xr:uid="{6CCA4C08-E15C-42AD-8ECE-D34A739C078C}"/>
    <cellStyle name="ป้อนค่า 2 3 5 5" xfId="33118" xr:uid="{092A2AD0-EB8C-44EA-9C16-47941AF49E41}"/>
    <cellStyle name="ป้อนค่า 2 3 5 6" xfId="33119" xr:uid="{F721FEAE-C8B2-48BA-A719-5615E06FE907}"/>
    <cellStyle name="ป้อนค่า 2 3 6" xfId="33120" xr:uid="{D3F1AB2B-D517-46EF-8930-5D9CE99A0A90}"/>
    <cellStyle name="ป้อนค่า 2 3 6 2" xfId="33121" xr:uid="{BF561CDD-0C13-4F87-B47F-B849DAD57A44}"/>
    <cellStyle name="ป้อนค่า 2 3 6 3" xfId="33122" xr:uid="{FFB3163A-95C5-452B-9789-DD7F954B131F}"/>
    <cellStyle name="ป้อนค่า 2 3 7" xfId="33123" xr:uid="{81EFDD5B-CE23-4BCE-BB37-EE4C6B4EFB4A}"/>
    <cellStyle name="ป้อนค่า 2 3 7 2" xfId="33124" xr:uid="{295BB201-395F-4C28-91BF-368ECFD9044C}"/>
    <cellStyle name="ป้อนค่า 2 3 7 3" xfId="33125" xr:uid="{B55C403F-BB1C-4211-B47D-5D00D925AE64}"/>
    <cellStyle name="ป้อนค่า 2 3 8" xfId="33126" xr:uid="{2CF15E38-72B1-406C-A490-64D57897D8C1}"/>
    <cellStyle name="ป้อนค่า 2 3 8 2" xfId="33127" xr:uid="{CB7F61F1-6089-4ABA-882D-28DBF86023F3}"/>
    <cellStyle name="ป้อนค่า 2 3 8 3" xfId="33128" xr:uid="{ABD4E0D6-A3B1-43E0-BD7F-D7804CB7ABDD}"/>
    <cellStyle name="ป้อนค่า 2 3 9" xfId="33129" xr:uid="{4A91DACB-6A31-4229-BF54-6766620B674A}"/>
    <cellStyle name="ป้อนค่า 2 4" xfId="33130" xr:uid="{2CCA04E1-6043-4D09-A6D1-DB0F3F74AA06}"/>
    <cellStyle name="ป้อนค่า 2 4 10" xfId="33131" xr:uid="{3B695CCC-CE5B-4953-A4A4-AF324E451B71}"/>
    <cellStyle name="ป้อนค่า 2 4 2" xfId="33132" xr:uid="{5593DCA9-F0D1-4918-9BB4-B8CA19A7DDB0}"/>
    <cellStyle name="ป้อนค่า 2 4 2 2" xfId="33133" xr:uid="{D071563A-2834-43DB-B001-6ADCCC0025AB}"/>
    <cellStyle name="ป้อนค่า 2 4 2 2 2" xfId="33134" xr:uid="{18E625CD-E379-42B3-8FFB-23BB46516137}"/>
    <cellStyle name="ป้อนค่า 2 4 2 2 2 2" xfId="33135" xr:uid="{0561FB9A-14DB-43B6-A876-F239250F57BD}"/>
    <cellStyle name="ป้อนค่า 2 4 2 2 2 3" xfId="33136" xr:uid="{695783D2-C012-4644-B378-FEB187361246}"/>
    <cellStyle name="ป้อนค่า 2 4 2 2 3" xfId="33137" xr:uid="{28521541-C31D-4421-B87C-EC3B63463F7D}"/>
    <cellStyle name="ป้อนค่า 2 4 2 2 3 2" xfId="33138" xr:uid="{F46A97D6-A58F-4453-B615-DD34934D7309}"/>
    <cellStyle name="ป้อนค่า 2 4 2 2 3 3" xfId="33139" xr:uid="{035CD940-2D1E-4C08-93EB-ACDCD2CA8551}"/>
    <cellStyle name="ป้อนค่า 2 4 2 2 4" xfId="33140" xr:uid="{6C49C168-16BA-435B-AAB0-364757BA8440}"/>
    <cellStyle name="ป้อนค่า 2 4 2 2 4 2" xfId="33141" xr:uid="{C09888DC-66C0-45A5-9677-7A638F38AE3A}"/>
    <cellStyle name="ป้อนค่า 2 4 2 2 4 3" xfId="33142" xr:uid="{92B914E7-4A0E-434D-A362-F105363EA0F2}"/>
    <cellStyle name="ป้อนค่า 2 4 2 2 5" xfId="33143" xr:uid="{61BDAEDA-1EA8-4F99-9693-E6FF69CE480C}"/>
    <cellStyle name="ป้อนค่า 2 4 2 2 6" xfId="33144" xr:uid="{FB463821-B946-4B9F-B2DF-D8001C74CA8C}"/>
    <cellStyle name="ป้อนค่า 2 4 2 3" xfId="33145" xr:uid="{9184FBA8-7295-4B80-A53C-04C37115964F}"/>
    <cellStyle name="ป้อนค่า 2 4 2 3 2" xfId="33146" xr:uid="{7170FE76-FAA2-4D43-AC57-E1E918934C81}"/>
    <cellStyle name="ป้อนค่า 2 4 2 3 2 2" xfId="33147" xr:uid="{E3ED2136-9899-41C7-927C-2BC658FF66A3}"/>
    <cellStyle name="ป้อนค่า 2 4 2 3 2 3" xfId="33148" xr:uid="{270E7034-91EE-4C75-B4EC-CC8EB6C72093}"/>
    <cellStyle name="ป้อนค่า 2 4 2 3 3" xfId="33149" xr:uid="{86969CC0-22DF-4368-9909-F98019CB0A51}"/>
    <cellStyle name="ป้อนค่า 2 4 2 3 3 2" xfId="33150" xr:uid="{0F3FBA69-4E19-4A71-BE6F-FF2F32E3F97B}"/>
    <cellStyle name="ป้อนค่า 2 4 2 3 3 3" xfId="33151" xr:uid="{FBCAE486-A199-4710-BB94-1129AD197398}"/>
    <cellStyle name="ป้อนค่า 2 4 2 3 4" xfId="33152" xr:uid="{2973F932-7ED7-4BA7-920E-E396797CC359}"/>
    <cellStyle name="ป้อนค่า 2 4 2 3 4 2" xfId="33153" xr:uid="{7B9B4636-F401-4F31-ADD7-BD2B3C4ABC01}"/>
    <cellStyle name="ป้อนค่า 2 4 2 3 4 3" xfId="33154" xr:uid="{CB552A6B-2D63-4920-95B0-18ACEB460056}"/>
    <cellStyle name="ป้อนค่า 2 4 2 3 5" xfId="33155" xr:uid="{AECB5C14-3068-495C-9A0A-4BC8609F5A75}"/>
    <cellStyle name="ป้อนค่า 2 4 2 3 6" xfId="33156" xr:uid="{9DCFF01B-2666-4C3B-8D2E-1E297007C024}"/>
    <cellStyle name="ป้อนค่า 2 4 2 4" xfId="33157" xr:uid="{1464FE85-3101-4177-AA6D-9904FFFA9B8D}"/>
    <cellStyle name="ป้อนค่า 2 4 2 4 2" xfId="33158" xr:uid="{A62E9D8F-E4CA-4AAF-8D43-57B6F5BBD802}"/>
    <cellStyle name="ป้อนค่า 2 4 2 4 2 2" xfId="33159" xr:uid="{160DCF49-E247-4670-B3CF-A2DA396D90B1}"/>
    <cellStyle name="ป้อนค่า 2 4 2 4 2 3" xfId="33160" xr:uid="{F8BE59E2-45F8-4921-B69F-DE761EDC4957}"/>
    <cellStyle name="ป้อนค่า 2 4 2 4 3" xfId="33161" xr:uid="{89E0B182-35E5-40B6-A7BB-45AFF812DBDB}"/>
    <cellStyle name="ป้อนค่า 2 4 2 4 3 2" xfId="33162" xr:uid="{76232CAE-10FA-4DDB-9ED1-4F3FEDB9B650}"/>
    <cellStyle name="ป้อนค่า 2 4 2 4 3 3" xfId="33163" xr:uid="{3717B266-D8E5-4C38-9DCA-8910468D46A8}"/>
    <cellStyle name="ป้อนค่า 2 4 2 4 4" xfId="33164" xr:uid="{C327063D-CA18-4757-922A-E2A4DF3673F3}"/>
    <cellStyle name="ป้อนค่า 2 4 2 4 4 2" xfId="33165" xr:uid="{6B4B7BBC-C3B9-4C93-B3C4-C2199C1DB448}"/>
    <cellStyle name="ป้อนค่า 2 4 2 4 4 3" xfId="33166" xr:uid="{85EC76B9-1F0F-4D4C-9714-EB7B8E6EB55F}"/>
    <cellStyle name="ป้อนค่า 2 4 2 4 5" xfId="33167" xr:uid="{4772ED0D-243E-4E2C-B916-4417916C5011}"/>
    <cellStyle name="ป้อนค่า 2 4 2 4 6" xfId="33168" xr:uid="{07883989-8FC0-4D08-BA4A-C1D9F01565C7}"/>
    <cellStyle name="ป้อนค่า 2 4 2 5" xfId="33169" xr:uid="{EB43A9EA-83D4-43BD-9F20-0106CF2374D9}"/>
    <cellStyle name="ป้อนค่า 2 4 2 5 2" xfId="33170" xr:uid="{3425895A-07B7-4619-B755-61FC9DB7981A}"/>
    <cellStyle name="ป้อนค่า 2 4 2 5 3" xfId="33171" xr:uid="{392A6CDC-BF15-4F9A-A868-71485BEDE9CD}"/>
    <cellStyle name="ป้อนค่า 2 4 2 6" xfId="33172" xr:uid="{A94C36F2-FF6E-473A-8DF0-3525167AEDCB}"/>
    <cellStyle name="ป้อนค่า 2 4 2 6 2" xfId="33173" xr:uid="{27D3F6DD-1ADA-452D-8EBA-4561053D5733}"/>
    <cellStyle name="ป้อนค่า 2 4 2 6 3" xfId="33174" xr:uid="{CB822BB5-B847-4574-B99B-87F57FFA46F9}"/>
    <cellStyle name="ป้อนค่า 2 4 2 7" xfId="33175" xr:uid="{91C97395-741C-44D8-B55A-71F78A904833}"/>
    <cellStyle name="ป้อนค่า 2 4 2 7 2" xfId="33176" xr:uid="{9355C3C7-B56A-4165-8FF1-FA3AD62B25DE}"/>
    <cellStyle name="ป้อนค่า 2 4 2 7 3" xfId="33177" xr:uid="{7C9F4799-77ED-4315-A1B0-B6BE82ED173D}"/>
    <cellStyle name="ป้อนค่า 2 4 2 8" xfId="33178" xr:uid="{83419344-75C1-4FDF-91A2-CF1397CF7612}"/>
    <cellStyle name="ป้อนค่า 2 4 2 9" xfId="33179" xr:uid="{F4DC95C4-E256-4F66-A053-552A2182D4D7}"/>
    <cellStyle name="ป้อนค่า 2 4 3" xfId="33180" xr:uid="{0E3C1704-9539-4A1B-8705-410C9FE296FD}"/>
    <cellStyle name="ป้อนค่า 2 4 3 2" xfId="33181" xr:uid="{8B9044DF-9BBC-461C-BF0E-E19A0E3BE7A7}"/>
    <cellStyle name="ป้อนค่า 2 4 3 2 2" xfId="33182" xr:uid="{A43B21D5-0B79-4EE8-9C86-0BD6C80878EC}"/>
    <cellStyle name="ป้อนค่า 2 4 3 2 3" xfId="33183" xr:uid="{86D9A301-C442-4AC5-A4A0-8D0F43107520}"/>
    <cellStyle name="ป้อนค่า 2 4 3 3" xfId="33184" xr:uid="{41213F9D-4271-4A2D-BB61-879BFF9874F8}"/>
    <cellStyle name="ป้อนค่า 2 4 3 3 2" xfId="33185" xr:uid="{B9CB958A-FE69-42B9-9592-E48F9A22CAE3}"/>
    <cellStyle name="ป้อนค่า 2 4 3 3 3" xfId="33186" xr:uid="{13ABB44C-95BE-4FCC-B64F-9CCAABD22FCD}"/>
    <cellStyle name="ป้อนค่า 2 4 3 4" xfId="33187" xr:uid="{BF85808E-86AF-41DD-AA72-338FFF5BABAA}"/>
    <cellStyle name="ป้อนค่า 2 4 3 4 2" xfId="33188" xr:uid="{EF8E2CB5-CAA9-4B04-AD87-F630BCAF5052}"/>
    <cellStyle name="ป้อนค่า 2 4 3 4 3" xfId="33189" xr:uid="{A005610E-D038-4092-AC27-D901F78A0007}"/>
    <cellStyle name="ป้อนค่า 2 4 3 5" xfId="33190" xr:uid="{1A013DDA-AAF8-4546-B247-A4BFA05D33D4}"/>
    <cellStyle name="ป้อนค่า 2 4 3 6" xfId="33191" xr:uid="{FE989AE6-68C7-4609-9609-345C391D0EF4}"/>
    <cellStyle name="ป้อนค่า 2 4 4" xfId="33192" xr:uid="{F35541EF-E09C-414B-BB5D-33F9378FB81F}"/>
    <cellStyle name="ป้อนค่า 2 4 4 2" xfId="33193" xr:uid="{95381396-037A-4DDA-824D-A94F485657D0}"/>
    <cellStyle name="ป้อนค่า 2 4 4 2 2" xfId="33194" xr:uid="{4040172F-FF69-478D-AB15-EB52B79D7B67}"/>
    <cellStyle name="ป้อนค่า 2 4 4 2 3" xfId="33195" xr:uid="{5BCC5BB1-26C7-47E9-8A2B-3F3F5569DC32}"/>
    <cellStyle name="ป้อนค่า 2 4 4 3" xfId="33196" xr:uid="{8AE1BB36-07AE-4CF5-8901-13E86316797A}"/>
    <cellStyle name="ป้อนค่า 2 4 4 3 2" xfId="33197" xr:uid="{E2CD65FF-AC74-4BC9-897D-DD30B7C4FF11}"/>
    <cellStyle name="ป้อนค่า 2 4 4 3 3" xfId="33198" xr:uid="{2F5BC9F2-9D40-4DE0-AD1D-94E2297EB855}"/>
    <cellStyle name="ป้อนค่า 2 4 4 4" xfId="33199" xr:uid="{9E8771F1-46B3-4734-95BF-B8324345B8A6}"/>
    <cellStyle name="ป้อนค่า 2 4 4 4 2" xfId="33200" xr:uid="{474502C4-746E-41C2-AF5F-0043DD678150}"/>
    <cellStyle name="ป้อนค่า 2 4 4 4 3" xfId="33201" xr:uid="{829DA5A8-6EE4-456A-9C18-CD928DD682E1}"/>
    <cellStyle name="ป้อนค่า 2 4 4 5" xfId="33202" xr:uid="{1233956C-79E9-402C-B792-C552C9859D0F}"/>
    <cellStyle name="ป้อนค่า 2 4 4 6" xfId="33203" xr:uid="{23470C05-FD12-4DB7-8835-EB8B0FE4AD34}"/>
    <cellStyle name="ป้อนค่า 2 4 5" xfId="33204" xr:uid="{DF4BB836-EDF3-472A-BCF4-6909BEC8D2AD}"/>
    <cellStyle name="ป้อนค่า 2 4 5 2" xfId="33205" xr:uid="{2432BB3B-C3DA-4DA5-9809-73CB8DC6CC0F}"/>
    <cellStyle name="ป้อนค่า 2 4 5 2 2" xfId="33206" xr:uid="{CB9DA948-CBF0-4293-BCED-D6C8FEE444BE}"/>
    <cellStyle name="ป้อนค่า 2 4 5 2 3" xfId="33207" xr:uid="{4D4A9AE7-2CBC-4E1A-A2EB-4D19230B388A}"/>
    <cellStyle name="ป้อนค่า 2 4 5 3" xfId="33208" xr:uid="{B1267EB6-8139-40D1-A606-0C522F1CEFE2}"/>
    <cellStyle name="ป้อนค่า 2 4 5 3 2" xfId="33209" xr:uid="{938C8110-DDC5-4DEF-AEE1-C47263B3BED5}"/>
    <cellStyle name="ป้อนค่า 2 4 5 3 3" xfId="33210" xr:uid="{43FC6141-69FF-43F7-A9C3-1EA41D14C9F4}"/>
    <cellStyle name="ป้อนค่า 2 4 5 4" xfId="33211" xr:uid="{9EAA2940-A960-4D25-B580-AB2BCC720B19}"/>
    <cellStyle name="ป้อนค่า 2 4 5 4 2" xfId="33212" xr:uid="{895F12D9-6E3D-4E4A-B26F-D134D170822C}"/>
    <cellStyle name="ป้อนค่า 2 4 5 4 3" xfId="33213" xr:uid="{B17B2BC6-34F9-493E-9705-9163E5A69BFD}"/>
    <cellStyle name="ป้อนค่า 2 4 5 5" xfId="33214" xr:uid="{CCE0F7C7-752C-4240-87B2-A93B745610A5}"/>
    <cellStyle name="ป้อนค่า 2 4 5 6" xfId="33215" xr:uid="{ECAFA248-D975-4D90-8C77-11521D9AC3AB}"/>
    <cellStyle name="ป้อนค่า 2 4 6" xfId="33216" xr:uid="{1049F1B9-760F-4F46-AE20-1738832F42FD}"/>
    <cellStyle name="ป้อนค่า 2 4 6 2" xfId="33217" xr:uid="{93C42AC6-A197-4A79-99A7-B6CA162C9F45}"/>
    <cellStyle name="ป้อนค่า 2 4 6 3" xfId="33218" xr:uid="{BA6148F9-AAA1-404D-8134-7E01DA962249}"/>
    <cellStyle name="ป้อนค่า 2 4 7" xfId="33219" xr:uid="{41D497E8-7153-4295-9C18-84371A0B74DF}"/>
    <cellStyle name="ป้อนค่า 2 4 7 2" xfId="33220" xr:uid="{98080B2D-F6B8-45A3-83B4-90235A31D495}"/>
    <cellStyle name="ป้อนค่า 2 4 7 3" xfId="33221" xr:uid="{274DF1A9-86FC-4753-A813-49D0F99F96DD}"/>
    <cellStyle name="ป้อนค่า 2 4 8" xfId="33222" xr:uid="{D91830F4-8EAA-48EC-A33B-E558DEF5F51F}"/>
    <cellStyle name="ป้อนค่า 2 4 8 2" xfId="33223" xr:uid="{3A1BA655-0034-4606-A58A-70ECD5A6C40F}"/>
    <cellStyle name="ป้อนค่า 2 4 8 3" xfId="33224" xr:uid="{D1D5ECF1-8FEF-4936-A4C3-20915C492038}"/>
    <cellStyle name="ป้อนค่า 2 4 9" xfId="33225" xr:uid="{4632F484-F2FB-4786-B9CB-7B91C06C74B4}"/>
    <cellStyle name="ป้อนค่า 2 5" xfId="33226" xr:uid="{1174364A-D39A-4FE5-97B7-CE86E4C8366A}"/>
    <cellStyle name="ป้อนค่า 2 5 10" xfId="33227" xr:uid="{313EFE44-F778-4303-8CE9-352E39706B1F}"/>
    <cellStyle name="ป้อนค่า 2 5 2" xfId="33228" xr:uid="{38DEF26C-BDA3-4571-B6DF-02E6233B0D43}"/>
    <cellStyle name="ป้อนค่า 2 5 2 2" xfId="33229" xr:uid="{BCAE01FD-8FCD-45BA-AD3F-B434C9701831}"/>
    <cellStyle name="ป้อนค่า 2 5 2 2 2" xfId="33230" xr:uid="{D8A1FF63-DCF8-4C55-87DC-7861AD0474C6}"/>
    <cellStyle name="ป้อนค่า 2 5 2 2 2 2" xfId="33231" xr:uid="{72D6C76F-BE80-48F8-993C-D804DBB01034}"/>
    <cellStyle name="ป้อนค่า 2 5 2 2 2 3" xfId="33232" xr:uid="{C123624C-312E-47CF-99F2-22AF54E039AE}"/>
    <cellStyle name="ป้อนค่า 2 5 2 2 3" xfId="33233" xr:uid="{8F8CE95A-CAFB-476C-923C-0DACDFFE6D4C}"/>
    <cellStyle name="ป้อนค่า 2 5 2 2 3 2" xfId="33234" xr:uid="{DF5498A0-1D9F-435E-BC1A-64B65E8801A7}"/>
    <cellStyle name="ป้อนค่า 2 5 2 2 3 3" xfId="33235" xr:uid="{39A46FCD-4FF7-4D06-B566-CD2BA14B6FC9}"/>
    <cellStyle name="ป้อนค่า 2 5 2 2 4" xfId="33236" xr:uid="{7D1D828F-24FA-4370-8DF1-EFFB48F181D8}"/>
    <cellStyle name="ป้อนค่า 2 5 2 2 4 2" xfId="33237" xr:uid="{A93898F6-8438-44CC-A745-F2CA7D93D891}"/>
    <cellStyle name="ป้อนค่า 2 5 2 2 4 3" xfId="33238" xr:uid="{00C176E9-7F1E-46B2-9FB7-9316ECD20390}"/>
    <cellStyle name="ป้อนค่า 2 5 2 2 5" xfId="33239" xr:uid="{65279D24-3645-4F59-A4BD-58E32D46CEB3}"/>
    <cellStyle name="ป้อนค่า 2 5 2 2 6" xfId="33240" xr:uid="{A6401F97-AB9C-4FC8-913C-97E24E97AA1D}"/>
    <cellStyle name="ป้อนค่า 2 5 2 3" xfId="33241" xr:uid="{A5A8D19F-FD8B-4CED-9D25-3D6DFD159A94}"/>
    <cellStyle name="ป้อนค่า 2 5 2 3 2" xfId="33242" xr:uid="{0C5638AC-5F8C-4A19-98D8-47CD9750A8D8}"/>
    <cellStyle name="ป้อนค่า 2 5 2 3 2 2" xfId="33243" xr:uid="{38A14F83-0C29-4573-AB4B-ADE890462212}"/>
    <cellStyle name="ป้อนค่า 2 5 2 3 2 3" xfId="33244" xr:uid="{6DD33947-851D-44AC-9E58-910A233BF647}"/>
    <cellStyle name="ป้อนค่า 2 5 2 3 3" xfId="33245" xr:uid="{7005AE04-0B46-44E4-87C7-9784EEF11D5F}"/>
    <cellStyle name="ป้อนค่า 2 5 2 3 3 2" xfId="33246" xr:uid="{247052B0-7583-435F-B2DA-2239FE9AEA7D}"/>
    <cellStyle name="ป้อนค่า 2 5 2 3 3 3" xfId="33247" xr:uid="{35423ED9-3ABD-4B8B-B6B3-900B3D6A6272}"/>
    <cellStyle name="ป้อนค่า 2 5 2 3 4" xfId="33248" xr:uid="{61E68011-27EB-49D8-9765-3E5E01D3B5B5}"/>
    <cellStyle name="ป้อนค่า 2 5 2 3 4 2" xfId="33249" xr:uid="{B708A8E4-66F7-4CD1-9D07-1D898C0C38DC}"/>
    <cellStyle name="ป้อนค่า 2 5 2 3 4 3" xfId="33250" xr:uid="{9F3C5FE1-FB07-4D03-BBDE-E0B6FBDD5BD7}"/>
    <cellStyle name="ป้อนค่า 2 5 2 3 5" xfId="33251" xr:uid="{85493507-D970-4E9A-B981-1243CD86FE78}"/>
    <cellStyle name="ป้อนค่า 2 5 2 3 6" xfId="33252" xr:uid="{3ADC8979-E9A8-46AC-89E8-5CD5D2085D6E}"/>
    <cellStyle name="ป้อนค่า 2 5 2 4" xfId="33253" xr:uid="{B8D71092-0F14-49C2-AF05-9BE26C983987}"/>
    <cellStyle name="ป้อนค่า 2 5 2 4 2" xfId="33254" xr:uid="{849B391C-F53A-454C-AE1B-FC5CD356AE15}"/>
    <cellStyle name="ป้อนค่า 2 5 2 4 2 2" xfId="33255" xr:uid="{12B353FC-C4D1-47FD-B973-309B89EA866B}"/>
    <cellStyle name="ป้อนค่า 2 5 2 4 2 3" xfId="33256" xr:uid="{9BC6A2BB-48BC-4810-AB4D-E9CFF66BFE4D}"/>
    <cellStyle name="ป้อนค่า 2 5 2 4 3" xfId="33257" xr:uid="{FB67E0BF-8D4C-47AD-967F-A68CABFAB34B}"/>
    <cellStyle name="ป้อนค่า 2 5 2 4 3 2" xfId="33258" xr:uid="{BE918E8E-5CE0-4716-986A-8D3CF438A008}"/>
    <cellStyle name="ป้อนค่า 2 5 2 4 3 3" xfId="33259" xr:uid="{7575CF08-99CF-495A-BF92-12E845D4FC1D}"/>
    <cellStyle name="ป้อนค่า 2 5 2 4 4" xfId="33260" xr:uid="{388F473B-F405-4902-BA0D-E998464A415C}"/>
    <cellStyle name="ป้อนค่า 2 5 2 4 4 2" xfId="33261" xr:uid="{F35F15A7-B5DD-4FB7-AB59-9F51536F8077}"/>
    <cellStyle name="ป้อนค่า 2 5 2 4 4 3" xfId="33262" xr:uid="{D39D660F-AAB5-4820-AFFB-E1BCC57E5431}"/>
    <cellStyle name="ป้อนค่า 2 5 2 4 5" xfId="33263" xr:uid="{B44D0F3F-E7E9-460A-BB09-6CD0B1498C5E}"/>
    <cellStyle name="ป้อนค่า 2 5 2 4 6" xfId="33264" xr:uid="{46CB0BB0-54B9-41BB-80D4-8BBBD66C2A81}"/>
    <cellStyle name="ป้อนค่า 2 5 2 5" xfId="33265" xr:uid="{DCBB3CB8-8B82-4DE5-A209-0D71D0F77EAF}"/>
    <cellStyle name="ป้อนค่า 2 5 2 5 2" xfId="33266" xr:uid="{97E33B68-01FE-4877-82BA-674FB433C1B0}"/>
    <cellStyle name="ป้อนค่า 2 5 2 5 3" xfId="33267" xr:uid="{E04AD355-9BF8-4797-83A1-607D703F491E}"/>
    <cellStyle name="ป้อนค่า 2 5 2 6" xfId="33268" xr:uid="{947CE5A4-DEA3-471C-AF53-3C34A0C6898F}"/>
    <cellStyle name="ป้อนค่า 2 5 2 6 2" xfId="33269" xr:uid="{210C36AB-A572-4569-A522-F7929749FC67}"/>
    <cellStyle name="ป้อนค่า 2 5 2 6 3" xfId="33270" xr:uid="{56E1BFF3-E427-4A54-B1A9-113773F955DE}"/>
    <cellStyle name="ป้อนค่า 2 5 2 7" xfId="33271" xr:uid="{DB035A35-ACF3-47FA-8ED0-7C099469578A}"/>
    <cellStyle name="ป้อนค่า 2 5 2 7 2" xfId="33272" xr:uid="{151C8332-9D4D-4BA5-9439-8F26C0315CE4}"/>
    <cellStyle name="ป้อนค่า 2 5 2 7 3" xfId="33273" xr:uid="{7C90C214-5946-41EC-8662-91B5F72F666E}"/>
    <cellStyle name="ป้อนค่า 2 5 2 8" xfId="33274" xr:uid="{0F482CC5-05FA-4C14-B2CD-999B8C0C41D6}"/>
    <cellStyle name="ป้อนค่า 2 5 2 9" xfId="33275" xr:uid="{9AA1D9AF-0FB8-49C8-9C0B-C8A6310F44EB}"/>
    <cellStyle name="ป้อนค่า 2 5 3" xfId="33276" xr:uid="{594A08E3-3BA0-43C5-BBDC-4D92DD43CBCE}"/>
    <cellStyle name="ป้อนค่า 2 5 3 2" xfId="33277" xr:uid="{D1DC38D4-3CD9-403C-ABC2-2ECDF7E41B6D}"/>
    <cellStyle name="ป้อนค่า 2 5 3 2 2" xfId="33278" xr:uid="{D1A17C6C-E4AF-4727-8B81-E9967E60B685}"/>
    <cellStyle name="ป้อนค่า 2 5 3 2 3" xfId="33279" xr:uid="{050E87B9-C275-4AE4-9BD1-B79CD0BC8C88}"/>
    <cellStyle name="ป้อนค่า 2 5 3 3" xfId="33280" xr:uid="{F48A91D4-4E42-4BED-875E-8B187BB62DDF}"/>
    <cellStyle name="ป้อนค่า 2 5 3 3 2" xfId="33281" xr:uid="{970E99AC-3F71-451E-B347-E357238A837E}"/>
    <cellStyle name="ป้อนค่า 2 5 3 3 3" xfId="33282" xr:uid="{DC51B6EB-E297-4E07-9ABD-A46E05CC1121}"/>
    <cellStyle name="ป้อนค่า 2 5 3 4" xfId="33283" xr:uid="{D7B54144-F393-4F8A-AF91-8BA7AE004E92}"/>
    <cellStyle name="ป้อนค่า 2 5 3 4 2" xfId="33284" xr:uid="{29C5C1B2-135D-4FFE-92A5-3D281D0C777B}"/>
    <cellStyle name="ป้อนค่า 2 5 3 4 3" xfId="33285" xr:uid="{E2305DCF-5148-44B0-83FB-FAC9EED11D9E}"/>
    <cellStyle name="ป้อนค่า 2 5 3 5" xfId="33286" xr:uid="{66242673-9540-4257-8915-0100FA94C7BE}"/>
    <cellStyle name="ป้อนค่า 2 5 3 6" xfId="33287" xr:uid="{763BC1F4-074C-481D-8E7A-D4637A23C070}"/>
    <cellStyle name="ป้อนค่า 2 5 4" xfId="33288" xr:uid="{3DB4371A-65CE-4036-B9A7-E060F7648DC0}"/>
    <cellStyle name="ป้อนค่า 2 5 4 2" xfId="33289" xr:uid="{671D7F7A-888C-4C2D-BFE9-BE160E03E732}"/>
    <cellStyle name="ป้อนค่า 2 5 4 2 2" xfId="33290" xr:uid="{8079899E-B619-4DAC-B5C5-3BC3EFB4531A}"/>
    <cellStyle name="ป้อนค่า 2 5 4 2 3" xfId="33291" xr:uid="{0A579A7A-7B2F-412A-87DB-80B02047040E}"/>
    <cellStyle name="ป้อนค่า 2 5 4 3" xfId="33292" xr:uid="{D92C3881-9641-49EF-A03C-66054558F651}"/>
    <cellStyle name="ป้อนค่า 2 5 4 3 2" xfId="33293" xr:uid="{03C09894-C31F-49A2-B197-1B4C4F4FCAAB}"/>
    <cellStyle name="ป้อนค่า 2 5 4 3 3" xfId="33294" xr:uid="{963870B6-E0B3-4A87-9E9B-692DA39C490A}"/>
    <cellStyle name="ป้อนค่า 2 5 4 4" xfId="33295" xr:uid="{B2401B70-632F-4514-AAAA-633AF8A77E40}"/>
    <cellStyle name="ป้อนค่า 2 5 4 4 2" xfId="33296" xr:uid="{F6581560-0932-4A88-8B52-F4102C6AA353}"/>
    <cellStyle name="ป้อนค่า 2 5 4 4 3" xfId="33297" xr:uid="{1E6DF4D3-F62D-4EBC-B73C-0FC544C55ECD}"/>
    <cellStyle name="ป้อนค่า 2 5 4 5" xfId="33298" xr:uid="{7F269EF9-D22A-489A-9296-FC39309B3E5D}"/>
    <cellStyle name="ป้อนค่า 2 5 4 6" xfId="33299" xr:uid="{3D8A5237-7433-400A-A030-E2D97BD0445A}"/>
    <cellStyle name="ป้อนค่า 2 5 5" xfId="33300" xr:uid="{C0B1B4BA-975E-47CE-BB85-91A3C61A6252}"/>
    <cellStyle name="ป้อนค่า 2 5 5 2" xfId="33301" xr:uid="{1A01C97C-8E8C-4581-8902-80285A88FA47}"/>
    <cellStyle name="ป้อนค่า 2 5 5 2 2" xfId="33302" xr:uid="{B4CCF37D-CD01-416A-A881-CDDCFBC551AC}"/>
    <cellStyle name="ป้อนค่า 2 5 5 2 3" xfId="33303" xr:uid="{9505698F-B124-4324-8B25-92702847C034}"/>
    <cellStyle name="ป้อนค่า 2 5 5 3" xfId="33304" xr:uid="{505A6675-7101-4BF7-92AD-1C1D1B27E06B}"/>
    <cellStyle name="ป้อนค่า 2 5 5 3 2" xfId="33305" xr:uid="{2CC06600-725C-4C5A-81F1-9A741604F2E1}"/>
    <cellStyle name="ป้อนค่า 2 5 5 3 3" xfId="33306" xr:uid="{099C95F4-2BEA-47F5-8F4B-E27ED00DC6CD}"/>
    <cellStyle name="ป้อนค่า 2 5 5 4" xfId="33307" xr:uid="{CE53CB85-BCB1-4092-8AB8-279B5D56E73F}"/>
    <cellStyle name="ป้อนค่า 2 5 5 4 2" xfId="33308" xr:uid="{878A6966-7357-41DD-9985-B39E46531B56}"/>
    <cellStyle name="ป้อนค่า 2 5 5 4 3" xfId="33309" xr:uid="{D43A39D2-D29C-4674-B057-07C063A207B2}"/>
    <cellStyle name="ป้อนค่า 2 5 5 5" xfId="33310" xr:uid="{B75F7D8F-608E-45F7-A709-3A245FFB0F79}"/>
    <cellStyle name="ป้อนค่า 2 5 5 6" xfId="33311" xr:uid="{1C6B6060-C14A-4327-BC16-0B6004B88FB1}"/>
    <cellStyle name="ป้อนค่า 2 5 6" xfId="33312" xr:uid="{9C053276-EBF5-405E-A928-8972C5B5D69B}"/>
    <cellStyle name="ป้อนค่า 2 5 6 2" xfId="33313" xr:uid="{63D86F0C-6C2E-4805-BBA6-8F031AA4B231}"/>
    <cellStyle name="ป้อนค่า 2 5 6 3" xfId="33314" xr:uid="{57222222-B3A4-4FDB-98A4-08714DC55E9D}"/>
    <cellStyle name="ป้อนค่า 2 5 7" xfId="33315" xr:uid="{D385F5BC-D132-4A49-8AF7-F4E645FF622F}"/>
    <cellStyle name="ป้อนค่า 2 5 7 2" xfId="33316" xr:uid="{7149D864-E4A7-49FB-B1D0-953680A151CA}"/>
    <cellStyle name="ป้อนค่า 2 5 7 3" xfId="33317" xr:uid="{9FFBC6F8-C432-427E-B711-59DD5E2C9397}"/>
    <cellStyle name="ป้อนค่า 2 5 8" xfId="33318" xr:uid="{4048B580-001D-42F7-9225-0F12B2A8C70B}"/>
    <cellStyle name="ป้อนค่า 2 5 8 2" xfId="33319" xr:uid="{86BBBB75-0CFF-4E67-9E48-498B71CD2778}"/>
    <cellStyle name="ป้อนค่า 2 5 8 3" xfId="33320" xr:uid="{3BE6C5F1-A174-41D8-9901-12D47DAB0979}"/>
    <cellStyle name="ป้อนค่า 2 5 9" xfId="33321" xr:uid="{84F1046D-6FC5-4A45-9351-633999E1E393}"/>
    <cellStyle name="ป้อนค่า 2 6" xfId="33322" xr:uid="{2768BAF5-9CA3-4953-9189-C8D5C21692B9}"/>
    <cellStyle name="ป้อนค่า 2 6 10" xfId="33323" xr:uid="{C278FF5D-90E6-41C1-9E30-45B7D2D7B6BB}"/>
    <cellStyle name="ป้อนค่า 2 6 2" xfId="33324" xr:uid="{FFC06159-0F59-4C89-B03E-FC57C2C7E3F8}"/>
    <cellStyle name="ป้อนค่า 2 6 2 2" xfId="33325" xr:uid="{91FA2F24-5DB8-4C4F-918B-B3ABFDEBC1FA}"/>
    <cellStyle name="ป้อนค่า 2 6 2 2 2" xfId="33326" xr:uid="{2778369E-789A-42AD-8074-7C8DBD15DC55}"/>
    <cellStyle name="ป้อนค่า 2 6 2 2 2 2" xfId="33327" xr:uid="{235E7735-6188-4D2D-ABC3-D54A83D29201}"/>
    <cellStyle name="ป้อนค่า 2 6 2 2 2 3" xfId="33328" xr:uid="{C220184B-9FD8-4401-BEC3-650FB59D1CE1}"/>
    <cellStyle name="ป้อนค่า 2 6 2 2 3" xfId="33329" xr:uid="{9192E9E5-9DF2-4010-8EE1-60B2279D9507}"/>
    <cellStyle name="ป้อนค่า 2 6 2 2 3 2" xfId="33330" xr:uid="{CFE89E0D-23B2-4AFA-AB14-4A94CC5D4F1D}"/>
    <cellStyle name="ป้อนค่า 2 6 2 2 3 3" xfId="33331" xr:uid="{2D7CD09D-E6BD-495A-9A5B-BAA8C9D984E2}"/>
    <cellStyle name="ป้อนค่า 2 6 2 2 4" xfId="33332" xr:uid="{3C954785-B005-4C21-91B0-A24DD85404CD}"/>
    <cellStyle name="ป้อนค่า 2 6 2 2 4 2" xfId="33333" xr:uid="{029911EF-A33B-46CF-8D48-A5D7260976FD}"/>
    <cellStyle name="ป้อนค่า 2 6 2 2 4 3" xfId="33334" xr:uid="{2C34FC99-683A-4273-BD13-7D1F26819186}"/>
    <cellStyle name="ป้อนค่า 2 6 2 2 5" xfId="33335" xr:uid="{F2969F3F-91FA-4EE3-B635-6BF3918AB40D}"/>
    <cellStyle name="ป้อนค่า 2 6 2 2 6" xfId="33336" xr:uid="{38D7BCFB-F2FA-43DD-A967-3BE2448DFA6E}"/>
    <cellStyle name="ป้อนค่า 2 6 2 3" xfId="33337" xr:uid="{23D58B9F-D247-4951-9C40-87E685CF9E86}"/>
    <cellStyle name="ป้อนค่า 2 6 2 3 2" xfId="33338" xr:uid="{468554DF-5A27-4291-A490-4692CF3C15DE}"/>
    <cellStyle name="ป้อนค่า 2 6 2 3 2 2" xfId="33339" xr:uid="{995C5CBF-66EE-4FB7-9CCD-8C4F35976F95}"/>
    <cellStyle name="ป้อนค่า 2 6 2 3 2 3" xfId="33340" xr:uid="{E1558E2A-C6F1-4090-BB9B-626DA5EE2B1A}"/>
    <cellStyle name="ป้อนค่า 2 6 2 3 3" xfId="33341" xr:uid="{13C7BFCF-A722-4F7E-9B6B-D254C0CDE599}"/>
    <cellStyle name="ป้อนค่า 2 6 2 3 3 2" xfId="33342" xr:uid="{E581B2A5-DD9D-4EF2-B9FC-4EF11648C688}"/>
    <cellStyle name="ป้อนค่า 2 6 2 3 3 3" xfId="33343" xr:uid="{59516300-2D67-41AC-8D5F-9A75A1095409}"/>
    <cellStyle name="ป้อนค่า 2 6 2 3 4" xfId="33344" xr:uid="{D0DCA281-3F23-4267-8971-F672E4029154}"/>
    <cellStyle name="ป้อนค่า 2 6 2 3 4 2" xfId="33345" xr:uid="{0A9BC4D2-ACFA-4C36-9566-C86F15277223}"/>
    <cellStyle name="ป้อนค่า 2 6 2 3 4 3" xfId="33346" xr:uid="{E9A476AE-5C86-4DFC-9D18-7B86A015702E}"/>
    <cellStyle name="ป้อนค่า 2 6 2 3 5" xfId="33347" xr:uid="{C4EE97D3-C41A-41CE-8D43-68A81FDC1913}"/>
    <cellStyle name="ป้อนค่า 2 6 2 3 6" xfId="33348" xr:uid="{26E47F57-5340-4795-8CD7-2CAF7B1C9292}"/>
    <cellStyle name="ป้อนค่า 2 6 2 4" xfId="33349" xr:uid="{1AE330F2-9937-4E35-A4FD-A0D0BA6C4908}"/>
    <cellStyle name="ป้อนค่า 2 6 2 4 2" xfId="33350" xr:uid="{AEFD5B06-CFB2-414A-9999-AAB529935FE6}"/>
    <cellStyle name="ป้อนค่า 2 6 2 4 2 2" xfId="33351" xr:uid="{3F591184-4461-46A3-AE7A-AD9D6219DFD4}"/>
    <cellStyle name="ป้อนค่า 2 6 2 4 2 3" xfId="33352" xr:uid="{358A3AF6-DC0C-4AFD-93D3-4A203D85851C}"/>
    <cellStyle name="ป้อนค่า 2 6 2 4 3" xfId="33353" xr:uid="{0F79B0AB-827A-4D57-A241-4147C799C9DA}"/>
    <cellStyle name="ป้อนค่า 2 6 2 4 3 2" xfId="33354" xr:uid="{4501ACF2-2C8E-46D3-A54E-06504B5F02C8}"/>
    <cellStyle name="ป้อนค่า 2 6 2 4 3 3" xfId="33355" xr:uid="{C9B7690E-C7E8-479D-ACDE-5608515E0B38}"/>
    <cellStyle name="ป้อนค่า 2 6 2 4 4" xfId="33356" xr:uid="{56F564AC-CBA9-4FE7-83DC-A810318BEE9C}"/>
    <cellStyle name="ป้อนค่า 2 6 2 4 4 2" xfId="33357" xr:uid="{0D9612CC-609A-46EF-9899-2B98105D05A2}"/>
    <cellStyle name="ป้อนค่า 2 6 2 4 4 3" xfId="33358" xr:uid="{4A3A3143-CDEF-4FB3-8570-8956A169D0F5}"/>
    <cellStyle name="ป้อนค่า 2 6 2 4 5" xfId="33359" xr:uid="{0CA1BFAB-42CF-4738-B533-E9020FF1DFD5}"/>
    <cellStyle name="ป้อนค่า 2 6 2 4 6" xfId="33360" xr:uid="{3881133E-CE7F-49A3-83F8-9B6EE3DAD7D5}"/>
    <cellStyle name="ป้อนค่า 2 6 2 5" xfId="33361" xr:uid="{7DC782F1-CD0A-4EB7-BC93-5C7C136683C7}"/>
    <cellStyle name="ป้อนค่า 2 6 2 5 2" xfId="33362" xr:uid="{70166A76-02C4-4DAC-9DA1-9BD631CC7485}"/>
    <cellStyle name="ป้อนค่า 2 6 2 5 3" xfId="33363" xr:uid="{6E1363BA-829F-4037-8BE2-CCCC79804875}"/>
    <cellStyle name="ป้อนค่า 2 6 2 6" xfId="33364" xr:uid="{98A821F5-63ED-44E1-8765-12593EF7A60A}"/>
    <cellStyle name="ป้อนค่า 2 6 2 6 2" xfId="33365" xr:uid="{D466B039-38C6-47DC-9388-9ACE1C77ABD2}"/>
    <cellStyle name="ป้อนค่า 2 6 2 6 3" xfId="33366" xr:uid="{9184AAF3-FBAD-4CF1-9833-F014FD534452}"/>
    <cellStyle name="ป้อนค่า 2 6 2 7" xfId="33367" xr:uid="{F20B42C1-DF3B-442B-BEC0-0F9C7A0B10DD}"/>
    <cellStyle name="ป้อนค่า 2 6 2 7 2" xfId="33368" xr:uid="{7EA4B6CC-788F-4093-B16C-3C2974415EDD}"/>
    <cellStyle name="ป้อนค่า 2 6 2 7 3" xfId="33369" xr:uid="{94A09AB2-3321-4783-B1DB-59CC15CE376C}"/>
    <cellStyle name="ป้อนค่า 2 6 2 8" xfId="33370" xr:uid="{2DCA46B5-9963-4F4F-A5B5-5FD290C10085}"/>
    <cellStyle name="ป้อนค่า 2 6 2 9" xfId="33371" xr:uid="{63C91E3B-BAC1-4436-B481-4736F2BFD93E}"/>
    <cellStyle name="ป้อนค่า 2 6 3" xfId="33372" xr:uid="{956753CF-64BB-472A-BA54-7A33D97B33F1}"/>
    <cellStyle name="ป้อนค่า 2 6 3 2" xfId="33373" xr:uid="{70C7AD02-92ED-4E21-9C20-20D43807D809}"/>
    <cellStyle name="ป้อนค่า 2 6 3 2 2" xfId="33374" xr:uid="{C4740780-61DA-4D5E-9304-A2D1A34898DD}"/>
    <cellStyle name="ป้อนค่า 2 6 3 2 3" xfId="33375" xr:uid="{85436993-0809-476E-9455-0A6DD6CB1CAA}"/>
    <cellStyle name="ป้อนค่า 2 6 3 3" xfId="33376" xr:uid="{09A2C5DC-50CF-459B-A65A-02C93B0CFFE6}"/>
    <cellStyle name="ป้อนค่า 2 6 3 3 2" xfId="33377" xr:uid="{F205AF6B-6FAD-4D66-9BD5-3DFBDDE697FE}"/>
    <cellStyle name="ป้อนค่า 2 6 3 3 3" xfId="33378" xr:uid="{A6832687-2F49-4BE8-9C91-9A542B44574F}"/>
    <cellStyle name="ป้อนค่า 2 6 3 4" xfId="33379" xr:uid="{6F6602E8-C32E-4F4A-A6C7-101F657394B3}"/>
    <cellStyle name="ป้อนค่า 2 6 3 4 2" xfId="33380" xr:uid="{AFAE5554-910E-4AEA-AB6C-DE51FE6A898B}"/>
    <cellStyle name="ป้อนค่า 2 6 3 4 3" xfId="33381" xr:uid="{740D38EB-BC25-4624-AD59-4B703290B132}"/>
    <cellStyle name="ป้อนค่า 2 6 3 5" xfId="33382" xr:uid="{2073CFDF-45E9-4A38-A119-F609BCD3E249}"/>
    <cellStyle name="ป้อนค่า 2 6 3 6" xfId="33383" xr:uid="{27BF243A-BAF5-470C-9BE8-C7874736627A}"/>
    <cellStyle name="ป้อนค่า 2 6 4" xfId="33384" xr:uid="{C73E53D8-A97F-4454-A490-1520CC985491}"/>
    <cellStyle name="ป้อนค่า 2 6 4 2" xfId="33385" xr:uid="{C01DA0E4-79D9-4174-96CE-65BB8CC11126}"/>
    <cellStyle name="ป้อนค่า 2 6 4 2 2" xfId="33386" xr:uid="{2A2F353D-9030-4DE4-B715-8919EC4321E5}"/>
    <cellStyle name="ป้อนค่า 2 6 4 2 3" xfId="33387" xr:uid="{0C03C799-6CD1-45D5-BB46-1183A72DD67D}"/>
    <cellStyle name="ป้อนค่า 2 6 4 3" xfId="33388" xr:uid="{2D9FFF44-8F0F-4D86-8017-34147FC5A72C}"/>
    <cellStyle name="ป้อนค่า 2 6 4 3 2" xfId="33389" xr:uid="{52E6ABFA-5D2B-4609-9932-6B5316702630}"/>
    <cellStyle name="ป้อนค่า 2 6 4 3 3" xfId="33390" xr:uid="{CCFECE6B-D942-4B75-9CED-45BF76E9050C}"/>
    <cellStyle name="ป้อนค่า 2 6 4 4" xfId="33391" xr:uid="{01B27179-31C5-403C-B416-D394D9A8255C}"/>
    <cellStyle name="ป้อนค่า 2 6 4 4 2" xfId="33392" xr:uid="{FB9E5228-EEC8-462F-B989-B0040881C74D}"/>
    <cellStyle name="ป้อนค่า 2 6 4 4 3" xfId="33393" xr:uid="{65A947F3-DDB8-4FEC-951F-349263ED7FF3}"/>
    <cellStyle name="ป้อนค่า 2 6 4 5" xfId="33394" xr:uid="{8CE80D7D-D1B5-4389-B7E4-AC5361F417EF}"/>
    <cellStyle name="ป้อนค่า 2 6 4 6" xfId="33395" xr:uid="{DF6882DC-B215-4BD2-A2DE-2D3C22159421}"/>
    <cellStyle name="ป้อนค่า 2 6 5" xfId="33396" xr:uid="{90DA6150-0F5A-4F90-906D-29D38107A693}"/>
    <cellStyle name="ป้อนค่า 2 6 5 2" xfId="33397" xr:uid="{5565DB40-6295-4F10-9474-5ACFA1332120}"/>
    <cellStyle name="ป้อนค่า 2 6 5 2 2" xfId="33398" xr:uid="{CA0957B6-00C0-4FF3-9E7F-6F10BE9B164B}"/>
    <cellStyle name="ป้อนค่า 2 6 5 2 3" xfId="33399" xr:uid="{7169B82C-2D97-403A-A788-14FDFE20F983}"/>
    <cellStyle name="ป้อนค่า 2 6 5 3" xfId="33400" xr:uid="{5777D2DE-AE02-488D-B869-CC33F63657AD}"/>
    <cellStyle name="ป้อนค่า 2 6 5 3 2" xfId="33401" xr:uid="{4EE2EF46-36E2-4492-844F-209EC9F5BDDF}"/>
    <cellStyle name="ป้อนค่า 2 6 5 3 3" xfId="33402" xr:uid="{F8A267AB-0658-4A14-A74C-558F5FF225D9}"/>
    <cellStyle name="ป้อนค่า 2 6 5 4" xfId="33403" xr:uid="{3403DA65-6CE3-4F50-9D7A-83C11C733DF3}"/>
    <cellStyle name="ป้อนค่า 2 6 5 4 2" xfId="33404" xr:uid="{4CF5D5D4-4958-497C-872A-1F7E761D66C4}"/>
    <cellStyle name="ป้อนค่า 2 6 5 4 3" xfId="33405" xr:uid="{AB3A2E26-A4D6-4E0D-85F9-0DED5FE3371D}"/>
    <cellStyle name="ป้อนค่า 2 6 5 5" xfId="33406" xr:uid="{D94ED3FF-ECD0-44A1-81F1-16521D279D07}"/>
    <cellStyle name="ป้อนค่า 2 6 5 6" xfId="33407" xr:uid="{EFFA5B9A-F300-424C-BA0E-F61B61C2AFFA}"/>
    <cellStyle name="ป้อนค่า 2 6 6" xfId="33408" xr:uid="{303A545C-4031-43E6-AAA1-EEF243A7978A}"/>
    <cellStyle name="ป้อนค่า 2 6 6 2" xfId="33409" xr:uid="{532A29F8-CA8F-454A-8828-4E8D6DC08215}"/>
    <cellStyle name="ป้อนค่า 2 6 6 3" xfId="33410" xr:uid="{17BAF47C-00E1-4A27-9867-AC88AB211246}"/>
    <cellStyle name="ป้อนค่า 2 6 7" xfId="33411" xr:uid="{A540EA84-D68E-4411-915F-A685BD98146E}"/>
    <cellStyle name="ป้อนค่า 2 6 7 2" xfId="33412" xr:uid="{8DD38982-299E-4315-B333-FCC8D977DDC9}"/>
    <cellStyle name="ป้อนค่า 2 6 7 3" xfId="33413" xr:uid="{04FC02DF-3942-4BB4-B21B-8DF11B66606C}"/>
    <cellStyle name="ป้อนค่า 2 6 8" xfId="33414" xr:uid="{6D90B26F-4462-4DAC-8C0A-085B6D7A06F1}"/>
    <cellStyle name="ป้อนค่า 2 6 8 2" xfId="33415" xr:uid="{714772CA-F5EB-472B-84DA-E5C0627161EB}"/>
    <cellStyle name="ป้อนค่า 2 6 8 3" xfId="33416" xr:uid="{7B84F998-8190-4BA2-A0D3-AF2ABA70EA70}"/>
    <cellStyle name="ป้อนค่า 2 6 9" xfId="33417" xr:uid="{35E12CDD-C734-4FF8-B7B8-9CD23456DEEC}"/>
    <cellStyle name="ป้อนค่า 2 7" xfId="33418" xr:uid="{50D5B296-4225-4F6A-8076-CAA90972C428}"/>
    <cellStyle name="ป้อนค่า 2 7 2" xfId="33419" xr:uid="{8A16E10A-754C-455C-B2FA-AF33DD37940F}"/>
    <cellStyle name="ป้อนค่า 2 7 2 2" xfId="33420" xr:uid="{AD07ED88-7C58-4E41-BD9A-ACC090BEFBC8}"/>
    <cellStyle name="ป้อนค่า 2 7 2 2 2" xfId="33421" xr:uid="{2102E419-5ACF-4883-A48A-F4E48BE993A3}"/>
    <cellStyle name="ป้อนค่า 2 7 2 2 3" xfId="33422" xr:uid="{49EBF059-DB9C-4969-AE27-9774DDBACFC4}"/>
    <cellStyle name="ป้อนค่า 2 7 2 3" xfId="33423" xr:uid="{C6537FB4-D0EE-4D1F-8FF9-3B6E02D2E853}"/>
    <cellStyle name="ป้อนค่า 2 7 2 3 2" xfId="33424" xr:uid="{0F3C20CD-A8F9-4A1E-ACEA-19243469AE9F}"/>
    <cellStyle name="ป้อนค่า 2 7 2 3 3" xfId="33425" xr:uid="{11309685-84FD-477B-936E-9B32D8C4B1F0}"/>
    <cellStyle name="ป้อนค่า 2 7 2 4" xfId="33426" xr:uid="{C156FACD-E036-442D-B365-C138B0EB779A}"/>
    <cellStyle name="ป้อนค่า 2 7 2 4 2" xfId="33427" xr:uid="{F06725D9-2B8F-45F6-8B84-0DFAB9CC8155}"/>
    <cellStyle name="ป้อนค่า 2 7 2 4 3" xfId="33428" xr:uid="{C5EAA35B-BBBB-4B81-8170-A4B68A5277AF}"/>
    <cellStyle name="ป้อนค่า 2 7 2 5" xfId="33429" xr:uid="{9D3DC16E-3F5A-4D6C-B78D-18B2C48F327C}"/>
    <cellStyle name="ป้อนค่า 2 7 2 6" xfId="33430" xr:uid="{F8AE30FE-3068-421D-9F07-CA55141A3914}"/>
    <cellStyle name="ป้อนค่า 2 7 3" xfId="33431" xr:uid="{2E735D4E-9EE9-46FA-9EA7-5969BD72F35D}"/>
    <cellStyle name="ป้อนค่า 2 7 3 2" xfId="33432" xr:uid="{A7FB9A80-7120-4C4A-A79A-5DA5588C6CD9}"/>
    <cellStyle name="ป้อนค่า 2 7 3 2 2" xfId="33433" xr:uid="{4DC1832B-A0AA-46E3-8FEC-D91C2CE0AD7A}"/>
    <cellStyle name="ป้อนค่า 2 7 3 2 3" xfId="33434" xr:uid="{9F84A9A2-AE1D-47B6-B452-84CC2C234F9D}"/>
    <cellStyle name="ป้อนค่า 2 7 3 3" xfId="33435" xr:uid="{9BC63C55-4887-4940-85CB-51348928D11B}"/>
    <cellStyle name="ป้อนค่า 2 7 3 3 2" xfId="33436" xr:uid="{9C775A0F-F5F3-4983-B954-49E389BF7481}"/>
    <cellStyle name="ป้อนค่า 2 7 3 3 3" xfId="33437" xr:uid="{D7B5500F-6C07-4B6D-B6A1-B8B9A969F8AF}"/>
    <cellStyle name="ป้อนค่า 2 7 3 4" xfId="33438" xr:uid="{04B21F0D-3F7E-413C-B46B-FC393503A5D0}"/>
    <cellStyle name="ป้อนค่า 2 7 3 4 2" xfId="33439" xr:uid="{947DDB83-DD3F-466B-8008-557437AA8686}"/>
    <cellStyle name="ป้อนค่า 2 7 3 4 3" xfId="33440" xr:uid="{D7A67C63-E776-4AED-8B9B-EDAA9DB17773}"/>
    <cellStyle name="ป้อนค่า 2 7 3 5" xfId="33441" xr:uid="{EB0CC5B3-0800-4C46-9C6A-64F67664BD50}"/>
    <cellStyle name="ป้อนค่า 2 7 3 6" xfId="33442" xr:uid="{E6FE97D2-A796-4285-9027-8DC4D175EEE8}"/>
    <cellStyle name="ป้อนค่า 2 7 4" xfId="33443" xr:uid="{515D2740-3EA6-4C2A-B054-787138FDB143}"/>
    <cellStyle name="ป้อนค่า 2 7 4 2" xfId="33444" xr:uid="{7733EDCF-5B39-48FA-95DF-33778A965DF9}"/>
    <cellStyle name="ป้อนค่า 2 7 4 2 2" xfId="33445" xr:uid="{6490900C-F677-41D4-8A93-B0F428B120B3}"/>
    <cellStyle name="ป้อนค่า 2 7 4 2 3" xfId="33446" xr:uid="{A2E62B13-C8F4-400B-B8B6-714187848290}"/>
    <cellStyle name="ป้อนค่า 2 7 4 3" xfId="33447" xr:uid="{8F0EC953-8660-4444-A83E-6ECF570C0FB7}"/>
    <cellStyle name="ป้อนค่า 2 7 4 3 2" xfId="33448" xr:uid="{2A89C548-B6E0-402D-B18B-3D048AEC0EAE}"/>
    <cellStyle name="ป้อนค่า 2 7 4 3 3" xfId="33449" xr:uid="{E8A96476-1C44-4D6D-A842-A8D672B3D8E2}"/>
    <cellStyle name="ป้อนค่า 2 7 4 4" xfId="33450" xr:uid="{85321950-32FB-445A-871E-C92DD1F288FD}"/>
    <cellStyle name="ป้อนค่า 2 7 4 4 2" xfId="33451" xr:uid="{AB44DB39-ABEB-4F62-927D-555C1B8B1F8B}"/>
    <cellStyle name="ป้อนค่า 2 7 4 4 3" xfId="33452" xr:uid="{54C295B0-3199-459D-8078-224E564172B9}"/>
    <cellStyle name="ป้อนค่า 2 7 4 5" xfId="33453" xr:uid="{6AF097E6-966D-4EC0-9BBF-053764E92F0E}"/>
    <cellStyle name="ป้อนค่า 2 7 4 6" xfId="33454" xr:uid="{9580F0F2-A5F9-4AD5-AF81-A2C20C6D0993}"/>
    <cellStyle name="ป้อนค่า 2 7 5" xfId="33455" xr:uid="{4E431004-D1EB-4E35-94CF-7582D4365450}"/>
    <cellStyle name="ป้อนค่า 2 7 5 2" xfId="33456" xr:uid="{1780512D-AD73-4B97-A338-E43277CCF648}"/>
    <cellStyle name="ป้อนค่า 2 7 5 3" xfId="33457" xr:uid="{C86CF220-CB6C-4671-A60D-A4C8B1C331C1}"/>
    <cellStyle name="ป้อนค่า 2 7 6" xfId="33458" xr:uid="{24D54E74-4F03-419B-9779-03DC6355C437}"/>
    <cellStyle name="ป้อนค่า 2 7 6 2" xfId="33459" xr:uid="{5B40F972-4071-4729-82A5-2EC7BE031789}"/>
    <cellStyle name="ป้อนค่า 2 7 6 3" xfId="33460" xr:uid="{477C9A8B-7F39-47CA-8111-7EA3FBBC4867}"/>
    <cellStyle name="ป้อนค่า 2 7 7" xfId="33461" xr:uid="{85928778-55F3-4C00-A617-4FD55EF74B37}"/>
    <cellStyle name="ป้อนค่า 2 7 7 2" xfId="33462" xr:uid="{43FE0132-CEB1-4743-AA79-B5F6169CD158}"/>
    <cellStyle name="ป้อนค่า 2 7 7 3" xfId="33463" xr:uid="{8CE0FE59-ED6F-4971-BF91-4DA1279CDABD}"/>
    <cellStyle name="ป้อนค่า 2 7 8" xfId="33464" xr:uid="{DDFC82D7-D4EA-4123-8672-B458666542CC}"/>
    <cellStyle name="ป้อนค่า 2 7 9" xfId="33465" xr:uid="{D8F4167F-BBE4-4EFD-B8A5-B948C5C4CC5C}"/>
    <cellStyle name="ป้อนค่า 2 8" xfId="33466" xr:uid="{4B796F37-2862-4EEF-B890-69146ED1E91E}"/>
    <cellStyle name="ป้อนค่า 2 8 2" xfId="33467" xr:uid="{4086DCBC-A992-4C3A-891A-FC364E9E7974}"/>
    <cellStyle name="ป้อนค่า 2 8 2 2" xfId="33468" xr:uid="{60922A19-3935-466C-93B4-AD1D19385CB8}"/>
    <cellStyle name="ป้อนค่า 2 8 2 2 2" xfId="33469" xr:uid="{FF341DF8-B9E2-4400-BFFC-D972F32D761E}"/>
    <cellStyle name="ป้อนค่า 2 8 2 2 3" xfId="33470" xr:uid="{F1242190-6739-4BC7-9FF3-3EB6BEC4CFB8}"/>
    <cellStyle name="ป้อนค่า 2 8 2 3" xfId="33471" xr:uid="{E981935A-B9C6-41F6-804D-489E5D956990}"/>
    <cellStyle name="ป้อนค่า 2 8 2 3 2" xfId="33472" xr:uid="{293146DB-02B4-4AB9-8745-645DE4C2CC7D}"/>
    <cellStyle name="ป้อนค่า 2 8 2 3 3" xfId="33473" xr:uid="{D4CD32F5-A77E-4B24-98CB-FBF61CBE9E4B}"/>
    <cellStyle name="ป้อนค่า 2 8 2 4" xfId="33474" xr:uid="{E05F44E8-E56A-48CE-A724-335AAD90C580}"/>
    <cellStyle name="ป้อนค่า 2 8 2 4 2" xfId="33475" xr:uid="{3BE53F14-97C3-4EED-A23E-BB7DBF31671B}"/>
    <cellStyle name="ป้อนค่า 2 8 2 4 3" xfId="33476" xr:uid="{4E678025-8FF4-418C-A17E-6468361D52C1}"/>
    <cellStyle name="ป้อนค่า 2 8 2 5" xfId="33477" xr:uid="{CA8C3E12-0E3A-4EF0-8AE4-EF4014CAB58F}"/>
    <cellStyle name="ป้อนค่า 2 8 2 6" xfId="33478" xr:uid="{0B4ED3B2-22A7-41D4-87FF-156A2D188612}"/>
    <cellStyle name="ป้อนค่า 2 8 3" xfId="33479" xr:uid="{AE5E735C-8173-4D94-81A4-D65E3920A65F}"/>
    <cellStyle name="ป้อนค่า 2 8 3 2" xfId="33480" xr:uid="{B68038C0-24C5-401B-AABD-453A80582AF5}"/>
    <cellStyle name="ป้อนค่า 2 8 3 2 2" xfId="33481" xr:uid="{08B7CA46-E42F-471A-934B-79FFF59D4620}"/>
    <cellStyle name="ป้อนค่า 2 8 3 2 3" xfId="33482" xr:uid="{42D7B879-81C3-4F2B-BC8E-AADCEA969485}"/>
    <cellStyle name="ป้อนค่า 2 8 3 3" xfId="33483" xr:uid="{A3B0293F-0609-4DE0-A42D-B887D4E6638A}"/>
    <cellStyle name="ป้อนค่า 2 8 3 3 2" xfId="33484" xr:uid="{C8061E0D-D19A-4257-8670-84EAB3237B7C}"/>
    <cellStyle name="ป้อนค่า 2 8 3 3 3" xfId="33485" xr:uid="{9674D5E5-A5D6-4520-91FB-8F2BD39EE5FE}"/>
    <cellStyle name="ป้อนค่า 2 8 3 4" xfId="33486" xr:uid="{A49E1609-BD00-4DA3-BB2A-3BD41CCFF0E1}"/>
    <cellStyle name="ป้อนค่า 2 8 3 4 2" xfId="33487" xr:uid="{63CB7198-3CA5-4C79-A140-E8FB3BF8E569}"/>
    <cellStyle name="ป้อนค่า 2 8 3 4 3" xfId="33488" xr:uid="{0803CBCB-E1A1-4B05-995F-1CB638FAFBF6}"/>
    <cellStyle name="ป้อนค่า 2 8 3 5" xfId="33489" xr:uid="{C930F3E2-6FC6-436D-B474-5CEF68D934D7}"/>
    <cellStyle name="ป้อนค่า 2 8 3 6" xfId="33490" xr:uid="{1E5F3198-442C-483E-B2AD-16AECEC24117}"/>
    <cellStyle name="ป้อนค่า 2 8 4" xfId="33491" xr:uid="{C659963E-6660-4672-B139-C6F5798F07E7}"/>
    <cellStyle name="ป้อนค่า 2 8 4 2" xfId="33492" xr:uid="{C66334C7-E1D3-4166-ABB0-CB0621A8FCA3}"/>
    <cellStyle name="ป้อนค่า 2 8 4 2 2" xfId="33493" xr:uid="{19CB68A1-DC4B-4472-92B5-6BA64DC5671B}"/>
    <cellStyle name="ป้อนค่า 2 8 4 2 3" xfId="33494" xr:uid="{171FBB9B-943D-467A-86E7-899E77F30A86}"/>
    <cellStyle name="ป้อนค่า 2 8 4 3" xfId="33495" xr:uid="{BCD38E04-4CE7-4E7F-93C8-7DC2181A2332}"/>
    <cellStyle name="ป้อนค่า 2 8 4 3 2" xfId="33496" xr:uid="{873FB798-FC16-4576-BA2B-AC83C4F59B0A}"/>
    <cellStyle name="ป้อนค่า 2 8 4 3 3" xfId="33497" xr:uid="{EE92D0DE-0CF0-4A22-AADA-E228C3404292}"/>
    <cellStyle name="ป้อนค่า 2 8 4 4" xfId="33498" xr:uid="{22637478-2D32-4BCD-90CD-53F5169D556B}"/>
    <cellStyle name="ป้อนค่า 2 8 4 4 2" xfId="33499" xr:uid="{3C2F8ACA-195A-4943-87BB-B8D8294EC4F3}"/>
    <cellStyle name="ป้อนค่า 2 8 4 4 3" xfId="33500" xr:uid="{B59BFB63-3A43-4256-A7D3-A38309E415AA}"/>
    <cellStyle name="ป้อนค่า 2 8 4 5" xfId="33501" xr:uid="{1A127434-FC00-45F3-B949-7C446C465BFD}"/>
    <cellStyle name="ป้อนค่า 2 8 4 6" xfId="33502" xr:uid="{91183AA1-F6B3-43ED-8BA6-542409D9C7A3}"/>
    <cellStyle name="ป้อนค่า 2 8 5" xfId="33503" xr:uid="{4D9904D6-83A3-4B24-8F60-BDD9B437F4C8}"/>
    <cellStyle name="ป้อนค่า 2 8 5 2" xfId="33504" xr:uid="{4D74BC84-7944-433C-A92E-C6C39A8DE613}"/>
    <cellStyle name="ป้อนค่า 2 8 5 3" xfId="33505" xr:uid="{ACEE9FEB-A878-4A08-9977-C7FCC970B7F3}"/>
    <cellStyle name="ป้อนค่า 2 8 6" xfId="33506" xr:uid="{074682AC-38A7-45FE-BAE3-A1CD150DBCFC}"/>
    <cellStyle name="ป้อนค่า 2 8 6 2" xfId="33507" xr:uid="{6703A887-5241-444F-8BD0-52D0F5207CEC}"/>
    <cellStyle name="ป้อนค่า 2 8 6 3" xfId="33508" xr:uid="{3E13B47F-1525-4F37-B009-A9A86A918298}"/>
    <cellStyle name="ป้อนค่า 2 8 7" xfId="33509" xr:uid="{FB442A66-0AE3-441F-A881-F780740C7C50}"/>
    <cellStyle name="ป้อนค่า 2 8 7 2" xfId="33510" xr:uid="{1A3FE122-08A6-4E30-81A0-A25AA325CD2D}"/>
    <cellStyle name="ป้อนค่า 2 8 7 3" xfId="33511" xr:uid="{DEB2F305-E85A-41A4-AD4F-E0D3C3139E57}"/>
    <cellStyle name="ป้อนค่า 2 8 8" xfId="33512" xr:uid="{A610A73D-FDEB-4A25-80BA-FCDC8A94A02A}"/>
    <cellStyle name="ป้อนค่า 2 8 9" xfId="33513" xr:uid="{E32E5651-1A83-414E-BB45-10B01BFF228D}"/>
    <cellStyle name="ป้อนค่า 2 9" xfId="33514" xr:uid="{63711E91-2B19-4D52-B715-E19F8645FAAB}"/>
    <cellStyle name="ป้อนค่า 2 9 2" xfId="33515" xr:uid="{86135570-98C9-4139-A3D2-3E2ABF152E92}"/>
    <cellStyle name="ป้อนค่า 2 9 2 2" xfId="33516" xr:uid="{E3E96F5E-C747-4E12-B8AE-1A9151A99FE2}"/>
    <cellStyle name="ป้อนค่า 2 9 2 2 2" xfId="33517" xr:uid="{98A2E3E3-44D1-45CB-BA7B-BB81AE5EC06E}"/>
    <cellStyle name="ป้อนค่า 2 9 2 2 3" xfId="33518" xr:uid="{CB42FFB5-4279-4D7E-BC06-89749A090061}"/>
    <cellStyle name="ป้อนค่า 2 9 2 3" xfId="33519" xr:uid="{739AADD1-6787-4F57-A165-8E6C2EAD59A8}"/>
    <cellStyle name="ป้อนค่า 2 9 2 3 2" xfId="33520" xr:uid="{FC8C93C3-09B8-4ABE-A87F-7EC9B579AD3A}"/>
    <cellStyle name="ป้อนค่า 2 9 2 3 3" xfId="33521" xr:uid="{207CAAE5-6959-4003-8797-B4E584340A97}"/>
    <cellStyle name="ป้อนค่า 2 9 2 4" xfId="33522" xr:uid="{20389548-26BB-4C92-83DD-4630D00778D3}"/>
    <cellStyle name="ป้อนค่า 2 9 2 4 2" xfId="33523" xr:uid="{9D8196EE-CBAF-4F52-A280-6064636682CE}"/>
    <cellStyle name="ป้อนค่า 2 9 2 4 3" xfId="33524" xr:uid="{510CBD77-77A5-4C7A-A714-331E4FD6AB4E}"/>
    <cellStyle name="ป้อนค่า 2 9 2 5" xfId="33525" xr:uid="{240B367E-1744-4F00-94F0-BEA24D25F00B}"/>
    <cellStyle name="ป้อนค่า 2 9 2 6" xfId="33526" xr:uid="{F335CD4E-3367-43C4-B998-D7CF61C71E99}"/>
    <cellStyle name="ป้อนค่า 2 9 3" xfId="33527" xr:uid="{21454D2D-FB3A-4704-9A81-B502895569A1}"/>
    <cellStyle name="ป้อนค่า 2 9 3 2" xfId="33528" xr:uid="{98877FA4-B8FD-4193-81C1-323B2DB3E8F3}"/>
    <cellStyle name="ป้อนค่า 2 9 3 2 2" xfId="33529" xr:uid="{7BF81738-96AC-4CA5-AEFB-03119EE4C6EA}"/>
    <cellStyle name="ป้อนค่า 2 9 3 2 3" xfId="33530" xr:uid="{C27F84FE-5635-4B10-B6EA-BAD08DC7A2D2}"/>
    <cellStyle name="ป้อนค่า 2 9 3 3" xfId="33531" xr:uid="{568CB9AF-6A06-46AF-AAE3-042C38DE6359}"/>
    <cellStyle name="ป้อนค่า 2 9 3 3 2" xfId="33532" xr:uid="{B05FAC29-FEEA-44F9-87E7-8922A9CD6E37}"/>
    <cellStyle name="ป้อนค่า 2 9 3 3 3" xfId="33533" xr:uid="{A270CD19-05B5-4698-9D03-7380D110BCAD}"/>
    <cellStyle name="ป้อนค่า 2 9 3 4" xfId="33534" xr:uid="{D4CDF7DE-3D4F-4EB1-B33B-CD1A9254A338}"/>
    <cellStyle name="ป้อนค่า 2 9 3 4 2" xfId="33535" xr:uid="{23E0334B-C797-4B67-A87F-5D5F6B4F03F7}"/>
    <cellStyle name="ป้อนค่า 2 9 3 4 3" xfId="33536" xr:uid="{02BB227D-06DD-414F-9261-FCAC162EDAAA}"/>
    <cellStyle name="ป้อนค่า 2 9 3 5" xfId="33537" xr:uid="{C48E794C-0309-48C2-8E4B-149CA34CDC4D}"/>
    <cellStyle name="ป้อนค่า 2 9 3 6" xfId="33538" xr:uid="{6CAF5587-991A-4A5A-BE17-A8C38D8152BA}"/>
    <cellStyle name="ป้อนค่า 2 9 4" xfId="33539" xr:uid="{35182E8B-811F-44C5-8FEA-43F00E795C21}"/>
    <cellStyle name="ป้อนค่า 2 9 4 2" xfId="33540" xr:uid="{CCCF4CC5-33E6-441C-B566-C753E1D7F5AD}"/>
    <cellStyle name="ป้อนค่า 2 9 4 2 2" xfId="33541" xr:uid="{6F075851-53E3-4318-A7F9-3FF99C174073}"/>
    <cellStyle name="ป้อนค่า 2 9 4 2 3" xfId="33542" xr:uid="{F8F1F567-42B1-4C7A-AAE8-C5C79E88C82C}"/>
    <cellStyle name="ป้อนค่า 2 9 4 3" xfId="33543" xr:uid="{CD53188C-4AD9-4DDA-9981-35C3D1895B26}"/>
    <cellStyle name="ป้อนค่า 2 9 4 3 2" xfId="33544" xr:uid="{2BDF0E1F-71BC-43B9-A4FD-C64DC825DCDD}"/>
    <cellStyle name="ป้อนค่า 2 9 4 3 3" xfId="33545" xr:uid="{43493547-96A9-4567-A54B-DC17E965454D}"/>
    <cellStyle name="ป้อนค่า 2 9 4 4" xfId="33546" xr:uid="{4A01B62F-BAC2-48FC-98B2-90B8B1B76140}"/>
    <cellStyle name="ป้อนค่า 2 9 4 4 2" xfId="33547" xr:uid="{E69D4A59-B026-47E0-9493-764A0776E508}"/>
    <cellStyle name="ป้อนค่า 2 9 4 4 3" xfId="33548" xr:uid="{4E00D5DC-5B56-4C99-9E8E-569F6DE12C3F}"/>
    <cellStyle name="ป้อนค่า 2 9 4 5" xfId="33549" xr:uid="{06327157-3948-4740-A6D5-168C43D74DDF}"/>
    <cellStyle name="ป้อนค่า 2 9 4 6" xfId="33550" xr:uid="{757A53BD-7739-4ED7-B50A-40F3E8031EB5}"/>
    <cellStyle name="ป้อนค่า 2 9 5" xfId="33551" xr:uid="{E2FE4ABB-6B12-46FA-9899-5FED05AEEFFA}"/>
    <cellStyle name="ป้อนค่า 2 9 5 2" xfId="33552" xr:uid="{11D255CE-E5AB-4B8A-A001-61B0CCABD8AD}"/>
    <cellStyle name="ป้อนค่า 2 9 5 3" xfId="33553" xr:uid="{F1D39FE0-CD2B-4898-8A29-19CE856D6C4C}"/>
    <cellStyle name="ป้อนค่า 2 9 6" xfId="33554" xr:uid="{F1661154-68B9-4154-9EA0-DDADB1CF6171}"/>
    <cellStyle name="ป้อนค่า 2 9 6 2" xfId="33555" xr:uid="{C3907EF9-229F-4CA2-AD17-51F3619CBE64}"/>
    <cellStyle name="ป้อนค่า 2 9 6 3" xfId="33556" xr:uid="{096CC061-A7F1-45AC-9433-C3B3F402EA97}"/>
    <cellStyle name="ป้อนค่า 2 9 7" xfId="33557" xr:uid="{8EC8B439-6ACA-4262-B1B3-9E14BBFE1FB1}"/>
    <cellStyle name="ป้อนค่า 2 9 7 2" xfId="33558" xr:uid="{EEC9E48C-BA64-4E28-8645-00D08066D3C5}"/>
    <cellStyle name="ป้อนค่า 2 9 7 3" xfId="33559" xr:uid="{9BB29265-E4FE-458C-9126-85946C2FDB1F}"/>
    <cellStyle name="ป้อนค่า 2 9 8" xfId="33560" xr:uid="{55499D63-3344-4C55-9118-05D768D84379}"/>
    <cellStyle name="ป้อนค่า 2 9 9" xfId="33561" xr:uid="{E606E38D-FD90-4C0D-833C-2C9D109F9212}"/>
    <cellStyle name="ป้อนค่า 20" xfId="33562" xr:uid="{A9544D22-3F25-47E7-B5EE-92E45BDCFFD8}"/>
    <cellStyle name="ป้อนค่า 20 2" xfId="33563" xr:uid="{DA76CA8F-1933-4AD7-915B-06278E71F115}"/>
    <cellStyle name="ป้อนค่า 20 3" xfId="33564" xr:uid="{3CC15867-7EC8-4197-9772-FE445D60419E}"/>
    <cellStyle name="ป้อนค่า 21" xfId="33565" xr:uid="{CE74FA95-C0E8-4094-9F03-CFFB4EC2B8B6}"/>
    <cellStyle name="ป้อนค่า 22" xfId="33566" xr:uid="{69316A60-6DE4-49E6-BBA6-AD9B26EB27A3}"/>
    <cellStyle name="ป้อนค่า 23" xfId="33567" xr:uid="{91FFE6F1-D68F-4713-97F6-66C91BDC1A4F}"/>
    <cellStyle name="ป้อนค่า 3" xfId="33568" xr:uid="{8EFFC888-58E5-4D9D-BA78-257ED5DBEA9D}"/>
    <cellStyle name="ป้อนค่า 3 10" xfId="33569" xr:uid="{AC185A42-2279-46C7-B8F5-4C058699331F}"/>
    <cellStyle name="ป้อนค่า 3 10 2" xfId="33570" xr:uid="{9BFF3EE3-DFD0-477A-8F67-E7065BA72171}"/>
    <cellStyle name="ป้อนค่า 3 10 3" xfId="33571" xr:uid="{183F3815-A9B2-4B18-AFEB-1B03AC0169ED}"/>
    <cellStyle name="ป้อนค่า 3 11" xfId="33572" xr:uid="{A0BFA461-0263-4747-B945-0A82367129B3}"/>
    <cellStyle name="ป้อนค่า 3 11 2" xfId="33573" xr:uid="{ED6E70F0-AA1E-4937-A261-FE090B57B505}"/>
    <cellStyle name="ป้อนค่า 3 11 3" xfId="33574" xr:uid="{0A254D09-349D-4885-8144-31C4940C0B31}"/>
    <cellStyle name="ป้อนค่า 3 12" xfId="33575" xr:uid="{3712F839-ED10-46B9-B42B-2443C658D2E1}"/>
    <cellStyle name="ป้อนค่า 3 12 2" xfId="33576" xr:uid="{AF33515F-6B07-4DEC-AF51-C147B82B15EC}"/>
    <cellStyle name="ป้อนค่า 3 12 3" xfId="33577" xr:uid="{33A1EAF9-C019-435C-87E0-23B098FD245D}"/>
    <cellStyle name="ป้อนค่า 3 13" xfId="33578" xr:uid="{4602BDA1-D957-41FE-81F8-546077C90784}"/>
    <cellStyle name="ป้อนค่า 3 14" xfId="33579" xr:uid="{CBE76ACB-0E3D-40DF-8F47-5D92BBC01EE1}"/>
    <cellStyle name="ป้อนค่า 3 15" xfId="33580" xr:uid="{4B4C56C9-FAC2-4323-A289-4C8965D53349}"/>
    <cellStyle name="ป้อนค่า 3 2" xfId="33581" xr:uid="{18674AA4-9BEC-4135-A5A8-6E761E56F161}"/>
    <cellStyle name="ป้อนค่า 3 2 10" xfId="33582" xr:uid="{364A7D39-A804-479E-8208-FBA1FFB5045A}"/>
    <cellStyle name="ป้อนค่า 3 2 2" xfId="33583" xr:uid="{2BC5DEE1-404B-4E4D-A841-3AAF9BACE60D}"/>
    <cellStyle name="ป้อนค่า 3 2 2 2" xfId="33584" xr:uid="{051FC803-CA38-4CE7-AEEA-3D9F715E2FC7}"/>
    <cellStyle name="ป้อนค่า 3 2 2 2 2" xfId="33585" xr:uid="{EEC78E5E-C80D-4724-B76D-6CA74CFCACA3}"/>
    <cellStyle name="ป้อนค่า 3 2 2 2 2 2" xfId="33586" xr:uid="{B4CF6F14-CD2E-4EDC-B939-60D94A5D0EA6}"/>
    <cellStyle name="ป้อนค่า 3 2 2 2 2 3" xfId="33587" xr:uid="{CA74FD26-C319-41BE-9C43-B195E11D1323}"/>
    <cellStyle name="ป้อนค่า 3 2 2 2 3" xfId="33588" xr:uid="{6C7320C6-CFF9-4B35-82E0-E3084F7B2389}"/>
    <cellStyle name="ป้อนค่า 3 2 2 2 3 2" xfId="33589" xr:uid="{ED8D1A19-C235-423F-A084-B0C6CDE6FD9C}"/>
    <cellStyle name="ป้อนค่า 3 2 2 2 3 3" xfId="33590" xr:uid="{176E98D8-36C9-4E5F-922E-0FFA8C900EA6}"/>
    <cellStyle name="ป้อนค่า 3 2 2 2 4" xfId="33591" xr:uid="{7E8A8299-067A-4A3C-9B8C-EE65B4165632}"/>
    <cellStyle name="ป้อนค่า 3 2 2 2 4 2" xfId="33592" xr:uid="{A5E584D4-863F-4483-A031-B08AB41FDCA3}"/>
    <cellStyle name="ป้อนค่า 3 2 2 2 4 3" xfId="33593" xr:uid="{E470A1EF-A072-4C30-994C-0FE3C950890A}"/>
    <cellStyle name="ป้อนค่า 3 2 2 2 5" xfId="33594" xr:uid="{4704B8B0-355E-4493-9147-7BE00434E306}"/>
    <cellStyle name="ป้อนค่า 3 2 2 2 6" xfId="33595" xr:uid="{3604E8ED-FCF2-4A23-84EA-50DF00006235}"/>
    <cellStyle name="ป้อนค่า 3 2 2 3" xfId="33596" xr:uid="{9260E33C-21BA-4D3E-8A91-25AEDE3B968B}"/>
    <cellStyle name="ป้อนค่า 3 2 2 3 2" xfId="33597" xr:uid="{418A12E4-3DDA-459F-8FB2-329D0D73F187}"/>
    <cellStyle name="ป้อนค่า 3 2 2 3 2 2" xfId="33598" xr:uid="{517027F9-F49E-474B-B47D-01DAEFF3685E}"/>
    <cellStyle name="ป้อนค่า 3 2 2 3 2 3" xfId="33599" xr:uid="{EFD74432-B0B3-4CE3-90F9-CA8DDB8D8123}"/>
    <cellStyle name="ป้อนค่า 3 2 2 3 3" xfId="33600" xr:uid="{264E903E-5992-4AAB-93EB-7D116767315F}"/>
    <cellStyle name="ป้อนค่า 3 2 2 3 3 2" xfId="33601" xr:uid="{B7D3F6FB-DC57-4BBD-A449-B943F16AB601}"/>
    <cellStyle name="ป้อนค่า 3 2 2 3 3 3" xfId="33602" xr:uid="{86B04B53-5C49-4D50-BF34-611DEC5439B0}"/>
    <cellStyle name="ป้อนค่า 3 2 2 3 4" xfId="33603" xr:uid="{A8232BEC-EFBB-4022-9ED4-6B8753500F08}"/>
    <cellStyle name="ป้อนค่า 3 2 2 3 4 2" xfId="33604" xr:uid="{B52FD5CE-B623-4847-9AF4-CFEFD881459B}"/>
    <cellStyle name="ป้อนค่า 3 2 2 3 4 3" xfId="33605" xr:uid="{9CFC12BD-AF54-4243-8550-52F227849E7C}"/>
    <cellStyle name="ป้อนค่า 3 2 2 3 5" xfId="33606" xr:uid="{3BEBE640-D4A9-4339-9FBA-038EE70A954A}"/>
    <cellStyle name="ป้อนค่า 3 2 2 3 6" xfId="33607" xr:uid="{9C60E579-4354-4605-8A47-02CE45E81D5F}"/>
    <cellStyle name="ป้อนค่า 3 2 2 4" xfId="33608" xr:uid="{D2ECE143-9767-4595-A015-175B387352DD}"/>
    <cellStyle name="ป้อนค่า 3 2 2 4 2" xfId="33609" xr:uid="{C06D9A1E-9FB6-41DD-9901-5DBFC390BABA}"/>
    <cellStyle name="ป้อนค่า 3 2 2 4 2 2" xfId="33610" xr:uid="{982445BD-631B-499A-A0E2-E7C33354F970}"/>
    <cellStyle name="ป้อนค่า 3 2 2 4 2 3" xfId="33611" xr:uid="{299540B1-DB3C-430D-8A23-8E1786000C62}"/>
    <cellStyle name="ป้อนค่า 3 2 2 4 3" xfId="33612" xr:uid="{4098C73F-01C1-44F4-BBDC-AABA4AD3AA42}"/>
    <cellStyle name="ป้อนค่า 3 2 2 4 3 2" xfId="33613" xr:uid="{EEC94A7A-40BE-4874-857D-28AF2336DB8E}"/>
    <cellStyle name="ป้อนค่า 3 2 2 4 3 3" xfId="33614" xr:uid="{BDD05D1E-921C-4549-B4D5-63805F2ABCBE}"/>
    <cellStyle name="ป้อนค่า 3 2 2 4 4" xfId="33615" xr:uid="{5F5A1A9C-44F6-4866-8846-C394399AB356}"/>
    <cellStyle name="ป้อนค่า 3 2 2 4 4 2" xfId="33616" xr:uid="{55B5586C-59AA-4246-84F7-E7A5ACD1D9BD}"/>
    <cellStyle name="ป้อนค่า 3 2 2 4 4 3" xfId="33617" xr:uid="{B8E45DE3-8423-432B-8455-2D5AE4A02FE1}"/>
    <cellStyle name="ป้อนค่า 3 2 2 4 5" xfId="33618" xr:uid="{F77343FC-284B-46A9-94A8-19FC840F4009}"/>
    <cellStyle name="ป้อนค่า 3 2 2 4 6" xfId="33619" xr:uid="{FDF284C1-ECA9-40C3-9DD4-B694156992B8}"/>
    <cellStyle name="ป้อนค่า 3 2 2 5" xfId="33620" xr:uid="{B0B0B03C-C72E-4D18-AF05-68D846448695}"/>
    <cellStyle name="ป้อนค่า 3 2 2 5 2" xfId="33621" xr:uid="{3F99641E-F000-4D64-A943-E5287452E15F}"/>
    <cellStyle name="ป้อนค่า 3 2 2 5 3" xfId="33622" xr:uid="{630126D6-B1A8-40E8-BA94-B18C5C0A4C4C}"/>
    <cellStyle name="ป้อนค่า 3 2 2 6" xfId="33623" xr:uid="{D5C78AD5-68A8-4331-A503-338528CE85E0}"/>
    <cellStyle name="ป้อนค่า 3 2 2 6 2" xfId="33624" xr:uid="{0DCA2D0A-2CDC-4302-810C-52D7497B7988}"/>
    <cellStyle name="ป้อนค่า 3 2 2 6 3" xfId="33625" xr:uid="{0DE035A7-2B58-4E7A-8C53-9277769622C8}"/>
    <cellStyle name="ป้อนค่า 3 2 2 7" xfId="33626" xr:uid="{E3975512-D305-4290-A5E9-BD67860DB127}"/>
    <cellStyle name="ป้อนค่า 3 2 2 7 2" xfId="33627" xr:uid="{7681AAD0-D995-4A2D-A422-2C7BB04B253C}"/>
    <cellStyle name="ป้อนค่า 3 2 2 7 3" xfId="33628" xr:uid="{4E715A4B-47BE-44D5-84F7-35C0AE2289D0}"/>
    <cellStyle name="ป้อนค่า 3 2 2 8" xfId="33629" xr:uid="{423136EB-B850-4AFB-9E53-365B0E1B189A}"/>
    <cellStyle name="ป้อนค่า 3 2 2 9" xfId="33630" xr:uid="{4C5FF03E-6718-4947-A90F-4E76F4DE3FEC}"/>
    <cellStyle name="ป้อนค่า 3 2 3" xfId="33631" xr:uid="{F3EB065B-4DA3-4978-8569-53B751519F55}"/>
    <cellStyle name="ป้อนค่า 3 2 3 2" xfId="33632" xr:uid="{8F4B2D62-9A79-41E6-8F63-0C91901AF6D4}"/>
    <cellStyle name="ป้อนค่า 3 2 3 2 2" xfId="33633" xr:uid="{1BBD50BA-77EA-4D22-9432-14A82F735D1A}"/>
    <cellStyle name="ป้อนค่า 3 2 3 2 3" xfId="33634" xr:uid="{896B9A58-682A-4882-A0E1-A077ED7A09A4}"/>
    <cellStyle name="ป้อนค่า 3 2 3 3" xfId="33635" xr:uid="{BA1E0304-72A3-41D8-B804-5DC3B9AA1973}"/>
    <cellStyle name="ป้อนค่า 3 2 3 3 2" xfId="33636" xr:uid="{EEE2E7A8-9CC9-4D1F-B4EA-8005C70866BC}"/>
    <cellStyle name="ป้อนค่า 3 2 3 3 3" xfId="33637" xr:uid="{8108A813-3C82-499F-B9EC-8B0105D78CB9}"/>
    <cellStyle name="ป้อนค่า 3 2 3 4" xfId="33638" xr:uid="{341DED18-4975-4389-B6AE-C005CD93BAB9}"/>
    <cellStyle name="ป้อนค่า 3 2 3 4 2" xfId="33639" xr:uid="{E6AA571F-D305-4DAD-BD8E-F2E26614EED0}"/>
    <cellStyle name="ป้อนค่า 3 2 3 4 3" xfId="33640" xr:uid="{FB75CBF5-9475-4985-B048-C53E9D595D29}"/>
    <cellStyle name="ป้อนค่า 3 2 3 5" xfId="33641" xr:uid="{DB211130-B02D-4A76-9E1F-3C2AA1B7E594}"/>
    <cellStyle name="ป้อนค่า 3 2 3 6" xfId="33642" xr:uid="{8C5BF48A-6D14-47EB-ACF4-A2DEC372387B}"/>
    <cellStyle name="ป้อนค่า 3 2 4" xfId="33643" xr:uid="{754DD8D6-7116-4CD0-BC4C-446622A9F6C8}"/>
    <cellStyle name="ป้อนค่า 3 2 4 2" xfId="33644" xr:uid="{8D41CDC9-420E-47E0-923E-3CAAC4ED7CEA}"/>
    <cellStyle name="ป้อนค่า 3 2 4 2 2" xfId="33645" xr:uid="{B220344F-66D2-417A-86A9-AD6A7EC8076A}"/>
    <cellStyle name="ป้อนค่า 3 2 4 2 3" xfId="33646" xr:uid="{C095F7DD-D542-4F88-93D7-8E326C8F0872}"/>
    <cellStyle name="ป้อนค่า 3 2 4 3" xfId="33647" xr:uid="{F7A8A6B3-5CC4-4C1D-87FB-375167B17526}"/>
    <cellStyle name="ป้อนค่า 3 2 4 3 2" xfId="33648" xr:uid="{503DF1C4-FD82-4C5D-BB5E-8DEB5294A5C4}"/>
    <cellStyle name="ป้อนค่า 3 2 4 3 3" xfId="33649" xr:uid="{1BBCFF61-6468-4AB6-BDA1-7F653FABBAC6}"/>
    <cellStyle name="ป้อนค่า 3 2 4 4" xfId="33650" xr:uid="{35DBC4B4-04DF-44FC-8298-C9EBAB456B0A}"/>
    <cellStyle name="ป้อนค่า 3 2 4 4 2" xfId="33651" xr:uid="{866AB219-0274-4399-AD6D-5BC3DC2E1FE0}"/>
    <cellStyle name="ป้อนค่า 3 2 4 4 3" xfId="33652" xr:uid="{8D3C1471-D249-4397-A43F-E3F5DD3E1DC0}"/>
    <cellStyle name="ป้อนค่า 3 2 4 5" xfId="33653" xr:uid="{4A27B64C-57CB-4D15-8744-0A923963E671}"/>
    <cellStyle name="ป้อนค่า 3 2 4 6" xfId="33654" xr:uid="{F953D71A-A15C-46A1-9B63-5892A5F582EC}"/>
    <cellStyle name="ป้อนค่า 3 2 5" xfId="33655" xr:uid="{279A5017-3303-4FB6-828D-B68B5A267E26}"/>
    <cellStyle name="ป้อนค่า 3 2 5 2" xfId="33656" xr:uid="{674156CC-5403-4061-86C0-0514755F95BF}"/>
    <cellStyle name="ป้อนค่า 3 2 5 2 2" xfId="33657" xr:uid="{1ACDE25A-72FF-4750-B98F-A900E0233E20}"/>
    <cellStyle name="ป้อนค่า 3 2 5 2 3" xfId="33658" xr:uid="{96B3F657-12DB-47A5-AD1F-6B6BCF8CF5D9}"/>
    <cellStyle name="ป้อนค่า 3 2 5 3" xfId="33659" xr:uid="{499AFF4D-E4E7-4848-814D-7D0C00E69B36}"/>
    <cellStyle name="ป้อนค่า 3 2 5 3 2" xfId="33660" xr:uid="{5B16FFC6-27AA-4237-BE33-F3EBFB7C2A59}"/>
    <cellStyle name="ป้อนค่า 3 2 5 3 3" xfId="33661" xr:uid="{D6A58F5A-6AD0-41DE-9C4C-8821E474080C}"/>
    <cellStyle name="ป้อนค่า 3 2 5 4" xfId="33662" xr:uid="{1D36DB37-A449-4C35-8369-F812DF04AED7}"/>
    <cellStyle name="ป้อนค่า 3 2 5 4 2" xfId="33663" xr:uid="{611B4617-0347-497D-A629-15422FB93FA6}"/>
    <cellStyle name="ป้อนค่า 3 2 5 4 3" xfId="33664" xr:uid="{EA19B03F-F039-42D3-B821-055674ACD7B5}"/>
    <cellStyle name="ป้อนค่า 3 2 5 5" xfId="33665" xr:uid="{0C6CF4F3-CD2A-414D-8D5A-167AE7C99767}"/>
    <cellStyle name="ป้อนค่า 3 2 5 6" xfId="33666" xr:uid="{C1D6EB29-6DBD-4038-9F4E-0016FD3DC07E}"/>
    <cellStyle name="ป้อนค่า 3 2 6" xfId="33667" xr:uid="{DF3DE3D8-12BA-4AE9-96F5-0A4C9D701B27}"/>
    <cellStyle name="ป้อนค่า 3 2 6 2" xfId="33668" xr:uid="{708411B4-8D58-4683-8B8C-9F305C635769}"/>
    <cellStyle name="ป้อนค่า 3 2 6 3" xfId="33669" xr:uid="{DB4C64D8-3A3F-4B7B-9196-7C3E6AE06162}"/>
    <cellStyle name="ป้อนค่า 3 2 7" xfId="33670" xr:uid="{2AE16D3C-FDE3-4282-8E2A-25A397918D25}"/>
    <cellStyle name="ป้อนค่า 3 2 7 2" xfId="33671" xr:uid="{29919DE1-F55B-4FCE-81A0-660DA18D79D2}"/>
    <cellStyle name="ป้อนค่า 3 2 7 3" xfId="33672" xr:uid="{C11334C0-5348-4DA1-83C3-73B7DF96C91E}"/>
    <cellStyle name="ป้อนค่า 3 2 8" xfId="33673" xr:uid="{BBA88BA1-CFD5-48D1-8E1A-08DE17C67818}"/>
    <cellStyle name="ป้อนค่า 3 2 8 2" xfId="33674" xr:uid="{EDC1013C-F23F-4E51-A0DD-B8FFA4681371}"/>
    <cellStyle name="ป้อนค่า 3 2 8 3" xfId="33675" xr:uid="{AD629D6E-378B-469F-9005-DA4F3865A1D6}"/>
    <cellStyle name="ป้อนค่า 3 2 9" xfId="33676" xr:uid="{17C362C6-2C70-442C-AE8A-2855C321DEF6}"/>
    <cellStyle name="ป้อนค่า 3 3" xfId="33677" xr:uid="{6BE64C56-ABC5-4409-93CE-9D6B8F6EE98A}"/>
    <cellStyle name="ป้อนค่า 3 3 10" xfId="33678" xr:uid="{77965351-847E-4296-8310-CD4BC7C6038B}"/>
    <cellStyle name="ป้อนค่า 3 3 2" xfId="33679" xr:uid="{07BCD1ED-A757-4335-A208-E621D67722D1}"/>
    <cellStyle name="ป้อนค่า 3 3 2 2" xfId="33680" xr:uid="{D5FDC540-B8BE-4058-B1BF-EDD741A284DF}"/>
    <cellStyle name="ป้อนค่า 3 3 2 2 2" xfId="33681" xr:uid="{EE6D6CD9-6709-41F3-B807-E211C3F4DBE3}"/>
    <cellStyle name="ป้อนค่า 3 3 2 2 2 2" xfId="33682" xr:uid="{0E412227-CB00-4DB8-9080-6B9514C0DFC2}"/>
    <cellStyle name="ป้อนค่า 3 3 2 2 2 3" xfId="33683" xr:uid="{ABC8C8B0-35CD-41AC-9EB1-7FF445B5582D}"/>
    <cellStyle name="ป้อนค่า 3 3 2 2 3" xfId="33684" xr:uid="{3EFB25A1-8BCC-4E17-AA83-813AA3424901}"/>
    <cellStyle name="ป้อนค่า 3 3 2 2 3 2" xfId="33685" xr:uid="{39CEACDD-A817-4BE0-8270-90AD3E623AB3}"/>
    <cellStyle name="ป้อนค่า 3 3 2 2 3 3" xfId="33686" xr:uid="{4CA4A4BC-0E09-4410-AB7E-57D4219CF515}"/>
    <cellStyle name="ป้อนค่า 3 3 2 2 4" xfId="33687" xr:uid="{68E604E6-6975-4E15-976B-BBB0D6D6A6E4}"/>
    <cellStyle name="ป้อนค่า 3 3 2 2 4 2" xfId="33688" xr:uid="{9D878677-E2D2-4C9B-BA18-DC3FCB7B74C9}"/>
    <cellStyle name="ป้อนค่า 3 3 2 2 4 3" xfId="33689" xr:uid="{F7FC7E14-4B47-4DCA-9118-4D888D505C91}"/>
    <cellStyle name="ป้อนค่า 3 3 2 2 5" xfId="33690" xr:uid="{073E63E2-D916-4200-9085-AEE7F278943F}"/>
    <cellStyle name="ป้อนค่า 3 3 2 2 6" xfId="33691" xr:uid="{023933CA-B89B-4F75-BDB2-A4A52774C277}"/>
    <cellStyle name="ป้อนค่า 3 3 2 3" xfId="33692" xr:uid="{C2AC1520-3CE2-4FFD-AA2C-3FA0E861FE15}"/>
    <cellStyle name="ป้อนค่า 3 3 2 3 2" xfId="33693" xr:uid="{C8E044F7-D8D1-4EB3-80DB-80FAB2643E30}"/>
    <cellStyle name="ป้อนค่า 3 3 2 3 2 2" xfId="33694" xr:uid="{B3CA73CC-17B5-4DB4-9C5F-F39F1E23A54E}"/>
    <cellStyle name="ป้อนค่า 3 3 2 3 2 3" xfId="33695" xr:uid="{8D864CBA-DC2C-4F30-BE8F-1166800A2673}"/>
    <cellStyle name="ป้อนค่า 3 3 2 3 3" xfId="33696" xr:uid="{8DAD3FE4-662A-4ADF-846D-14491986B0E8}"/>
    <cellStyle name="ป้อนค่า 3 3 2 3 3 2" xfId="33697" xr:uid="{842AFD3F-114E-4A4D-8CAE-EEC23656EE9B}"/>
    <cellStyle name="ป้อนค่า 3 3 2 3 3 3" xfId="33698" xr:uid="{C8D74C22-23C7-4611-A19D-59A581E8344D}"/>
    <cellStyle name="ป้อนค่า 3 3 2 3 4" xfId="33699" xr:uid="{C7AE074C-8234-47FC-90B9-0A54E40E4D1E}"/>
    <cellStyle name="ป้อนค่า 3 3 2 3 4 2" xfId="33700" xr:uid="{2DCC790F-838E-43A9-9D4A-4C05EADE4108}"/>
    <cellStyle name="ป้อนค่า 3 3 2 3 4 3" xfId="33701" xr:uid="{8BDF22E4-CDA8-4598-A099-580312926425}"/>
    <cellStyle name="ป้อนค่า 3 3 2 3 5" xfId="33702" xr:uid="{F02F1F2A-4005-42AC-821B-757D2D87573C}"/>
    <cellStyle name="ป้อนค่า 3 3 2 3 6" xfId="33703" xr:uid="{D55FA376-E0F7-445A-9859-7D71444A9CCD}"/>
    <cellStyle name="ป้อนค่า 3 3 2 4" xfId="33704" xr:uid="{43A80F61-8231-4894-A5A9-C646032F6DDA}"/>
    <cellStyle name="ป้อนค่า 3 3 2 4 2" xfId="33705" xr:uid="{90A6A7F6-D8C9-4740-A84F-70E17D85B251}"/>
    <cellStyle name="ป้อนค่า 3 3 2 4 2 2" xfId="33706" xr:uid="{F25C7BD1-FD4B-4E8B-8A98-56E589C64793}"/>
    <cellStyle name="ป้อนค่า 3 3 2 4 2 3" xfId="33707" xr:uid="{52895DF5-0010-4175-A124-EC22843409AD}"/>
    <cellStyle name="ป้อนค่า 3 3 2 4 3" xfId="33708" xr:uid="{18D2E837-CEFC-4DC9-9B7C-CCCA243C5B3A}"/>
    <cellStyle name="ป้อนค่า 3 3 2 4 3 2" xfId="33709" xr:uid="{52115A90-EDDA-4DD8-8A10-ABF9ED53DD6F}"/>
    <cellStyle name="ป้อนค่า 3 3 2 4 3 3" xfId="33710" xr:uid="{434FDC78-F5C4-4BE8-A6D5-312A588CC482}"/>
    <cellStyle name="ป้อนค่า 3 3 2 4 4" xfId="33711" xr:uid="{9B3F1B39-034A-4228-A665-276660942476}"/>
    <cellStyle name="ป้อนค่า 3 3 2 4 4 2" xfId="33712" xr:uid="{E91ED1AD-5F26-4ADA-AE4E-A5EA4255AB05}"/>
    <cellStyle name="ป้อนค่า 3 3 2 4 4 3" xfId="33713" xr:uid="{CCDEC189-EDC8-4470-B0F0-B7288DCF89CA}"/>
    <cellStyle name="ป้อนค่า 3 3 2 4 5" xfId="33714" xr:uid="{4A7EC44C-E99D-43F5-ACB2-C52CEFABAD30}"/>
    <cellStyle name="ป้อนค่า 3 3 2 4 6" xfId="33715" xr:uid="{09D803FB-1C7D-48EB-B0EE-0854B65F7BE1}"/>
    <cellStyle name="ป้อนค่า 3 3 2 5" xfId="33716" xr:uid="{CE7E2FCA-C372-42AA-AD2F-FFF81F40791E}"/>
    <cellStyle name="ป้อนค่า 3 3 2 5 2" xfId="33717" xr:uid="{DAFEFA94-9135-4E69-AE86-C218115B91C7}"/>
    <cellStyle name="ป้อนค่า 3 3 2 5 3" xfId="33718" xr:uid="{D03817A6-EFF9-4A18-8C90-34365084C911}"/>
    <cellStyle name="ป้อนค่า 3 3 2 6" xfId="33719" xr:uid="{9DF2A9AE-EA2E-4CAA-A00C-91C9239E24F0}"/>
    <cellStyle name="ป้อนค่า 3 3 2 6 2" xfId="33720" xr:uid="{4AD4EB13-2E5D-43C3-A336-C851FE55BF97}"/>
    <cellStyle name="ป้อนค่า 3 3 2 6 3" xfId="33721" xr:uid="{D8E28882-6F52-4825-AACD-EC21772BCFBF}"/>
    <cellStyle name="ป้อนค่า 3 3 2 7" xfId="33722" xr:uid="{61927146-4C23-468C-90F5-ECBC6ADC78B5}"/>
    <cellStyle name="ป้อนค่า 3 3 2 7 2" xfId="33723" xr:uid="{FE4E5AC6-ACEA-4A34-83EE-4E473E4B0C1D}"/>
    <cellStyle name="ป้อนค่า 3 3 2 7 3" xfId="33724" xr:uid="{3B6E6B95-22E9-4024-A2D3-08852F03F961}"/>
    <cellStyle name="ป้อนค่า 3 3 2 8" xfId="33725" xr:uid="{4F0581F8-348D-4792-BFF9-249646AD49C3}"/>
    <cellStyle name="ป้อนค่า 3 3 2 9" xfId="33726" xr:uid="{FC320D4C-C317-4B7A-B817-E35F524662FB}"/>
    <cellStyle name="ป้อนค่า 3 3 3" xfId="33727" xr:uid="{BFC63F2F-27E1-423A-A23A-D8D30F54081A}"/>
    <cellStyle name="ป้อนค่า 3 3 3 2" xfId="33728" xr:uid="{3B8CAFA4-D0FC-408E-B133-1FB3C67CEC1F}"/>
    <cellStyle name="ป้อนค่า 3 3 3 2 2" xfId="33729" xr:uid="{02BA28CB-4B35-4B0E-B63D-AA1F3AA3AD69}"/>
    <cellStyle name="ป้อนค่า 3 3 3 2 3" xfId="33730" xr:uid="{FB63FCBE-EA97-40D2-A447-3C9BAEA83FAD}"/>
    <cellStyle name="ป้อนค่า 3 3 3 3" xfId="33731" xr:uid="{2BF97935-692C-41F7-AE7C-2BE24E4881A6}"/>
    <cellStyle name="ป้อนค่า 3 3 3 3 2" xfId="33732" xr:uid="{8CAD8717-803D-4150-805D-66E17CD64604}"/>
    <cellStyle name="ป้อนค่า 3 3 3 3 3" xfId="33733" xr:uid="{6DF96C12-29E5-46CC-9300-813EA4044068}"/>
    <cellStyle name="ป้อนค่า 3 3 3 4" xfId="33734" xr:uid="{19DC3FDF-3940-4890-A99D-A98265BD538E}"/>
    <cellStyle name="ป้อนค่า 3 3 3 4 2" xfId="33735" xr:uid="{EE19E19F-2EFF-44DF-9B67-D61962A605F4}"/>
    <cellStyle name="ป้อนค่า 3 3 3 4 3" xfId="33736" xr:uid="{02BE9D47-BC87-41C1-8382-6A220C862A08}"/>
    <cellStyle name="ป้อนค่า 3 3 3 5" xfId="33737" xr:uid="{E72D568B-426F-459E-B73C-150FCBA1C429}"/>
    <cellStyle name="ป้อนค่า 3 3 3 6" xfId="33738" xr:uid="{45ABB434-8437-4554-9640-682A366E8076}"/>
    <cellStyle name="ป้อนค่า 3 3 4" xfId="33739" xr:uid="{B0DDC35B-7C1F-4A87-B9D0-89BFD6576B75}"/>
    <cellStyle name="ป้อนค่า 3 3 4 2" xfId="33740" xr:uid="{840796A3-0FCA-4B98-A821-95C82F359467}"/>
    <cellStyle name="ป้อนค่า 3 3 4 2 2" xfId="33741" xr:uid="{571B7702-69C5-4025-B355-3237FABF6B61}"/>
    <cellStyle name="ป้อนค่า 3 3 4 2 3" xfId="33742" xr:uid="{012F798C-2A48-413E-B13F-542CEBF1305A}"/>
    <cellStyle name="ป้อนค่า 3 3 4 3" xfId="33743" xr:uid="{8238E97B-C94D-4410-9873-43E07EE755EC}"/>
    <cellStyle name="ป้อนค่า 3 3 4 3 2" xfId="33744" xr:uid="{DDA256E1-20EE-4F7E-9B68-5919BC69BE49}"/>
    <cellStyle name="ป้อนค่า 3 3 4 3 3" xfId="33745" xr:uid="{6E5B434D-25D2-48D1-9EB1-D2B6AB8D3653}"/>
    <cellStyle name="ป้อนค่า 3 3 4 4" xfId="33746" xr:uid="{DECEF5AA-EB1D-4F06-83B4-87B8D5EC59D7}"/>
    <cellStyle name="ป้อนค่า 3 3 4 4 2" xfId="33747" xr:uid="{3F1F50F4-FC90-401A-B429-2D7F78DF3514}"/>
    <cellStyle name="ป้อนค่า 3 3 4 4 3" xfId="33748" xr:uid="{26254502-9370-4DE8-A543-CC4DC7EBD536}"/>
    <cellStyle name="ป้อนค่า 3 3 4 5" xfId="33749" xr:uid="{46447A27-EA6D-4D07-9833-B3ACD5409245}"/>
    <cellStyle name="ป้อนค่า 3 3 4 6" xfId="33750" xr:uid="{44C1F959-4238-4D61-9EBC-7CAE1C07272C}"/>
    <cellStyle name="ป้อนค่า 3 3 5" xfId="33751" xr:uid="{F32A7976-B193-4D75-A27B-C5AB6F621AE7}"/>
    <cellStyle name="ป้อนค่า 3 3 5 2" xfId="33752" xr:uid="{19051495-9422-4E1D-B034-E96EF7B118C4}"/>
    <cellStyle name="ป้อนค่า 3 3 5 2 2" xfId="33753" xr:uid="{2D672D80-4ED9-4B30-8C60-DE3DE0A30F76}"/>
    <cellStyle name="ป้อนค่า 3 3 5 2 3" xfId="33754" xr:uid="{7FABA298-8CCE-4E87-A93F-57E4E3AAB78D}"/>
    <cellStyle name="ป้อนค่า 3 3 5 3" xfId="33755" xr:uid="{CBD20940-F285-43FA-A186-7CE6502D5094}"/>
    <cellStyle name="ป้อนค่า 3 3 5 3 2" xfId="33756" xr:uid="{EADD1EE5-7161-4B32-BC4E-322A055F9265}"/>
    <cellStyle name="ป้อนค่า 3 3 5 3 3" xfId="33757" xr:uid="{36AF0615-F6B3-4226-8D67-2D582B15A33C}"/>
    <cellStyle name="ป้อนค่า 3 3 5 4" xfId="33758" xr:uid="{94BD327C-0F57-4CB9-B0E4-796F9F2C1FB7}"/>
    <cellStyle name="ป้อนค่า 3 3 5 4 2" xfId="33759" xr:uid="{8B21E203-0BF8-4AA1-B5F9-CDAB116A7C46}"/>
    <cellStyle name="ป้อนค่า 3 3 5 4 3" xfId="33760" xr:uid="{CF28D882-3621-410A-866B-07E29A86CF4A}"/>
    <cellStyle name="ป้อนค่า 3 3 5 5" xfId="33761" xr:uid="{11D38776-1D63-4055-BB7F-96AE655E0EFD}"/>
    <cellStyle name="ป้อนค่า 3 3 5 6" xfId="33762" xr:uid="{E160CA07-3A77-468E-A034-D477251FDFE7}"/>
    <cellStyle name="ป้อนค่า 3 3 6" xfId="33763" xr:uid="{9E6EB603-96B2-447F-8925-D74DAAC9C3B0}"/>
    <cellStyle name="ป้อนค่า 3 3 6 2" xfId="33764" xr:uid="{D7331F93-D521-4313-AB54-0ACF8778F745}"/>
    <cellStyle name="ป้อนค่า 3 3 6 3" xfId="33765" xr:uid="{AF619E19-4C48-4D54-9176-5C0E2CEC574C}"/>
    <cellStyle name="ป้อนค่า 3 3 7" xfId="33766" xr:uid="{7D708384-7032-491F-B480-C4ED6C04E513}"/>
    <cellStyle name="ป้อนค่า 3 3 7 2" xfId="33767" xr:uid="{2A0879F3-E882-4268-B9AE-1181AA3B9A37}"/>
    <cellStyle name="ป้อนค่า 3 3 7 3" xfId="33768" xr:uid="{0BF232B2-E038-4C1A-94CE-AAFA1CE742EA}"/>
    <cellStyle name="ป้อนค่า 3 3 8" xfId="33769" xr:uid="{07852E5F-360B-40AC-BA56-453D9679F95A}"/>
    <cellStyle name="ป้อนค่า 3 3 8 2" xfId="33770" xr:uid="{BC5B70A2-7BB2-4E85-B936-F15C0FF678D8}"/>
    <cellStyle name="ป้อนค่า 3 3 8 3" xfId="33771" xr:uid="{93A4D502-37A9-4F4F-BA21-BD1EA7665554}"/>
    <cellStyle name="ป้อนค่า 3 3 9" xfId="33772" xr:uid="{28982F82-B804-466A-A397-949D74BCF98D}"/>
    <cellStyle name="ป้อนค่า 3 4" xfId="33773" xr:uid="{4D900B8C-A70D-498D-B641-5762242A0C2D}"/>
    <cellStyle name="ป้อนค่า 3 4 10" xfId="33774" xr:uid="{5425C7BC-B2AD-4D24-8115-81A82E360AC6}"/>
    <cellStyle name="ป้อนค่า 3 4 2" xfId="33775" xr:uid="{B7C325DC-F005-411F-9E85-537E4076E640}"/>
    <cellStyle name="ป้อนค่า 3 4 2 2" xfId="33776" xr:uid="{A3F93B58-3028-4963-A820-43A10972A594}"/>
    <cellStyle name="ป้อนค่า 3 4 2 2 2" xfId="33777" xr:uid="{C8387CB8-EE50-4C98-ADD6-6C8029AA7B55}"/>
    <cellStyle name="ป้อนค่า 3 4 2 2 2 2" xfId="33778" xr:uid="{396E7D15-146D-4E44-9D0D-A6A62C81D12A}"/>
    <cellStyle name="ป้อนค่า 3 4 2 2 2 3" xfId="33779" xr:uid="{BCE3CB44-2EA9-4C45-913A-6459E90FFD2D}"/>
    <cellStyle name="ป้อนค่า 3 4 2 2 3" xfId="33780" xr:uid="{D2936BC5-896B-483A-A13C-EC4DCAEA54DC}"/>
    <cellStyle name="ป้อนค่า 3 4 2 2 3 2" xfId="33781" xr:uid="{40B24EB5-1CEC-4FA6-B0E8-B839FEC34C40}"/>
    <cellStyle name="ป้อนค่า 3 4 2 2 3 3" xfId="33782" xr:uid="{88FEB346-EE81-46E8-9474-8F2D78152FB7}"/>
    <cellStyle name="ป้อนค่า 3 4 2 2 4" xfId="33783" xr:uid="{4B97C6C6-7C35-43EF-A6D1-35A45FD19162}"/>
    <cellStyle name="ป้อนค่า 3 4 2 2 4 2" xfId="33784" xr:uid="{EAD56DC3-A314-4C62-B3EC-3D3A5A387BEC}"/>
    <cellStyle name="ป้อนค่า 3 4 2 2 4 3" xfId="33785" xr:uid="{8748764F-EC80-4885-B567-3605C3C9CF7D}"/>
    <cellStyle name="ป้อนค่า 3 4 2 2 5" xfId="33786" xr:uid="{A1B82C85-F55E-4DE9-AFF0-1CB0B400BE0A}"/>
    <cellStyle name="ป้อนค่า 3 4 2 2 6" xfId="33787" xr:uid="{21FC7ABA-B6CC-4CC3-B52C-268B0550A7D2}"/>
    <cellStyle name="ป้อนค่า 3 4 2 3" xfId="33788" xr:uid="{35517A41-7633-4A84-9805-C5A55CBD03AE}"/>
    <cellStyle name="ป้อนค่า 3 4 2 3 2" xfId="33789" xr:uid="{3FFE27B8-8D29-4045-A54B-E4D5CD2BA370}"/>
    <cellStyle name="ป้อนค่า 3 4 2 3 2 2" xfId="33790" xr:uid="{D850524D-79CE-44C9-8A4E-7902DCFC751F}"/>
    <cellStyle name="ป้อนค่า 3 4 2 3 2 3" xfId="33791" xr:uid="{8208D047-E389-4305-9C49-AB78BB67C00B}"/>
    <cellStyle name="ป้อนค่า 3 4 2 3 3" xfId="33792" xr:uid="{B5618897-F4D5-4686-A7B4-69523BBDE6B4}"/>
    <cellStyle name="ป้อนค่า 3 4 2 3 3 2" xfId="33793" xr:uid="{1FC11248-CB04-4579-A941-9BCB3F31D596}"/>
    <cellStyle name="ป้อนค่า 3 4 2 3 3 3" xfId="33794" xr:uid="{91BA9A12-5599-405F-8998-BB39B8F9C527}"/>
    <cellStyle name="ป้อนค่า 3 4 2 3 4" xfId="33795" xr:uid="{3F76DFFB-643B-4202-ADF1-435E4095EDCB}"/>
    <cellStyle name="ป้อนค่า 3 4 2 3 4 2" xfId="33796" xr:uid="{1FB6FFE9-B682-4725-9F59-0E0B761FDC2A}"/>
    <cellStyle name="ป้อนค่า 3 4 2 3 4 3" xfId="33797" xr:uid="{BC5672A4-E1EF-414B-9F43-1745C6079F03}"/>
    <cellStyle name="ป้อนค่า 3 4 2 3 5" xfId="33798" xr:uid="{CDEA4242-5BEF-4B90-B30B-A129F2ECFC1F}"/>
    <cellStyle name="ป้อนค่า 3 4 2 3 6" xfId="33799" xr:uid="{9782001D-EEFA-44A0-A6A2-CD47D218712B}"/>
    <cellStyle name="ป้อนค่า 3 4 2 4" xfId="33800" xr:uid="{B98D3477-05D6-48E3-BF35-2E0D10CC979C}"/>
    <cellStyle name="ป้อนค่า 3 4 2 4 2" xfId="33801" xr:uid="{9ECA61EF-6866-4262-A527-43F399464F8F}"/>
    <cellStyle name="ป้อนค่า 3 4 2 4 2 2" xfId="33802" xr:uid="{3ADA7E00-705F-4C51-AFF8-F0CF8401D1F3}"/>
    <cellStyle name="ป้อนค่า 3 4 2 4 2 3" xfId="33803" xr:uid="{759B77E4-1446-4B8B-9EB0-B195EF189B5B}"/>
    <cellStyle name="ป้อนค่า 3 4 2 4 3" xfId="33804" xr:uid="{58CAD963-59A1-4399-B937-2F3D2A4BACC6}"/>
    <cellStyle name="ป้อนค่า 3 4 2 4 3 2" xfId="33805" xr:uid="{3A3EEB23-638D-46CE-B744-332CF8DBA187}"/>
    <cellStyle name="ป้อนค่า 3 4 2 4 3 3" xfId="33806" xr:uid="{FFD4C997-974C-4850-B5BC-D57024DC5807}"/>
    <cellStyle name="ป้อนค่า 3 4 2 4 4" xfId="33807" xr:uid="{03476B2A-383D-4BC7-8C48-D2C421001066}"/>
    <cellStyle name="ป้อนค่า 3 4 2 4 4 2" xfId="33808" xr:uid="{C90DB2BA-B699-45D2-B858-D59D8B97A762}"/>
    <cellStyle name="ป้อนค่า 3 4 2 4 4 3" xfId="33809" xr:uid="{EBE057F5-008E-458C-9ADB-62C0125BBD14}"/>
    <cellStyle name="ป้อนค่า 3 4 2 4 5" xfId="33810" xr:uid="{CB419FD0-E11A-4C2B-B926-4D2DD74A31EF}"/>
    <cellStyle name="ป้อนค่า 3 4 2 4 6" xfId="33811" xr:uid="{9DB8EB64-4B8E-4552-B4CC-1A2F2B06FE8C}"/>
    <cellStyle name="ป้อนค่า 3 4 2 5" xfId="33812" xr:uid="{48A001B6-7AE8-4C88-BE99-E71D393EA77F}"/>
    <cellStyle name="ป้อนค่า 3 4 2 5 2" xfId="33813" xr:uid="{6CAA2C78-6A6A-4C87-AD29-988C544BBF57}"/>
    <cellStyle name="ป้อนค่า 3 4 2 5 3" xfId="33814" xr:uid="{BAAC7826-5D97-4BD0-BEDC-A14628A70B41}"/>
    <cellStyle name="ป้อนค่า 3 4 2 6" xfId="33815" xr:uid="{07D13859-F412-4C92-8355-398DA70AFDF3}"/>
    <cellStyle name="ป้อนค่า 3 4 2 6 2" xfId="33816" xr:uid="{4C38EFE8-2452-4F85-B8CC-AF6ECB8DA009}"/>
    <cellStyle name="ป้อนค่า 3 4 2 6 3" xfId="33817" xr:uid="{E7CE6475-3467-4363-A746-44C8D28D5C60}"/>
    <cellStyle name="ป้อนค่า 3 4 2 7" xfId="33818" xr:uid="{93DF752A-029A-4D0B-9611-0C67D8FEEF97}"/>
    <cellStyle name="ป้อนค่า 3 4 2 7 2" xfId="33819" xr:uid="{8400D39F-1A4B-4E14-A3D1-3FC79BF79E82}"/>
    <cellStyle name="ป้อนค่า 3 4 2 7 3" xfId="33820" xr:uid="{9D644065-C60D-4341-B3E9-B8A8BA9AD7AF}"/>
    <cellStyle name="ป้อนค่า 3 4 2 8" xfId="33821" xr:uid="{32D3FB02-F0BA-4357-AB7A-76B497F8E765}"/>
    <cellStyle name="ป้อนค่า 3 4 2 9" xfId="33822" xr:uid="{4C411AF0-9651-4B44-AB97-AEAA297EDF05}"/>
    <cellStyle name="ป้อนค่า 3 4 3" xfId="33823" xr:uid="{0F63DD9C-4B97-432B-914C-6B4F6AE14A4D}"/>
    <cellStyle name="ป้อนค่า 3 4 3 2" xfId="33824" xr:uid="{8F5E44D8-A304-4E5D-B611-7428A932D846}"/>
    <cellStyle name="ป้อนค่า 3 4 3 2 2" xfId="33825" xr:uid="{8468744A-BF5A-403F-B76A-84F9386B091A}"/>
    <cellStyle name="ป้อนค่า 3 4 3 2 3" xfId="33826" xr:uid="{4DE13C87-477D-481C-8562-2A301086D774}"/>
    <cellStyle name="ป้อนค่า 3 4 3 3" xfId="33827" xr:uid="{042C06A8-12EA-46D4-BCFD-B7D98D1951B7}"/>
    <cellStyle name="ป้อนค่า 3 4 3 3 2" xfId="33828" xr:uid="{622623EE-0C27-497E-B0D8-74947B538D80}"/>
    <cellStyle name="ป้อนค่า 3 4 3 3 3" xfId="33829" xr:uid="{B559AEA0-7818-4C7C-BCFA-D3406E577903}"/>
    <cellStyle name="ป้อนค่า 3 4 3 4" xfId="33830" xr:uid="{998CCD2C-FCD2-4381-AC5E-E31967BEBEFB}"/>
    <cellStyle name="ป้อนค่า 3 4 3 4 2" xfId="33831" xr:uid="{DD14EB7B-77EC-4121-93BE-5D581CC7F486}"/>
    <cellStyle name="ป้อนค่า 3 4 3 4 3" xfId="33832" xr:uid="{F64B0AEE-E2BC-4304-84D6-A3C651A6A886}"/>
    <cellStyle name="ป้อนค่า 3 4 3 5" xfId="33833" xr:uid="{B36D5CFB-C352-4D10-A01E-BD6D4E8C4152}"/>
    <cellStyle name="ป้อนค่า 3 4 3 6" xfId="33834" xr:uid="{92424B3D-A0AF-4E13-93CE-4622518CB473}"/>
    <cellStyle name="ป้อนค่า 3 4 4" xfId="33835" xr:uid="{416F6588-02AE-41B9-872A-D695DB8525B4}"/>
    <cellStyle name="ป้อนค่า 3 4 4 2" xfId="33836" xr:uid="{5E9D2ABC-6847-4642-A6FB-F1B71FF2156D}"/>
    <cellStyle name="ป้อนค่า 3 4 4 2 2" xfId="33837" xr:uid="{AE1DF30D-FD54-40A5-B7AB-2FB3100E42E4}"/>
    <cellStyle name="ป้อนค่า 3 4 4 2 3" xfId="33838" xr:uid="{45E970C1-AA5D-49AF-B4CA-468517D00F37}"/>
    <cellStyle name="ป้อนค่า 3 4 4 3" xfId="33839" xr:uid="{8209BFBD-6083-4877-8F9C-A9285199D419}"/>
    <cellStyle name="ป้อนค่า 3 4 4 3 2" xfId="33840" xr:uid="{4F27A452-09E5-45EB-9A1D-BA8452042312}"/>
    <cellStyle name="ป้อนค่า 3 4 4 3 3" xfId="33841" xr:uid="{B600875D-AA50-480E-B26F-7B2C8CB61B30}"/>
    <cellStyle name="ป้อนค่า 3 4 4 4" xfId="33842" xr:uid="{E3242091-BBBE-4F27-98B7-6CEB44CA449B}"/>
    <cellStyle name="ป้อนค่า 3 4 4 4 2" xfId="33843" xr:uid="{3B194DF2-851A-4447-ACB3-8BEFE34CBE7E}"/>
    <cellStyle name="ป้อนค่า 3 4 4 4 3" xfId="33844" xr:uid="{46E13E61-CED3-4C3C-BACE-81DC7C0C3E6A}"/>
    <cellStyle name="ป้อนค่า 3 4 4 5" xfId="33845" xr:uid="{8E689AEB-EAEF-4DAC-85D7-C005C30A1363}"/>
    <cellStyle name="ป้อนค่า 3 4 4 6" xfId="33846" xr:uid="{EB6B3CA3-088F-4689-8564-1917E85548FD}"/>
    <cellStyle name="ป้อนค่า 3 4 5" xfId="33847" xr:uid="{2C0B9B3C-071A-4276-B4FC-197A394FE9F2}"/>
    <cellStyle name="ป้อนค่า 3 4 5 2" xfId="33848" xr:uid="{E5AAF777-DA9B-4689-B809-BD6651865482}"/>
    <cellStyle name="ป้อนค่า 3 4 5 2 2" xfId="33849" xr:uid="{0D8EB800-1763-47DF-98F1-32AE61F404A3}"/>
    <cellStyle name="ป้อนค่า 3 4 5 2 3" xfId="33850" xr:uid="{92F4DA35-10B3-4F9E-9FB9-03655B239B7F}"/>
    <cellStyle name="ป้อนค่า 3 4 5 3" xfId="33851" xr:uid="{26D8F025-CF82-4ECF-871D-8C4082540030}"/>
    <cellStyle name="ป้อนค่า 3 4 5 3 2" xfId="33852" xr:uid="{E6F01E0F-694B-4D9D-9835-C133E7B7F603}"/>
    <cellStyle name="ป้อนค่า 3 4 5 3 3" xfId="33853" xr:uid="{AC58586F-00BD-4002-8198-ABD5D2B2B653}"/>
    <cellStyle name="ป้อนค่า 3 4 5 4" xfId="33854" xr:uid="{4CA49910-A88B-4369-A8B9-A849E0000AB5}"/>
    <cellStyle name="ป้อนค่า 3 4 5 4 2" xfId="33855" xr:uid="{14121C42-74AB-4893-BCDE-EBCA6905F32C}"/>
    <cellStyle name="ป้อนค่า 3 4 5 4 3" xfId="33856" xr:uid="{A3AE11AB-3C48-4052-95F7-2387960BA400}"/>
    <cellStyle name="ป้อนค่า 3 4 5 5" xfId="33857" xr:uid="{A0E654D6-F98C-481A-8E09-9F6D15B7019C}"/>
    <cellStyle name="ป้อนค่า 3 4 5 6" xfId="33858" xr:uid="{AC6FB5DF-160F-4359-9C4B-6715D5EC5560}"/>
    <cellStyle name="ป้อนค่า 3 4 6" xfId="33859" xr:uid="{6655E0FD-87B8-492C-AD58-7333A7F56F8E}"/>
    <cellStyle name="ป้อนค่า 3 4 6 2" xfId="33860" xr:uid="{4A275049-BEDA-4E97-9E8F-107F0AAF9050}"/>
    <cellStyle name="ป้อนค่า 3 4 6 3" xfId="33861" xr:uid="{2457108D-C243-4F4D-B883-3163018B1CCE}"/>
    <cellStyle name="ป้อนค่า 3 4 7" xfId="33862" xr:uid="{E13FD7E7-4E3F-4C13-AB2E-AD3F2E1E6410}"/>
    <cellStyle name="ป้อนค่า 3 4 7 2" xfId="33863" xr:uid="{B3B816B2-F21F-47AF-BECA-8B644DB65192}"/>
    <cellStyle name="ป้อนค่า 3 4 7 3" xfId="33864" xr:uid="{910C9794-3ED3-457E-8028-1CF90422C783}"/>
    <cellStyle name="ป้อนค่า 3 4 8" xfId="33865" xr:uid="{AFA130B4-334C-4BA8-B132-4449448CD3A9}"/>
    <cellStyle name="ป้อนค่า 3 4 8 2" xfId="33866" xr:uid="{DD988161-840F-42D3-A563-7035A1CF96FD}"/>
    <cellStyle name="ป้อนค่า 3 4 8 3" xfId="33867" xr:uid="{36E4DFBF-2E48-4667-8E5B-43C46A0165ED}"/>
    <cellStyle name="ป้อนค่า 3 4 9" xfId="33868" xr:uid="{009DC463-8954-4887-ACF2-C2C48BBBE23A}"/>
    <cellStyle name="ป้อนค่า 3 5" xfId="33869" xr:uid="{FE0E4B2D-A00B-4B61-A0A4-2B77AAD1605B}"/>
    <cellStyle name="ป้อนค่า 3 5 10" xfId="33870" xr:uid="{7B621463-8BD4-432D-9FB1-7254E721E120}"/>
    <cellStyle name="ป้อนค่า 3 5 2" xfId="33871" xr:uid="{293A8DB0-5072-412F-9216-59A75954AE68}"/>
    <cellStyle name="ป้อนค่า 3 5 2 2" xfId="33872" xr:uid="{7BC20CCC-BA0A-4973-B400-6B5F8FB40E53}"/>
    <cellStyle name="ป้อนค่า 3 5 2 2 2" xfId="33873" xr:uid="{846F445D-B998-497E-A08D-5CA7263DB817}"/>
    <cellStyle name="ป้อนค่า 3 5 2 2 2 2" xfId="33874" xr:uid="{9B03E711-0CA4-48E4-86E6-3ABCB94D46A7}"/>
    <cellStyle name="ป้อนค่า 3 5 2 2 2 3" xfId="33875" xr:uid="{7ACF430B-B06F-4EF6-BF83-F4BBB9589BCB}"/>
    <cellStyle name="ป้อนค่า 3 5 2 2 3" xfId="33876" xr:uid="{F64698C7-788D-482A-971A-A16D4EFE857B}"/>
    <cellStyle name="ป้อนค่า 3 5 2 2 3 2" xfId="33877" xr:uid="{EF14B2FD-9C15-4EB1-8BA6-7613629A20CE}"/>
    <cellStyle name="ป้อนค่า 3 5 2 2 3 3" xfId="33878" xr:uid="{65D86E73-C6AF-436B-9820-6E23992E5907}"/>
    <cellStyle name="ป้อนค่า 3 5 2 2 4" xfId="33879" xr:uid="{A4792768-2F59-408E-A0FE-85BF324B924E}"/>
    <cellStyle name="ป้อนค่า 3 5 2 2 4 2" xfId="33880" xr:uid="{9143301C-25D1-4581-81FE-8F4FE7D3F1BA}"/>
    <cellStyle name="ป้อนค่า 3 5 2 2 4 3" xfId="33881" xr:uid="{649DBF43-882F-495B-B10D-45F4D8805691}"/>
    <cellStyle name="ป้อนค่า 3 5 2 2 5" xfId="33882" xr:uid="{027E8E06-CF65-472D-9DFE-9875390B9F63}"/>
    <cellStyle name="ป้อนค่า 3 5 2 2 6" xfId="33883" xr:uid="{ED099822-8F3A-4668-B42F-E41833EBE89D}"/>
    <cellStyle name="ป้อนค่า 3 5 2 3" xfId="33884" xr:uid="{0A0A2FC0-7FC9-4E10-9F5D-092120E95C6B}"/>
    <cellStyle name="ป้อนค่า 3 5 2 3 2" xfId="33885" xr:uid="{E1E23C8D-1982-4458-A11F-1FCE16C9A3F8}"/>
    <cellStyle name="ป้อนค่า 3 5 2 3 2 2" xfId="33886" xr:uid="{1E168D16-2E8F-4D59-AC87-8B76C3016E58}"/>
    <cellStyle name="ป้อนค่า 3 5 2 3 2 3" xfId="33887" xr:uid="{134F98D0-3687-4564-99EA-69067A34527E}"/>
    <cellStyle name="ป้อนค่า 3 5 2 3 3" xfId="33888" xr:uid="{833BCCCD-A43F-432E-8B2E-4739B9F88825}"/>
    <cellStyle name="ป้อนค่า 3 5 2 3 3 2" xfId="33889" xr:uid="{72D2D3BF-11AE-4C52-B6AB-88B60C32147F}"/>
    <cellStyle name="ป้อนค่า 3 5 2 3 3 3" xfId="33890" xr:uid="{05EBD9EC-C2E6-4F07-BF20-E4EE6E4BD04E}"/>
    <cellStyle name="ป้อนค่า 3 5 2 3 4" xfId="33891" xr:uid="{4FF37AA8-3A44-4A13-9FD8-52561552DCDC}"/>
    <cellStyle name="ป้อนค่า 3 5 2 3 4 2" xfId="33892" xr:uid="{D6DF9B7B-71E5-4C7A-B215-B9D02046E4A8}"/>
    <cellStyle name="ป้อนค่า 3 5 2 3 4 3" xfId="33893" xr:uid="{B930BDAD-DFEB-478B-BD7D-8E8B5CE739A0}"/>
    <cellStyle name="ป้อนค่า 3 5 2 3 5" xfId="33894" xr:uid="{8268C031-7A33-473F-B4D3-C05520B54A87}"/>
    <cellStyle name="ป้อนค่า 3 5 2 3 6" xfId="33895" xr:uid="{D790C9C0-05F6-4A46-925C-C957C4CF2A6A}"/>
    <cellStyle name="ป้อนค่า 3 5 2 4" xfId="33896" xr:uid="{1B45D25C-3EA1-462E-943D-51AD21D3B927}"/>
    <cellStyle name="ป้อนค่า 3 5 2 4 2" xfId="33897" xr:uid="{56C42A23-D5F6-43E0-8076-935C45521C3F}"/>
    <cellStyle name="ป้อนค่า 3 5 2 4 2 2" xfId="33898" xr:uid="{1D02C6C7-F2BB-462C-A058-10A747030FF9}"/>
    <cellStyle name="ป้อนค่า 3 5 2 4 2 3" xfId="33899" xr:uid="{1DC15730-3C1B-4C69-AF3D-C4857C9A9E12}"/>
    <cellStyle name="ป้อนค่า 3 5 2 4 3" xfId="33900" xr:uid="{6F7C3730-FAC1-40C2-AB92-8E6A35727F2B}"/>
    <cellStyle name="ป้อนค่า 3 5 2 4 3 2" xfId="33901" xr:uid="{CCF5D909-F985-4618-A075-18C867B57119}"/>
    <cellStyle name="ป้อนค่า 3 5 2 4 3 3" xfId="33902" xr:uid="{8F9F8094-F1BF-49AC-B664-ECEDC8E2F3CD}"/>
    <cellStyle name="ป้อนค่า 3 5 2 4 4" xfId="33903" xr:uid="{D1DB2C7A-84A5-4B19-8C14-35D8C969DC70}"/>
    <cellStyle name="ป้อนค่า 3 5 2 4 4 2" xfId="33904" xr:uid="{6C3FF312-FCB3-4419-9B1C-443DFD2A58A2}"/>
    <cellStyle name="ป้อนค่า 3 5 2 4 4 3" xfId="33905" xr:uid="{8A5FF2FC-860A-40ED-9862-C741F340119B}"/>
    <cellStyle name="ป้อนค่า 3 5 2 4 5" xfId="33906" xr:uid="{F065BEB2-CC78-4B2B-93B1-56B7FAB70032}"/>
    <cellStyle name="ป้อนค่า 3 5 2 4 6" xfId="33907" xr:uid="{95DB44A7-C64D-44B3-B101-9F9E71CDBEB5}"/>
    <cellStyle name="ป้อนค่า 3 5 2 5" xfId="33908" xr:uid="{73324545-8336-4667-ACE8-8AEF53D75A51}"/>
    <cellStyle name="ป้อนค่า 3 5 2 5 2" xfId="33909" xr:uid="{FEC70ACC-9F6E-45E8-9110-4AD8DDBE430F}"/>
    <cellStyle name="ป้อนค่า 3 5 2 5 3" xfId="33910" xr:uid="{BF937C41-CFE3-4E76-9D37-2D2D206AB0AF}"/>
    <cellStyle name="ป้อนค่า 3 5 2 6" xfId="33911" xr:uid="{69D691B0-EF78-4B92-AEDB-ED1954F23282}"/>
    <cellStyle name="ป้อนค่า 3 5 2 6 2" xfId="33912" xr:uid="{4F4530C3-DC52-4231-9AE6-A7656EDA4ED8}"/>
    <cellStyle name="ป้อนค่า 3 5 2 6 3" xfId="33913" xr:uid="{BC6C83C9-B03C-460A-9836-5A85871E2A12}"/>
    <cellStyle name="ป้อนค่า 3 5 2 7" xfId="33914" xr:uid="{E0D972EC-040C-488F-9A33-8AC41676E360}"/>
    <cellStyle name="ป้อนค่า 3 5 2 7 2" xfId="33915" xr:uid="{A5EC3D27-052E-47B9-A9ED-D6B2B5CFCDAE}"/>
    <cellStyle name="ป้อนค่า 3 5 2 7 3" xfId="33916" xr:uid="{89305614-87C7-4AC0-8D91-0B606AF8DF03}"/>
    <cellStyle name="ป้อนค่า 3 5 2 8" xfId="33917" xr:uid="{3845EC87-783B-4B41-AEF3-8E83A93554A2}"/>
    <cellStyle name="ป้อนค่า 3 5 2 9" xfId="33918" xr:uid="{B0BE9731-01AA-4FC6-BCC6-3C7961460E59}"/>
    <cellStyle name="ป้อนค่า 3 5 3" xfId="33919" xr:uid="{AC613CE0-C440-49B4-868F-0178F8BA4A85}"/>
    <cellStyle name="ป้อนค่า 3 5 3 2" xfId="33920" xr:uid="{E1232198-9134-48AD-8BC3-F29A181DD31A}"/>
    <cellStyle name="ป้อนค่า 3 5 3 2 2" xfId="33921" xr:uid="{90F20671-2CB2-4CE7-AFBC-4A7CE6239B13}"/>
    <cellStyle name="ป้อนค่า 3 5 3 2 3" xfId="33922" xr:uid="{D13F6690-CF68-41C2-AF6E-57493CDBC3B5}"/>
    <cellStyle name="ป้อนค่า 3 5 3 3" xfId="33923" xr:uid="{79CC27F6-F4E3-4DE5-9163-789FEC2A2B36}"/>
    <cellStyle name="ป้อนค่า 3 5 3 3 2" xfId="33924" xr:uid="{73878E57-F65A-4A20-B7C7-70EA1957E1BA}"/>
    <cellStyle name="ป้อนค่า 3 5 3 3 3" xfId="33925" xr:uid="{8314CE76-0D1B-4584-B9FD-E4A4D692904E}"/>
    <cellStyle name="ป้อนค่า 3 5 3 4" xfId="33926" xr:uid="{702F04DB-2D74-454D-B20F-6CA7A6F2844C}"/>
    <cellStyle name="ป้อนค่า 3 5 3 4 2" xfId="33927" xr:uid="{F14A6576-D270-422D-8B12-C4AF733FF2DA}"/>
    <cellStyle name="ป้อนค่า 3 5 3 4 3" xfId="33928" xr:uid="{21CC85E8-7E97-4041-8EC9-69846774EFDA}"/>
    <cellStyle name="ป้อนค่า 3 5 3 5" xfId="33929" xr:uid="{BCDE1C64-1ED6-410E-B0D1-5B62D032EB1B}"/>
    <cellStyle name="ป้อนค่า 3 5 3 6" xfId="33930" xr:uid="{D4CD2E6A-1D30-47EB-9245-D75C581DD4EE}"/>
    <cellStyle name="ป้อนค่า 3 5 4" xfId="33931" xr:uid="{FD564CB7-8569-4E41-85D5-C2E03B7E2F82}"/>
    <cellStyle name="ป้อนค่า 3 5 4 2" xfId="33932" xr:uid="{640BD049-4673-41EE-A4AB-260A59C82F97}"/>
    <cellStyle name="ป้อนค่า 3 5 4 2 2" xfId="33933" xr:uid="{AD8A6084-20FC-46F9-95D4-3175CBA73A8A}"/>
    <cellStyle name="ป้อนค่า 3 5 4 2 3" xfId="33934" xr:uid="{08EC1C41-6D16-4208-A443-CA3FF6879C0D}"/>
    <cellStyle name="ป้อนค่า 3 5 4 3" xfId="33935" xr:uid="{65F4465D-88A9-477F-9716-98DB4821293A}"/>
    <cellStyle name="ป้อนค่า 3 5 4 3 2" xfId="33936" xr:uid="{D669C466-B12C-4F90-B125-FA41CE527D29}"/>
    <cellStyle name="ป้อนค่า 3 5 4 3 3" xfId="33937" xr:uid="{6AC19FEE-57DE-40D5-A935-96DE19A6E6C0}"/>
    <cellStyle name="ป้อนค่า 3 5 4 4" xfId="33938" xr:uid="{23EDB971-FD5F-4DFB-AF9F-891187C074BD}"/>
    <cellStyle name="ป้อนค่า 3 5 4 4 2" xfId="33939" xr:uid="{06B38B04-64DA-4A9C-981D-76033BCBCA0E}"/>
    <cellStyle name="ป้อนค่า 3 5 4 4 3" xfId="33940" xr:uid="{68F44D0D-7CCC-4E68-B641-E6737F96EF9E}"/>
    <cellStyle name="ป้อนค่า 3 5 4 5" xfId="33941" xr:uid="{7DFF1128-110F-47D9-A2B1-70CA5B771253}"/>
    <cellStyle name="ป้อนค่า 3 5 4 6" xfId="33942" xr:uid="{D1D9A515-CC62-4C8E-BBC9-FB14AD4C977D}"/>
    <cellStyle name="ป้อนค่า 3 5 5" xfId="33943" xr:uid="{A8CAE11C-DE77-4174-8C11-0653EE31D7F7}"/>
    <cellStyle name="ป้อนค่า 3 5 5 2" xfId="33944" xr:uid="{4634E867-C98A-4725-90A8-95F565281372}"/>
    <cellStyle name="ป้อนค่า 3 5 5 2 2" xfId="33945" xr:uid="{CB0A2E1B-F0A5-440F-92E0-B87838680A3A}"/>
    <cellStyle name="ป้อนค่า 3 5 5 2 3" xfId="33946" xr:uid="{07AC5D76-59F8-4B97-B08D-8D797B779E7E}"/>
    <cellStyle name="ป้อนค่า 3 5 5 3" xfId="33947" xr:uid="{ABBE053C-603F-483F-8CD8-F0CAA1BCAA2F}"/>
    <cellStyle name="ป้อนค่า 3 5 5 3 2" xfId="33948" xr:uid="{47201E16-875B-4E32-9F46-11FA3C1320B2}"/>
    <cellStyle name="ป้อนค่า 3 5 5 3 3" xfId="33949" xr:uid="{8FAC5CB4-99DF-4388-A072-35978913CE65}"/>
    <cellStyle name="ป้อนค่า 3 5 5 4" xfId="33950" xr:uid="{440DC705-4FD5-45D4-A574-4BADF9DA5903}"/>
    <cellStyle name="ป้อนค่า 3 5 5 4 2" xfId="33951" xr:uid="{AC90A6AE-84A3-4E50-A73D-11617FBCEB79}"/>
    <cellStyle name="ป้อนค่า 3 5 5 4 3" xfId="33952" xr:uid="{4A21A5C4-94A7-4BF3-99CF-F7D8C3211E1E}"/>
    <cellStyle name="ป้อนค่า 3 5 5 5" xfId="33953" xr:uid="{2919D13C-67FC-4E68-B7AA-A1CA9A09F4AD}"/>
    <cellStyle name="ป้อนค่า 3 5 5 6" xfId="33954" xr:uid="{E23BB606-9FB9-40AE-8A51-92B3EB49CCAA}"/>
    <cellStyle name="ป้อนค่า 3 5 6" xfId="33955" xr:uid="{9920E797-8D5B-4073-A2C1-061C5CEDC114}"/>
    <cellStyle name="ป้อนค่า 3 5 6 2" xfId="33956" xr:uid="{76804BB5-9907-4C89-B84E-081EE0BCC540}"/>
    <cellStyle name="ป้อนค่า 3 5 6 3" xfId="33957" xr:uid="{56F164B0-3277-438A-B163-7EA83B8C378A}"/>
    <cellStyle name="ป้อนค่า 3 5 7" xfId="33958" xr:uid="{98180B0B-BB15-41F7-B80D-2BB3E3E437C3}"/>
    <cellStyle name="ป้อนค่า 3 5 7 2" xfId="33959" xr:uid="{6FEA9239-D22A-4FE4-8158-D91CFC7D3B81}"/>
    <cellStyle name="ป้อนค่า 3 5 7 3" xfId="33960" xr:uid="{47ACA169-111B-49DB-8A4F-8CFDB804D8A9}"/>
    <cellStyle name="ป้อนค่า 3 5 8" xfId="33961" xr:uid="{E1635901-8653-4E5B-8209-7E6B629975C9}"/>
    <cellStyle name="ป้อนค่า 3 5 8 2" xfId="33962" xr:uid="{2DED6D75-8D74-48DB-9F3F-1313D9B80AFA}"/>
    <cellStyle name="ป้อนค่า 3 5 8 3" xfId="33963" xr:uid="{CC4E6A1D-1586-49F8-A9D1-548555043B9A}"/>
    <cellStyle name="ป้อนค่า 3 5 9" xfId="33964" xr:uid="{F9C18087-A7A2-4C7B-B5D4-A26C38917B02}"/>
    <cellStyle name="ป้อนค่า 3 6" xfId="33965" xr:uid="{C0FB826E-ABE2-4EEE-B94F-D8E745355FED}"/>
    <cellStyle name="ป้อนค่า 3 6 2" xfId="33966" xr:uid="{7B24B134-66CC-42B6-ABD1-D67EAA0CBFCC}"/>
    <cellStyle name="ป้อนค่า 3 6 2 2" xfId="33967" xr:uid="{6FAFC4B9-7405-4FE4-8B44-451C502446F1}"/>
    <cellStyle name="ป้อนค่า 3 6 2 2 2" xfId="33968" xr:uid="{3D8E0CC4-1EF6-4DC8-9C3B-37B4F992E2B6}"/>
    <cellStyle name="ป้อนค่า 3 6 2 2 3" xfId="33969" xr:uid="{E55C4677-6C8A-4270-8C39-D15D02D1894E}"/>
    <cellStyle name="ป้อนค่า 3 6 2 3" xfId="33970" xr:uid="{B7F9E74B-1F6E-44EC-AB1E-48E70D4C4ECE}"/>
    <cellStyle name="ป้อนค่า 3 6 2 3 2" xfId="33971" xr:uid="{ACED682E-4151-42D7-A186-8CA940F321AA}"/>
    <cellStyle name="ป้อนค่า 3 6 2 3 3" xfId="33972" xr:uid="{31270CAA-C333-4181-88EA-4676C588FBC9}"/>
    <cellStyle name="ป้อนค่า 3 6 2 4" xfId="33973" xr:uid="{01416325-B929-4A8F-BE66-705A0322A69E}"/>
    <cellStyle name="ป้อนค่า 3 6 2 4 2" xfId="33974" xr:uid="{7F03762B-1A92-45B5-9583-5D5FCB998BF3}"/>
    <cellStyle name="ป้อนค่า 3 6 2 4 3" xfId="33975" xr:uid="{D81CF785-F7A1-47FA-AF1E-D83BF5587C5C}"/>
    <cellStyle name="ป้อนค่า 3 6 2 5" xfId="33976" xr:uid="{7526E47C-59D8-4EB4-A5F7-71290CAF3FBA}"/>
    <cellStyle name="ป้อนค่า 3 6 2 6" xfId="33977" xr:uid="{4DD2534E-C134-49BD-99B7-F599E58CDF3C}"/>
    <cellStyle name="ป้อนค่า 3 6 3" xfId="33978" xr:uid="{32F85ADD-E98E-4416-B3DA-52D6AE1DF69C}"/>
    <cellStyle name="ป้อนค่า 3 6 3 2" xfId="33979" xr:uid="{54BD5C00-A4FA-4FE5-B060-3F1E381005AF}"/>
    <cellStyle name="ป้อนค่า 3 6 3 2 2" xfId="33980" xr:uid="{E2E378A6-AAEE-4139-B569-A08B3C66CB15}"/>
    <cellStyle name="ป้อนค่า 3 6 3 2 3" xfId="33981" xr:uid="{6EC9220D-98DB-42D8-8DE5-47230A034A38}"/>
    <cellStyle name="ป้อนค่า 3 6 3 3" xfId="33982" xr:uid="{19BBE295-10DB-4F26-AD9A-34C6FC676A1D}"/>
    <cellStyle name="ป้อนค่า 3 6 3 3 2" xfId="33983" xr:uid="{F9961EAF-5995-4382-93AC-1F7B1AAA1163}"/>
    <cellStyle name="ป้อนค่า 3 6 3 3 3" xfId="33984" xr:uid="{917F5650-43B9-489D-AA0A-9686B3BF6FF6}"/>
    <cellStyle name="ป้อนค่า 3 6 3 4" xfId="33985" xr:uid="{C9257040-79E1-40DA-8A3B-92A71A81702F}"/>
    <cellStyle name="ป้อนค่า 3 6 3 4 2" xfId="33986" xr:uid="{D7DD592C-1996-4D9A-BB7B-11946676B121}"/>
    <cellStyle name="ป้อนค่า 3 6 3 4 3" xfId="33987" xr:uid="{C98E4AD3-18B5-406F-A0A7-C0AC78630826}"/>
    <cellStyle name="ป้อนค่า 3 6 3 5" xfId="33988" xr:uid="{49748F21-D0DB-4E49-8881-2922737AD445}"/>
    <cellStyle name="ป้อนค่า 3 6 3 6" xfId="33989" xr:uid="{9CB58A29-C27A-4539-BD9B-1D2792B96987}"/>
    <cellStyle name="ป้อนค่า 3 6 4" xfId="33990" xr:uid="{5AF43160-F8C6-45E1-88B9-5DD89E069F1C}"/>
    <cellStyle name="ป้อนค่า 3 6 4 2" xfId="33991" xr:uid="{89830144-F5E9-45D9-85E1-EFD6D33B3266}"/>
    <cellStyle name="ป้อนค่า 3 6 4 2 2" xfId="33992" xr:uid="{AD620B87-938C-45B8-9E2D-776A36399D46}"/>
    <cellStyle name="ป้อนค่า 3 6 4 2 3" xfId="33993" xr:uid="{FA0E16B4-A399-4BAD-A48A-17DD6F0F246C}"/>
    <cellStyle name="ป้อนค่า 3 6 4 3" xfId="33994" xr:uid="{A56DD36B-8424-4790-B239-610A44BAABCB}"/>
    <cellStyle name="ป้อนค่า 3 6 4 3 2" xfId="33995" xr:uid="{460D6880-0BF8-40D3-BE71-FAC33AB884D3}"/>
    <cellStyle name="ป้อนค่า 3 6 4 3 3" xfId="33996" xr:uid="{7550209A-59C8-4DA6-8321-8EA726070A18}"/>
    <cellStyle name="ป้อนค่า 3 6 4 4" xfId="33997" xr:uid="{C91A52F4-CFE9-4CDE-AE11-E3A2AAD9F599}"/>
    <cellStyle name="ป้อนค่า 3 6 4 4 2" xfId="33998" xr:uid="{373FB8C3-0097-4BFB-ABC4-3014165B6886}"/>
    <cellStyle name="ป้อนค่า 3 6 4 4 3" xfId="33999" xr:uid="{32B62688-7192-41BC-8C9B-23F9535FCC8F}"/>
    <cellStyle name="ป้อนค่า 3 6 4 5" xfId="34000" xr:uid="{F30A9CAD-947D-4839-8DF9-E6FA78C31DBE}"/>
    <cellStyle name="ป้อนค่า 3 6 4 6" xfId="34001" xr:uid="{DE3C0517-9E42-4DDB-B284-1FBB30B251BC}"/>
    <cellStyle name="ป้อนค่า 3 6 5" xfId="34002" xr:uid="{6B968BFB-E79A-42E6-9869-F7A8EACD7FAD}"/>
    <cellStyle name="ป้อนค่า 3 6 5 2" xfId="34003" xr:uid="{C7963780-90CA-407C-B86A-97607FC66F52}"/>
    <cellStyle name="ป้อนค่า 3 6 5 3" xfId="34004" xr:uid="{75570D7A-0549-4EFB-ABD6-6E01DBECF3E0}"/>
    <cellStyle name="ป้อนค่า 3 6 6" xfId="34005" xr:uid="{C8FB4A1C-F694-4D61-B839-F5C35A93FFC4}"/>
    <cellStyle name="ป้อนค่า 3 6 6 2" xfId="34006" xr:uid="{938EED26-D778-49C4-9BA0-68E196BFC787}"/>
    <cellStyle name="ป้อนค่า 3 6 6 3" xfId="34007" xr:uid="{95A99C71-41BF-4401-9B20-3731823F8411}"/>
    <cellStyle name="ป้อนค่า 3 6 7" xfId="34008" xr:uid="{41092DB9-61C8-4375-9BB1-DA0183121CE7}"/>
    <cellStyle name="ป้อนค่า 3 6 7 2" xfId="34009" xr:uid="{BA9DC94F-8A6A-4711-B1A7-46C841265C6E}"/>
    <cellStyle name="ป้อนค่า 3 6 7 3" xfId="34010" xr:uid="{65641A6F-1220-4B03-9E16-FEAF0014EB84}"/>
    <cellStyle name="ป้อนค่า 3 6 8" xfId="34011" xr:uid="{17829413-5BD3-4E3D-8FFC-9537919D593B}"/>
    <cellStyle name="ป้อนค่า 3 6 9" xfId="34012" xr:uid="{41C87BC7-0869-4C4F-AA96-D121B839804F}"/>
    <cellStyle name="ป้อนค่า 3 7" xfId="34013" xr:uid="{6278D6DF-4671-4C4C-A978-4C33F7F2ACF3}"/>
    <cellStyle name="ป้อนค่า 3 7 2" xfId="34014" xr:uid="{72435672-FDCD-4FE8-A043-46B76B7B7335}"/>
    <cellStyle name="ป้อนค่า 3 7 2 2" xfId="34015" xr:uid="{235E6481-D8CC-4170-90FA-B2318F964801}"/>
    <cellStyle name="ป้อนค่า 3 7 2 3" xfId="34016" xr:uid="{7D22CF73-1335-453A-B939-8FCA01A133D4}"/>
    <cellStyle name="ป้อนค่า 3 7 3" xfId="34017" xr:uid="{33DB9C48-8477-4D89-AAFA-D83E22EE4673}"/>
    <cellStyle name="ป้อนค่า 3 7 3 2" xfId="34018" xr:uid="{8B37CDDA-F003-42E8-9334-F3310907D473}"/>
    <cellStyle name="ป้อนค่า 3 7 3 3" xfId="34019" xr:uid="{7F8C02C5-CC67-4CBB-AEEF-A961470AD9E7}"/>
    <cellStyle name="ป้อนค่า 3 7 4" xfId="34020" xr:uid="{FF90D52B-282D-481B-B06E-2AD1006B5B1E}"/>
    <cellStyle name="ป้อนค่า 3 7 4 2" xfId="34021" xr:uid="{3B03E6F8-F9BB-4CD2-9576-7B1E25E7FA5C}"/>
    <cellStyle name="ป้อนค่า 3 7 4 3" xfId="34022" xr:uid="{BDB4CAE6-21BA-4901-B544-029CB4F93988}"/>
    <cellStyle name="ป้อนค่า 3 7 5" xfId="34023" xr:uid="{C29AE4CF-F7BC-442A-BF3E-0E53DCCEE905}"/>
    <cellStyle name="ป้อนค่า 3 7 6" xfId="34024" xr:uid="{9459E882-FA29-4350-8346-9684C83E109C}"/>
    <cellStyle name="ป้อนค่า 3 8" xfId="34025" xr:uid="{CCA941E1-31E9-46D8-86C5-D15A16A76E74}"/>
    <cellStyle name="ป้อนค่า 3 8 2" xfId="34026" xr:uid="{38765E8F-250B-403D-BB7F-8C0B34555ADA}"/>
    <cellStyle name="ป้อนค่า 3 8 2 2" xfId="34027" xr:uid="{C3ECF533-2EF4-4697-94BD-A4C226944016}"/>
    <cellStyle name="ป้อนค่า 3 8 2 3" xfId="34028" xr:uid="{EE5A722E-D53B-441E-93BD-59EBB2021E25}"/>
    <cellStyle name="ป้อนค่า 3 8 3" xfId="34029" xr:uid="{865A55F2-6A56-4B63-8BE7-2608033836D1}"/>
    <cellStyle name="ป้อนค่า 3 8 3 2" xfId="34030" xr:uid="{1EFCEC83-41B4-4A67-AAEA-B448C146D57E}"/>
    <cellStyle name="ป้อนค่า 3 8 3 3" xfId="34031" xr:uid="{6E37CCB5-EA64-46E5-9178-D8279527C575}"/>
    <cellStyle name="ป้อนค่า 3 8 4" xfId="34032" xr:uid="{C2554823-92BB-45A3-ACCD-616784186A7B}"/>
    <cellStyle name="ป้อนค่า 3 8 4 2" xfId="34033" xr:uid="{B6256674-C332-4524-8449-85D8221A58ED}"/>
    <cellStyle name="ป้อนค่า 3 8 4 3" xfId="34034" xr:uid="{FAEA606B-F6B8-4B51-8BD7-5D4CA5834DC9}"/>
    <cellStyle name="ป้อนค่า 3 8 5" xfId="34035" xr:uid="{C7144083-4E6D-4C4F-80BC-7D829F9ED282}"/>
    <cellStyle name="ป้อนค่า 3 8 6" xfId="34036" xr:uid="{70DABC29-76C0-48C3-AAE3-B707B3FE6F42}"/>
    <cellStyle name="ป้อนค่า 3 9" xfId="34037" xr:uid="{713BE5DB-E791-4EA5-8D65-EBB3E1ABE7B6}"/>
    <cellStyle name="ป้อนค่า 3 9 2" xfId="34038" xr:uid="{92022AA8-AF5F-4628-837B-0B0FB45B03A0}"/>
    <cellStyle name="ป้อนค่า 3 9 2 2" xfId="34039" xr:uid="{2CC2C805-7EEE-4347-884E-7D0A8E748371}"/>
    <cellStyle name="ป้อนค่า 3 9 2 3" xfId="34040" xr:uid="{2A5466FB-3702-4011-B6A3-56CCC622788C}"/>
    <cellStyle name="ป้อนค่า 3 9 3" xfId="34041" xr:uid="{2654DA70-CD4E-4705-822B-96616B768490}"/>
    <cellStyle name="ป้อนค่า 3 9 3 2" xfId="34042" xr:uid="{F2F68D1E-C6BF-4E86-B23E-8F662FF30302}"/>
    <cellStyle name="ป้อนค่า 3 9 3 3" xfId="34043" xr:uid="{B2675466-D0BD-4883-8ADB-49A7E4AECAFB}"/>
    <cellStyle name="ป้อนค่า 3 9 4" xfId="34044" xr:uid="{36267AA1-B7A2-4137-8A0F-771FE2C1E972}"/>
    <cellStyle name="ป้อนค่า 3 9 4 2" xfId="34045" xr:uid="{1EF8FDEF-ADC8-4D94-98E0-2FDF4D5F6C9A}"/>
    <cellStyle name="ป้อนค่า 3 9 4 3" xfId="34046" xr:uid="{82D820BE-6B9D-4DB2-B498-CE21B3E65878}"/>
    <cellStyle name="ป้อนค่า 3 9 5" xfId="34047" xr:uid="{92E6D99D-0083-49AF-849A-8E82E460E67C}"/>
    <cellStyle name="ป้อนค่า 3 9 6" xfId="34048" xr:uid="{D78EE8C3-082C-4478-9029-D7ABF7A5D4AD}"/>
    <cellStyle name="ป้อนค่า 4" xfId="34049" xr:uid="{6E32A062-E8F0-41C0-8097-1BEC8190ABB1}"/>
    <cellStyle name="ป้อนค่า 4 10" xfId="34050" xr:uid="{7C38BBD6-300F-47CD-B6EA-DD6BFB408497}"/>
    <cellStyle name="ป้อนค่า 4 2" xfId="34051" xr:uid="{D9A13982-0D26-4476-BB4F-B5FA70C3BFC7}"/>
    <cellStyle name="ป้อนค่า 4 2 2" xfId="34052" xr:uid="{A2176DB4-F690-4BFA-9983-5DED535A08A9}"/>
    <cellStyle name="ป้อนค่า 4 2 2 2" xfId="34053" xr:uid="{B2136663-955C-4477-9AFC-CEFB23A9F7D6}"/>
    <cellStyle name="ป้อนค่า 4 2 2 2 2" xfId="34054" xr:uid="{EFAD9EF1-4150-42DD-B594-38E362DCEDC7}"/>
    <cellStyle name="ป้อนค่า 4 2 2 2 3" xfId="34055" xr:uid="{FDC9433D-8EDF-46B2-8C3D-C3A199036937}"/>
    <cellStyle name="ป้อนค่า 4 2 2 3" xfId="34056" xr:uid="{02512612-B01B-4828-866B-DBE7B12CDEF5}"/>
    <cellStyle name="ป้อนค่า 4 2 2 3 2" xfId="34057" xr:uid="{20D0BAAA-BC68-4BB2-86B7-EE3B1634CAE2}"/>
    <cellStyle name="ป้อนค่า 4 2 2 3 3" xfId="34058" xr:uid="{A76F1EE9-B15C-400D-8232-7BDCC255D1F7}"/>
    <cellStyle name="ป้อนค่า 4 2 2 4" xfId="34059" xr:uid="{773086A3-D922-4EAA-815E-9F6903C3328F}"/>
    <cellStyle name="ป้อนค่า 4 2 2 4 2" xfId="34060" xr:uid="{ADE95721-8599-4350-8C40-CEE7B4214C3A}"/>
    <cellStyle name="ป้อนค่า 4 2 2 4 3" xfId="34061" xr:uid="{2D03FF1A-A265-4AD9-813F-E78B6A80E3BB}"/>
    <cellStyle name="ป้อนค่า 4 2 2 5" xfId="34062" xr:uid="{868709BC-632C-475E-A290-71E445D140EB}"/>
    <cellStyle name="ป้อนค่า 4 2 2 6" xfId="34063" xr:uid="{CE2AF698-382F-4B8C-8A48-D5483EDF8578}"/>
    <cellStyle name="ป้อนค่า 4 2 3" xfId="34064" xr:uid="{F18926A8-1F42-4CDF-A09E-E129F0B1FC3F}"/>
    <cellStyle name="ป้อนค่า 4 2 3 2" xfId="34065" xr:uid="{3D280712-AB76-46F1-BB50-88D5E9A3D138}"/>
    <cellStyle name="ป้อนค่า 4 2 3 2 2" xfId="34066" xr:uid="{3F417461-9B6E-42E6-8A80-0FC4BA57D8D7}"/>
    <cellStyle name="ป้อนค่า 4 2 3 2 3" xfId="34067" xr:uid="{77DCF064-5F49-4BC1-AF8E-029CB05EEA68}"/>
    <cellStyle name="ป้อนค่า 4 2 3 3" xfId="34068" xr:uid="{415F837F-38E4-4ECD-A7E7-4C794251A761}"/>
    <cellStyle name="ป้อนค่า 4 2 3 3 2" xfId="34069" xr:uid="{901C97F5-3FC0-4D46-B8E2-D74C3C068215}"/>
    <cellStyle name="ป้อนค่า 4 2 3 3 3" xfId="34070" xr:uid="{93FA6D9C-E5F1-4561-9C9B-9D8FA7C45D37}"/>
    <cellStyle name="ป้อนค่า 4 2 3 4" xfId="34071" xr:uid="{CE32D8B3-2299-4E51-A964-E5112A2D5EA1}"/>
    <cellStyle name="ป้อนค่า 4 2 3 4 2" xfId="34072" xr:uid="{A7E135CC-B564-4EDF-A045-E2CB28C5F738}"/>
    <cellStyle name="ป้อนค่า 4 2 3 4 3" xfId="34073" xr:uid="{75F8F2DE-4B03-4D46-BB45-5E2332FF3C8B}"/>
    <cellStyle name="ป้อนค่า 4 2 3 5" xfId="34074" xr:uid="{3A190CC5-CC75-4E5F-BE8A-9FCEF793B9E1}"/>
    <cellStyle name="ป้อนค่า 4 2 3 6" xfId="34075" xr:uid="{7774C495-3B77-487C-97B2-658D24EE728A}"/>
    <cellStyle name="ป้อนค่า 4 2 4" xfId="34076" xr:uid="{C6D6341B-921C-4B0F-8348-B2031342C7F6}"/>
    <cellStyle name="ป้อนค่า 4 2 4 2" xfId="34077" xr:uid="{D207BF09-591B-49E4-B113-CD1F96B12E64}"/>
    <cellStyle name="ป้อนค่า 4 2 4 2 2" xfId="34078" xr:uid="{997603BA-DC74-423C-94C9-E10B0D0F9CE0}"/>
    <cellStyle name="ป้อนค่า 4 2 4 2 3" xfId="34079" xr:uid="{81E5C35A-84D5-406C-BF47-F4AE744EBDEF}"/>
    <cellStyle name="ป้อนค่า 4 2 4 3" xfId="34080" xr:uid="{5389DD9B-7E74-4535-96DB-5A8D570EF069}"/>
    <cellStyle name="ป้อนค่า 4 2 4 3 2" xfId="34081" xr:uid="{A30DAE36-2636-4D7D-B6D5-F94194523B32}"/>
    <cellStyle name="ป้อนค่า 4 2 4 3 3" xfId="34082" xr:uid="{6AA521F3-E4F8-4454-B5D0-B32C1907E47F}"/>
    <cellStyle name="ป้อนค่า 4 2 4 4" xfId="34083" xr:uid="{30E9C5FC-F964-4E5B-A803-D29FBEF4DBBD}"/>
    <cellStyle name="ป้อนค่า 4 2 4 4 2" xfId="34084" xr:uid="{EF806360-E52A-4524-BF0A-C3B3B699C68E}"/>
    <cellStyle name="ป้อนค่า 4 2 4 4 3" xfId="34085" xr:uid="{B282E1D3-F519-4C74-9E24-99D632F4C25D}"/>
    <cellStyle name="ป้อนค่า 4 2 4 5" xfId="34086" xr:uid="{9855E0A4-59A8-4423-82A8-73C9AD79D91C}"/>
    <cellStyle name="ป้อนค่า 4 2 4 6" xfId="34087" xr:uid="{8ECA2F70-065A-4BE9-8F47-C73624CAF8D9}"/>
    <cellStyle name="ป้อนค่า 4 2 5" xfId="34088" xr:uid="{3146103E-CEBF-49EE-903E-514EF1D2BEB5}"/>
    <cellStyle name="ป้อนค่า 4 2 5 2" xfId="34089" xr:uid="{916221D6-D982-44B4-A2FF-B071650DF4EC}"/>
    <cellStyle name="ป้อนค่า 4 2 5 3" xfId="34090" xr:uid="{A1FC46CD-A4FE-4DBE-9A23-8116DCCF8DAB}"/>
    <cellStyle name="ป้อนค่า 4 2 6" xfId="34091" xr:uid="{D2C4776D-8730-4101-A827-EDE42EFFB4FD}"/>
    <cellStyle name="ป้อนค่า 4 2 6 2" xfId="34092" xr:uid="{B44A1311-837A-4169-AB37-D37AE4916B3A}"/>
    <cellStyle name="ป้อนค่า 4 2 6 3" xfId="34093" xr:uid="{41487879-9E5E-47E4-98D5-168E71B607F7}"/>
    <cellStyle name="ป้อนค่า 4 2 7" xfId="34094" xr:uid="{5FE54820-BA79-40A6-8D06-34D309D20A33}"/>
    <cellStyle name="ป้อนค่า 4 2 7 2" xfId="34095" xr:uid="{D97AD67C-CD0E-48DE-8ACE-9619C47A2766}"/>
    <cellStyle name="ป้อนค่า 4 2 7 3" xfId="34096" xr:uid="{F1A87C5D-E350-45AA-9D55-06B168C8E39C}"/>
    <cellStyle name="ป้อนค่า 4 2 8" xfId="34097" xr:uid="{76D12334-AB4D-4F39-9A6D-25B6AE6C4E77}"/>
    <cellStyle name="ป้อนค่า 4 2 9" xfId="34098" xr:uid="{14CA7450-0431-42CF-9E15-B909E95DF26E}"/>
    <cellStyle name="ป้อนค่า 4 3" xfId="34099" xr:uid="{D0642276-70BF-45AE-8BB3-9621B4AF61A1}"/>
    <cellStyle name="ป้อนค่า 4 3 2" xfId="34100" xr:uid="{CEA60B50-D3E0-4667-BF40-EF7905F9108B}"/>
    <cellStyle name="ป้อนค่า 4 3 2 2" xfId="34101" xr:uid="{15CB5F05-E008-4BE8-BE5E-BA1729171B5D}"/>
    <cellStyle name="ป้อนค่า 4 3 2 3" xfId="34102" xr:uid="{F86B3A83-58FE-4DBA-A157-EB740C197C21}"/>
    <cellStyle name="ป้อนค่า 4 3 3" xfId="34103" xr:uid="{83FE937C-A127-4E9C-AAB9-41EEEBC92BE9}"/>
    <cellStyle name="ป้อนค่า 4 3 3 2" xfId="34104" xr:uid="{EAA2FD17-176B-46A3-BFC4-8CFF3E865345}"/>
    <cellStyle name="ป้อนค่า 4 3 3 3" xfId="34105" xr:uid="{F3A1FA6E-1B88-4D68-B0F5-747DE47B3878}"/>
    <cellStyle name="ป้อนค่า 4 3 4" xfId="34106" xr:uid="{1DD9225D-F47C-4D22-8795-131DBBBBA4E8}"/>
    <cellStyle name="ป้อนค่า 4 3 4 2" xfId="34107" xr:uid="{9E319262-15EB-4851-90F3-0D9783705171}"/>
    <cellStyle name="ป้อนค่า 4 3 4 3" xfId="34108" xr:uid="{DE91B221-732E-4F9E-B2CD-21565C359D73}"/>
    <cellStyle name="ป้อนค่า 4 3 5" xfId="34109" xr:uid="{2ABBA899-FF7F-428A-A6A9-7F654D1687AB}"/>
    <cellStyle name="ป้อนค่า 4 3 6" xfId="34110" xr:uid="{09AD2195-573E-4851-97E2-36C048BA2804}"/>
    <cellStyle name="ป้อนค่า 4 4" xfId="34111" xr:uid="{E1BF2FC2-A3F7-41CA-9F87-30DA0188BEE7}"/>
    <cellStyle name="ป้อนค่า 4 4 2" xfId="34112" xr:uid="{C98920CD-A520-4A70-8978-2BB91A17A2EA}"/>
    <cellStyle name="ป้อนค่า 4 4 2 2" xfId="34113" xr:uid="{294725EF-DC24-4555-8BC5-D84ADBDA1FAE}"/>
    <cellStyle name="ป้อนค่า 4 4 2 3" xfId="34114" xr:uid="{E8F9D87F-331B-457E-88E0-224FD07270E2}"/>
    <cellStyle name="ป้อนค่า 4 4 3" xfId="34115" xr:uid="{2216ABC4-CCCA-4863-8030-DC3506E37AF2}"/>
    <cellStyle name="ป้อนค่า 4 4 3 2" xfId="34116" xr:uid="{27E528CE-0FAC-4D94-B56C-34486A117484}"/>
    <cellStyle name="ป้อนค่า 4 4 3 3" xfId="34117" xr:uid="{78264600-1F5A-4E7A-9BF6-21AAEC95D9FB}"/>
    <cellStyle name="ป้อนค่า 4 4 4" xfId="34118" xr:uid="{9DD03FA1-7078-49EE-9A74-B812776A65BC}"/>
    <cellStyle name="ป้อนค่า 4 4 4 2" xfId="34119" xr:uid="{60FD1FD5-8C21-4B4D-9736-CE3CBABC9DA2}"/>
    <cellStyle name="ป้อนค่า 4 4 4 3" xfId="34120" xr:uid="{BB36CA33-F5C4-484B-9353-F3416F962CE3}"/>
    <cellStyle name="ป้อนค่า 4 4 5" xfId="34121" xr:uid="{2393D2B7-7A76-47A1-9773-941CA59D8198}"/>
    <cellStyle name="ป้อนค่า 4 4 6" xfId="34122" xr:uid="{E8170BB4-C85B-4B92-8FD2-A5AC91B4E4B7}"/>
    <cellStyle name="ป้อนค่า 4 5" xfId="34123" xr:uid="{97FC4065-225F-451F-BFD4-55137D098B2E}"/>
    <cellStyle name="ป้อนค่า 4 5 2" xfId="34124" xr:uid="{F388B89B-EFDB-4E12-9BEE-5ABBEDDBAEAA}"/>
    <cellStyle name="ป้อนค่า 4 5 2 2" xfId="34125" xr:uid="{B9D456EF-41CA-49ED-AAE2-67D1F62CA271}"/>
    <cellStyle name="ป้อนค่า 4 5 2 3" xfId="34126" xr:uid="{EF0C106B-A7AD-4208-96DC-1AE1667AE97F}"/>
    <cellStyle name="ป้อนค่า 4 5 3" xfId="34127" xr:uid="{4DA8253B-8A6D-4BB0-96BB-9A97F5DFD8A5}"/>
    <cellStyle name="ป้อนค่า 4 5 3 2" xfId="34128" xr:uid="{4D4B474D-0D19-4B5F-9E64-72A04C48273A}"/>
    <cellStyle name="ป้อนค่า 4 5 3 3" xfId="34129" xr:uid="{756C8796-15FD-45E9-B6F7-76F204EF7505}"/>
    <cellStyle name="ป้อนค่า 4 5 4" xfId="34130" xr:uid="{22F9CB30-2F19-4DFF-ADEC-602D51356DF6}"/>
    <cellStyle name="ป้อนค่า 4 5 4 2" xfId="34131" xr:uid="{E912C486-A112-4953-8B9B-490141CAE63A}"/>
    <cellStyle name="ป้อนค่า 4 5 4 3" xfId="34132" xr:uid="{F5F442AC-7B6F-4C3A-A566-55E138352B4C}"/>
    <cellStyle name="ป้อนค่า 4 5 5" xfId="34133" xr:uid="{C6B09179-EA42-4006-9716-0CD01CA6977E}"/>
    <cellStyle name="ป้อนค่า 4 5 6" xfId="34134" xr:uid="{D12E2456-6D1A-407C-9A27-12524C4F09EF}"/>
    <cellStyle name="ป้อนค่า 4 6" xfId="34135" xr:uid="{FD0EFB03-C00C-4A8C-877F-D25B3EECD046}"/>
    <cellStyle name="ป้อนค่า 4 6 2" xfId="34136" xr:uid="{D9A2EB7E-6EF2-4253-A397-EC951AED1E72}"/>
    <cellStyle name="ป้อนค่า 4 6 3" xfId="34137" xr:uid="{F3DE401B-BC27-499B-BDF2-F2AA1B8A458E}"/>
    <cellStyle name="ป้อนค่า 4 7" xfId="34138" xr:uid="{5180E45E-8E7F-493F-BEF0-59C0F86933B8}"/>
    <cellStyle name="ป้อนค่า 4 7 2" xfId="34139" xr:uid="{88D4A379-4FC4-454A-8AE0-DAD14098A3C0}"/>
    <cellStyle name="ป้อนค่า 4 7 3" xfId="34140" xr:uid="{9CBD7226-8101-4FEB-BFB9-7A898B5D3B41}"/>
    <cellStyle name="ป้อนค่า 4 8" xfId="34141" xr:uid="{3F169682-D595-460E-ADC6-2E3B25E9C230}"/>
    <cellStyle name="ป้อนค่า 4 8 2" xfId="34142" xr:uid="{C0874862-A372-4F84-BBE9-06F1AC33E0CD}"/>
    <cellStyle name="ป้อนค่า 4 8 3" xfId="34143" xr:uid="{D24A2074-2ABD-4EBD-A85B-241E6B526EBA}"/>
    <cellStyle name="ป้อนค่า 4 9" xfId="34144" xr:uid="{D50075A8-9D92-4912-8DD9-8A48994E95C4}"/>
    <cellStyle name="ป้อนค่า 5" xfId="34145" xr:uid="{BAFE5009-6E4F-4D3F-A855-B8B16296E03E}"/>
    <cellStyle name="ป้อนค่า 5 10" xfId="34146" xr:uid="{B143E145-15DE-4134-B6E5-28ADE5169336}"/>
    <cellStyle name="ป้อนค่า 5 2" xfId="34147" xr:uid="{2DAF89C3-5398-41CF-8ADD-1C2DF7C22599}"/>
    <cellStyle name="ป้อนค่า 5 2 2" xfId="34148" xr:uid="{1E1CC66F-73AC-4451-85D5-98897C94776F}"/>
    <cellStyle name="ป้อนค่า 5 2 2 2" xfId="34149" xr:uid="{286483A5-7A11-436C-A7E5-702E57A6AA47}"/>
    <cellStyle name="ป้อนค่า 5 2 2 2 2" xfId="34150" xr:uid="{318E1669-F2D9-4508-BE40-2B4CA24CBD17}"/>
    <cellStyle name="ป้อนค่า 5 2 2 2 3" xfId="34151" xr:uid="{6031A1B4-6EA9-4081-80DA-B0E1FE8A8F58}"/>
    <cellStyle name="ป้อนค่า 5 2 2 3" xfId="34152" xr:uid="{E63D133C-46F9-443B-9FBF-BF0234BC3A1B}"/>
    <cellStyle name="ป้อนค่า 5 2 2 3 2" xfId="34153" xr:uid="{1844ADE6-D632-4E92-911C-F25D85F12E23}"/>
    <cellStyle name="ป้อนค่า 5 2 2 3 3" xfId="34154" xr:uid="{2E543DFF-97A2-4FDE-9453-418B7358DC90}"/>
    <cellStyle name="ป้อนค่า 5 2 2 4" xfId="34155" xr:uid="{4AFAADD7-C022-44BA-9B91-2E82B8225058}"/>
    <cellStyle name="ป้อนค่า 5 2 2 4 2" xfId="34156" xr:uid="{04A1BB48-85E2-4C39-989B-9961F54C1CF7}"/>
    <cellStyle name="ป้อนค่า 5 2 2 4 3" xfId="34157" xr:uid="{12CBC40F-07C0-41B6-A0DC-C590D1907587}"/>
    <cellStyle name="ป้อนค่า 5 2 2 5" xfId="34158" xr:uid="{8F86B269-8A3B-4253-8711-F2B9A27EB53D}"/>
    <cellStyle name="ป้อนค่า 5 2 2 6" xfId="34159" xr:uid="{9D282176-2FE6-4969-B78F-D9049A12D693}"/>
    <cellStyle name="ป้อนค่า 5 2 3" xfId="34160" xr:uid="{30D8003F-7BF4-4296-9139-B98EF3093134}"/>
    <cellStyle name="ป้อนค่า 5 2 3 2" xfId="34161" xr:uid="{3C40D953-365D-4DD9-A7D7-BD3B76B1CB25}"/>
    <cellStyle name="ป้อนค่า 5 2 3 2 2" xfId="34162" xr:uid="{D9B87557-4470-480F-9FFF-BEBB44EA0C64}"/>
    <cellStyle name="ป้อนค่า 5 2 3 2 3" xfId="34163" xr:uid="{2EF932E2-A5AA-4A42-A940-4C4B528B4400}"/>
    <cellStyle name="ป้อนค่า 5 2 3 3" xfId="34164" xr:uid="{AF6698FE-B183-4972-895D-70D2F953C152}"/>
    <cellStyle name="ป้อนค่า 5 2 3 3 2" xfId="34165" xr:uid="{3FE2201C-3DB7-464D-8FDA-7661A1A15379}"/>
    <cellStyle name="ป้อนค่า 5 2 3 3 3" xfId="34166" xr:uid="{9A125DB2-F1B3-4A90-BF25-C77389034355}"/>
    <cellStyle name="ป้อนค่า 5 2 3 4" xfId="34167" xr:uid="{0E08038B-4E18-4FF3-9E62-241F142A3CBA}"/>
    <cellStyle name="ป้อนค่า 5 2 3 4 2" xfId="34168" xr:uid="{71598472-89F2-4E5B-A14E-2A598914AD41}"/>
    <cellStyle name="ป้อนค่า 5 2 3 4 3" xfId="34169" xr:uid="{E1CA5C25-F85F-4DDB-BCC5-BE1B28D33D18}"/>
    <cellStyle name="ป้อนค่า 5 2 3 5" xfId="34170" xr:uid="{848F64D0-9D7D-4B05-8AC4-3994E87CE3BF}"/>
    <cellStyle name="ป้อนค่า 5 2 3 6" xfId="34171" xr:uid="{E1CE7A06-17B7-42EC-B966-FA3C04CDBDF0}"/>
    <cellStyle name="ป้อนค่า 5 2 4" xfId="34172" xr:uid="{81787AB5-7AF2-4A74-8FCA-C1B73512D0F7}"/>
    <cellStyle name="ป้อนค่า 5 2 4 2" xfId="34173" xr:uid="{B2EC1565-B81C-4EE1-97AC-A76864971BB2}"/>
    <cellStyle name="ป้อนค่า 5 2 4 2 2" xfId="34174" xr:uid="{CB069E39-BA77-45A5-A2B6-D8001F71B87F}"/>
    <cellStyle name="ป้อนค่า 5 2 4 2 3" xfId="34175" xr:uid="{7B869D1F-8B14-4F52-9765-AB98B7E71C14}"/>
    <cellStyle name="ป้อนค่า 5 2 4 3" xfId="34176" xr:uid="{631FF37F-C915-406F-8E25-7F452B08224B}"/>
    <cellStyle name="ป้อนค่า 5 2 4 3 2" xfId="34177" xr:uid="{EDA8273C-AB14-477F-83EF-D0FC236BDCA4}"/>
    <cellStyle name="ป้อนค่า 5 2 4 3 3" xfId="34178" xr:uid="{4A787113-8F73-4076-AA60-5893E850EE78}"/>
    <cellStyle name="ป้อนค่า 5 2 4 4" xfId="34179" xr:uid="{255E4DAD-0207-4185-85C4-E6AA10596BBF}"/>
    <cellStyle name="ป้อนค่า 5 2 4 4 2" xfId="34180" xr:uid="{35486764-40A8-4A74-85C1-206E441CBC78}"/>
    <cellStyle name="ป้อนค่า 5 2 4 4 3" xfId="34181" xr:uid="{A6B07DB5-0882-442D-A915-E8250858B6E9}"/>
    <cellStyle name="ป้อนค่า 5 2 4 5" xfId="34182" xr:uid="{64C84086-1AF4-4D7F-841D-399AC7A1CA91}"/>
    <cellStyle name="ป้อนค่า 5 2 4 6" xfId="34183" xr:uid="{3725AB9C-59ED-4100-98CD-4F7546EA591F}"/>
    <cellStyle name="ป้อนค่า 5 2 5" xfId="34184" xr:uid="{21C711D4-91B3-4B1E-99FC-DD97EB38326B}"/>
    <cellStyle name="ป้อนค่า 5 2 5 2" xfId="34185" xr:uid="{DB2C29A6-354D-4B48-8EEC-7D7017670FF1}"/>
    <cellStyle name="ป้อนค่า 5 2 5 3" xfId="34186" xr:uid="{7914FA5B-E853-4782-80DC-380964F3F2EB}"/>
    <cellStyle name="ป้อนค่า 5 2 6" xfId="34187" xr:uid="{81F0B64C-5EF2-44B5-B2B8-9389079C0B98}"/>
    <cellStyle name="ป้อนค่า 5 2 6 2" xfId="34188" xr:uid="{52F79E98-96F2-47E3-8F94-EBDDB3BA2C4C}"/>
    <cellStyle name="ป้อนค่า 5 2 6 3" xfId="34189" xr:uid="{CB5A8EA3-5D7D-4386-A78C-B5E29A403761}"/>
    <cellStyle name="ป้อนค่า 5 2 7" xfId="34190" xr:uid="{77F92DCD-EA7C-42F5-9238-54940EC49DA7}"/>
    <cellStyle name="ป้อนค่า 5 2 7 2" xfId="34191" xr:uid="{F0004358-403C-494E-9DB5-A298C21780C7}"/>
    <cellStyle name="ป้อนค่า 5 2 7 3" xfId="34192" xr:uid="{6BE89FF2-022D-4600-8DFE-064A06FCF110}"/>
    <cellStyle name="ป้อนค่า 5 2 8" xfId="34193" xr:uid="{243C3276-AB31-4122-90A0-F30B5BC120A6}"/>
    <cellStyle name="ป้อนค่า 5 2 9" xfId="34194" xr:uid="{B3592900-D4AD-4D1F-88F3-AF099FBF53C4}"/>
    <cellStyle name="ป้อนค่า 5 3" xfId="34195" xr:uid="{6E75DF6C-F96D-4BB7-B21A-553EF54131D1}"/>
    <cellStyle name="ป้อนค่า 5 3 2" xfId="34196" xr:uid="{B05EB23F-4C03-403C-9DFF-55147BDDCEDD}"/>
    <cellStyle name="ป้อนค่า 5 3 2 2" xfId="34197" xr:uid="{E4B61886-B38E-47E5-8DDC-8D866D22AC1E}"/>
    <cellStyle name="ป้อนค่า 5 3 2 3" xfId="34198" xr:uid="{E3F008FD-224A-4153-A0F1-83B865AB6592}"/>
    <cellStyle name="ป้อนค่า 5 3 3" xfId="34199" xr:uid="{200A5357-4334-48E3-849C-D36C10316D64}"/>
    <cellStyle name="ป้อนค่า 5 3 3 2" xfId="34200" xr:uid="{0F18745C-469C-44F0-8180-E1B3A20EF118}"/>
    <cellStyle name="ป้อนค่า 5 3 3 3" xfId="34201" xr:uid="{E561CD36-E441-48EC-BE36-0A2895E3FA8E}"/>
    <cellStyle name="ป้อนค่า 5 3 4" xfId="34202" xr:uid="{9DAED2BC-F90C-48CC-87A5-9BC1115B0B89}"/>
    <cellStyle name="ป้อนค่า 5 3 4 2" xfId="34203" xr:uid="{DB466CB3-1469-4A4A-A4D0-2DC0E58C1B0E}"/>
    <cellStyle name="ป้อนค่า 5 3 4 3" xfId="34204" xr:uid="{B4D0E505-FE60-45EF-A260-704B6E54BF88}"/>
    <cellStyle name="ป้อนค่า 5 3 5" xfId="34205" xr:uid="{6BD3E9BA-2DC6-4E3C-8361-848411E113A6}"/>
    <cellStyle name="ป้อนค่า 5 3 6" xfId="34206" xr:uid="{B13DE301-B0CA-4BB1-8BB1-C25072F0C16C}"/>
    <cellStyle name="ป้อนค่า 5 4" xfId="34207" xr:uid="{401F7B0C-2C18-4595-AB4F-0076BA7838F1}"/>
    <cellStyle name="ป้อนค่า 5 4 2" xfId="34208" xr:uid="{91ED8A00-8512-4170-B1A7-431C0E582BF2}"/>
    <cellStyle name="ป้อนค่า 5 4 2 2" xfId="34209" xr:uid="{8C74F0AF-0054-44D5-8BD3-72F6CA7D5F09}"/>
    <cellStyle name="ป้อนค่า 5 4 2 3" xfId="34210" xr:uid="{A19C9955-CB7E-49B3-BC45-F9BBD67F48FB}"/>
    <cellStyle name="ป้อนค่า 5 4 3" xfId="34211" xr:uid="{A84107BA-1313-4137-89AE-A7AD3C21734F}"/>
    <cellStyle name="ป้อนค่า 5 4 3 2" xfId="34212" xr:uid="{51A9A87D-A9F3-4CFA-82E8-C84C010BB4B0}"/>
    <cellStyle name="ป้อนค่า 5 4 3 3" xfId="34213" xr:uid="{0DEC3DEB-2B04-4B02-9D7D-C5D589DF2843}"/>
    <cellStyle name="ป้อนค่า 5 4 4" xfId="34214" xr:uid="{8413C4F5-0E07-43E4-9283-609B2676879E}"/>
    <cellStyle name="ป้อนค่า 5 4 4 2" xfId="34215" xr:uid="{84E451D4-D41A-4A75-BFE2-C9E278287C09}"/>
    <cellStyle name="ป้อนค่า 5 4 4 3" xfId="34216" xr:uid="{77B2AA50-86D2-41D2-9847-D13E7713F625}"/>
    <cellStyle name="ป้อนค่า 5 4 5" xfId="34217" xr:uid="{31096B3E-EA39-4DD8-8490-0774060633BE}"/>
    <cellStyle name="ป้อนค่า 5 4 6" xfId="34218" xr:uid="{B8F72F64-75A6-4444-B077-7113FFFC968C}"/>
    <cellStyle name="ป้อนค่า 5 5" xfId="34219" xr:uid="{F2276C71-55D1-42BD-8002-F9C8CCBD06AE}"/>
    <cellStyle name="ป้อนค่า 5 5 2" xfId="34220" xr:uid="{91295E19-6F16-49C3-BDBC-03D3D7AEEE65}"/>
    <cellStyle name="ป้อนค่า 5 5 2 2" xfId="34221" xr:uid="{D5B4A127-C052-4E71-A1F1-03B2761D0A39}"/>
    <cellStyle name="ป้อนค่า 5 5 2 3" xfId="34222" xr:uid="{B1EC1A94-90FC-4BE5-B65D-7BFE9B51B6EF}"/>
    <cellStyle name="ป้อนค่า 5 5 3" xfId="34223" xr:uid="{FF0AE8CA-1C64-4702-929F-DEDCA5AD35EF}"/>
    <cellStyle name="ป้อนค่า 5 5 3 2" xfId="34224" xr:uid="{79C74318-A3C2-4B9B-AC3D-2A8276DB675A}"/>
    <cellStyle name="ป้อนค่า 5 5 3 3" xfId="34225" xr:uid="{AA038C6C-A9BB-47A8-AE52-023AEA26C364}"/>
    <cellStyle name="ป้อนค่า 5 5 4" xfId="34226" xr:uid="{EBE4B31D-A77D-41E1-B1F9-A0BD6C0F7CC5}"/>
    <cellStyle name="ป้อนค่า 5 5 4 2" xfId="34227" xr:uid="{2E82939F-2729-4E0A-A1FF-F3D0C73C3F22}"/>
    <cellStyle name="ป้อนค่า 5 5 4 3" xfId="34228" xr:uid="{B6EED398-7DEE-4221-8046-04004E8CD824}"/>
    <cellStyle name="ป้อนค่า 5 5 5" xfId="34229" xr:uid="{959BBBD7-E8C5-4295-88C7-42236EF322FC}"/>
    <cellStyle name="ป้อนค่า 5 5 6" xfId="34230" xr:uid="{8EDFEE6A-DF9F-4BF2-8B52-4FBA709EE2D8}"/>
    <cellStyle name="ป้อนค่า 5 6" xfId="34231" xr:uid="{F835B72C-701B-4683-879C-15E76274D0B0}"/>
    <cellStyle name="ป้อนค่า 5 6 2" xfId="34232" xr:uid="{22072F4C-78BA-4DCD-B9C8-9A000EEC0E29}"/>
    <cellStyle name="ป้อนค่า 5 6 3" xfId="34233" xr:uid="{8E3F49DF-40C2-4B33-845F-645A56786026}"/>
    <cellStyle name="ป้อนค่า 5 7" xfId="34234" xr:uid="{EEC8AABE-2593-45EA-B72A-650E07106F93}"/>
    <cellStyle name="ป้อนค่า 5 7 2" xfId="34235" xr:uid="{1B93E197-4AA2-4859-9597-7631CFB19911}"/>
    <cellStyle name="ป้อนค่า 5 7 3" xfId="34236" xr:uid="{0E916F59-AF5C-42BA-B9FF-62BB0D587519}"/>
    <cellStyle name="ป้อนค่า 5 8" xfId="34237" xr:uid="{26E1B89A-139A-4B7C-A72E-32E70BA05CCB}"/>
    <cellStyle name="ป้อนค่า 5 8 2" xfId="34238" xr:uid="{2CD4AADE-2626-4074-B46D-93AABAC3EE6E}"/>
    <cellStyle name="ป้อนค่า 5 8 3" xfId="34239" xr:uid="{8478931C-A7C8-4262-A269-924FC6EE54B2}"/>
    <cellStyle name="ป้อนค่า 5 9" xfId="34240" xr:uid="{B30CE892-B066-4BCA-B565-305F087DF1C5}"/>
    <cellStyle name="ป้อนค่า 6" xfId="34241" xr:uid="{73066169-490D-4268-84CD-5E51AF08AB52}"/>
    <cellStyle name="ป้อนค่า 6 10" xfId="34242" xr:uid="{791C5ED1-9C36-477C-9F1A-E5E20ABEC05C}"/>
    <cellStyle name="ป้อนค่า 6 2" xfId="34243" xr:uid="{4FF987A9-B6E7-46E9-8AF6-B59392ED6803}"/>
    <cellStyle name="ป้อนค่า 6 2 2" xfId="34244" xr:uid="{1D5F9730-2D94-4AE2-801D-C2866EE138D3}"/>
    <cellStyle name="ป้อนค่า 6 2 2 2" xfId="34245" xr:uid="{766FE4F3-3809-4236-9FEE-0C330B12C96E}"/>
    <cellStyle name="ป้อนค่า 6 2 2 2 2" xfId="34246" xr:uid="{9D6ADF79-59C3-49BA-92CE-4B4C008E1215}"/>
    <cellStyle name="ป้อนค่า 6 2 2 2 3" xfId="34247" xr:uid="{3B82BAD8-518E-4437-8800-B00FE7AF960C}"/>
    <cellStyle name="ป้อนค่า 6 2 2 3" xfId="34248" xr:uid="{B269F8CC-CA8B-4958-96A4-33D4CE121F69}"/>
    <cellStyle name="ป้อนค่า 6 2 2 3 2" xfId="34249" xr:uid="{1823EBBB-D876-4123-A923-29E76C4D2C95}"/>
    <cellStyle name="ป้อนค่า 6 2 2 3 3" xfId="34250" xr:uid="{55BEF3E5-EB14-4E39-9212-D091A6CD4C9C}"/>
    <cellStyle name="ป้อนค่า 6 2 2 4" xfId="34251" xr:uid="{CE5B1412-A09F-4974-ACC4-3A1C11D0CC9B}"/>
    <cellStyle name="ป้อนค่า 6 2 2 4 2" xfId="34252" xr:uid="{1E2801CC-E883-4FA6-8222-58E941F844BB}"/>
    <cellStyle name="ป้อนค่า 6 2 2 4 3" xfId="34253" xr:uid="{82902643-9EFB-494C-AE95-94DC68E623C7}"/>
    <cellStyle name="ป้อนค่า 6 2 2 5" xfId="34254" xr:uid="{7A809220-1E24-49ED-959C-BB199AF72E2C}"/>
    <cellStyle name="ป้อนค่า 6 2 2 6" xfId="34255" xr:uid="{2E966BE1-A429-43E8-9814-2F6F39E1D033}"/>
    <cellStyle name="ป้อนค่า 6 2 3" xfId="34256" xr:uid="{2DC9C7C8-BB61-4897-8D7C-EA433A29A379}"/>
    <cellStyle name="ป้อนค่า 6 2 3 2" xfId="34257" xr:uid="{069526F3-04E7-4C2C-9A59-81A8F105A1E2}"/>
    <cellStyle name="ป้อนค่า 6 2 3 2 2" xfId="34258" xr:uid="{F9D45CE8-5F6F-48B4-A847-91CB5799AE28}"/>
    <cellStyle name="ป้อนค่า 6 2 3 2 3" xfId="34259" xr:uid="{C71C8704-F39E-487A-B592-FB29134EEB21}"/>
    <cellStyle name="ป้อนค่า 6 2 3 3" xfId="34260" xr:uid="{475920A3-BFEF-416A-B72B-E93340BBB36B}"/>
    <cellStyle name="ป้อนค่า 6 2 3 3 2" xfId="34261" xr:uid="{F442C9B8-FDCB-43B1-97E8-47DFC462CF14}"/>
    <cellStyle name="ป้อนค่า 6 2 3 3 3" xfId="34262" xr:uid="{E98D313A-6A7A-4DDB-8A78-275203A9FF1E}"/>
    <cellStyle name="ป้อนค่า 6 2 3 4" xfId="34263" xr:uid="{E562B0AE-54AA-47C2-AAAD-0BB2AEAE349D}"/>
    <cellStyle name="ป้อนค่า 6 2 3 4 2" xfId="34264" xr:uid="{4316A757-7543-4FD4-B2F9-2C070E73209A}"/>
    <cellStyle name="ป้อนค่า 6 2 3 4 3" xfId="34265" xr:uid="{0DC4A312-1BCD-4320-B390-12139C511039}"/>
    <cellStyle name="ป้อนค่า 6 2 3 5" xfId="34266" xr:uid="{8419CFEC-FA9B-49CE-A3E8-2E3CF86BECD4}"/>
    <cellStyle name="ป้อนค่า 6 2 3 6" xfId="34267" xr:uid="{E1DA842C-C4C9-4CBD-90C7-120FD06EBE4F}"/>
    <cellStyle name="ป้อนค่า 6 2 4" xfId="34268" xr:uid="{395D69E1-3AF1-4F31-AA8D-8E16C4EB9014}"/>
    <cellStyle name="ป้อนค่า 6 2 4 2" xfId="34269" xr:uid="{711B6BD2-A7CF-49B4-9C3F-F9FFFAF1BA36}"/>
    <cellStyle name="ป้อนค่า 6 2 4 2 2" xfId="34270" xr:uid="{0AFEB3B9-8C77-4720-8A16-60866A05E22E}"/>
    <cellStyle name="ป้อนค่า 6 2 4 2 3" xfId="34271" xr:uid="{5FE342D3-A4E5-4ED2-8465-525B16EFA170}"/>
    <cellStyle name="ป้อนค่า 6 2 4 3" xfId="34272" xr:uid="{43AD0744-1251-450A-AE3C-FC3621E4148D}"/>
    <cellStyle name="ป้อนค่า 6 2 4 3 2" xfId="34273" xr:uid="{2BC7E6CF-975E-48E6-AF02-E790BAE9428E}"/>
    <cellStyle name="ป้อนค่า 6 2 4 3 3" xfId="34274" xr:uid="{87B6C129-3B9C-4C82-ABB4-4E22ACFCFF87}"/>
    <cellStyle name="ป้อนค่า 6 2 4 4" xfId="34275" xr:uid="{FD79C332-D773-4A38-9933-9FE4E416A41C}"/>
    <cellStyle name="ป้อนค่า 6 2 4 4 2" xfId="34276" xr:uid="{122EC1E3-C8F6-4E96-8C7F-AC11825CD661}"/>
    <cellStyle name="ป้อนค่า 6 2 4 4 3" xfId="34277" xr:uid="{16C2F2F4-CBB5-4823-BA2F-398DA4924E95}"/>
    <cellStyle name="ป้อนค่า 6 2 4 5" xfId="34278" xr:uid="{74A24DFF-518E-41CC-BAA3-475DC81B5729}"/>
    <cellStyle name="ป้อนค่า 6 2 4 6" xfId="34279" xr:uid="{8E732C89-81A2-47E2-BCDC-B939BC4C84F3}"/>
    <cellStyle name="ป้อนค่า 6 2 5" xfId="34280" xr:uid="{604882AF-2F51-4AF3-827A-132EFF103475}"/>
    <cellStyle name="ป้อนค่า 6 2 5 2" xfId="34281" xr:uid="{3259AAD2-9486-402C-BDC0-22984D7C2937}"/>
    <cellStyle name="ป้อนค่า 6 2 5 3" xfId="34282" xr:uid="{F355BBED-3056-456D-AE9D-CA97B7D84453}"/>
    <cellStyle name="ป้อนค่า 6 2 6" xfId="34283" xr:uid="{6E70F873-A8D5-44D0-963A-3D89360D36D1}"/>
    <cellStyle name="ป้อนค่า 6 2 6 2" xfId="34284" xr:uid="{685ECB0B-081A-4BCA-8BDC-C7DBF1F2CCCB}"/>
    <cellStyle name="ป้อนค่า 6 2 6 3" xfId="34285" xr:uid="{946C3DD3-80BB-4EE6-8758-DA1C32F729F4}"/>
    <cellStyle name="ป้อนค่า 6 2 7" xfId="34286" xr:uid="{4237B1FF-BE23-45A9-9EB8-10860BCB4689}"/>
    <cellStyle name="ป้อนค่า 6 2 7 2" xfId="34287" xr:uid="{3DE7B280-0822-4E16-BC59-F6C312D3A92B}"/>
    <cellStyle name="ป้อนค่า 6 2 7 3" xfId="34288" xr:uid="{89F19048-EF60-48D2-A543-062AFC78BB16}"/>
    <cellStyle name="ป้อนค่า 6 2 8" xfId="34289" xr:uid="{F2625CF5-6D2D-4BE3-8BD9-E291B79CB0BE}"/>
    <cellStyle name="ป้อนค่า 6 2 9" xfId="34290" xr:uid="{E9603C1D-5674-414D-B3CF-45FE25BF9501}"/>
    <cellStyle name="ป้อนค่า 6 3" xfId="34291" xr:uid="{050E9D26-95E6-4BDE-92A6-F49A9D76FF6A}"/>
    <cellStyle name="ป้อนค่า 6 3 2" xfId="34292" xr:uid="{F39EDFEA-9972-4247-AEAB-E0D60C72EDD2}"/>
    <cellStyle name="ป้อนค่า 6 3 2 2" xfId="34293" xr:uid="{81D52410-572D-421D-883B-C23BEA14DEC9}"/>
    <cellStyle name="ป้อนค่า 6 3 2 3" xfId="34294" xr:uid="{ACD14BAD-280C-459D-AF2C-7F404A172699}"/>
    <cellStyle name="ป้อนค่า 6 3 3" xfId="34295" xr:uid="{651C53CC-767A-4F8C-9EED-81EEFD338C5D}"/>
    <cellStyle name="ป้อนค่า 6 3 3 2" xfId="34296" xr:uid="{A2BC3AF0-8C51-47C6-85B5-A4397C4F2ECD}"/>
    <cellStyle name="ป้อนค่า 6 3 3 3" xfId="34297" xr:uid="{1E8C45C2-354B-4166-BACE-1F6483EA0446}"/>
    <cellStyle name="ป้อนค่า 6 3 4" xfId="34298" xr:uid="{AE76B8F9-4A98-46A6-BA71-575724C6E690}"/>
    <cellStyle name="ป้อนค่า 6 3 4 2" xfId="34299" xr:uid="{32B3BE34-7543-41BD-A88C-DCD0CC1A8717}"/>
    <cellStyle name="ป้อนค่า 6 3 4 3" xfId="34300" xr:uid="{36B3E747-B8AD-4087-A841-C94DFFF28F55}"/>
    <cellStyle name="ป้อนค่า 6 3 5" xfId="34301" xr:uid="{E5A62E03-BFC2-4076-AC38-D026C19443F9}"/>
    <cellStyle name="ป้อนค่า 6 3 6" xfId="34302" xr:uid="{E08F2AA2-BB64-4B03-A75B-CC1BF54D73F3}"/>
    <cellStyle name="ป้อนค่า 6 4" xfId="34303" xr:uid="{E6B3C1B7-9938-4CA4-8333-1AC3FBDB648A}"/>
    <cellStyle name="ป้อนค่า 6 4 2" xfId="34304" xr:uid="{99B89982-2CD1-4467-B1AF-FA7EABC219C5}"/>
    <cellStyle name="ป้อนค่า 6 4 2 2" xfId="34305" xr:uid="{0BDF3858-7FBA-4F5C-880F-A64175577169}"/>
    <cellStyle name="ป้อนค่า 6 4 2 3" xfId="34306" xr:uid="{5E1F2F8C-69FB-46C1-81C1-1C9C2DBF7068}"/>
    <cellStyle name="ป้อนค่า 6 4 3" xfId="34307" xr:uid="{CE1C0A53-6C7B-4B68-9217-6C0DA8D4C525}"/>
    <cellStyle name="ป้อนค่า 6 4 3 2" xfId="34308" xr:uid="{AEAEF009-526C-4B99-9816-8B8FD388994E}"/>
    <cellStyle name="ป้อนค่า 6 4 3 3" xfId="34309" xr:uid="{B570B876-17D7-416F-84B3-B7D6F2FBE8AE}"/>
    <cellStyle name="ป้อนค่า 6 4 4" xfId="34310" xr:uid="{8790EFD9-9BDC-4681-8965-C154F58ADA6C}"/>
    <cellStyle name="ป้อนค่า 6 4 4 2" xfId="34311" xr:uid="{DE5B4518-5A91-466E-A273-4CAD8BE35988}"/>
    <cellStyle name="ป้อนค่า 6 4 4 3" xfId="34312" xr:uid="{DFF1881A-E25F-4F1C-9D50-25F690D9CD4E}"/>
    <cellStyle name="ป้อนค่า 6 4 5" xfId="34313" xr:uid="{63406352-D9AE-4753-8843-025F02F3A7EA}"/>
    <cellStyle name="ป้อนค่า 6 4 6" xfId="34314" xr:uid="{9C0CBAB5-FCA4-4DC1-87FE-D2694F8593BA}"/>
    <cellStyle name="ป้อนค่า 6 5" xfId="34315" xr:uid="{1AEFF593-B2CC-4B64-B91E-C887F0679D44}"/>
    <cellStyle name="ป้อนค่า 6 5 2" xfId="34316" xr:uid="{A5C3C453-767D-41D9-8044-94E3037BAA0F}"/>
    <cellStyle name="ป้อนค่า 6 5 2 2" xfId="34317" xr:uid="{65532A27-2B35-47A3-847F-1269305E25B2}"/>
    <cellStyle name="ป้อนค่า 6 5 2 3" xfId="34318" xr:uid="{8B69766D-835C-4C9B-97C6-193C75D70236}"/>
    <cellStyle name="ป้อนค่า 6 5 3" xfId="34319" xr:uid="{0B2488C1-375B-4171-B89B-41D73B1205B7}"/>
    <cellStyle name="ป้อนค่า 6 5 3 2" xfId="34320" xr:uid="{B111A7BC-9A53-4155-BD4D-79ECDF4C78D2}"/>
    <cellStyle name="ป้อนค่า 6 5 3 3" xfId="34321" xr:uid="{28B4FA5C-4A20-4709-A747-03800A44D2D3}"/>
    <cellStyle name="ป้อนค่า 6 5 4" xfId="34322" xr:uid="{F7300236-1114-4079-9588-0CB3A2D8CBF8}"/>
    <cellStyle name="ป้อนค่า 6 5 4 2" xfId="34323" xr:uid="{89506502-C490-4726-B012-44CF88CE7655}"/>
    <cellStyle name="ป้อนค่า 6 5 4 3" xfId="34324" xr:uid="{E0EC16F3-9939-4DB9-A46F-FE972E42C229}"/>
    <cellStyle name="ป้อนค่า 6 5 5" xfId="34325" xr:uid="{A6AC9930-4DDE-40A9-801C-C6EE0E1B404A}"/>
    <cellStyle name="ป้อนค่า 6 5 6" xfId="34326" xr:uid="{1E133B68-037C-4C2B-9CA0-6C75C8B610C7}"/>
    <cellStyle name="ป้อนค่า 6 6" xfId="34327" xr:uid="{9F1FD124-D623-47A8-8CAA-FD5F1BDED665}"/>
    <cellStyle name="ป้อนค่า 6 6 2" xfId="34328" xr:uid="{ACD2EC21-DF28-44A4-B778-235B6469C57A}"/>
    <cellStyle name="ป้อนค่า 6 6 3" xfId="34329" xr:uid="{8D1FD9D4-0478-411F-9121-CB332EBA2D66}"/>
    <cellStyle name="ป้อนค่า 6 7" xfId="34330" xr:uid="{7F40F112-3AF1-4F2F-9B14-5DCD5FE59067}"/>
    <cellStyle name="ป้อนค่า 6 7 2" xfId="34331" xr:uid="{F2E32E92-4240-459B-A2FB-1F44C6FBE01A}"/>
    <cellStyle name="ป้อนค่า 6 7 3" xfId="34332" xr:uid="{C0842350-19C6-4153-97A0-3B147E86C916}"/>
    <cellStyle name="ป้อนค่า 6 8" xfId="34333" xr:uid="{5FB3B67D-B921-4DA9-AF63-BF8245CE8C40}"/>
    <cellStyle name="ป้อนค่า 6 8 2" xfId="34334" xr:uid="{13720BD7-6CDB-4F27-ADB4-9F8B4BD116E2}"/>
    <cellStyle name="ป้อนค่า 6 8 3" xfId="34335" xr:uid="{37A87D98-9EFB-479C-9BE1-20A84B0183C2}"/>
    <cellStyle name="ป้อนค่า 6 9" xfId="34336" xr:uid="{D549D32A-28BF-4D9B-99DF-4C35F69BB217}"/>
    <cellStyle name="ป้อนค่า 7" xfId="34337" xr:uid="{6A8DF17A-213D-4A54-8F34-E9EAB1FBA8A9}"/>
    <cellStyle name="ป้อนค่า 7 10" xfId="34338" xr:uid="{3F82527A-F88B-4CA7-85FC-8D1FB6C5C401}"/>
    <cellStyle name="ป้อนค่า 7 2" xfId="34339" xr:uid="{C2A11A6B-13DF-4953-B465-7A9A6C326896}"/>
    <cellStyle name="ป้อนค่า 7 2 2" xfId="34340" xr:uid="{48C0EBF3-10B8-42B2-9DB7-5BDE0D292243}"/>
    <cellStyle name="ป้อนค่า 7 2 2 2" xfId="34341" xr:uid="{B24A61BE-D30C-4B7F-B061-1F1EDF0078BD}"/>
    <cellStyle name="ป้อนค่า 7 2 2 2 2" xfId="34342" xr:uid="{7EFEA2EF-BEAF-4A21-89D1-874B90535F5C}"/>
    <cellStyle name="ป้อนค่า 7 2 2 2 3" xfId="34343" xr:uid="{4B36FF5E-E1AE-4801-A15C-09EF01DE4D0B}"/>
    <cellStyle name="ป้อนค่า 7 2 2 3" xfId="34344" xr:uid="{85F3BBBD-1618-4E7C-BDFF-1916CB26D7DB}"/>
    <cellStyle name="ป้อนค่า 7 2 2 3 2" xfId="34345" xr:uid="{79258600-4E29-48C8-887B-57603CD6F62B}"/>
    <cellStyle name="ป้อนค่า 7 2 2 3 3" xfId="34346" xr:uid="{C8848DB3-21A9-4858-A6B4-14452A1DF88F}"/>
    <cellStyle name="ป้อนค่า 7 2 2 4" xfId="34347" xr:uid="{3D5E5EE7-735D-458E-8D8A-5D48D03FA774}"/>
    <cellStyle name="ป้อนค่า 7 2 2 4 2" xfId="34348" xr:uid="{D7E28B9A-1CB7-4D6C-8F9E-1DC32CF5C1EE}"/>
    <cellStyle name="ป้อนค่า 7 2 2 4 3" xfId="34349" xr:uid="{6F77BD6F-7D42-4E40-B20E-0689F554FD2E}"/>
    <cellStyle name="ป้อนค่า 7 2 2 5" xfId="34350" xr:uid="{6FAB18E9-BE0C-4568-A01B-0E88A2AD2FC2}"/>
    <cellStyle name="ป้อนค่า 7 2 2 6" xfId="34351" xr:uid="{F8475E59-B6ED-40F2-87AF-F598027033C4}"/>
    <cellStyle name="ป้อนค่า 7 2 3" xfId="34352" xr:uid="{D43107DD-A7CB-4985-BA71-886B863D70AD}"/>
    <cellStyle name="ป้อนค่า 7 2 3 2" xfId="34353" xr:uid="{E8805DAF-1CCA-4103-8426-E3951F11CFAE}"/>
    <cellStyle name="ป้อนค่า 7 2 3 2 2" xfId="34354" xr:uid="{8F76B4A5-3C21-4D70-B65A-48391C33EDD4}"/>
    <cellStyle name="ป้อนค่า 7 2 3 2 3" xfId="34355" xr:uid="{42B70536-CE68-4723-8D2B-FF60496A7F7C}"/>
    <cellStyle name="ป้อนค่า 7 2 3 3" xfId="34356" xr:uid="{C82BCD40-B3CF-4F10-9F64-6E42BF636492}"/>
    <cellStyle name="ป้อนค่า 7 2 3 3 2" xfId="34357" xr:uid="{4354A648-1AA4-4878-A7E4-A8A296F2B6C8}"/>
    <cellStyle name="ป้อนค่า 7 2 3 3 3" xfId="34358" xr:uid="{7D9D27E9-028F-4430-AF53-4A8B4A95EAB7}"/>
    <cellStyle name="ป้อนค่า 7 2 3 4" xfId="34359" xr:uid="{378363AA-585F-4B2B-AE03-5F81073158D6}"/>
    <cellStyle name="ป้อนค่า 7 2 3 4 2" xfId="34360" xr:uid="{2C5BD187-982A-40AE-BCCA-55CE96C507C7}"/>
    <cellStyle name="ป้อนค่า 7 2 3 4 3" xfId="34361" xr:uid="{6FC872D0-ABAE-4844-8578-9C3423E96A30}"/>
    <cellStyle name="ป้อนค่า 7 2 3 5" xfId="34362" xr:uid="{48D886F9-0D82-4A4C-A097-ADDCE687D80B}"/>
    <cellStyle name="ป้อนค่า 7 2 3 6" xfId="34363" xr:uid="{89DC2D83-174D-48AD-AE63-1B0D677800A0}"/>
    <cellStyle name="ป้อนค่า 7 2 4" xfId="34364" xr:uid="{F16CA062-1EBA-48EE-8F7E-EC8F7C4DD77C}"/>
    <cellStyle name="ป้อนค่า 7 2 4 2" xfId="34365" xr:uid="{2E324869-4341-4625-A51E-4D0D8B73946E}"/>
    <cellStyle name="ป้อนค่า 7 2 4 2 2" xfId="34366" xr:uid="{68944FC0-07EE-443B-B3B3-B451A96750F0}"/>
    <cellStyle name="ป้อนค่า 7 2 4 2 3" xfId="34367" xr:uid="{16BF92F1-39A3-4931-A01E-C6A70B19760D}"/>
    <cellStyle name="ป้อนค่า 7 2 4 3" xfId="34368" xr:uid="{0951C213-8885-4106-B3A8-CAC37CB86AAC}"/>
    <cellStyle name="ป้อนค่า 7 2 4 3 2" xfId="34369" xr:uid="{A1BCEF0A-CCFC-42CE-9C4B-98D07E46700B}"/>
    <cellStyle name="ป้อนค่า 7 2 4 3 3" xfId="34370" xr:uid="{010CC831-8459-47AD-A9C1-CA1A5B8E7CD3}"/>
    <cellStyle name="ป้อนค่า 7 2 4 4" xfId="34371" xr:uid="{A7401B3F-37A1-4841-912E-995132966F9A}"/>
    <cellStyle name="ป้อนค่า 7 2 4 4 2" xfId="34372" xr:uid="{7D410E89-B221-4DD5-9385-114AB35BF99F}"/>
    <cellStyle name="ป้อนค่า 7 2 4 4 3" xfId="34373" xr:uid="{FFE94BCB-C50D-4C78-8C86-BD2DF856B26E}"/>
    <cellStyle name="ป้อนค่า 7 2 4 5" xfId="34374" xr:uid="{7F456B02-2257-4BCE-825F-B5A2194D4B8A}"/>
    <cellStyle name="ป้อนค่า 7 2 4 6" xfId="34375" xr:uid="{FEDCD17A-968E-4261-A966-603B9EA00A04}"/>
    <cellStyle name="ป้อนค่า 7 2 5" xfId="34376" xr:uid="{8E276F20-8529-41EB-A9C6-6BAC4F7ECD0A}"/>
    <cellStyle name="ป้อนค่า 7 2 5 2" xfId="34377" xr:uid="{2E01E081-7205-4C8B-9886-BDFB0EDE9466}"/>
    <cellStyle name="ป้อนค่า 7 2 5 3" xfId="34378" xr:uid="{AF9213E7-3111-4BAB-B3BD-C4AC7725A66C}"/>
    <cellStyle name="ป้อนค่า 7 2 6" xfId="34379" xr:uid="{FAA2F9B0-9EE4-459E-9E51-6AB81D0C964F}"/>
    <cellStyle name="ป้อนค่า 7 2 6 2" xfId="34380" xr:uid="{D571808E-B9B4-40A2-A241-7D90546D2936}"/>
    <cellStyle name="ป้อนค่า 7 2 6 3" xfId="34381" xr:uid="{4E86A665-64DF-4AED-A896-D29E112C99D6}"/>
    <cellStyle name="ป้อนค่า 7 2 7" xfId="34382" xr:uid="{2F1B798A-5783-4305-B9D8-DDD61045CD22}"/>
    <cellStyle name="ป้อนค่า 7 2 7 2" xfId="34383" xr:uid="{B3C2C183-583B-4CCF-9B72-7D6CE0A4DDB0}"/>
    <cellStyle name="ป้อนค่า 7 2 7 3" xfId="34384" xr:uid="{1EB26D2A-5A0E-4EA2-B284-50BAA268E4C0}"/>
    <cellStyle name="ป้อนค่า 7 2 8" xfId="34385" xr:uid="{4CC07E36-3A6A-45B8-97CA-46FA025EAD2C}"/>
    <cellStyle name="ป้อนค่า 7 2 9" xfId="34386" xr:uid="{8FA51330-C9A1-46D9-B56A-2ADA75EE0FDC}"/>
    <cellStyle name="ป้อนค่า 7 3" xfId="34387" xr:uid="{93A91723-029A-449F-ACEC-4BD4989CCDB9}"/>
    <cellStyle name="ป้อนค่า 7 3 2" xfId="34388" xr:uid="{43515CB4-EBB9-4937-9695-9BC8FAE5FB32}"/>
    <cellStyle name="ป้อนค่า 7 3 2 2" xfId="34389" xr:uid="{DDBB668F-FE4B-4428-AD0B-47F219F9D60B}"/>
    <cellStyle name="ป้อนค่า 7 3 2 3" xfId="34390" xr:uid="{6E6432B5-6096-4033-AFAA-45CE944EE27D}"/>
    <cellStyle name="ป้อนค่า 7 3 3" xfId="34391" xr:uid="{6B439B26-A6DC-45CD-A926-1637C5702FA2}"/>
    <cellStyle name="ป้อนค่า 7 3 3 2" xfId="34392" xr:uid="{FD0B5792-42DA-4608-BA78-3D326CBCA206}"/>
    <cellStyle name="ป้อนค่า 7 3 3 3" xfId="34393" xr:uid="{80C75414-DEB1-4E4C-A52B-B1523352924D}"/>
    <cellStyle name="ป้อนค่า 7 3 4" xfId="34394" xr:uid="{ABF80DF7-D38B-41EF-A712-EF75B167A8BD}"/>
    <cellStyle name="ป้อนค่า 7 3 4 2" xfId="34395" xr:uid="{C5BE0379-2CBD-48DF-A08C-4CF61F5E1AC7}"/>
    <cellStyle name="ป้อนค่า 7 3 4 3" xfId="34396" xr:uid="{C4357B4C-3D48-47BD-9F4D-67CFCB732896}"/>
    <cellStyle name="ป้อนค่า 7 3 5" xfId="34397" xr:uid="{8BAC921E-9725-4389-987D-1FBA3F232610}"/>
    <cellStyle name="ป้อนค่า 7 3 6" xfId="34398" xr:uid="{22649C24-5C21-4525-A5D4-99CDEA4E0777}"/>
    <cellStyle name="ป้อนค่า 7 4" xfId="34399" xr:uid="{3E677528-1DAE-4779-B2EA-59E0C80E6A25}"/>
    <cellStyle name="ป้อนค่า 7 4 2" xfId="34400" xr:uid="{6B1BA6B1-C39C-4A9D-AF7A-821293D190BA}"/>
    <cellStyle name="ป้อนค่า 7 4 2 2" xfId="34401" xr:uid="{47E20CD2-DAA3-4E65-A7BC-C89A34A85F5B}"/>
    <cellStyle name="ป้อนค่า 7 4 2 3" xfId="34402" xr:uid="{3DC78195-99CE-45BF-A48C-59D5207DD0E3}"/>
    <cellStyle name="ป้อนค่า 7 4 3" xfId="34403" xr:uid="{FB51C86E-3D06-4A7A-901C-14CB25371326}"/>
    <cellStyle name="ป้อนค่า 7 4 3 2" xfId="34404" xr:uid="{5AC98C85-8A6C-40DA-ADDA-45A13D12ED4C}"/>
    <cellStyle name="ป้อนค่า 7 4 3 3" xfId="34405" xr:uid="{B6CA9035-2733-4785-9DEA-75D47BCE6D12}"/>
    <cellStyle name="ป้อนค่า 7 4 4" xfId="34406" xr:uid="{A161AE68-F4DF-41EE-B4C0-9292F443E40D}"/>
    <cellStyle name="ป้อนค่า 7 4 4 2" xfId="34407" xr:uid="{A6B56906-8F8D-4420-9070-60CB423C2045}"/>
    <cellStyle name="ป้อนค่า 7 4 4 3" xfId="34408" xr:uid="{06577D2B-36D5-41ED-84F1-651C3D182115}"/>
    <cellStyle name="ป้อนค่า 7 4 5" xfId="34409" xr:uid="{E1D8C7AA-B9E1-463C-A03A-4323AA2DDA61}"/>
    <cellStyle name="ป้อนค่า 7 4 6" xfId="34410" xr:uid="{AD14EE47-46E8-4556-8AAA-A3C9567AEAA0}"/>
    <cellStyle name="ป้อนค่า 7 5" xfId="34411" xr:uid="{DC8298C2-861A-4811-9D87-B8651A087477}"/>
    <cellStyle name="ป้อนค่า 7 5 2" xfId="34412" xr:uid="{B3316B6E-7CE4-4C09-B6CE-E064D51EE30E}"/>
    <cellStyle name="ป้อนค่า 7 5 2 2" xfId="34413" xr:uid="{B0821DE5-6209-4942-936A-12B81D4705B8}"/>
    <cellStyle name="ป้อนค่า 7 5 2 3" xfId="34414" xr:uid="{19E61797-750E-4E40-BFD0-C29EE4AFA583}"/>
    <cellStyle name="ป้อนค่า 7 5 3" xfId="34415" xr:uid="{0042A5CE-DB55-438A-9D4B-FA2C8CE20AC5}"/>
    <cellStyle name="ป้อนค่า 7 5 3 2" xfId="34416" xr:uid="{4405C216-335A-4DFB-93B2-E86A2E0E0E15}"/>
    <cellStyle name="ป้อนค่า 7 5 3 3" xfId="34417" xr:uid="{4E84D3C3-13E6-4D7A-8DF1-A2ECF115F41A}"/>
    <cellStyle name="ป้อนค่า 7 5 4" xfId="34418" xr:uid="{79D7BB5A-4A4A-43E7-9822-579C09FA4605}"/>
    <cellStyle name="ป้อนค่า 7 5 4 2" xfId="34419" xr:uid="{E7174281-1148-43AB-97CF-F96F5DF1B82F}"/>
    <cellStyle name="ป้อนค่า 7 5 4 3" xfId="34420" xr:uid="{7AD214C6-F733-46C6-A550-DB14F1533357}"/>
    <cellStyle name="ป้อนค่า 7 5 5" xfId="34421" xr:uid="{6991834F-E1A0-4F82-8B8C-F8D5CF5269F0}"/>
    <cellStyle name="ป้อนค่า 7 5 6" xfId="34422" xr:uid="{A4876989-5EDB-4CD3-8908-218459BF813F}"/>
    <cellStyle name="ป้อนค่า 7 6" xfId="34423" xr:uid="{D6E2E8B1-7B4A-40EA-8874-74ECEDDC10F9}"/>
    <cellStyle name="ป้อนค่า 7 6 2" xfId="34424" xr:uid="{CD77D7A1-3052-4006-ADC2-A063AA42A0BA}"/>
    <cellStyle name="ป้อนค่า 7 6 3" xfId="34425" xr:uid="{6031D404-443D-493C-9666-10515C5A1449}"/>
    <cellStyle name="ป้อนค่า 7 7" xfId="34426" xr:uid="{CFB42E1F-239D-4F45-8134-40FB9E97626F}"/>
    <cellStyle name="ป้อนค่า 7 7 2" xfId="34427" xr:uid="{15FC95AB-D4E9-4C94-96A6-B53B879E775C}"/>
    <cellStyle name="ป้อนค่า 7 7 3" xfId="34428" xr:uid="{CDEDECDB-7589-45B3-B8D8-3688B6795303}"/>
    <cellStyle name="ป้อนค่า 7 8" xfId="34429" xr:uid="{15D8C932-E534-4103-8535-B1E5C2A9EBCA}"/>
    <cellStyle name="ป้อนค่า 7 8 2" xfId="34430" xr:uid="{73164525-623C-482D-A0D7-9C4549FF0B3E}"/>
    <cellStyle name="ป้อนค่า 7 8 3" xfId="34431" xr:uid="{A08851E1-96D9-4973-B652-915FBD1CFC28}"/>
    <cellStyle name="ป้อนค่า 7 9" xfId="34432" xr:uid="{20E8ED02-6561-4FA0-8ADC-476FC76CC32E}"/>
    <cellStyle name="ป้อนค่า 8" xfId="34433" xr:uid="{16A362AA-ED26-4C99-A08E-BB53B4FE36B8}"/>
    <cellStyle name="ป้อนค่า 8 2" xfId="34434" xr:uid="{9CFE526C-30A8-411B-A1DF-43B5C018A00F}"/>
    <cellStyle name="ป้อนค่า 8 2 2" xfId="34435" xr:uid="{0DD6D560-FFB1-484F-A2B0-70656879228E}"/>
    <cellStyle name="ป้อนค่า 8 2 2 2" xfId="34436" xr:uid="{50C0C192-CC54-4CC5-809F-96DBB64D19DF}"/>
    <cellStyle name="ป้อนค่า 8 2 2 3" xfId="34437" xr:uid="{95EED32E-0133-4421-B510-4033B6A75071}"/>
    <cellStyle name="ป้อนค่า 8 2 3" xfId="34438" xr:uid="{6BB5F230-54E3-4016-BB35-EDBF1454C69D}"/>
    <cellStyle name="ป้อนค่า 8 2 3 2" xfId="34439" xr:uid="{061736B8-2C0D-453F-A97F-C40DEFA91289}"/>
    <cellStyle name="ป้อนค่า 8 2 3 3" xfId="34440" xr:uid="{09C53EEA-9311-4B6F-803D-75B4F3EE26A5}"/>
    <cellStyle name="ป้อนค่า 8 2 4" xfId="34441" xr:uid="{67A5F9E8-724C-43FE-99B2-7A84A5710426}"/>
    <cellStyle name="ป้อนค่า 8 2 4 2" xfId="34442" xr:uid="{BA9E763C-2C6E-4475-92E5-515E686AFEA8}"/>
    <cellStyle name="ป้อนค่า 8 2 4 3" xfId="34443" xr:uid="{9861F8A6-03E7-4E25-87F1-3AE279158C05}"/>
    <cellStyle name="ป้อนค่า 8 2 5" xfId="34444" xr:uid="{0A7745E2-63D9-462D-8B09-737970AFDC60}"/>
    <cellStyle name="ป้อนค่า 8 2 6" xfId="34445" xr:uid="{51DDA77E-86A3-4B5E-A006-4545BAACE128}"/>
    <cellStyle name="ป้อนค่า 8 3" xfId="34446" xr:uid="{CA3472FD-080C-4FC6-B1CF-C6AEDAA1C682}"/>
    <cellStyle name="ป้อนค่า 8 3 2" xfId="34447" xr:uid="{0D7F302C-CCFF-470A-AA6B-F415A6198380}"/>
    <cellStyle name="ป้อนค่า 8 3 2 2" xfId="34448" xr:uid="{EECAB8F5-13EE-4AC2-AF89-61393832961E}"/>
    <cellStyle name="ป้อนค่า 8 3 2 3" xfId="34449" xr:uid="{C1AB2DD1-E88F-4776-AB15-D25638F5DFCA}"/>
    <cellStyle name="ป้อนค่า 8 3 3" xfId="34450" xr:uid="{62AE3547-7317-4BE1-AB20-AD12A06B831E}"/>
    <cellStyle name="ป้อนค่า 8 3 3 2" xfId="34451" xr:uid="{89DBBEFA-191B-44E2-A9FB-D5B537DED035}"/>
    <cellStyle name="ป้อนค่า 8 3 3 3" xfId="34452" xr:uid="{EAB41787-25AC-42C5-BB98-49BC2C846502}"/>
    <cellStyle name="ป้อนค่า 8 3 4" xfId="34453" xr:uid="{B0255D21-3C37-4AA6-A692-4D9DB3488D26}"/>
    <cellStyle name="ป้อนค่า 8 3 4 2" xfId="34454" xr:uid="{1DE76DB8-2DBE-43CA-8A7A-E08D0EC18F5B}"/>
    <cellStyle name="ป้อนค่า 8 3 4 3" xfId="34455" xr:uid="{DEA15047-BF37-472B-B662-5CFA0A5CF3F6}"/>
    <cellStyle name="ป้อนค่า 8 3 5" xfId="34456" xr:uid="{74BBE62A-2C43-4D37-8AB9-12AF574A0822}"/>
    <cellStyle name="ป้อนค่า 8 3 6" xfId="34457" xr:uid="{B149B84F-0286-4AFE-B175-F15FA0ADD780}"/>
    <cellStyle name="ป้อนค่า 8 4" xfId="34458" xr:uid="{78AE4EAF-96F2-47E8-A3A0-48C81DCF5891}"/>
    <cellStyle name="ป้อนค่า 8 4 2" xfId="34459" xr:uid="{5B1AA295-4076-4093-98CD-E4338761CA3F}"/>
    <cellStyle name="ป้อนค่า 8 4 2 2" xfId="34460" xr:uid="{BA593E0A-7816-4655-973B-FBA16A564455}"/>
    <cellStyle name="ป้อนค่า 8 4 2 3" xfId="34461" xr:uid="{60F9A4B4-717E-4926-8943-461A1B69AA38}"/>
    <cellStyle name="ป้อนค่า 8 4 3" xfId="34462" xr:uid="{FC350609-128C-4B13-A2BB-9505B7C13187}"/>
    <cellStyle name="ป้อนค่า 8 4 3 2" xfId="34463" xr:uid="{7F415485-D1E6-400A-890E-9386E4E3AFEC}"/>
    <cellStyle name="ป้อนค่า 8 4 3 3" xfId="34464" xr:uid="{103051E0-8036-4EFD-BE17-4C882782E596}"/>
    <cellStyle name="ป้อนค่า 8 4 4" xfId="34465" xr:uid="{21A6EB8C-AF4A-4C83-90D2-175EE9DE2847}"/>
    <cellStyle name="ป้อนค่า 8 4 4 2" xfId="34466" xr:uid="{ABF3F7ED-C04B-4D0F-8A81-89E869B100D8}"/>
    <cellStyle name="ป้อนค่า 8 4 4 3" xfId="34467" xr:uid="{EF390BD7-E786-4A0F-99BB-F4CEE04E625A}"/>
    <cellStyle name="ป้อนค่า 8 4 5" xfId="34468" xr:uid="{90728CB1-524B-4B7A-8065-80BE610BEB24}"/>
    <cellStyle name="ป้อนค่า 8 4 6" xfId="34469" xr:uid="{7D6F4252-D190-466F-B0BF-32E966C382D2}"/>
    <cellStyle name="ป้อนค่า 8 5" xfId="34470" xr:uid="{0E9F8179-9BA9-4306-9EF4-A2094D74E358}"/>
    <cellStyle name="ป้อนค่า 8 5 2" xfId="34471" xr:uid="{27B70384-F389-4B90-96DB-1026C0C3703A}"/>
    <cellStyle name="ป้อนค่า 8 5 3" xfId="34472" xr:uid="{8D84F28E-8119-4C7B-80D0-E5E8B7498149}"/>
    <cellStyle name="ป้อนค่า 8 6" xfId="34473" xr:uid="{4DFC8CE7-8941-42EF-B777-0BE2F1AF30E6}"/>
    <cellStyle name="ป้อนค่า 8 6 2" xfId="34474" xr:uid="{6A1BA9A6-0958-4237-8A73-A6CBD623443C}"/>
    <cellStyle name="ป้อนค่า 8 6 3" xfId="34475" xr:uid="{68799C6A-61A7-4796-8EB3-8D0C73BEC3D9}"/>
    <cellStyle name="ป้อนค่า 8 7" xfId="34476" xr:uid="{8F946EF0-0367-4826-8913-D33F6E990C62}"/>
    <cellStyle name="ป้อนค่า 8 7 2" xfId="34477" xr:uid="{EECE767A-B57C-4EC2-ACD1-F618ACC26DDD}"/>
    <cellStyle name="ป้อนค่า 8 7 3" xfId="34478" xr:uid="{DEE00FBD-DF66-44BF-A2D5-D5D1BFCCB8C2}"/>
    <cellStyle name="ป้อนค่า 8 8" xfId="34479" xr:uid="{ED60C738-F28C-49F7-9F03-48B6F6DD3877}"/>
    <cellStyle name="ป้อนค่า 8 9" xfId="34480" xr:uid="{AB2B6BD9-4179-4F10-990E-9572C970D690}"/>
    <cellStyle name="ป้อนค่า 9" xfId="34481" xr:uid="{B1E35D07-7BB5-4690-A6E9-F80671490BE3}"/>
    <cellStyle name="ป้อนค่า 9 2" xfId="34482" xr:uid="{F7EF6F4D-D5D7-4137-B8F0-B3BDEED7A2AD}"/>
    <cellStyle name="ป้อนค่า 9 2 2" xfId="34483" xr:uid="{86C9534E-BEAA-40C1-96DE-87CD0122FBAC}"/>
    <cellStyle name="ป้อนค่า 9 2 2 2" xfId="34484" xr:uid="{1953A4A1-0716-44C6-9369-FD9EADEBF950}"/>
    <cellStyle name="ป้อนค่า 9 2 2 3" xfId="34485" xr:uid="{28141C94-E312-4A74-9919-F4E631434869}"/>
    <cellStyle name="ป้อนค่า 9 2 3" xfId="34486" xr:uid="{6004C0DC-E38D-43F5-AE46-1DD6769229EE}"/>
    <cellStyle name="ป้อนค่า 9 2 3 2" xfId="34487" xr:uid="{E6AB4F5B-9816-4E33-BDEA-38CC522B7AFB}"/>
    <cellStyle name="ป้อนค่า 9 2 3 3" xfId="34488" xr:uid="{445E4427-4A24-4536-84E0-D8FBCBC151C5}"/>
    <cellStyle name="ป้อนค่า 9 2 4" xfId="34489" xr:uid="{EA647B18-E683-4F99-A9A1-E7098F87732A}"/>
    <cellStyle name="ป้อนค่า 9 2 4 2" xfId="34490" xr:uid="{D938959B-7BC4-4C7E-BA16-2A073B55B428}"/>
    <cellStyle name="ป้อนค่า 9 2 4 3" xfId="34491" xr:uid="{9BE4C7BE-BF45-4265-9AC8-5F4C4A7011DF}"/>
    <cellStyle name="ป้อนค่า 9 2 5" xfId="34492" xr:uid="{D78E7590-2AC0-402B-9234-5F73B3F0E805}"/>
    <cellStyle name="ป้อนค่า 9 2 6" xfId="34493" xr:uid="{F0235A9D-1EB8-4C4B-A944-4205BC321058}"/>
    <cellStyle name="ป้อนค่า 9 3" xfId="34494" xr:uid="{10D3C31D-991B-4D90-905E-FA4FF1921F8B}"/>
    <cellStyle name="ป้อนค่า 9 3 2" xfId="34495" xr:uid="{CC9CD9E9-DABE-4ADD-8B32-A5FEE195CAFE}"/>
    <cellStyle name="ป้อนค่า 9 3 2 2" xfId="34496" xr:uid="{7FF4873B-7BA8-4EEC-922A-01109D941687}"/>
    <cellStyle name="ป้อนค่า 9 3 2 3" xfId="34497" xr:uid="{A4BD4F0A-E121-4170-9C86-279825B2C3F2}"/>
    <cellStyle name="ป้อนค่า 9 3 3" xfId="34498" xr:uid="{1DD79138-EBA1-4476-8B90-0FFA3DF25A7F}"/>
    <cellStyle name="ป้อนค่า 9 3 3 2" xfId="34499" xr:uid="{61080E64-D514-4603-AEB3-AEE19EED00AC}"/>
    <cellStyle name="ป้อนค่า 9 3 3 3" xfId="34500" xr:uid="{0AD809DB-CE7C-445C-B335-D56904B2ACA4}"/>
    <cellStyle name="ป้อนค่า 9 3 4" xfId="34501" xr:uid="{36BB00F0-79CB-41AB-AFF7-F3412D63F4C6}"/>
    <cellStyle name="ป้อนค่า 9 3 4 2" xfId="34502" xr:uid="{FC461827-7D1B-4E2A-8851-1D967C5583A5}"/>
    <cellStyle name="ป้อนค่า 9 3 4 3" xfId="34503" xr:uid="{D02FB0C7-2C8D-4B7F-9D61-1465013848F3}"/>
    <cellStyle name="ป้อนค่า 9 3 5" xfId="34504" xr:uid="{A9EC1C87-D37E-4559-BBC2-3A0B8AF36F09}"/>
    <cellStyle name="ป้อนค่า 9 3 6" xfId="34505" xr:uid="{1CC86BE3-ED62-4C62-A18D-4768105F8F07}"/>
    <cellStyle name="ป้อนค่า 9 4" xfId="34506" xr:uid="{397059C9-ACA3-480A-941F-7D4172C3AF69}"/>
    <cellStyle name="ป้อนค่า 9 4 2" xfId="34507" xr:uid="{2E51105C-AC81-46FB-8E96-97746EDF6CA7}"/>
    <cellStyle name="ป้อนค่า 9 4 2 2" xfId="34508" xr:uid="{AA2374E0-B904-40D6-84FA-DCDD30072FC6}"/>
    <cellStyle name="ป้อนค่า 9 4 2 3" xfId="34509" xr:uid="{C55B6B02-A43F-4D21-A70C-4810D1D3DE91}"/>
    <cellStyle name="ป้อนค่า 9 4 3" xfId="34510" xr:uid="{992165B4-A2B5-440D-BE97-1C371D5E5818}"/>
    <cellStyle name="ป้อนค่า 9 4 3 2" xfId="34511" xr:uid="{17C769E4-8030-4693-92C6-ED70121118C0}"/>
    <cellStyle name="ป้อนค่า 9 4 3 3" xfId="34512" xr:uid="{66CADD3C-6E96-46D9-8532-A31C52A90666}"/>
    <cellStyle name="ป้อนค่า 9 4 4" xfId="34513" xr:uid="{CFD5103D-50A4-4B9B-8CD8-DBE1F2A413FB}"/>
    <cellStyle name="ป้อนค่า 9 4 4 2" xfId="34514" xr:uid="{B76CE42E-F069-44A5-9463-E435F34CA612}"/>
    <cellStyle name="ป้อนค่า 9 4 4 3" xfId="34515" xr:uid="{334161DD-E624-476B-A9DF-BD7FC1367B5A}"/>
    <cellStyle name="ป้อนค่า 9 4 5" xfId="34516" xr:uid="{B90F1470-2546-4651-90F5-2DF715336F59}"/>
    <cellStyle name="ป้อนค่า 9 4 6" xfId="34517" xr:uid="{3EB6D746-C637-4652-8AC9-DECFE78FC01C}"/>
    <cellStyle name="ป้อนค่า 9 5" xfId="34518" xr:uid="{ECC7785C-BEB1-491C-ABF2-3A7A4F3C24B6}"/>
    <cellStyle name="ป้อนค่า 9 5 2" xfId="34519" xr:uid="{3B37F6A7-D2EF-4DC5-9921-D27324760F40}"/>
    <cellStyle name="ป้อนค่า 9 5 3" xfId="34520" xr:uid="{6EA5F5E2-F0D0-41B5-8BF5-A243E269396C}"/>
    <cellStyle name="ป้อนค่า 9 6" xfId="34521" xr:uid="{3FD72E8B-B184-407A-950B-868B35F0221F}"/>
    <cellStyle name="ป้อนค่า 9 6 2" xfId="34522" xr:uid="{A215E412-F4DB-45ED-A51C-4CD23A7BF035}"/>
    <cellStyle name="ป้อนค่า 9 6 3" xfId="34523" xr:uid="{7CF7BFC7-CB6A-42E6-884A-F2D87391B9FF}"/>
    <cellStyle name="ป้อนค่า 9 7" xfId="34524" xr:uid="{2B50911E-14EB-4DBB-B3EE-C733EB11102D}"/>
    <cellStyle name="ป้อนค่า 9 7 2" xfId="34525" xr:uid="{8FC8BD1C-57EB-4115-9848-3EA72881E96B}"/>
    <cellStyle name="ป้อนค่า 9 7 3" xfId="34526" xr:uid="{2C964BA7-08A1-492D-8D22-1C63B72F952F}"/>
    <cellStyle name="ป้อนค่า 9 8" xfId="34527" xr:uid="{7F6C88C9-812F-4C4B-8CCA-1056A0CB0839}"/>
    <cellStyle name="ป้อนค่า 9 9" xfId="34528" xr:uid="{38ADABA7-D1BA-46BF-B3F9-FF98D8F18650}"/>
    <cellStyle name="ปานกลาง 2" xfId="34529" xr:uid="{E9367729-6870-499D-BD8B-0E39BE13801B}"/>
    <cellStyle name="ผลรวม 10" xfId="34543" xr:uid="{146BEF1B-22F6-4004-95AD-EB08537A12DE}"/>
    <cellStyle name="ผลรวม 10 2" xfId="34544" xr:uid="{31D76D1B-1C76-47EE-BFEB-40BF0C723322}"/>
    <cellStyle name="ผลรวม 10 2 2" xfId="34545" xr:uid="{9E4E2355-7089-4E86-9F8E-103AD1DE8973}"/>
    <cellStyle name="ผลรวม 10 2 2 2" xfId="34546" xr:uid="{2D7491DA-4AF6-49C9-A40B-74F3350B56C1}"/>
    <cellStyle name="ผลรวม 10 2 2 3" xfId="34547" xr:uid="{D55D44DF-063B-4B6A-9531-47FD396C2372}"/>
    <cellStyle name="ผลรวม 10 2 3" xfId="34548" xr:uid="{595A353A-1441-429F-9B5F-2734914CBE4A}"/>
    <cellStyle name="ผลรวม 10 2 3 2" xfId="34549" xr:uid="{283E8B53-F7BC-4FC9-9949-5A48931130A6}"/>
    <cellStyle name="ผลรวม 10 2 3 3" xfId="34550" xr:uid="{0FE2A901-2197-4B19-B2AF-31F8326920F6}"/>
    <cellStyle name="ผลรวม 10 2 4" xfId="34551" xr:uid="{C706C048-6835-4339-9A6C-CA95C3088E14}"/>
    <cellStyle name="ผลรวม 10 2 4 2" xfId="34552" xr:uid="{2FACE939-0467-418D-B2D3-FB93AB35F318}"/>
    <cellStyle name="ผลรวม 10 2 4 3" xfId="34553" xr:uid="{2D42ECBC-10AE-45D4-B5A4-5A4A175FA19E}"/>
    <cellStyle name="ผลรวม 10 2 5" xfId="34554" xr:uid="{2D6D5D8E-ECA9-45F8-B2E3-CAEA86AB9D4A}"/>
    <cellStyle name="ผลรวม 10 2 6" xfId="34555" xr:uid="{2B32598C-1C3B-4881-8709-CFA00D61A57D}"/>
    <cellStyle name="ผลรวม 10 3" xfId="34556" xr:uid="{3AF28F1E-0776-4FA1-A779-3421CDFF2049}"/>
    <cellStyle name="ผลรวม 10 3 2" xfId="34557" xr:uid="{C9C13C97-EF7C-4F58-8521-364CCAE34C4A}"/>
    <cellStyle name="ผลรวม 10 3 2 2" xfId="34558" xr:uid="{C2F8D44F-839B-49AA-BB90-C957E7B08AF2}"/>
    <cellStyle name="ผลรวม 10 3 2 3" xfId="34559" xr:uid="{C2C37247-CDB3-4F67-BFA5-640BE64E9ACE}"/>
    <cellStyle name="ผลรวม 10 3 3" xfId="34560" xr:uid="{29338732-0504-4167-8338-5DDDB9F1EA44}"/>
    <cellStyle name="ผลรวม 10 3 3 2" xfId="34561" xr:uid="{81794DD4-BFF1-4D51-BAD0-6F40674A63A0}"/>
    <cellStyle name="ผลรวม 10 3 3 3" xfId="34562" xr:uid="{64E77887-B41D-446A-A7AF-B5E5208F5023}"/>
    <cellStyle name="ผลรวม 10 3 4" xfId="34563" xr:uid="{024ACD9F-A55E-49EE-A851-EA8D6EF3E712}"/>
    <cellStyle name="ผลรวม 10 3 4 2" xfId="34564" xr:uid="{F77BFB82-4C61-4BDE-A9E9-F6D3FF0B4BF9}"/>
    <cellStyle name="ผลรวม 10 3 4 3" xfId="34565" xr:uid="{86956FBF-0936-4C22-B521-7305DA127ED2}"/>
    <cellStyle name="ผลรวม 10 3 5" xfId="34566" xr:uid="{2550EC41-F828-42A8-8A67-7C2108547A92}"/>
    <cellStyle name="ผลรวม 10 3 6" xfId="34567" xr:uid="{8CA0910B-6520-4C69-87D1-A2F642B7FF16}"/>
    <cellStyle name="ผลรวม 10 4" xfId="34568" xr:uid="{2A9FFB65-8AD1-4B7E-A80E-61AAF4BF5A3E}"/>
    <cellStyle name="ผลรวม 10 4 2" xfId="34569" xr:uid="{396BE9F5-1C13-46DF-8672-6104E8530107}"/>
    <cellStyle name="ผลรวม 10 4 2 2" xfId="34570" xr:uid="{7EF2D68A-D1B0-4455-8D06-5F71EC9252E2}"/>
    <cellStyle name="ผลรวม 10 4 2 3" xfId="34571" xr:uid="{9DBDA4C9-4665-4507-9D47-1497D015DB58}"/>
    <cellStyle name="ผลรวม 10 4 3" xfId="34572" xr:uid="{05E7ED5D-64EE-42D4-9E78-BD47D5B78104}"/>
    <cellStyle name="ผลรวม 10 4 3 2" xfId="34573" xr:uid="{1020DAF1-0C3E-493D-AFBE-2088EE4D085E}"/>
    <cellStyle name="ผลรวม 10 4 3 3" xfId="34574" xr:uid="{2866E0E1-921D-4002-8D00-BBB205E81066}"/>
    <cellStyle name="ผลรวม 10 4 4" xfId="34575" xr:uid="{4C15D39F-2B9F-429B-AF15-430C5B84F0EC}"/>
    <cellStyle name="ผลรวม 10 4 4 2" xfId="34576" xr:uid="{2457F363-2A04-40E4-9BBE-52ADF693999D}"/>
    <cellStyle name="ผลรวม 10 4 4 3" xfId="34577" xr:uid="{DA97E105-8A78-4EA3-8D9A-176C94A166A2}"/>
    <cellStyle name="ผลรวม 10 4 5" xfId="34578" xr:uid="{7FB3C053-4FB2-4CFF-BBF5-025057437623}"/>
    <cellStyle name="ผลรวม 10 4 6" xfId="34579" xr:uid="{54D3A14A-183C-46E0-A0FE-6AC7A57BF020}"/>
    <cellStyle name="ผลรวม 10 5" xfId="34580" xr:uid="{3D6DE2A6-ACE2-4E2E-B14E-7C5CB40FC3F1}"/>
    <cellStyle name="ผลรวม 10 5 2" xfId="34581" xr:uid="{76BC6441-2533-4EB0-BC60-0F1D18AADD77}"/>
    <cellStyle name="ผลรวม 10 5 3" xfId="34582" xr:uid="{D9AB3F48-F72C-47E3-A7DD-AC75B68C3310}"/>
    <cellStyle name="ผลรวม 10 6" xfId="34583" xr:uid="{1ED4BB4B-9AFB-46B5-9497-84985194CF37}"/>
    <cellStyle name="ผลรวม 10 6 2" xfId="34584" xr:uid="{AC409E1F-B591-426F-85DC-1CCAB2D612C3}"/>
    <cellStyle name="ผลรวม 10 6 3" xfId="34585" xr:uid="{BAC8F1A7-674A-4575-B263-F4219F834E6C}"/>
    <cellStyle name="ผลรวม 10 7" xfId="34586" xr:uid="{7261187F-6879-4B92-87E0-DBD2CCB1DCF5}"/>
    <cellStyle name="ผลรวม 10 7 2" xfId="34587" xr:uid="{C5B3E3FE-C058-47EB-B015-45CD737DBE12}"/>
    <cellStyle name="ผลรวม 10 7 3" xfId="34588" xr:uid="{562079DE-484A-4C74-A186-3341AF652F56}"/>
    <cellStyle name="ผลรวม 10 8" xfId="34589" xr:uid="{BC5E0EA7-12C7-4569-914E-407F30CE1420}"/>
    <cellStyle name="ผลรวม 10 9" xfId="34590" xr:uid="{EFBE1E22-4128-41ED-B2C4-EC75240E3F94}"/>
    <cellStyle name="ผลรวม 11" xfId="34591" xr:uid="{6F4E5E6F-4997-483B-93E5-9A2EA4335554}"/>
    <cellStyle name="ผลรวม 11 2" xfId="34592" xr:uid="{4C439940-7F44-42DF-99B1-30AC683F2275}"/>
    <cellStyle name="ผลรวม 11 2 2" xfId="34593" xr:uid="{BD44BF9A-0AD7-4CB2-B9CE-CD72D554B335}"/>
    <cellStyle name="ผลรวม 11 2 2 2" xfId="34594" xr:uid="{44BE639D-9D91-4B10-917A-D23F843DE0D5}"/>
    <cellStyle name="ผลรวม 11 2 2 3" xfId="34595" xr:uid="{E6EFE595-938B-41D0-8896-D3D608B6F179}"/>
    <cellStyle name="ผลรวม 11 2 3" xfId="34596" xr:uid="{140BB576-93AB-4532-A82E-35A3D14B7102}"/>
    <cellStyle name="ผลรวม 11 2 3 2" xfId="34597" xr:uid="{4F9C0137-D364-4773-BDDF-5F91A3EF9D8F}"/>
    <cellStyle name="ผลรวม 11 2 3 3" xfId="34598" xr:uid="{C3FAB9AA-B292-40E2-BE15-620696C8DF44}"/>
    <cellStyle name="ผลรวม 11 2 4" xfId="34599" xr:uid="{FAC88E7E-6259-4DD6-BD09-440697749456}"/>
    <cellStyle name="ผลรวม 11 2 4 2" xfId="34600" xr:uid="{6851B2C8-346A-4E75-B3F6-2CD65C385055}"/>
    <cellStyle name="ผลรวม 11 2 4 3" xfId="34601" xr:uid="{44F52D1F-28CF-4704-9B0E-864624D72103}"/>
    <cellStyle name="ผลรวม 11 2 5" xfId="34602" xr:uid="{DC37CD78-4D7E-4A71-9C35-04C9875DF0C9}"/>
    <cellStyle name="ผลรวม 11 2 6" xfId="34603" xr:uid="{5CF5BF82-A080-4EE3-A5C9-B2F75771A65B}"/>
    <cellStyle name="ผลรวม 11 3" xfId="34604" xr:uid="{1ED0211A-58B1-42B5-83FC-B31B6C48EBF7}"/>
    <cellStyle name="ผลรวม 11 3 2" xfId="34605" xr:uid="{053767F8-7659-43DB-AAE7-A44E986EC634}"/>
    <cellStyle name="ผลรวม 11 3 2 2" xfId="34606" xr:uid="{AE8A7288-A8AB-44E4-AA75-8329B842FE68}"/>
    <cellStyle name="ผลรวม 11 3 2 3" xfId="34607" xr:uid="{0F21EA53-4FDD-4BC1-8D38-EDE593725950}"/>
    <cellStyle name="ผลรวม 11 3 3" xfId="34608" xr:uid="{58A2C1C2-B866-4329-90EA-F4D7E491D214}"/>
    <cellStyle name="ผลรวม 11 3 3 2" xfId="34609" xr:uid="{4692D226-6950-45A6-A0DF-5485E546FCF7}"/>
    <cellStyle name="ผลรวม 11 3 3 3" xfId="34610" xr:uid="{BF593361-F83B-4843-BA5D-9E0B717DFFB0}"/>
    <cellStyle name="ผลรวม 11 3 4" xfId="34611" xr:uid="{A6725C8A-4C6C-4185-86AC-2DFF1321DC79}"/>
    <cellStyle name="ผลรวม 11 3 4 2" xfId="34612" xr:uid="{2951CA53-533E-4FE6-9AF6-3EB73210E364}"/>
    <cellStyle name="ผลรวม 11 3 4 3" xfId="34613" xr:uid="{D726418D-473C-4702-B1E4-AF91610FA8EA}"/>
    <cellStyle name="ผลรวม 11 3 5" xfId="34614" xr:uid="{1834B644-98F4-4028-B5BB-C4FF21FF01CD}"/>
    <cellStyle name="ผลรวม 11 3 6" xfId="34615" xr:uid="{B87B2FE6-C85E-4ABC-8C4C-5EFC6C17D24B}"/>
    <cellStyle name="ผลรวม 11 4" xfId="34616" xr:uid="{6D80DEB9-E64E-4857-B2BD-F17FCC448614}"/>
    <cellStyle name="ผลรวม 11 4 2" xfId="34617" xr:uid="{77D644E4-B0D8-46DB-A91F-25CFB9B6163E}"/>
    <cellStyle name="ผลรวม 11 4 2 2" xfId="34618" xr:uid="{3C1A926F-6060-4D5C-A966-FA705DE2B99F}"/>
    <cellStyle name="ผลรวม 11 4 2 3" xfId="34619" xr:uid="{E0370CF1-87B4-469F-A1EE-650CA470BA2A}"/>
    <cellStyle name="ผลรวม 11 4 3" xfId="34620" xr:uid="{1C45A98D-EA6B-4A11-9BCE-0A726DF8AAAD}"/>
    <cellStyle name="ผลรวม 11 4 3 2" xfId="34621" xr:uid="{1018B0BD-6676-4CD3-A7D2-AFFD6B4DBB1B}"/>
    <cellStyle name="ผลรวม 11 4 3 3" xfId="34622" xr:uid="{86296B17-DC9F-4597-9896-02D6B4B71771}"/>
    <cellStyle name="ผลรวม 11 4 4" xfId="34623" xr:uid="{27925445-5D75-4BC4-BFC3-0B261E586765}"/>
    <cellStyle name="ผลรวม 11 4 4 2" xfId="34624" xr:uid="{4402BDE8-16F4-4882-A4F4-D108512E0C6A}"/>
    <cellStyle name="ผลรวม 11 4 4 3" xfId="34625" xr:uid="{1D8B4681-F742-469E-BD0F-7DE608A5C6E3}"/>
    <cellStyle name="ผลรวม 11 4 5" xfId="34626" xr:uid="{CD50C804-5BC4-49AF-8AD8-2CAF9BF79CA3}"/>
    <cellStyle name="ผลรวม 11 4 6" xfId="34627" xr:uid="{CC8D40FA-CABF-4680-A76A-AF7C9ECFD97B}"/>
    <cellStyle name="ผลรวม 11 5" xfId="34628" xr:uid="{7C4689A3-3B4A-40D8-A112-4597ADC18A93}"/>
    <cellStyle name="ผลรวม 11 5 2" xfId="34629" xr:uid="{E9384986-F39D-4244-A17A-CA663A8175D2}"/>
    <cellStyle name="ผลรวม 11 5 3" xfId="34630" xr:uid="{D29E7BBE-A6D9-430A-9B83-DFF900B87826}"/>
    <cellStyle name="ผลรวม 11 6" xfId="34631" xr:uid="{C3BB1976-B1A7-4B23-B931-7F01A32E1E81}"/>
    <cellStyle name="ผลรวม 11 6 2" xfId="34632" xr:uid="{1A0B9984-0AA3-4C57-9738-72362EAA6356}"/>
    <cellStyle name="ผลรวม 11 6 3" xfId="34633" xr:uid="{C050C7F7-385E-4ACC-AADD-E34BC15E886C}"/>
    <cellStyle name="ผลรวม 11 7" xfId="34634" xr:uid="{6D84B9E3-A56F-4E6D-8B59-64D69F6F69FF}"/>
    <cellStyle name="ผลรวม 11 7 2" xfId="34635" xr:uid="{2CBFC8C8-D3F0-4BE9-AE45-4A6709CB6538}"/>
    <cellStyle name="ผลรวม 11 7 3" xfId="34636" xr:uid="{4230D8CF-D7A3-447D-95A0-9FAE28DDFF1F}"/>
    <cellStyle name="ผลรวม 11 8" xfId="34637" xr:uid="{6A6CB122-7CDC-4ADD-8445-4F44D0E10F0E}"/>
    <cellStyle name="ผลรวม 11 9" xfId="34638" xr:uid="{46CE6F3C-4F71-4FB4-89A4-5841E07960DA}"/>
    <cellStyle name="ผลรวม 12" xfId="34639" xr:uid="{F18AA192-A335-4734-9438-AD446AA402BD}"/>
    <cellStyle name="ผลรวม 12 2" xfId="34640" xr:uid="{5C45D71A-55DF-4B6A-9B12-3E22C5F57286}"/>
    <cellStyle name="ผลรวม 12 2 2" xfId="34641" xr:uid="{3C1988EB-92A9-41F3-A43E-D16FBD39B0D2}"/>
    <cellStyle name="ผลรวม 12 2 2 2" xfId="34642" xr:uid="{61EADE47-699A-467C-BB3E-B7D9F5417E93}"/>
    <cellStyle name="ผลรวม 12 2 2 3" xfId="34643" xr:uid="{10A451AC-126D-4C14-AA2B-EA1520DCB382}"/>
    <cellStyle name="ผลรวม 12 2 3" xfId="34644" xr:uid="{94457140-7FE4-4411-8099-DD74C0DC3271}"/>
    <cellStyle name="ผลรวม 12 2 3 2" xfId="34645" xr:uid="{725CBB8C-4768-4AAF-B2B3-F7D5D6F74E83}"/>
    <cellStyle name="ผลรวม 12 2 3 3" xfId="34646" xr:uid="{C1485DF9-9764-4558-9916-0039639EBBB3}"/>
    <cellStyle name="ผลรวม 12 2 4" xfId="34647" xr:uid="{510D3176-6234-487A-88AD-CCB822D50DA9}"/>
    <cellStyle name="ผลรวม 12 2 4 2" xfId="34648" xr:uid="{786EFDB7-1587-43AC-A505-7FAD4CE791D0}"/>
    <cellStyle name="ผลรวม 12 2 4 3" xfId="34649" xr:uid="{0C51C5E0-19B5-4678-B99C-82ED6577A74E}"/>
    <cellStyle name="ผลรวม 12 2 5" xfId="34650" xr:uid="{160EC7CC-6E29-4CA7-ACC1-9DAA8ACD50C9}"/>
    <cellStyle name="ผลรวม 12 2 6" xfId="34651" xr:uid="{CDE11243-55BE-4E3C-A35A-EFC9D978E339}"/>
    <cellStyle name="ผลรวม 12 3" xfId="34652" xr:uid="{75276B76-4803-446A-B47A-DA1A28D226C8}"/>
    <cellStyle name="ผลรวม 12 3 2" xfId="34653" xr:uid="{F2538D5C-E624-478A-A956-893F1F9C4DAA}"/>
    <cellStyle name="ผลรวม 12 3 2 2" xfId="34654" xr:uid="{77C99C8A-7A2F-440C-BB9D-F0E4CD62A2FA}"/>
    <cellStyle name="ผลรวม 12 3 2 3" xfId="34655" xr:uid="{0D8332AC-4DBB-429E-B79B-952A10F4A748}"/>
    <cellStyle name="ผลรวม 12 3 3" xfId="34656" xr:uid="{6DF086F2-1516-4C82-BA9C-DF49C4648DAC}"/>
    <cellStyle name="ผลรวม 12 3 3 2" xfId="34657" xr:uid="{84D70C1F-C5E7-4BC9-84B6-3D5F312BC35C}"/>
    <cellStyle name="ผลรวม 12 3 3 3" xfId="34658" xr:uid="{53A34CAB-3FA0-47C6-977F-23AE27A23E1A}"/>
    <cellStyle name="ผลรวม 12 3 4" xfId="34659" xr:uid="{887F476D-77C0-4F10-B3B7-0DED1D062238}"/>
    <cellStyle name="ผลรวม 12 3 4 2" xfId="34660" xr:uid="{A7623B23-A165-4CEA-9EE1-33824031B415}"/>
    <cellStyle name="ผลรวม 12 3 4 3" xfId="34661" xr:uid="{8BC1D158-E122-4001-BB45-A9B952B63E30}"/>
    <cellStyle name="ผลรวม 12 3 5" xfId="34662" xr:uid="{E185BFBA-886A-4912-A9AB-5C2B6CABD514}"/>
    <cellStyle name="ผลรวม 12 3 6" xfId="34663" xr:uid="{C4445817-1B10-4342-B307-0FEC2D6EDA6B}"/>
    <cellStyle name="ผลรวม 12 4" xfId="34664" xr:uid="{1905A963-6B6F-4642-B841-4574599CE339}"/>
    <cellStyle name="ผลรวม 12 4 2" xfId="34665" xr:uid="{30B587CC-7031-4F5C-9882-5289E02A2260}"/>
    <cellStyle name="ผลรวม 12 4 2 2" xfId="34666" xr:uid="{D499012C-75FD-4051-82DF-4CE4A320130A}"/>
    <cellStyle name="ผลรวม 12 4 2 3" xfId="34667" xr:uid="{AA69BDE1-C33E-458C-AEA7-751DCB63037B}"/>
    <cellStyle name="ผลรวม 12 4 3" xfId="34668" xr:uid="{E1185180-904D-4B2A-B105-D94B8E529E16}"/>
    <cellStyle name="ผลรวม 12 4 3 2" xfId="34669" xr:uid="{57C6EE25-43ED-4BED-B420-64FEF2B1EB1B}"/>
    <cellStyle name="ผลรวม 12 4 3 3" xfId="34670" xr:uid="{8E35C53F-6373-40BE-A10F-DAB0784F763F}"/>
    <cellStyle name="ผลรวม 12 4 4" xfId="34671" xr:uid="{F44B1425-7EAD-4D30-9955-ED2BA24632ED}"/>
    <cellStyle name="ผลรวม 12 4 4 2" xfId="34672" xr:uid="{F37D3BEA-CF47-4083-9298-ACFFCF53DCB8}"/>
    <cellStyle name="ผลรวม 12 4 4 3" xfId="34673" xr:uid="{73AF3D0E-CBDF-4C39-8F78-07725C54333D}"/>
    <cellStyle name="ผลรวม 12 4 5" xfId="34674" xr:uid="{AD88A154-0BEA-4309-9423-F63486AFFE89}"/>
    <cellStyle name="ผลรวม 12 4 6" xfId="34675" xr:uid="{3C378F00-9E12-4E90-B64C-22F3523B2C60}"/>
    <cellStyle name="ผลรวม 12 5" xfId="34676" xr:uid="{6B50AA59-47F2-4279-8241-DCE6557ECD63}"/>
    <cellStyle name="ผลรวม 12 5 2" xfId="34677" xr:uid="{CD3EDCFB-D675-4689-8051-D45E8C2B6DF0}"/>
    <cellStyle name="ผลรวม 12 5 3" xfId="34678" xr:uid="{BFA59F88-54AC-44CD-A427-3A505A62D9AD}"/>
    <cellStyle name="ผลรวม 12 6" xfId="34679" xr:uid="{DA1C4262-9510-47A1-ABA0-EF074A882286}"/>
    <cellStyle name="ผลรวม 12 6 2" xfId="34680" xr:uid="{BADBD57B-2EBE-4758-98BC-D3354DCEFB9B}"/>
    <cellStyle name="ผลรวม 12 6 3" xfId="34681" xr:uid="{FBFA592B-5143-4FF0-AE34-E8AF714B9A68}"/>
    <cellStyle name="ผลรวม 12 7" xfId="34682" xr:uid="{C2FF715E-93F9-4F40-8FFF-F502F2D8821D}"/>
    <cellStyle name="ผลรวม 12 7 2" xfId="34683" xr:uid="{6810147A-EEB8-40B9-B2E2-1DB063CFB085}"/>
    <cellStyle name="ผลรวม 12 7 3" xfId="34684" xr:uid="{D70CEFA7-38F0-4214-AD19-63423664D4A5}"/>
    <cellStyle name="ผลรวม 12 8" xfId="34685" xr:uid="{C7B21FD9-FB72-486E-99F5-91FF068DF8CD}"/>
    <cellStyle name="ผลรวม 12 9" xfId="34686" xr:uid="{70E2A03A-F1EA-4ABD-8FB0-7BA3518C3FF4}"/>
    <cellStyle name="ผลรวม 13" xfId="34687" xr:uid="{9F0E5CE9-22B4-40E6-8644-9569878988AC}"/>
    <cellStyle name="ผลรวม 13 2" xfId="34688" xr:uid="{18ED9B46-C126-4331-A94D-C27F81F09210}"/>
    <cellStyle name="ผลรวม 13 2 2" xfId="34689" xr:uid="{DCB70D2C-2DA7-4CAC-A3A1-5BA55D82D0E6}"/>
    <cellStyle name="ผลรวม 13 2 2 2" xfId="34690" xr:uid="{852B9573-CFC5-4C53-B95F-5DC3EDD4013E}"/>
    <cellStyle name="ผลรวม 13 2 2 3" xfId="34691" xr:uid="{11A804A0-FD2D-415C-BD75-410E2B3B7F7F}"/>
    <cellStyle name="ผลรวม 13 2 3" xfId="34692" xr:uid="{0B8C3C43-3466-4B0D-A22B-496271A0B006}"/>
    <cellStyle name="ผลรวม 13 2 3 2" xfId="34693" xr:uid="{3D0070F8-82CB-49C4-ACBA-39C134F97CAA}"/>
    <cellStyle name="ผลรวม 13 2 3 3" xfId="34694" xr:uid="{D8E220FC-D658-40F3-AC48-FDA061D91DDB}"/>
    <cellStyle name="ผลรวม 13 2 4" xfId="34695" xr:uid="{D5E942A3-9F47-4170-97F6-2A32B0AA230C}"/>
    <cellStyle name="ผลรวม 13 2 4 2" xfId="34696" xr:uid="{D9786A26-E8AB-428D-8032-8C1A59F7A6CE}"/>
    <cellStyle name="ผลรวม 13 2 4 3" xfId="34697" xr:uid="{6A500BA7-1090-4523-9272-B8CA51A261F9}"/>
    <cellStyle name="ผลรวม 13 2 5" xfId="34698" xr:uid="{C2FC4DDA-D79A-4EE0-97B1-A44413429E5A}"/>
    <cellStyle name="ผลรวม 13 2 6" xfId="34699" xr:uid="{E50BF156-64B9-41C7-B76C-BF7A4DB5FF63}"/>
    <cellStyle name="ผลรวม 13 3" xfId="34700" xr:uid="{5AD55018-3A12-41A2-B33D-5C5F78A3526A}"/>
    <cellStyle name="ผลรวม 13 3 2" xfId="34701" xr:uid="{380E0A99-1715-483D-9C95-39A1866C24B7}"/>
    <cellStyle name="ผลรวม 13 3 2 2" xfId="34702" xr:uid="{34DD7A6F-5D26-4C06-B648-1B2962F0861E}"/>
    <cellStyle name="ผลรวม 13 3 2 3" xfId="34703" xr:uid="{A5B17BC1-061D-4951-93FA-6AD23175765D}"/>
    <cellStyle name="ผลรวม 13 3 3" xfId="34704" xr:uid="{AC8C68E4-1219-4D39-9A51-3BA9C399DC2E}"/>
    <cellStyle name="ผลรวม 13 3 3 2" xfId="34705" xr:uid="{A1D38009-2660-4179-82E5-32319DC15879}"/>
    <cellStyle name="ผลรวม 13 3 3 3" xfId="34706" xr:uid="{84669139-8329-4D14-9D59-9D515D8EBF5B}"/>
    <cellStyle name="ผลรวม 13 3 4" xfId="34707" xr:uid="{B5F416ED-50D3-4A7D-A782-37C9B2B2D017}"/>
    <cellStyle name="ผลรวม 13 3 4 2" xfId="34708" xr:uid="{4D95C33C-A003-49FC-A6C4-8754C447776B}"/>
    <cellStyle name="ผลรวม 13 3 4 3" xfId="34709" xr:uid="{FEB5049A-D95D-4C3B-B10C-EB9EBD24CA74}"/>
    <cellStyle name="ผลรวม 13 3 5" xfId="34710" xr:uid="{BF6557DE-4035-4361-ABFB-2820F2A29BB5}"/>
    <cellStyle name="ผลรวม 13 3 6" xfId="34711" xr:uid="{FA952076-A9E6-41DD-90EC-AF3010E7AEB5}"/>
    <cellStyle name="ผลรวม 13 4" xfId="34712" xr:uid="{2AE8F5AE-1DC2-40BD-92A1-1CE96BF2F436}"/>
    <cellStyle name="ผลรวม 13 4 2" xfId="34713" xr:uid="{E7FEAD13-6850-46F2-B47A-B22F3F4EE066}"/>
    <cellStyle name="ผลรวม 13 4 2 2" xfId="34714" xr:uid="{33C8B6E7-2B2D-48C6-ADD8-F3503770FAE9}"/>
    <cellStyle name="ผลรวม 13 4 2 3" xfId="34715" xr:uid="{0F2C8DB0-0D6C-4A09-8939-67B177892ACF}"/>
    <cellStyle name="ผลรวม 13 4 3" xfId="34716" xr:uid="{FE56F5DD-5101-48A0-A096-1967B49A19E7}"/>
    <cellStyle name="ผลรวม 13 4 3 2" xfId="34717" xr:uid="{D0BB29E3-E528-4111-BB55-5FFC6DCF61EB}"/>
    <cellStyle name="ผลรวม 13 4 3 3" xfId="34718" xr:uid="{4E1B5AC2-4265-42FA-9BB8-370288B20232}"/>
    <cellStyle name="ผลรวม 13 4 4" xfId="34719" xr:uid="{9D9C4448-9FC0-4262-A8E1-33FDA5C20A29}"/>
    <cellStyle name="ผลรวม 13 4 4 2" xfId="34720" xr:uid="{5F439E38-D765-4D82-AED4-6FECD28881BF}"/>
    <cellStyle name="ผลรวม 13 4 4 3" xfId="34721" xr:uid="{5DC1128A-E5AB-4807-A7D6-7A55A6DF0303}"/>
    <cellStyle name="ผลรวม 13 4 5" xfId="34722" xr:uid="{1621E76B-0812-46C5-A0E8-B702CC150986}"/>
    <cellStyle name="ผลรวม 13 4 6" xfId="34723" xr:uid="{F7FF50D7-A472-4166-BB97-12F39ABB4BDF}"/>
    <cellStyle name="ผลรวม 13 5" xfId="34724" xr:uid="{AF85C357-71B8-498F-8B59-65224DD6E533}"/>
    <cellStyle name="ผลรวม 13 5 2" xfId="34725" xr:uid="{7499FA3E-FABB-403E-B2FD-DB8043D35B0D}"/>
    <cellStyle name="ผลรวม 13 5 3" xfId="34726" xr:uid="{CCD883B0-8054-4245-9E4D-685DDEE3AB48}"/>
    <cellStyle name="ผลรวม 13 6" xfId="34727" xr:uid="{6573078A-D6F0-4C75-A9C6-0A23663F8D16}"/>
    <cellStyle name="ผลรวม 13 6 2" xfId="34728" xr:uid="{5E00BE02-5945-421F-9928-00B887771768}"/>
    <cellStyle name="ผลรวม 13 6 3" xfId="34729" xr:uid="{E083644C-B362-4736-864C-8693CB5941B5}"/>
    <cellStyle name="ผลรวม 13 7" xfId="34730" xr:uid="{E3630D80-D8DE-4E6C-A0FE-4E4773182131}"/>
    <cellStyle name="ผลรวม 13 7 2" xfId="34731" xr:uid="{303B6ECE-A377-4770-A6C7-DC3BCDD39C9A}"/>
    <cellStyle name="ผลรวม 13 7 3" xfId="34732" xr:uid="{4DA4794F-7A50-4AC6-959F-6739AD1E4B10}"/>
    <cellStyle name="ผลรวม 13 8" xfId="34733" xr:uid="{61565582-D57D-43C6-BCDA-7FE86116D69A}"/>
    <cellStyle name="ผลรวม 13 9" xfId="34734" xr:uid="{B6B50C5F-93B5-4E37-90B1-60650C770D0E}"/>
    <cellStyle name="ผลรวม 14" xfId="34735" xr:uid="{26893A51-1DEF-430E-989D-1578594C83C7}"/>
    <cellStyle name="ผลรวม 14 2" xfId="34736" xr:uid="{9A2D5655-0214-412F-B28A-9AF70FE8D59F}"/>
    <cellStyle name="ผลรวม 14 2 2" xfId="34737" xr:uid="{35C86C69-1461-456D-9431-EB8B7F652440}"/>
    <cellStyle name="ผลรวม 14 2 2 2" xfId="34738" xr:uid="{976A9CB5-6C37-4DC9-83DF-B3620B38E47C}"/>
    <cellStyle name="ผลรวม 14 2 2 3" xfId="34739" xr:uid="{F20CBC29-298C-41BF-B246-6D1EA33FD2B4}"/>
    <cellStyle name="ผลรวม 14 2 3" xfId="34740" xr:uid="{4528AE59-32EC-4EBA-BA05-D3DD5B715B78}"/>
    <cellStyle name="ผลรวม 14 2 3 2" xfId="34741" xr:uid="{25E36468-755A-4FF0-B2D5-24CD99707F45}"/>
    <cellStyle name="ผลรวม 14 2 3 3" xfId="34742" xr:uid="{6D305A37-09D5-4224-A150-A2B3F2CCFE20}"/>
    <cellStyle name="ผลรวม 14 2 4" xfId="34743" xr:uid="{D66AEFA4-620D-490C-84AF-B37F9493FD2C}"/>
    <cellStyle name="ผลรวม 14 2 4 2" xfId="34744" xr:uid="{23FB343A-7C10-45D8-AC33-6F864B561306}"/>
    <cellStyle name="ผลรวม 14 2 4 3" xfId="34745" xr:uid="{F72B452D-F00B-4C0B-8C61-CAD2DAB86179}"/>
    <cellStyle name="ผลรวม 14 2 5" xfId="34746" xr:uid="{6F4898F0-59FF-479F-967F-E78A1B7F2C40}"/>
    <cellStyle name="ผลรวม 14 2 6" xfId="34747" xr:uid="{8E3F654F-CC8C-403C-83C7-1098FDEF16EE}"/>
    <cellStyle name="ผลรวม 14 3" xfId="34748" xr:uid="{1193BAF7-F420-4734-B663-0DEAC5C3D61C}"/>
    <cellStyle name="ผลรวม 14 3 2" xfId="34749" xr:uid="{BD66379D-11DD-4B1E-BCB7-C05F2F2A54BA}"/>
    <cellStyle name="ผลรวม 14 3 2 2" xfId="34750" xr:uid="{BBD33F06-F07F-4213-8795-17D64D4000DC}"/>
    <cellStyle name="ผลรวม 14 3 2 3" xfId="34751" xr:uid="{16862C89-72DA-418F-8A7B-9E657B619F33}"/>
    <cellStyle name="ผลรวม 14 3 3" xfId="34752" xr:uid="{1835F5F7-91BB-4E47-9222-BFE1C1C35B69}"/>
    <cellStyle name="ผลรวม 14 3 3 2" xfId="34753" xr:uid="{3A765FC8-2AB7-4010-A9FE-3B08B6F60473}"/>
    <cellStyle name="ผลรวม 14 3 3 3" xfId="34754" xr:uid="{5DB6D3D9-A78A-426E-9148-CF1E1C03A036}"/>
    <cellStyle name="ผลรวม 14 3 4" xfId="34755" xr:uid="{C2E76698-28CA-4522-BAF1-8175FBB18DD1}"/>
    <cellStyle name="ผลรวม 14 3 4 2" xfId="34756" xr:uid="{6C5BCCC2-8866-4394-B86E-020542A10E19}"/>
    <cellStyle name="ผลรวม 14 3 4 3" xfId="34757" xr:uid="{8C30FC31-B76E-41EA-B77A-2F5C130BB359}"/>
    <cellStyle name="ผลรวม 14 3 5" xfId="34758" xr:uid="{A8EFB26E-0A40-4411-A2A1-2EFD1300A992}"/>
    <cellStyle name="ผลรวม 14 3 6" xfId="34759" xr:uid="{26D26D3F-62B5-42BB-9CFB-93C7BE8A406A}"/>
    <cellStyle name="ผลรวม 14 4" xfId="34760" xr:uid="{792FDEA9-61ED-4B53-9547-5571E8BBA910}"/>
    <cellStyle name="ผลรวม 14 4 2" xfId="34761" xr:uid="{492CD6CC-2B4C-42A4-8E15-CD9EB8063B85}"/>
    <cellStyle name="ผลรวม 14 4 2 2" xfId="34762" xr:uid="{ADFE75F9-F3D1-40EB-8D69-F59A17A4BFF2}"/>
    <cellStyle name="ผลรวม 14 4 2 3" xfId="34763" xr:uid="{24487247-C194-4832-A5BE-731E656E732B}"/>
    <cellStyle name="ผลรวม 14 4 3" xfId="34764" xr:uid="{5C0FA78B-D798-4394-8C38-5C195FC14330}"/>
    <cellStyle name="ผลรวม 14 4 3 2" xfId="34765" xr:uid="{4268FB32-C139-4DBC-8D43-E7E06A67172F}"/>
    <cellStyle name="ผลรวม 14 4 3 3" xfId="34766" xr:uid="{10A2366A-9941-4398-9DB0-87C87DE08B77}"/>
    <cellStyle name="ผลรวม 14 4 4" xfId="34767" xr:uid="{349AB94A-BD2E-4E62-8207-F56D2587F104}"/>
    <cellStyle name="ผลรวม 14 4 4 2" xfId="34768" xr:uid="{9656C185-2007-437B-A0AA-AAECE33CA243}"/>
    <cellStyle name="ผลรวม 14 4 4 3" xfId="34769" xr:uid="{4168BDD4-B475-4311-8F40-1292C1B6CDE3}"/>
    <cellStyle name="ผลรวม 14 4 5" xfId="34770" xr:uid="{5C3FAFC5-B39B-4720-9609-0A5D1532E7C2}"/>
    <cellStyle name="ผลรวม 14 4 6" xfId="34771" xr:uid="{092092BB-8F58-45F4-AE52-4D36E569C1A3}"/>
    <cellStyle name="ผลรวม 14 5" xfId="34772" xr:uid="{CB855552-2A87-4642-94B1-B27A1F72F6CE}"/>
    <cellStyle name="ผลรวม 14 5 2" xfId="34773" xr:uid="{A6C2F198-BF4C-4954-8295-9D05255A384A}"/>
    <cellStyle name="ผลรวม 14 5 3" xfId="34774" xr:uid="{45591637-D25E-4A1F-A499-C7636917EE2F}"/>
    <cellStyle name="ผลรวม 14 6" xfId="34775" xr:uid="{D6907BAC-5E4F-4CBE-A851-FCFEE026BDB1}"/>
    <cellStyle name="ผลรวม 14 6 2" xfId="34776" xr:uid="{745911E2-916B-4CBB-9A92-072441D6E828}"/>
    <cellStyle name="ผลรวม 14 6 3" xfId="34777" xr:uid="{BB5496A9-7E3B-4539-82D6-3525944D6FB5}"/>
    <cellStyle name="ผลรวม 14 7" xfId="34778" xr:uid="{8B149E8C-6F2F-4048-8668-D9B092A039A5}"/>
    <cellStyle name="ผลรวม 14 7 2" xfId="34779" xr:uid="{B6D827AE-8C02-48F7-9F1C-B39212BC03BF}"/>
    <cellStyle name="ผลรวม 14 7 3" xfId="34780" xr:uid="{1591DC7C-FD73-4CF2-8A95-5303F46B4C61}"/>
    <cellStyle name="ผลรวม 14 8" xfId="34781" xr:uid="{5C823D64-428E-4AB7-AFED-09E817DA3F89}"/>
    <cellStyle name="ผลรวม 14 9" xfId="34782" xr:uid="{E1031C2D-4B99-4C69-8D4A-707C082AF98B}"/>
    <cellStyle name="ผลรวม 15" xfId="34783" xr:uid="{139F7D8E-D4E7-4E63-95D3-45D56DA206C4}"/>
    <cellStyle name="ผลรวม 15 2" xfId="34784" xr:uid="{317E85EC-704F-4EC0-AC1C-B6E7EDE8D172}"/>
    <cellStyle name="ผลรวม 15 2 2" xfId="34785" xr:uid="{8E07049D-495C-4F0F-B06F-F35ABAA50F60}"/>
    <cellStyle name="ผลรวม 15 2 3" xfId="34786" xr:uid="{4B7C3609-11F2-4625-93F7-2EA0DAE2A98E}"/>
    <cellStyle name="ผลรวม 15 3" xfId="34787" xr:uid="{722DD502-8638-4F1F-8255-F414B82F59B2}"/>
    <cellStyle name="ผลรวม 15 3 2" xfId="34788" xr:uid="{6E0F5325-F555-49ED-B084-F0C5D98A80E7}"/>
    <cellStyle name="ผลรวม 15 3 3" xfId="34789" xr:uid="{4BD9874B-711C-4132-BAEC-09EC6B527358}"/>
    <cellStyle name="ผลรวม 15 4" xfId="34790" xr:uid="{D6442E19-A7F0-4D21-8F26-8B8EFCC3516A}"/>
    <cellStyle name="ผลรวม 15 4 2" xfId="34791" xr:uid="{023485EE-A7E1-41F7-894C-BBE3DADA7E3C}"/>
    <cellStyle name="ผลรวม 15 4 3" xfId="34792" xr:uid="{E5404209-B70E-4DEF-913D-E86A003FBD32}"/>
    <cellStyle name="ผลรวม 15 5" xfId="34793" xr:uid="{6834184F-3A8A-4CA9-8947-F7A877861D2D}"/>
    <cellStyle name="ผลรวม 15 6" xfId="34794" xr:uid="{664FA83C-C3DF-4F44-A10A-82151B6B91E6}"/>
    <cellStyle name="ผลรวม 16" xfId="34795" xr:uid="{7F5A8E02-37CF-4F2E-B916-8AD4AA2ACBB0}"/>
    <cellStyle name="ผลรวม 16 2" xfId="34796" xr:uid="{101E3183-8B42-4195-A56A-5D1D5F44358F}"/>
    <cellStyle name="ผลรวม 16 2 2" xfId="34797" xr:uid="{314EC458-3970-4763-B653-597FB85D76A2}"/>
    <cellStyle name="ผลรวม 16 2 3" xfId="34798" xr:uid="{DD031729-44A5-4325-93CF-7CEF1197788C}"/>
    <cellStyle name="ผลรวม 16 3" xfId="34799" xr:uid="{26A9FBEA-5219-4EF4-8DCB-1825C96D9126}"/>
    <cellStyle name="ผลรวม 16 3 2" xfId="34800" xr:uid="{F259050F-6C14-470C-AD6C-092500252293}"/>
    <cellStyle name="ผลรวม 16 3 3" xfId="34801" xr:uid="{1B4CB09E-1BB4-422F-BB65-7DBB599BF71D}"/>
    <cellStyle name="ผลรวม 16 4" xfId="34802" xr:uid="{A66C2E0D-D664-40F1-8750-980CAF0338A7}"/>
    <cellStyle name="ผลรวม 16 4 2" xfId="34803" xr:uid="{68A34412-414D-41A0-A9AE-422E9C441012}"/>
    <cellStyle name="ผลรวม 16 4 3" xfId="34804" xr:uid="{28108A9A-5B16-417F-95EB-105271745B29}"/>
    <cellStyle name="ผลรวม 16 5" xfId="34805" xr:uid="{494C8054-C312-4CD7-B2DF-7BD7F3830B3B}"/>
    <cellStyle name="ผลรวม 16 6" xfId="34806" xr:uid="{61D878ED-E4DD-4D71-9918-83FA1820D0DD}"/>
    <cellStyle name="ผลรวม 17" xfId="34807" xr:uid="{D16B8941-6A65-43BC-9C6F-6617825A8E4A}"/>
    <cellStyle name="ผลรวม 17 2" xfId="34808" xr:uid="{036B8340-8B54-46F9-BD8C-355873C7C832}"/>
    <cellStyle name="ผลรวม 17 2 2" xfId="34809" xr:uid="{8FF896DE-390D-4E71-877B-98593421B433}"/>
    <cellStyle name="ผลรวม 17 2 3" xfId="34810" xr:uid="{F4DA88E6-4335-4DE2-9E00-9ED964235AE8}"/>
    <cellStyle name="ผลรวม 17 3" xfId="34811" xr:uid="{FF0C5866-7407-4632-AA3D-222F13050B83}"/>
    <cellStyle name="ผลรวม 17 3 2" xfId="34812" xr:uid="{1C07D1FE-21B6-4AC4-9B2B-30CE9B8CA4CE}"/>
    <cellStyle name="ผลรวม 17 3 3" xfId="34813" xr:uid="{F5A3F5CD-68E8-4CC5-9CF4-2F8B502D57AE}"/>
    <cellStyle name="ผลรวม 17 4" xfId="34814" xr:uid="{D616AF5C-BEA3-437A-BFB7-55EA091F5039}"/>
    <cellStyle name="ผลรวม 17 4 2" xfId="34815" xr:uid="{2956640E-9EBE-4EA7-AC6D-1511CD2490DC}"/>
    <cellStyle name="ผลรวม 17 4 3" xfId="34816" xr:uid="{45AAB1AB-99FF-4FC5-922C-1717295C011E}"/>
    <cellStyle name="ผลรวม 17 5" xfId="34817" xr:uid="{2905F980-A9B1-458A-884A-981500A6BE75}"/>
    <cellStyle name="ผลรวม 17 6" xfId="34818" xr:uid="{24FCB7F3-567B-46E8-9089-BBA759CD39A6}"/>
    <cellStyle name="ผลรวม 18" xfId="34819" xr:uid="{D0FBAC41-54F7-465B-9B7E-D358371D8E77}"/>
    <cellStyle name="ผลรวม 18 2" xfId="34820" xr:uid="{3082554E-9945-4943-A83C-1CF47E4A00FA}"/>
    <cellStyle name="ผลรวม 18 3" xfId="34821" xr:uid="{714CFC95-1D51-4F34-A43C-4B2548176EF6}"/>
    <cellStyle name="ผลรวม 19" xfId="34822" xr:uid="{0D683CAC-250D-4489-A4A9-4E7D8A1C4201}"/>
    <cellStyle name="ผลรวม 19 2" xfId="34823" xr:uid="{A2D0D5F4-3FC5-48E2-B788-AE97BF3721A8}"/>
    <cellStyle name="ผลรวม 19 3" xfId="34824" xr:uid="{3600BE21-CC61-46AE-86B8-350224B2B7F6}"/>
    <cellStyle name="ผลรวม 2" xfId="34825" xr:uid="{1BBEF1C1-4D7F-4468-9BDA-4EDEA95E0B90}"/>
    <cellStyle name="ผลรวม 2 10" xfId="34826" xr:uid="{A9F752E4-71CF-4444-877E-A2CE980CF97E}"/>
    <cellStyle name="ผลรวม 2 10 2" xfId="34827" xr:uid="{D6D2176C-E9CE-42AA-9866-F577272CBC88}"/>
    <cellStyle name="ผลรวม 2 10 2 2" xfId="34828" xr:uid="{D2E5B7ED-878C-4EFC-BA1E-9315AD718AE2}"/>
    <cellStyle name="ผลรวม 2 10 2 2 2" xfId="34829" xr:uid="{4DCF0EB3-0400-4FEE-BB2C-CC3D20EABD0D}"/>
    <cellStyle name="ผลรวม 2 10 2 2 3" xfId="34830" xr:uid="{93ECFBAF-9B4E-4253-B8D9-02E9C973A8B6}"/>
    <cellStyle name="ผลรวม 2 10 2 3" xfId="34831" xr:uid="{67EE069A-F9E9-4F6C-A087-2A97361E974C}"/>
    <cellStyle name="ผลรวม 2 10 2 3 2" xfId="34832" xr:uid="{A9ED0454-9E84-4B10-86B8-287D9193B2B6}"/>
    <cellStyle name="ผลรวม 2 10 2 3 3" xfId="34833" xr:uid="{952C74F9-62B0-4410-9A18-78DF96456994}"/>
    <cellStyle name="ผลรวม 2 10 2 4" xfId="34834" xr:uid="{07490C6E-C24A-4CCC-BCAE-FA07EF57C421}"/>
    <cellStyle name="ผลรวม 2 10 2 4 2" xfId="34835" xr:uid="{BB293D03-CAD7-443D-A997-BCAB92D68AF0}"/>
    <cellStyle name="ผลรวม 2 10 2 4 3" xfId="34836" xr:uid="{33B8D5E6-B010-43CD-B760-38A3D7E03A46}"/>
    <cellStyle name="ผลรวม 2 10 2 5" xfId="34837" xr:uid="{BD9E2279-1AA0-4C9B-B740-DBF3C39973B0}"/>
    <cellStyle name="ผลรวม 2 10 2 6" xfId="34838" xr:uid="{37724B0F-6A42-4414-BFD7-C2B4B175BB7D}"/>
    <cellStyle name="ผลรวม 2 10 3" xfId="34839" xr:uid="{F8102704-303C-455A-A92A-7B84B619E07F}"/>
    <cellStyle name="ผลรวม 2 10 3 2" xfId="34840" xr:uid="{679A101D-E97C-43C0-A1FB-9C2B779BBC73}"/>
    <cellStyle name="ผลรวม 2 10 3 2 2" xfId="34841" xr:uid="{0D3A32CE-A75B-40C5-A410-D0A817394F5B}"/>
    <cellStyle name="ผลรวม 2 10 3 2 3" xfId="34842" xr:uid="{2831C100-3DDE-43F6-B960-C7FF6C063343}"/>
    <cellStyle name="ผลรวม 2 10 3 3" xfId="34843" xr:uid="{C6E4F07A-C966-4F72-B106-004A9C2FBB92}"/>
    <cellStyle name="ผลรวม 2 10 3 3 2" xfId="34844" xr:uid="{6BBA081C-8281-449F-9163-F42EE0AE2552}"/>
    <cellStyle name="ผลรวม 2 10 3 3 3" xfId="34845" xr:uid="{F96A8E67-21DC-47BA-8047-135E593F8884}"/>
    <cellStyle name="ผลรวม 2 10 3 4" xfId="34846" xr:uid="{A4E596B5-5E1B-409D-8367-9AD6A77CEF96}"/>
    <cellStyle name="ผลรวม 2 10 3 4 2" xfId="34847" xr:uid="{217EFC08-A8BD-4224-AE99-7AAA8DBCEA91}"/>
    <cellStyle name="ผลรวม 2 10 3 4 3" xfId="34848" xr:uid="{2EA16030-C7AB-40B5-80BC-3D0E0299B777}"/>
    <cellStyle name="ผลรวม 2 10 3 5" xfId="34849" xr:uid="{0301C74D-27AB-4837-930D-3CAC634BDE94}"/>
    <cellStyle name="ผลรวม 2 10 3 6" xfId="34850" xr:uid="{EC7CDE29-3820-4F10-9D7F-5B4CF55C395C}"/>
    <cellStyle name="ผลรวม 2 10 4" xfId="34851" xr:uid="{4E7B085D-A206-4700-86AB-B70B45D7B6C8}"/>
    <cellStyle name="ผลรวม 2 10 4 2" xfId="34852" xr:uid="{4E4D73EC-F861-475A-8690-91AB11BBBC46}"/>
    <cellStyle name="ผลรวม 2 10 4 2 2" xfId="34853" xr:uid="{5BE36292-F9A0-4410-AD3F-D354D2A6A8AB}"/>
    <cellStyle name="ผลรวม 2 10 4 2 3" xfId="34854" xr:uid="{219647E3-03A9-4F10-B4E9-2E1C421B6A7E}"/>
    <cellStyle name="ผลรวม 2 10 4 3" xfId="34855" xr:uid="{173EA468-2A2C-4CF0-BD78-7F567FEF7CFC}"/>
    <cellStyle name="ผลรวม 2 10 4 3 2" xfId="34856" xr:uid="{76D7DC57-65A8-4369-8F95-646D44CA7E1C}"/>
    <cellStyle name="ผลรวม 2 10 4 3 3" xfId="34857" xr:uid="{DFACD144-30C4-4827-AF91-F3D8BCF99E92}"/>
    <cellStyle name="ผลรวม 2 10 4 4" xfId="34858" xr:uid="{2DB5F3EC-9E62-491F-82F4-5CEE8AE9A467}"/>
    <cellStyle name="ผลรวม 2 10 4 4 2" xfId="34859" xr:uid="{4C5E65BC-A51A-49AC-9A8B-16ACCD2AC97C}"/>
    <cellStyle name="ผลรวม 2 10 4 4 3" xfId="34860" xr:uid="{2DC11E45-492B-4460-B1C3-E07B0CF8C1C8}"/>
    <cellStyle name="ผลรวม 2 10 4 5" xfId="34861" xr:uid="{B78F52E1-8502-41E8-9E7C-71EE042FA5BA}"/>
    <cellStyle name="ผลรวม 2 10 4 6" xfId="34862" xr:uid="{50FE3695-074F-4986-BF22-DCD9F5B4CEE8}"/>
    <cellStyle name="ผลรวม 2 10 5" xfId="34863" xr:uid="{30D78664-28D9-44FD-858C-587005E6D177}"/>
    <cellStyle name="ผลรวม 2 10 5 2" xfId="34864" xr:uid="{EC7221DF-8F93-4AEE-8033-5CD166F8B4FE}"/>
    <cellStyle name="ผลรวม 2 10 5 3" xfId="34865" xr:uid="{84196F50-BA51-4459-879F-7E9227E689CA}"/>
    <cellStyle name="ผลรวม 2 10 6" xfId="34866" xr:uid="{804A83C2-E412-4D09-9D4C-C0CA04E20A1E}"/>
    <cellStyle name="ผลรวม 2 10 6 2" xfId="34867" xr:uid="{0BA5E415-4D3D-42F6-B7DC-160DC748FE3B}"/>
    <cellStyle name="ผลรวม 2 10 6 3" xfId="34868" xr:uid="{B06D75E6-B624-4034-9E55-44BE2BDB8597}"/>
    <cellStyle name="ผลรวม 2 10 7" xfId="34869" xr:uid="{CAA70B64-7A17-48B5-B392-6C62A345714F}"/>
    <cellStyle name="ผลรวม 2 10 7 2" xfId="34870" xr:uid="{8B2D228B-1CBE-4DCD-88CE-FEDF59ED0CCF}"/>
    <cellStyle name="ผลรวม 2 10 7 3" xfId="34871" xr:uid="{B4983277-D618-4B18-869E-79817E2A41C5}"/>
    <cellStyle name="ผลรวม 2 10 8" xfId="34872" xr:uid="{295F2119-91B6-4650-99D3-0890FC2E3500}"/>
    <cellStyle name="ผลรวม 2 10 9" xfId="34873" xr:uid="{EEA1CA8E-7A35-4CCA-B003-AD93E296696C}"/>
    <cellStyle name="ผลรวม 2 11" xfId="34874" xr:uid="{FD554286-1465-4445-AC27-10364B1204B7}"/>
    <cellStyle name="ผลรวม 2 11 2" xfId="34875" xr:uid="{1C40A5E7-A7E5-4952-8260-FA6193CB1499}"/>
    <cellStyle name="ผลรวม 2 11 2 2" xfId="34876" xr:uid="{17AA485C-6B78-4B42-B8D7-3022EC9D9255}"/>
    <cellStyle name="ผลรวม 2 11 2 2 2" xfId="34877" xr:uid="{A2581CC6-78D9-499A-B1E1-6E74BF7DD40E}"/>
    <cellStyle name="ผลรวม 2 11 2 2 3" xfId="34878" xr:uid="{113F7D6A-67FC-467A-A201-974832F17F07}"/>
    <cellStyle name="ผลรวม 2 11 2 3" xfId="34879" xr:uid="{889C9C76-3D92-4DEB-BCEB-366118E951AF}"/>
    <cellStyle name="ผลรวม 2 11 2 3 2" xfId="34880" xr:uid="{069AEED5-7EF9-4053-866C-5FDB7FAE4830}"/>
    <cellStyle name="ผลรวม 2 11 2 3 3" xfId="34881" xr:uid="{E28067DD-3173-428B-A6D3-F5D1FFF91C26}"/>
    <cellStyle name="ผลรวม 2 11 2 4" xfId="34882" xr:uid="{46B21768-032E-4EB9-AC41-7300D762B452}"/>
    <cellStyle name="ผลรวม 2 11 2 4 2" xfId="34883" xr:uid="{F313A15E-14F9-4387-9A49-9E0C8C870F9E}"/>
    <cellStyle name="ผลรวม 2 11 2 4 3" xfId="34884" xr:uid="{BC2C8897-5FAE-4DE9-BB12-B2F5D513E426}"/>
    <cellStyle name="ผลรวม 2 11 2 5" xfId="34885" xr:uid="{BBF382BE-AAAF-4ED1-B35D-275A3935E9DE}"/>
    <cellStyle name="ผลรวม 2 11 2 6" xfId="34886" xr:uid="{77F4F07B-E4C5-40B8-AEAC-14579B9B0DFD}"/>
    <cellStyle name="ผลรวม 2 11 3" xfId="34887" xr:uid="{0FB3DC0D-E24C-4D07-BEBD-E5F159EA3F85}"/>
    <cellStyle name="ผลรวม 2 11 3 2" xfId="34888" xr:uid="{9D72EA62-3470-4E4D-9382-780F7A115012}"/>
    <cellStyle name="ผลรวม 2 11 3 2 2" xfId="34889" xr:uid="{1CF4615F-B2B1-4A8A-973A-959B241A2163}"/>
    <cellStyle name="ผลรวม 2 11 3 2 3" xfId="34890" xr:uid="{11CEB369-B016-4A39-9CE6-DBEFE915585E}"/>
    <cellStyle name="ผลรวม 2 11 3 3" xfId="34891" xr:uid="{98DB102B-584D-4AA1-A476-BFAE3AD849A3}"/>
    <cellStyle name="ผลรวม 2 11 3 3 2" xfId="34892" xr:uid="{04D2649D-B4B0-459E-852B-4B004EF6EC5B}"/>
    <cellStyle name="ผลรวม 2 11 3 3 3" xfId="34893" xr:uid="{C6A764EA-26D7-4E4D-BCB7-781C09B52D30}"/>
    <cellStyle name="ผลรวม 2 11 3 4" xfId="34894" xr:uid="{9C0A84C2-FB81-4C96-BA39-C532307B9744}"/>
    <cellStyle name="ผลรวม 2 11 3 4 2" xfId="34895" xr:uid="{33D022BB-370F-4811-B60C-3D595C5D8E4A}"/>
    <cellStyle name="ผลรวม 2 11 3 4 3" xfId="34896" xr:uid="{0556AD55-68DC-4E16-A08D-B5F4FDE8D8FF}"/>
    <cellStyle name="ผลรวม 2 11 3 5" xfId="34897" xr:uid="{0C44ACC4-AB9F-45D6-89FE-7CFEDD575D10}"/>
    <cellStyle name="ผลรวม 2 11 3 6" xfId="34898" xr:uid="{33B3D25D-53C7-4A0E-82BC-185619519DF1}"/>
    <cellStyle name="ผลรวม 2 11 4" xfId="34899" xr:uid="{446401F7-612C-4AB5-9FCA-13BB7D05D192}"/>
    <cellStyle name="ผลรวม 2 11 4 2" xfId="34900" xr:uid="{9CD9D95B-BDAB-4B15-A183-52DBC223798E}"/>
    <cellStyle name="ผลรวม 2 11 4 2 2" xfId="34901" xr:uid="{DA271D68-FD47-46A4-B487-4CE1C9FDF776}"/>
    <cellStyle name="ผลรวม 2 11 4 2 3" xfId="34902" xr:uid="{40A543E2-7C64-4101-AAE8-DAE8530E32AC}"/>
    <cellStyle name="ผลรวม 2 11 4 3" xfId="34903" xr:uid="{7E79513C-E32E-4051-9580-6DA782B04535}"/>
    <cellStyle name="ผลรวม 2 11 4 3 2" xfId="34904" xr:uid="{8F251A38-0D30-4AC6-9438-6DC5EC295170}"/>
    <cellStyle name="ผลรวม 2 11 4 3 3" xfId="34905" xr:uid="{CE873C46-40DF-43C7-8CD7-48F241A393F6}"/>
    <cellStyle name="ผลรวม 2 11 4 4" xfId="34906" xr:uid="{17FFA45F-0DB6-4194-83FF-5F169323F707}"/>
    <cellStyle name="ผลรวม 2 11 4 4 2" xfId="34907" xr:uid="{2A24EF55-1985-4667-82A1-AE71CF04ABA6}"/>
    <cellStyle name="ผลรวม 2 11 4 4 3" xfId="34908" xr:uid="{85E21698-8501-479E-A24B-17C11CFFDFFF}"/>
    <cellStyle name="ผลรวม 2 11 4 5" xfId="34909" xr:uid="{CD444C4F-3D6B-43AC-82E5-E783573761C6}"/>
    <cellStyle name="ผลรวม 2 11 4 6" xfId="34910" xr:uid="{E37BCDEE-C9DF-4BBF-8B42-BDB11D7BD21F}"/>
    <cellStyle name="ผลรวม 2 11 5" xfId="34911" xr:uid="{48A54835-1E53-4D34-87B4-E16434A086B3}"/>
    <cellStyle name="ผลรวม 2 11 5 2" xfId="34912" xr:uid="{C2D69F43-D8AB-4941-872D-24395A18B736}"/>
    <cellStyle name="ผลรวม 2 11 5 3" xfId="34913" xr:uid="{AE1D4625-484F-4A78-A1F8-EE2D7FC76F47}"/>
    <cellStyle name="ผลรวม 2 11 6" xfId="34914" xr:uid="{67E5AFD0-4FF6-4505-9343-09C5CB5FF6CC}"/>
    <cellStyle name="ผลรวม 2 11 6 2" xfId="34915" xr:uid="{01861804-94BA-474B-B7AE-0B33AF28B998}"/>
    <cellStyle name="ผลรวม 2 11 6 3" xfId="34916" xr:uid="{2DBBF42B-C49B-486E-8359-2722B60AC621}"/>
    <cellStyle name="ผลรวม 2 11 7" xfId="34917" xr:uid="{190539BE-25D2-4F31-B4C1-761D9736C63B}"/>
    <cellStyle name="ผลรวม 2 11 7 2" xfId="34918" xr:uid="{94017488-B169-4FC5-A0FD-815603392E84}"/>
    <cellStyle name="ผลรวม 2 11 7 3" xfId="34919" xr:uid="{B6C99A6D-F68C-45B6-BC39-8CB5CD7154F7}"/>
    <cellStyle name="ผลรวม 2 11 8" xfId="34920" xr:uid="{CCF554C3-A012-4B5F-A5ED-0199B6A2948D}"/>
    <cellStyle name="ผลรวม 2 11 9" xfId="34921" xr:uid="{B7BC15A9-0E88-48BE-BBA1-4F7E105B035A}"/>
    <cellStyle name="ผลรวม 2 12" xfId="34922" xr:uid="{69379227-1A92-43B6-8621-599E084BAF7A}"/>
    <cellStyle name="ผลรวม 2 12 2" xfId="34923" xr:uid="{FE3D3EF3-018D-4A91-81D3-A1CCBD33226A}"/>
    <cellStyle name="ผลรวม 2 12 2 2" xfId="34924" xr:uid="{AA109120-C0B9-498C-BDDE-2FEE9140EB94}"/>
    <cellStyle name="ผลรวม 2 12 2 2 2" xfId="34925" xr:uid="{822CCF2A-5821-4D96-B256-E5906316C45A}"/>
    <cellStyle name="ผลรวม 2 12 2 2 3" xfId="34926" xr:uid="{C6C2B436-2F46-4A65-A2CE-76AAD83576E0}"/>
    <cellStyle name="ผลรวม 2 12 2 3" xfId="34927" xr:uid="{A6928AD0-8D27-4DAE-9E9E-8A7F7E4E57AA}"/>
    <cellStyle name="ผลรวม 2 12 2 3 2" xfId="34928" xr:uid="{3176C197-7258-4144-9B19-7EC327E81F5B}"/>
    <cellStyle name="ผลรวม 2 12 2 3 3" xfId="34929" xr:uid="{B65501B6-989E-45FF-9808-DAA8AC89111F}"/>
    <cellStyle name="ผลรวม 2 12 2 4" xfId="34930" xr:uid="{93DCE24F-29AF-4FD2-9988-7ABCF05D31E0}"/>
    <cellStyle name="ผลรวม 2 12 2 4 2" xfId="34931" xr:uid="{23191AAB-7D4A-4A5D-B782-774D4B059559}"/>
    <cellStyle name="ผลรวม 2 12 2 4 3" xfId="34932" xr:uid="{90C39617-FCE4-48C5-862E-F423C30BAD4E}"/>
    <cellStyle name="ผลรวม 2 12 2 5" xfId="34933" xr:uid="{90F82C32-2039-45BC-948C-D3A11919701D}"/>
    <cellStyle name="ผลรวม 2 12 2 6" xfId="34934" xr:uid="{82BB264D-EE53-401B-831C-34643C270A7C}"/>
    <cellStyle name="ผลรวม 2 12 3" xfId="34935" xr:uid="{0C7F8A1C-EF77-402C-B86E-A873EBAADC19}"/>
    <cellStyle name="ผลรวม 2 12 3 2" xfId="34936" xr:uid="{CDFD2260-F57B-45FE-A3BA-421B85A9BA38}"/>
    <cellStyle name="ผลรวม 2 12 3 2 2" xfId="34937" xr:uid="{C2008812-ED7E-48FA-81E4-76177EF72B25}"/>
    <cellStyle name="ผลรวม 2 12 3 2 3" xfId="34938" xr:uid="{1334D81E-AC2E-4100-A093-AE2DAF84547C}"/>
    <cellStyle name="ผลรวม 2 12 3 3" xfId="34939" xr:uid="{B2C0BA7D-BC16-4649-82F0-9B6C7F835F86}"/>
    <cellStyle name="ผลรวม 2 12 3 3 2" xfId="34940" xr:uid="{8465279A-5A8E-478C-A50E-A86A47CA0E7E}"/>
    <cellStyle name="ผลรวม 2 12 3 3 3" xfId="34941" xr:uid="{78AF8923-C61A-44D6-9D81-5C64B193D0C2}"/>
    <cellStyle name="ผลรวม 2 12 3 4" xfId="34942" xr:uid="{7069CC2A-596B-434C-A53F-3E9A276B453B}"/>
    <cellStyle name="ผลรวม 2 12 3 4 2" xfId="34943" xr:uid="{5E96E6EB-2B30-4266-8EF3-460027D3C5AA}"/>
    <cellStyle name="ผลรวม 2 12 3 4 3" xfId="34944" xr:uid="{848EE8BD-AF25-406B-8BF8-5C86EB8847F9}"/>
    <cellStyle name="ผลรวม 2 12 3 5" xfId="34945" xr:uid="{F6FBCC34-36BD-4075-ADDC-A9F2744D9FF0}"/>
    <cellStyle name="ผลรวม 2 12 3 6" xfId="34946" xr:uid="{CDC380F1-5BFA-4A2B-B7A5-170A1B2053E2}"/>
    <cellStyle name="ผลรวม 2 12 4" xfId="34947" xr:uid="{A16DF45A-E4F9-45F0-9724-D3DFDA9CA676}"/>
    <cellStyle name="ผลรวม 2 12 4 2" xfId="34948" xr:uid="{FA0EF503-FC5E-4EA1-B216-8A9256F5851E}"/>
    <cellStyle name="ผลรวม 2 12 4 2 2" xfId="34949" xr:uid="{DFC34684-8027-4996-A275-8E66A96A29FA}"/>
    <cellStyle name="ผลรวม 2 12 4 2 3" xfId="34950" xr:uid="{10485FDD-E5C5-4627-AE75-2426CAE3AD4F}"/>
    <cellStyle name="ผลรวม 2 12 4 3" xfId="34951" xr:uid="{A3FC896C-B441-4854-877B-B2AAB2A770F9}"/>
    <cellStyle name="ผลรวม 2 12 4 3 2" xfId="34952" xr:uid="{0C588F1B-04F3-47A9-A442-0FF2E8A47D19}"/>
    <cellStyle name="ผลรวม 2 12 4 3 3" xfId="34953" xr:uid="{7A1486EA-4148-405C-8D39-E44AE87AAEA1}"/>
    <cellStyle name="ผลรวม 2 12 4 4" xfId="34954" xr:uid="{A581EBBA-D658-4498-B381-B207507A3CCF}"/>
    <cellStyle name="ผลรวม 2 12 4 4 2" xfId="34955" xr:uid="{FF7B2E7C-F090-443A-9667-32ED8A7C61EB}"/>
    <cellStyle name="ผลรวม 2 12 4 4 3" xfId="34956" xr:uid="{51E30AEA-288C-48F5-8A6D-AA3DD41475F7}"/>
    <cellStyle name="ผลรวม 2 12 4 5" xfId="34957" xr:uid="{92F190EE-29EA-4FC7-AEBB-D8A1FB2D2516}"/>
    <cellStyle name="ผลรวม 2 12 4 6" xfId="34958" xr:uid="{4E946E22-6986-4C48-873D-FAC7DD085D7E}"/>
    <cellStyle name="ผลรวม 2 12 5" xfId="34959" xr:uid="{ABB8C908-9EB5-4653-929E-03D914FAB297}"/>
    <cellStyle name="ผลรวม 2 12 5 2" xfId="34960" xr:uid="{FDEAF0DB-19D2-49D9-9C8C-CEFD07781EEA}"/>
    <cellStyle name="ผลรวม 2 12 5 3" xfId="34961" xr:uid="{70221088-5F27-4351-B5D0-6DAACACF7CDD}"/>
    <cellStyle name="ผลรวม 2 12 6" xfId="34962" xr:uid="{951F24E5-3856-4F81-92FC-D314CE22DEF4}"/>
    <cellStyle name="ผลรวม 2 12 6 2" xfId="34963" xr:uid="{9AF29720-788C-424F-925D-3964A05B72FE}"/>
    <cellStyle name="ผลรวม 2 12 6 3" xfId="34964" xr:uid="{61073E2A-AB00-4CB3-89BB-6A8CC3EFF60A}"/>
    <cellStyle name="ผลรวม 2 12 7" xfId="34965" xr:uid="{2CD7C4A6-C8AF-4136-AE88-9AAECF04CC49}"/>
    <cellStyle name="ผลรวม 2 12 7 2" xfId="34966" xr:uid="{C7684A7B-9618-4A1F-B61F-33F4206179C7}"/>
    <cellStyle name="ผลรวม 2 12 7 3" xfId="34967" xr:uid="{125D981A-A18D-4F42-BDA9-8604AB366111}"/>
    <cellStyle name="ผลรวม 2 12 8" xfId="34968" xr:uid="{886DC3E6-6FFC-4236-8189-D74E996C4FF7}"/>
    <cellStyle name="ผลรวม 2 12 9" xfId="34969" xr:uid="{D301236C-1FD2-480C-9832-BAECA57D38D4}"/>
    <cellStyle name="ผลรวม 2 13" xfId="34970" xr:uid="{0F7262E9-4D82-40BD-971C-59A1183F80E2}"/>
    <cellStyle name="ผลรวม 2 13 2" xfId="34971" xr:uid="{E8C777E8-5803-4136-81F9-3B9ED445B252}"/>
    <cellStyle name="ผลรวม 2 13 2 2" xfId="34972" xr:uid="{ADE2B82D-C7DA-4268-A0C0-B7E426273C9A}"/>
    <cellStyle name="ผลรวม 2 13 2 2 2" xfId="34973" xr:uid="{8A9DF98B-880C-4F8F-A620-9C8ED8E5E471}"/>
    <cellStyle name="ผลรวม 2 13 2 2 3" xfId="34974" xr:uid="{9962E9AF-1B8E-46FD-8AAB-FA51EB68D8B0}"/>
    <cellStyle name="ผลรวม 2 13 2 3" xfId="34975" xr:uid="{8FC2681E-CAC2-4444-A7D6-EAC1B2F88CBF}"/>
    <cellStyle name="ผลรวม 2 13 2 3 2" xfId="34976" xr:uid="{66A28F39-2D48-4D7A-BD5E-F641CD4448A1}"/>
    <cellStyle name="ผลรวม 2 13 2 3 3" xfId="34977" xr:uid="{78B70E90-6A30-4E9F-8E06-19388F528E2F}"/>
    <cellStyle name="ผลรวม 2 13 2 4" xfId="34978" xr:uid="{4DFE6533-2E6B-4E79-B344-8B4CA1589956}"/>
    <cellStyle name="ผลรวม 2 13 2 4 2" xfId="34979" xr:uid="{8C217416-E1B6-45F5-B0B2-DE1E5BEF71A7}"/>
    <cellStyle name="ผลรวม 2 13 2 4 3" xfId="34980" xr:uid="{13D5B047-E811-45E7-8692-F76C875DF879}"/>
    <cellStyle name="ผลรวม 2 13 2 5" xfId="34981" xr:uid="{04F2CA03-34E2-4BAD-B6AF-F5A9BC348885}"/>
    <cellStyle name="ผลรวม 2 13 2 6" xfId="34982" xr:uid="{FB07DA29-ECBF-4D34-B19C-B36DF8DC6863}"/>
    <cellStyle name="ผลรวม 2 13 3" xfId="34983" xr:uid="{3E7FB524-82ED-42FF-A269-197B7F6553E9}"/>
    <cellStyle name="ผลรวม 2 13 3 2" xfId="34984" xr:uid="{53495B69-151F-4B9A-96F9-1F12FC2BB961}"/>
    <cellStyle name="ผลรวม 2 13 3 2 2" xfId="34985" xr:uid="{F8B87F80-C2AA-4092-8E8E-110940C0F748}"/>
    <cellStyle name="ผลรวม 2 13 3 2 3" xfId="34986" xr:uid="{75D38E25-D072-4837-8FC0-6CE56E2B7ECD}"/>
    <cellStyle name="ผลรวม 2 13 3 3" xfId="34987" xr:uid="{3C55FDCF-311F-48BE-86D1-57F30DC309C1}"/>
    <cellStyle name="ผลรวม 2 13 3 3 2" xfId="34988" xr:uid="{B76C33D4-9487-49D7-A142-4689535A5E95}"/>
    <cellStyle name="ผลรวม 2 13 3 3 3" xfId="34989" xr:uid="{E84B0A15-4ABA-48D8-8857-E6B607ED040B}"/>
    <cellStyle name="ผลรวม 2 13 3 4" xfId="34990" xr:uid="{6C9EB110-A735-4BE0-A1C2-3F6D863C2F50}"/>
    <cellStyle name="ผลรวม 2 13 3 4 2" xfId="34991" xr:uid="{B06F3DE9-6896-4078-A1BD-65377947A657}"/>
    <cellStyle name="ผลรวม 2 13 3 4 3" xfId="34992" xr:uid="{12C6E966-81FF-4811-A602-49FEFF35627B}"/>
    <cellStyle name="ผลรวม 2 13 3 5" xfId="34993" xr:uid="{2BA6E244-8E8A-494A-B684-947E7F45EAA1}"/>
    <cellStyle name="ผลรวม 2 13 3 6" xfId="34994" xr:uid="{FE68209A-2D09-4355-AE5F-3FB548299DA0}"/>
    <cellStyle name="ผลรวม 2 13 4" xfId="34995" xr:uid="{9C06DA2E-BF0A-44BE-B3EE-B481870887F3}"/>
    <cellStyle name="ผลรวม 2 13 4 2" xfId="34996" xr:uid="{E61C49D4-A62B-4A0D-A400-AED7BE2ECF31}"/>
    <cellStyle name="ผลรวม 2 13 4 2 2" xfId="34997" xr:uid="{10B1E1A9-1865-4C80-A32F-90E4335F3702}"/>
    <cellStyle name="ผลรวม 2 13 4 2 3" xfId="34998" xr:uid="{3EB8939F-BCD0-4FFE-88F2-210069169DC2}"/>
    <cellStyle name="ผลรวม 2 13 4 3" xfId="34999" xr:uid="{6FDCF272-D8DC-44A2-839B-B1CA13067D98}"/>
    <cellStyle name="ผลรวม 2 13 4 3 2" xfId="35000" xr:uid="{52D68F75-CB2B-482F-AFF0-84FAD24E44B0}"/>
    <cellStyle name="ผลรวม 2 13 4 3 3" xfId="35001" xr:uid="{34B2DA4E-E693-4776-9D3C-A5AC587FC870}"/>
    <cellStyle name="ผลรวม 2 13 4 4" xfId="35002" xr:uid="{3A0DD688-8FFB-44C6-BBB9-8A37B944630B}"/>
    <cellStyle name="ผลรวม 2 13 4 4 2" xfId="35003" xr:uid="{984884AB-EECC-47FD-8AB5-1D335C98F92E}"/>
    <cellStyle name="ผลรวม 2 13 4 4 3" xfId="35004" xr:uid="{74410667-9675-4FEB-92FC-F723E4DB1B52}"/>
    <cellStyle name="ผลรวม 2 13 4 5" xfId="35005" xr:uid="{D85254E2-2B1C-4E1A-8B4E-826B7690AE00}"/>
    <cellStyle name="ผลรวม 2 13 4 6" xfId="35006" xr:uid="{76438207-72FD-4556-8573-528D4CDB3332}"/>
    <cellStyle name="ผลรวม 2 13 5" xfId="35007" xr:uid="{19EF6565-1132-450F-991B-2544B4BAD731}"/>
    <cellStyle name="ผลรวม 2 13 5 2" xfId="35008" xr:uid="{06321ADC-EEA7-4E8F-BFC3-90AA2A540557}"/>
    <cellStyle name="ผลรวม 2 13 5 3" xfId="35009" xr:uid="{1F907B72-E6E3-436D-82E8-ADAD7EA75AE6}"/>
    <cellStyle name="ผลรวม 2 13 6" xfId="35010" xr:uid="{10EE340C-DCC3-4B25-A1CD-7A07496E5253}"/>
    <cellStyle name="ผลรวม 2 13 6 2" xfId="35011" xr:uid="{D171D16A-E4A7-478D-A1AE-0FAACFA13550}"/>
    <cellStyle name="ผลรวม 2 13 6 3" xfId="35012" xr:uid="{9C76151E-735E-4B49-A1D9-2340C515EDF8}"/>
    <cellStyle name="ผลรวม 2 13 7" xfId="35013" xr:uid="{20E500E2-4BD1-49AE-B2EB-C054E62156C4}"/>
    <cellStyle name="ผลรวม 2 13 7 2" xfId="35014" xr:uid="{7B0578B5-A643-472E-B424-39B4F99EA6B6}"/>
    <cellStyle name="ผลรวม 2 13 7 3" xfId="35015" xr:uid="{3B56CA14-234A-4688-A4C0-3A9EDE13276D}"/>
    <cellStyle name="ผลรวม 2 13 8" xfId="35016" xr:uid="{76DB1373-8C69-49AC-A340-822D7EFB6577}"/>
    <cellStyle name="ผลรวม 2 13 9" xfId="35017" xr:uid="{2C3B0C90-A60B-4F7B-94B0-A2560C0B3EDB}"/>
    <cellStyle name="ผลรวม 2 14" xfId="35018" xr:uid="{2B5B5835-7ACF-492F-9F33-67E016DC57DF}"/>
    <cellStyle name="ผลรวม 2 14 2" xfId="35019" xr:uid="{9D88A870-4AD7-43DC-B5A6-86CC973D826C}"/>
    <cellStyle name="ผลรวม 2 14 2 2" xfId="35020" xr:uid="{18DA155F-77EF-427C-B5A0-ABE2977BB28B}"/>
    <cellStyle name="ผลรวม 2 14 2 3" xfId="35021" xr:uid="{F7816EE2-152D-4C74-BD9B-35DA57EE4893}"/>
    <cellStyle name="ผลรวม 2 14 3" xfId="35022" xr:uid="{B0ED5494-0BCF-48CC-AC01-C571AD4C684C}"/>
    <cellStyle name="ผลรวม 2 14 3 2" xfId="35023" xr:uid="{47B23109-6904-445E-B19E-B9A66D8C6E0A}"/>
    <cellStyle name="ผลรวม 2 14 3 3" xfId="35024" xr:uid="{331647D4-A539-4DC6-A33A-7EC1A37D241F}"/>
    <cellStyle name="ผลรวม 2 14 4" xfId="35025" xr:uid="{9FC06EBA-AD24-407F-9C80-34CF6D003380}"/>
    <cellStyle name="ผลรวม 2 14 4 2" xfId="35026" xr:uid="{404F0FC3-3000-4977-9CF7-5AA98446195B}"/>
    <cellStyle name="ผลรวม 2 14 4 3" xfId="35027" xr:uid="{39A983DE-92C3-4811-B0DD-AA1715E63CB7}"/>
    <cellStyle name="ผลรวม 2 14 5" xfId="35028" xr:uid="{81AB28AC-3671-497B-9139-90BE1BB39CFC}"/>
    <cellStyle name="ผลรวม 2 14 6" xfId="35029" xr:uid="{F551EB8B-2FC1-4CD0-B701-8D7A86E41CF2}"/>
    <cellStyle name="ผลรวม 2 15" xfId="35030" xr:uid="{E4E39849-7B6F-4595-B0CD-6715D9C63087}"/>
    <cellStyle name="ผลรวม 2 15 2" xfId="35031" xr:uid="{01EAEFEB-D588-4AE5-8B8B-875B517EC742}"/>
    <cellStyle name="ผลรวม 2 15 2 2" xfId="35032" xr:uid="{FC74C20D-116A-403D-BEAE-9BBCE3992854}"/>
    <cellStyle name="ผลรวม 2 15 2 3" xfId="35033" xr:uid="{D6ECE1E2-94E4-473B-8077-7094E601A0D9}"/>
    <cellStyle name="ผลรวม 2 15 3" xfId="35034" xr:uid="{ECA80996-65C6-48B0-9714-3CAD6DD900E7}"/>
    <cellStyle name="ผลรวม 2 15 3 2" xfId="35035" xr:uid="{482CFC67-719A-4C9A-8B7B-6E2692742905}"/>
    <cellStyle name="ผลรวม 2 15 3 3" xfId="35036" xr:uid="{FE6D684E-24F4-494B-A693-D11E70242850}"/>
    <cellStyle name="ผลรวม 2 15 4" xfId="35037" xr:uid="{CA84C7D3-032E-409E-A07E-E585CD40AEDC}"/>
    <cellStyle name="ผลรวม 2 15 4 2" xfId="35038" xr:uid="{A3EF865A-E71C-4405-A6C2-57C48B160C32}"/>
    <cellStyle name="ผลรวม 2 15 4 3" xfId="35039" xr:uid="{38625904-8812-45C3-BCE2-AFBA7F9BD5B8}"/>
    <cellStyle name="ผลรวม 2 15 5" xfId="35040" xr:uid="{10830AD7-04B2-4CD7-B8CE-9DB76BC1F93C}"/>
    <cellStyle name="ผลรวม 2 15 6" xfId="35041" xr:uid="{3A666F53-D605-4F68-AB34-6D2B329DDC12}"/>
    <cellStyle name="ผลรวม 2 16" xfId="35042" xr:uid="{58F0F432-223D-4B52-AD9F-8FE37E483C3E}"/>
    <cellStyle name="ผลรวม 2 16 2" xfId="35043" xr:uid="{3B922E2B-7227-4771-9C05-3CC179F0AC6D}"/>
    <cellStyle name="ผลรวม 2 16 2 2" xfId="35044" xr:uid="{A9806905-4C1F-4F36-93E8-E93D865FB8FD}"/>
    <cellStyle name="ผลรวม 2 16 2 3" xfId="35045" xr:uid="{25369799-6949-4E62-8C4C-7749B025B993}"/>
    <cellStyle name="ผลรวม 2 16 3" xfId="35046" xr:uid="{155467A1-5D5D-408A-BFD4-B9EFB5D65425}"/>
    <cellStyle name="ผลรวม 2 16 3 2" xfId="35047" xr:uid="{2563603D-36D0-4E32-BE36-3208D02C1EBA}"/>
    <cellStyle name="ผลรวม 2 16 3 3" xfId="35048" xr:uid="{5CED17D2-FAB7-4F3B-8EF0-CDA238112359}"/>
    <cellStyle name="ผลรวม 2 16 4" xfId="35049" xr:uid="{EB167E19-338D-42E7-89A5-37745CEEADA3}"/>
    <cellStyle name="ผลรวม 2 16 4 2" xfId="35050" xr:uid="{67C8093C-854B-46CB-B7A5-FFBD4F179C82}"/>
    <cellStyle name="ผลรวม 2 16 4 3" xfId="35051" xr:uid="{6DC4F3BE-42B0-49FF-A1AD-71FFE76FDAB2}"/>
    <cellStyle name="ผลรวม 2 16 5" xfId="35052" xr:uid="{9E840501-D53E-4A80-86DD-5C25BA3A2FF1}"/>
    <cellStyle name="ผลรวม 2 16 6" xfId="35053" xr:uid="{7C4DB5B1-15B9-4DA1-8B80-2AD5B5685676}"/>
    <cellStyle name="ผลรวม 2 17" xfId="35054" xr:uid="{B82960F8-650F-4F86-83CD-E41979695BA4}"/>
    <cellStyle name="ผลรวม 2 17 2" xfId="35055" xr:uid="{FD8D08C3-923B-4645-8EEF-279EB87E0EF7}"/>
    <cellStyle name="ผลรวม 2 17 3" xfId="35056" xr:uid="{EF6B071D-6140-4782-B860-C7090943CAEB}"/>
    <cellStyle name="ผลรวม 2 18" xfId="35057" xr:uid="{4D52D9DA-B044-44F7-B434-7A28659C3A3B}"/>
    <cellStyle name="ผลรวม 2 18 2" xfId="35058" xr:uid="{6BB18E36-6D81-41A7-9F2C-8FBF81D98A55}"/>
    <cellStyle name="ผลรวม 2 18 3" xfId="35059" xr:uid="{45190C9B-7509-40C4-BE0A-FBE46C722AB4}"/>
    <cellStyle name="ผลรวม 2 19" xfId="35060" xr:uid="{73D24D75-FBDB-4F12-9429-FD810E573373}"/>
    <cellStyle name="ผลรวม 2 19 2" xfId="35061" xr:uid="{EDDBC847-003A-4307-A0B5-A9DC89197E60}"/>
    <cellStyle name="ผลรวม 2 19 3" xfId="35062" xr:uid="{7AA2009E-2AC8-44C9-B8E1-6084C8090191}"/>
    <cellStyle name="ผลรวม 2 2" xfId="35063" xr:uid="{D7DFFCE8-D63D-4401-B1C8-2A6D6D1500D5}"/>
    <cellStyle name="ผลรวม 2 2 10" xfId="35064" xr:uid="{8C15EF32-0F62-4D79-BF7E-B58ECA7C7374}"/>
    <cellStyle name="ผลรวม 2 2 10 2" xfId="35065" xr:uid="{787AB641-CC5C-4376-97C2-B330971C3BF3}"/>
    <cellStyle name="ผลรวม 2 2 10 3" xfId="35066" xr:uid="{39C5137C-B4A7-497C-959E-7725F2BA7CF1}"/>
    <cellStyle name="ผลรวม 2 2 11" xfId="35067" xr:uid="{82ECF051-FA8E-4A7F-83EB-65F0996FD493}"/>
    <cellStyle name="ผลรวม 2 2 11 2" xfId="35068" xr:uid="{799BE3B0-F04D-4107-BDC8-58B3059C1794}"/>
    <cellStyle name="ผลรวม 2 2 11 3" xfId="35069" xr:uid="{13C0A713-1BF3-4084-B3E8-681E1443494B}"/>
    <cellStyle name="ผลรวม 2 2 12" xfId="35070" xr:uid="{81BBD773-C997-410B-B3EC-771CBB8033F4}"/>
    <cellStyle name="ผลรวม 2 2 12 2" xfId="35071" xr:uid="{8AF28A97-9C7A-4547-9263-27D328E497B1}"/>
    <cellStyle name="ผลรวม 2 2 12 3" xfId="35072" xr:uid="{0C671CAA-717A-4D9E-A9A8-AA428361E3D7}"/>
    <cellStyle name="ผลรวม 2 2 13" xfId="35073" xr:uid="{1B236033-A22F-4287-ACEF-B20044E0ADB3}"/>
    <cellStyle name="ผลรวม 2 2 14" xfId="35074" xr:uid="{4B3E4231-EF23-41B1-A7F8-F23D46E67E90}"/>
    <cellStyle name="ผลรวม 2 2 2" xfId="35075" xr:uid="{227B0792-3DA3-4087-B722-0CF274DC6BE0}"/>
    <cellStyle name="ผลรวม 2 2 2 10" xfId="35076" xr:uid="{AADFE72E-E151-4BA5-A42A-2446DA6BE34D}"/>
    <cellStyle name="ผลรวม 2 2 2 2" xfId="35077" xr:uid="{8BF0086C-20FC-4756-9C9D-76D3649A068B}"/>
    <cellStyle name="ผลรวม 2 2 2 2 2" xfId="35078" xr:uid="{6981F987-D505-41DA-9DF1-A1648198E659}"/>
    <cellStyle name="ผลรวม 2 2 2 2 2 2" xfId="35079" xr:uid="{B544EE0D-9145-4489-99E0-EA7A39C55684}"/>
    <cellStyle name="ผลรวม 2 2 2 2 2 2 2" xfId="35080" xr:uid="{90774873-7AA5-4347-B02A-4D2DDCFDB003}"/>
    <cellStyle name="ผลรวม 2 2 2 2 2 2 3" xfId="35081" xr:uid="{6AC2D2EB-07F1-47A6-9F5D-B012DB6D2425}"/>
    <cellStyle name="ผลรวม 2 2 2 2 2 3" xfId="35082" xr:uid="{470D36AC-BF67-4D14-AFF8-6A475E74B318}"/>
    <cellStyle name="ผลรวม 2 2 2 2 2 3 2" xfId="35083" xr:uid="{6168DD91-9AD7-467F-AF67-E8F4E216F13C}"/>
    <cellStyle name="ผลรวม 2 2 2 2 2 3 3" xfId="35084" xr:uid="{C0282751-C38D-4DE0-8EA9-17DFF0B66D13}"/>
    <cellStyle name="ผลรวม 2 2 2 2 2 4" xfId="35085" xr:uid="{DFAABB6E-F686-4CF2-867A-4D18338DCA4A}"/>
    <cellStyle name="ผลรวม 2 2 2 2 2 4 2" xfId="35086" xr:uid="{254A6098-BD95-451C-976E-1EAA43829686}"/>
    <cellStyle name="ผลรวม 2 2 2 2 2 4 3" xfId="35087" xr:uid="{6BC4F994-DBAD-49F6-B776-666B82F04BEA}"/>
    <cellStyle name="ผลรวม 2 2 2 2 2 5" xfId="35088" xr:uid="{52CA76BD-783A-41DA-926C-2FC577482C2A}"/>
    <cellStyle name="ผลรวม 2 2 2 2 2 6" xfId="35089" xr:uid="{D06A4D83-4EDE-4525-B8FC-500A29F4A586}"/>
    <cellStyle name="ผลรวม 2 2 2 2 3" xfId="35090" xr:uid="{C00E503D-657B-4B3E-BAB0-228F7DFFFB4B}"/>
    <cellStyle name="ผลรวม 2 2 2 2 3 2" xfId="35091" xr:uid="{B81CB82D-795A-449A-97B5-D086AD3CE597}"/>
    <cellStyle name="ผลรวม 2 2 2 2 3 2 2" xfId="35092" xr:uid="{ACE4E938-9C6D-40CC-927C-7926E6938324}"/>
    <cellStyle name="ผลรวม 2 2 2 2 3 2 3" xfId="35093" xr:uid="{A9A18C70-767E-496B-A982-1BDC7E133D92}"/>
    <cellStyle name="ผลรวม 2 2 2 2 3 3" xfId="35094" xr:uid="{2698403A-DC87-46FA-A603-368CD3056389}"/>
    <cellStyle name="ผลรวม 2 2 2 2 3 3 2" xfId="35095" xr:uid="{22A59D58-DB70-41BC-A545-530888A358A2}"/>
    <cellStyle name="ผลรวม 2 2 2 2 3 3 3" xfId="35096" xr:uid="{1B3D9C8D-5FA6-48A1-AAE0-A878AB35168C}"/>
    <cellStyle name="ผลรวม 2 2 2 2 3 4" xfId="35097" xr:uid="{81871CB4-E73C-447F-884F-601F1B3CB996}"/>
    <cellStyle name="ผลรวม 2 2 2 2 3 4 2" xfId="35098" xr:uid="{D7ECB505-B1FA-4B18-990A-137A791F9EF6}"/>
    <cellStyle name="ผลรวม 2 2 2 2 3 4 3" xfId="35099" xr:uid="{8B472048-6D41-4CD4-AE2E-92366E828D07}"/>
    <cellStyle name="ผลรวม 2 2 2 2 3 5" xfId="35100" xr:uid="{841142AB-3B9F-4EA4-B8D8-F77F61ABA8F7}"/>
    <cellStyle name="ผลรวม 2 2 2 2 3 6" xfId="35101" xr:uid="{21FB09A7-648E-4B04-BD92-07575E916BC4}"/>
    <cellStyle name="ผลรวม 2 2 2 2 4" xfId="35102" xr:uid="{FA692262-F4CC-48CE-8AB8-F1F2C69EC3D3}"/>
    <cellStyle name="ผลรวม 2 2 2 2 4 2" xfId="35103" xr:uid="{CD2A5486-A63D-4B8F-9701-2B851FB26551}"/>
    <cellStyle name="ผลรวม 2 2 2 2 4 2 2" xfId="35104" xr:uid="{AEB76C75-CBA3-4FAA-B601-B63C7227897F}"/>
    <cellStyle name="ผลรวม 2 2 2 2 4 2 3" xfId="35105" xr:uid="{703A0D4F-43BB-4516-8222-B3EE74AF23FD}"/>
    <cellStyle name="ผลรวม 2 2 2 2 4 3" xfId="35106" xr:uid="{60352474-652D-457E-8E69-24E85D6DD118}"/>
    <cellStyle name="ผลรวม 2 2 2 2 4 3 2" xfId="35107" xr:uid="{4BB73AB9-A25A-4042-BF43-66957AF7D4DE}"/>
    <cellStyle name="ผลรวม 2 2 2 2 4 3 3" xfId="35108" xr:uid="{7232A565-1229-465C-97A2-9C2DE164550B}"/>
    <cellStyle name="ผลรวม 2 2 2 2 4 4" xfId="35109" xr:uid="{3292B107-D70D-41CC-88FA-C6CFCCB1963C}"/>
    <cellStyle name="ผลรวม 2 2 2 2 4 4 2" xfId="35110" xr:uid="{6A86D4AD-6B7B-43E0-BE53-CBE28CC86318}"/>
    <cellStyle name="ผลรวม 2 2 2 2 4 4 3" xfId="35111" xr:uid="{9D841286-316E-456C-9AC5-34719443BD29}"/>
    <cellStyle name="ผลรวม 2 2 2 2 4 5" xfId="35112" xr:uid="{19950AD8-92ED-40C8-A1AD-DB71B8880D2A}"/>
    <cellStyle name="ผลรวม 2 2 2 2 4 6" xfId="35113" xr:uid="{C02F37E2-8CE1-495F-AD46-59C33CA6402C}"/>
    <cellStyle name="ผลรวม 2 2 2 2 5" xfId="35114" xr:uid="{66649960-E796-4656-9D8B-13E92FEA416A}"/>
    <cellStyle name="ผลรวม 2 2 2 2 5 2" xfId="35115" xr:uid="{0FCDA5E5-5947-4E1D-89AA-7EB048D38711}"/>
    <cellStyle name="ผลรวม 2 2 2 2 5 3" xfId="35116" xr:uid="{111404D1-B4C8-4EE4-91E4-774A76EBC7CF}"/>
    <cellStyle name="ผลรวม 2 2 2 2 6" xfId="35117" xr:uid="{0DCC93C3-F3C6-434C-AE1B-9173E6437E10}"/>
    <cellStyle name="ผลรวม 2 2 2 2 6 2" xfId="35118" xr:uid="{AADF5081-DECE-40FF-9F1F-09F2114811F0}"/>
    <cellStyle name="ผลรวม 2 2 2 2 6 3" xfId="35119" xr:uid="{51614DA8-FE73-45B2-BAD2-EE2CD58BE5C4}"/>
    <cellStyle name="ผลรวม 2 2 2 2 7" xfId="35120" xr:uid="{AB4CE062-C85A-4EB7-BFCB-EADE022F660C}"/>
    <cellStyle name="ผลรวม 2 2 2 2 7 2" xfId="35121" xr:uid="{4DD80B70-20E7-45C2-8B21-FA291C4C50FB}"/>
    <cellStyle name="ผลรวม 2 2 2 2 7 3" xfId="35122" xr:uid="{16CD098B-9DDE-4A08-8A2E-2D80C26B7E2F}"/>
    <cellStyle name="ผลรวม 2 2 2 2 8" xfId="35123" xr:uid="{6CD48525-36E9-47D7-8722-A73449EBB869}"/>
    <cellStyle name="ผลรวม 2 2 2 2 9" xfId="35124" xr:uid="{E168436B-7986-44CF-8331-BD47D9475588}"/>
    <cellStyle name="ผลรวม 2 2 2 3" xfId="35125" xr:uid="{6A0DC0A6-DF5B-465E-A8B0-AB3EED04D759}"/>
    <cellStyle name="ผลรวม 2 2 2 3 2" xfId="35126" xr:uid="{CECF09D1-E73A-4498-9D5A-EA115C6A2C75}"/>
    <cellStyle name="ผลรวม 2 2 2 3 2 2" xfId="35127" xr:uid="{3AA6E8E2-FDDF-43E6-8828-010C996AC6C0}"/>
    <cellStyle name="ผลรวม 2 2 2 3 2 3" xfId="35128" xr:uid="{5E709425-5058-4B56-B804-8F658B891382}"/>
    <cellStyle name="ผลรวม 2 2 2 3 3" xfId="35129" xr:uid="{0A7DF6DF-F2C4-4F1C-B1EB-2A9A1D749C2D}"/>
    <cellStyle name="ผลรวม 2 2 2 3 3 2" xfId="35130" xr:uid="{B04E6F0E-38E1-4F84-BA41-AFD6684B87C3}"/>
    <cellStyle name="ผลรวม 2 2 2 3 3 3" xfId="35131" xr:uid="{4D51695E-403C-4771-A3E4-74ED38276BC6}"/>
    <cellStyle name="ผลรวม 2 2 2 3 4" xfId="35132" xr:uid="{15DB35C9-0E72-4C2A-B607-46363725A8E4}"/>
    <cellStyle name="ผลรวม 2 2 2 3 4 2" xfId="35133" xr:uid="{87118E98-C908-4014-901F-289EC71A364B}"/>
    <cellStyle name="ผลรวม 2 2 2 3 4 3" xfId="35134" xr:uid="{9F416568-4BF9-4C4B-A8A3-F989062577C0}"/>
    <cellStyle name="ผลรวม 2 2 2 3 5" xfId="35135" xr:uid="{7416BB3B-1BDA-45FD-A75B-FFCAEA2DEE3F}"/>
    <cellStyle name="ผลรวม 2 2 2 3 6" xfId="35136" xr:uid="{640AE661-6F80-46F6-A825-061EFD3D717A}"/>
    <cellStyle name="ผลรวม 2 2 2 4" xfId="35137" xr:uid="{A0989ADF-1C6E-4854-ABD7-1801B809BCFB}"/>
    <cellStyle name="ผลรวม 2 2 2 4 2" xfId="35138" xr:uid="{9C22185F-209B-4B1C-90D0-E7D3980B2E43}"/>
    <cellStyle name="ผลรวม 2 2 2 4 2 2" xfId="35139" xr:uid="{A5E69C1C-6DED-43F4-A98D-6F79B41DC5AA}"/>
    <cellStyle name="ผลรวม 2 2 2 4 2 3" xfId="35140" xr:uid="{6BCF0A26-5B35-4EA0-8A32-6F6C38C8F9EF}"/>
    <cellStyle name="ผลรวม 2 2 2 4 3" xfId="35141" xr:uid="{3B56CBA1-A8FB-4881-B9A8-9CB372B29F23}"/>
    <cellStyle name="ผลรวม 2 2 2 4 3 2" xfId="35142" xr:uid="{BE55CA24-88E4-4A1F-A8BD-14556EC629CD}"/>
    <cellStyle name="ผลรวม 2 2 2 4 3 3" xfId="35143" xr:uid="{7CB1CD3D-9A09-41E8-BE9C-83E10C4E9B8B}"/>
    <cellStyle name="ผลรวม 2 2 2 4 4" xfId="35144" xr:uid="{086690FF-6A61-4D66-9602-01453485FF9D}"/>
    <cellStyle name="ผลรวม 2 2 2 4 4 2" xfId="35145" xr:uid="{F7A52CDC-9141-4AA3-A298-60F0A2D21A52}"/>
    <cellStyle name="ผลรวม 2 2 2 4 4 3" xfId="35146" xr:uid="{429C5E08-CB4D-415F-B8B0-19C69D3ECFD5}"/>
    <cellStyle name="ผลรวม 2 2 2 4 5" xfId="35147" xr:uid="{27D1CF64-A393-4723-A7C8-D903F0ABEA3A}"/>
    <cellStyle name="ผลรวม 2 2 2 4 6" xfId="35148" xr:uid="{95DA441F-0C30-4447-9425-41A035A1FEFA}"/>
    <cellStyle name="ผลรวม 2 2 2 5" xfId="35149" xr:uid="{27433B41-BD7D-418F-87E2-1B6F7358F6FD}"/>
    <cellStyle name="ผลรวม 2 2 2 5 2" xfId="35150" xr:uid="{C4243637-8CE0-4D3C-969D-3A943590924B}"/>
    <cellStyle name="ผลรวม 2 2 2 5 2 2" xfId="35151" xr:uid="{8EF69090-AF20-4B16-8596-EE8B269D2ED4}"/>
    <cellStyle name="ผลรวม 2 2 2 5 2 3" xfId="35152" xr:uid="{15E5C808-2841-4B16-9F66-2E0A97179B21}"/>
    <cellStyle name="ผลรวม 2 2 2 5 3" xfId="35153" xr:uid="{8CFE7B55-515E-43B3-AA17-5FA2B2DC0CDC}"/>
    <cellStyle name="ผลรวม 2 2 2 5 3 2" xfId="35154" xr:uid="{41339475-9FDC-4B44-89B2-B3DAF4342B52}"/>
    <cellStyle name="ผลรวม 2 2 2 5 3 3" xfId="35155" xr:uid="{3023EE78-F126-4DAB-BA97-402EF160C125}"/>
    <cellStyle name="ผลรวม 2 2 2 5 4" xfId="35156" xr:uid="{2AAF4895-A470-4AE3-B02B-7392D91222E5}"/>
    <cellStyle name="ผลรวม 2 2 2 5 4 2" xfId="35157" xr:uid="{AC65CC27-9E55-4962-A13A-AE1E7B5C6200}"/>
    <cellStyle name="ผลรวม 2 2 2 5 4 3" xfId="35158" xr:uid="{12C0DFE7-1690-48A8-B182-F6101DC12989}"/>
    <cellStyle name="ผลรวม 2 2 2 5 5" xfId="35159" xr:uid="{6A24D3EC-CB27-433F-8111-9EF6C32C904C}"/>
    <cellStyle name="ผลรวม 2 2 2 5 6" xfId="35160" xr:uid="{3C917878-A04B-4E03-AD29-8DCDF6914B79}"/>
    <cellStyle name="ผลรวม 2 2 2 6" xfId="35161" xr:uid="{EBF80E34-0DF0-49DA-8863-87F84B93AE21}"/>
    <cellStyle name="ผลรวม 2 2 2 6 2" xfId="35162" xr:uid="{8FA121A1-8FEC-4E68-BC5B-E05282FA4329}"/>
    <cellStyle name="ผลรวม 2 2 2 6 3" xfId="35163" xr:uid="{DA4897A4-A092-4442-BE17-3AE40930E0EC}"/>
    <cellStyle name="ผลรวม 2 2 2 7" xfId="35164" xr:uid="{B997A3F0-6BCC-4D9F-9CA2-B6DF9584D617}"/>
    <cellStyle name="ผลรวม 2 2 2 7 2" xfId="35165" xr:uid="{DB91BDCE-593B-4280-85D4-D127F3BEAB36}"/>
    <cellStyle name="ผลรวม 2 2 2 7 3" xfId="35166" xr:uid="{26C372BA-68E5-44F0-8F3C-292611E5D4EB}"/>
    <cellStyle name="ผลรวม 2 2 2 8" xfId="35167" xr:uid="{E923760E-7535-430D-B737-AD10E86C1C5E}"/>
    <cellStyle name="ผลรวม 2 2 2 8 2" xfId="35168" xr:uid="{F9413FB8-205D-4D83-8092-91ECFDA7A096}"/>
    <cellStyle name="ผลรวม 2 2 2 8 3" xfId="35169" xr:uid="{5859A67D-2017-4E22-A2E8-3F9F9862B537}"/>
    <cellStyle name="ผลรวม 2 2 2 9" xfId="35170" xr:uid="{0E3F6133-94CB-44B6-B593-DB26601632BC}"/>
    <cellStyle name="ผลรวม 2 2 3" xfId="35171" xr:uid="{4A0715F5-0946-4FEE-B8FC-18FE0D6F4200}"/>
    <cellStyle name="ผลรวม 2 2 3 10" xfId="35172" xr:uid="{EFB2CE02-9D91-4B81-9960-7854D1206712}"/>
    <cellStyle name="ผลรวม 2 2 3 2" xfId="35173" xr:uid="{7545785E-41ED-429C-BFB7-98637C546D22}"/>
    <cellStyle name="ผลรวม 2 2 3 2 2" xfId="35174" xr:uid="{513A78AE-5837-4CCD-B17E-B626F782F397}"/>
    <cellStyle name="ผลรวม 2 2 3 2 2 2" xfId="35175" xr:uid="{5250EDF2-A218-4215-BE81-A26491DB2F99}"/>
    <cellStyle name="ผลรวม 2 2 3 2 2 2 2" xfId="35176" xr:uid="{2E0A1AC2-4440-430F-B0ED-A5A0EDDDCF69}"/>
    <cellStyle name="ผลรวม 2 2 3 2 2 2 3" xfId="35177" xr:uid="{1892F752-5A68-4FFE-9E42-0670EF1F71E7}"/>
    <cellStyle name="ผลรวม 2 2 3 2 2 3" xfId="35178" xr:uid="{0DC32562-D67C-4938-80B1-0542AD31BEEA}"/>
    <cellStyle name="ผลรวม 2 2 3 2 2 3 2" xfId="35179" xr:uid="{CF3A6372-EA83-42B1-BABB-9D8BC0B56DE2}"/>
    <cellStyle name="ผลรวม 2 2 3 2 2 3 3" xfId="35180" xr:uid="{EA997E3F-A2F8-453E-8A67-C2713FF06061}"/>
    <cellStyle name="ผลรวม 2 2 3 2 2 4" xfId="35181" xr:uid="{35B81E79-11D9-4F45-A3CA-C65847819326}"/>
    <cellStyle name="ผลรวม 2 2 3 2 2 4 2" xfId="35182" xr:uid="{723F0962-642B-4224-9A3C-5A50C7E82B71}"/>
    <cellStyle name="ผลรวม 2 2 3 2 2 4 3" xfId="35183" xr:uid="{B2FD1081-0550-4C1C-ABD3-C4BD1E8886B8}"/>
    <cellStyle name="ผลรวม 2 2 3 2 2 5" xfId="35184" xr:uid="{CAA28A95-C005-4D0E-BA87-331AA5E23A73}"/>
    <cellStyle name="ผลรวม 2 2 3 2 2 6" xfId="35185" xr:uid="{F1CF9248-1401-475D-8D5D-B7C0455DFE17}"/>
    <cellStyle name="ผลรวม 2 2 3 2 3" xfId="35186" xr:uid="{77D689F9-6574-421C-A9FC-34EEE3526D57}"/>
    <cellStyle name="ผลรวม 2 2 3 2 3 2" xfId="35187" xr:uid="{FFA29E3F-156E-4F87-9633-EC65E3B06EF2}"/>
    <cellStyle name="ผลรวม 2 2 3 2 3 2 2" xfId="35188" xr:uid="{DB7AEB00-0DA3-40B2-A1F6-F9E7F7CEE995}"/>
    <cellStyle name="ผลรวม 2 2 3 2 3 2 3" xfId="35189" xr:uid="{58F65BB3-AB1B-4352-B679-F8B1FD819B49}"/>
    <cellStyle name="ผลรวม 2 2 3 2 3 3" xfId="35190" xr:uid="{A71347DA-8D52-404E-8FD6-7DF7EE4F4DDF}"/>
    <cellStyle name="ผลรวม 2 2 3 2 3 3 2" xfId="35191" xr:uid="{CCBE2769-CFDE-4A44-B8F6-95D738F2503B}"/>
    <cellStyle name="ผลรวม 2 2 3 2 3 3 3" xfId="35192" xr:uid="{0665E47C-C972-427F-9654-F99EC49E5290}"/>
    <cellStyle name="ผลรวม 2 2 3 2 3 4" xfId="35193" xr:uid="{A6C3B461-4FE1-4BDD-9020-99CFEE7EBCB4}"/>
    <cellStyle name="ผลรวม 2 2 3 2 3 4 2" xfId="35194" xr:uid="{24CD43D9-C479-438F-B27C-E07A61F1E2E7}"/>
    <cellStyle name="ผลรวม 2 2 3 2 3 4 3" xfId="35195" xr:uid="{CFE03E60-28C1-427A-97D7-7853F49781CE}"/>
    <cellStyle name="ผลรวม 2 2 3 2 3 5" xfId="35196" xr:uid="{21490DE0-B9C1-44D8-9B60-923C6213FD45}"/>
    <cellStyle name="ผลรวม 2 2 3 2 3 6" xfId="35197" xr:uid="{A67D2639-B7C7-422F-8933-0ABCB570689F}"/>
    <cellStyle name="ผลรวม 2 2 3 2 4" xfId="35198" xr:uid="{6BDA85F4-4E13-41B0-A72D-68B8C7C195E6}"/>
    <cellStyle name="ผลรวม 2 2 3 2 4 2" xfId="35199" xr:uid="{E835F11E-626E-4CDB-B3CC-FE750534ABF3}"/>
    <cellStyle name="ผลรวม 2 2 3 2 4 2 2" xfId="35200" xr:uid="{1EFB2947-64DC-4479-ADA8-AC24D6579E2B}"/>
    <cellStyle name="ผลรวม 2 2 3 2 4 2 3" xfId="35201" xr:uid="{4C2A5403-3128-48CF-A57D-AAC30513A5F3}"/>
    <cellStyle name="ผลรวม 2 2 3 2 4 3" xfId="35202" xr:uid="{C973272B-1F9A-4A3E-A267-B46A10A5F697}"/>
    <cellStyle name="ผลรวม 2 2 3 2 4 3 2" xfId="35203" xr:uid="{94145D0E-3E29-49DB-A1FC-DEBA199AFACE}"/>
    <cellStyle name="ผลรวม 2 2 3 2 4 3 3" xfId="35204" xr:uid="{66EC3E3D-BD12-4D18-A455-18149A7E28D6}"/>
    <cellStyle name="ผลรวม 2 2 3 2 4 4" xfId="35205" xr:uid="{C9E48E2D-35D9-436B-ABBF-FB82263E86F9}"/>
    <cellStyle name="ผลรวม 2 2 3 2 4 4 2" xfId="35206" xr:uid="{8D6E771C-9083-49F1-AA3E-13FCFF712771}"/>
    <cellStyle name="ผลรวม 2 2 3 2 4 4 3" xfId="35207" xr:uid="{7DF06C91-ADFB-46FB-BE3D-6D73C3DDDB98}"/>
    <cellStyle name="ผลรวม 2 2 3 2 4 5" xfId="35208" xr:uid="{9D843413-84B0-4824-82CE-DA73F92471A8}"/>
    <cellStyle name="ผลรวม 2 2 3 2 4 6" xfId="35209" xr:uid="{C3EA8397-B7C2-46BA-A872-8EF031012BC7}"/>
    <cellStyle name="ผลรวม 2 2 3 2 5" xfId="35210" xr:uid="{6A7DEB32-FD73-4887-A2B5-A5DB4CA45B81}"/>
    <cellStyle name="ผลรวม 2 2 3 2 5 2" xfId="35211" xr:uid="{51AE70C2-97CD-4E46-A690-6CE615A90F98}"/>
    <cellStyle name="ผลรวม 2 2 3 2 5 3" xfId="35212" xr:uid="{DF9DBDBE-D5E3-4502-8709-57B32ADD95DC}"/>
    <cellStyle name="ผลรวม 2 2 3 2 6" xfId="35213" xr:uid="{0682FA8E-2696-4F93-99B5-12123FD90A03}"/>
    <cellStyle name="ผลรวม 2 2 3 2 6 2" xfId="35214" xr:uid="{ADAC7ACE-A999-41C0-9CB0-B22A9C4BA182}"/>
    <cellStyle name="ผลรวม 2 2 3 2 6 3" xfId="35215" xr:uid="{1BCBCCBA-E5B8-4465-81E7-47459F792645}"/>
    <cellStyle name="ผลรวม 2 2 3 2 7" xfId="35216" xr:uid="{101BD288-27B7-487A-A4C9-08B89E6A00F4}"/>
    <cellStyle name="ผลรวม 2 2 3 2 7 2" xfId="35217" xr:uid="{A0597E73-736D-43E7-8C68-BDF68B941008}"/>
    <cellStyle name="ผลรวม 2 2 3 2 7 3" xfId="35218" xr:uid="{AB961E04-929F-4514-A3C9-DCC3A2057BBD}"/>
    <cellStyle name="ผลรวม 2 2 3 2 8" xfId="35219" xr:uid="{64F265FF-C4C8-4DE4-8D27-41F1514131AB}"/>
    <cellStyle name="ผลรวม 2 2 3 2 9" xfId="35220" xr:uid="{D1414712-69FA-47B9-9017-E6CD6D6D38E2}"/>
    <cellStyle name="ผลรวม 2 2 3 3" xfId="35221" xr:uid="{359A9614-D2DC-40EA-96D9-66C245D9C6A0}"/>
    <cellStyle name="ผลรวม 2 2 3 3 2" xfId="35222" xr:uid="{035BA845-64A6-49A7-8EA5-06C61969E263}"/>
    <cellStyle name="ผลรวม 2 2 3 3 2 2" xfId="35223" xr:uid="{7395C71E-DCE7-4FDF-BFA7-6B763B6573E2}"/>
    <cellStyle name="ผลรวม 2 2 3 3 2 3" xfId="35224" xr:uid="{4EA01E80-AF52-4E7B-9986-4FCDB27F0E76}"/>
    <cellStyle name="ผลรวม 2 2 3 3 3" xfId="35225" xr:uid="{3F023E6B-89C2-4FCA-B79B-B96FE5270390}"/>
    <cellStyle name="ผลรวม 2 2 3 3 3 2" xfId="35226" xr:uid="{FBBB08BB-0061-4103-893C-AD6E7EC4ED2F}"/>
    <cellStyle name="ผลรวม 2 2 3 3 3 3" xfId="35227" xr:uid="{A27E087B-F939-4803-AC2C-433EA39797E0}"/>
    <cellStyle name="ผลรวม 2 2 3 3 4" xfId="35228" xr:uid="{77FA22AF-E457-4083-B035-0B8D0A4359C6}"/>
    <cellStyle name="ผลรวม 2 2 3 3 4 2" xfId="35229" xr:uid="{B080737F-5571-4697-A2FC-8AC977C9B0B8}"/>
    <cellStyle name="ผลรวม 2 2 3 3 4 3" xfId="35230" xr:uid="{ADECC68C-F323-4A3B-8E1E-7FD233907590}"/>
    <cellStyle name="ผลรวม 2 2 3 3 5" xfId="35231" xr:uid="{7A7BC316-9B75-4DBD-90A4-89953EB4ECD1}"/>
    <cellStyle name="ผลรวม 2 2 3 3 6" xfId="35232" xr:uid="{FA819C2D-EBA1-4711-97A2-6CE779EE0A97}"/>
    <cellStyle name="ผลรวม 2 2 3 4" xfId="35233" xr:uid="{9C030498-4AB8-4BA2-8C3C-8742CF16BAD7}"/>
    <cellStyle name="ผลรวม 2 2 3 4 2" xfId="35234" xr:uid="{5C97A149-A86D-4DE2-9D19-77627C45F276}"/>
    <cellStyle name="ผลรวม 2 2 3 4 2 2" xfId="35235" xr:uid="{9C653668-04C5-421F-AB99-646A367273C7}"/>
    <cellStyle name="ผลรวม 2 2 3 4 2 3" xfId="35236" xr:uid="{36B16411-D4D9-4FE9-B525-63B808934FA0}"/>
    <cellStyle name="ผลรวม 2 2 3 4 3" xfId="35237" xr:uid="{907F483F-E28D-4E77-9F26-DC89F62913A2}"/>
    <cellStyle name="ผลรวม 2 2 3 4 3 2" xfId="35238" xr:uid="{9B718D61-ED72-4CD9-8C59-87BA05E624C0}"/>
    <cellStyle name="ผลรวม 2 2 3 4 3 3" xfId="35239" xr:uid="{B3492C44-6AF3-4546-82C5-E3CE701CEF8A}"/>
    <cellStyle name="ผลรวม 2 2 3 4 4" xfId="35240" xr:uid="{6B1DFA40-3BC0-4ADC-AD3F-ADF095448B62}"/>
    <cellStyle name="ผลรวม 2 2 3 4 4 2" xfId="35241" xr:uid="{28590B9D-0D84-4BCD-AEC4-541A82A9311F}"/>
    <cellStyle name="ผลรวม 2 2 3 4 4 3" xfId="35242" xr:uid="{2F1AE640-79EF-4FC0-9C72-CED6AEEEB339}"/>
    <cellStyle name="ผลรวม 2 2 3 4 5" xfId="35243" xr:uid="{C1A69BAD-1477-4FBE-AD29-35CFA62BF892}"/>
    <cellStyle name="ผลรวม 2 2 3 4 6" xfId="35244" xr:uid="{B5782E07-F460-4F7B-BEFA-32F8A0DD5E90}"/>
    <cellStyle name="ผลรวม 2 2 3 5" xfId="35245" xr:uid="{EDE1C25A-45BF-42B5-B8E3-33EE99256FFB}"/>
    <cellStyle name="ผลรวม 2 2 3 5 2" xfId="35246" xr:uid="{5E628E5A-F46E-47B1-A0E5-30677C08CEB3}"/>
    <cellStyle name="ผลรวม 2 2 3 5 2 2" xfId="35247" xr:uid="{A4EE2028-E94F-4D52-9BDC-C4687F50469E}"/>
    <cellStyle name="ผลรวม 2 2 3 5 2 3" xfId="35248" xr:uid="{E2CA1731-CB2A-4985-BD89-FB2B964D91A8}"/>
    <cellStyle name="ผลรวม 2 2 3 5 3" xfId="35249" xr:uid="{88E55FC4-8E66-4AF6-95F6-4492F34CAFF5}"/>
    <cellStyle name="ผลรวม 2 2 3 5 3 2" xfId="35250" xr:uid="{9EB24D81-71F5-4A8A-BF17-B0B7F93EC7CC}"/>
    <cellStyle name="ผลรวม 2 2 3 5 3 3" xfId="35251" xr:uid="{DADF2D1F-310F-4399-9616-510BEFA87892}"/>
    <cellStyle name="ผลรวม 2 2 3 5 4" xfId="35252" xr:uid="{2370A24C-BC56-467E-A46E-E4EAD583E3CE}"/>
    <cellStyle name="ผลรวม 2 2 3 5 4 2" xfId="35253" xr:uid="{E3463E1F-9BD2-4CB7-A54A-AC9391B5D916}"/>
    <cellStyle name="ผลรวม 2 2 3 5 4 3" xfId="35254" xr:uid="{6C24515B-CD00-4D65-B90A-EF8976620A45}"/>
    <cellStyle name="ผลรวม 2 2 3 5 5" xfId="35255" xr:uid="{7E6F366D-0226-4E99-832A-1B0A540DDE38}"/>
    <cellStyle name="ผลรวม 2 2 3 5 6" xfId="35256" xr:uid="{179F5B61-DFE1-431A-A2FE-16C9F4AC85DF}"/>
    <cellStyle name="ผลรวม 2 2 3 6" xfId="35257" xr:uid="{AE03C3B9-4B4E-4FA7-B7A7-8091219477CC}"/>
    <cellStyle name="ผลรวม 2 2 3 6 2" xfId="35258" xr:uid="{594E7067-224B-4DD3-8B5A-F181BD6819DD}"/>
    <cellStyle name="ผลรวม 2 2 3 6 3" xfId="35259" xr:uid="{3F803DF8-EF98-45EA-9A0B-2210ADABDD9D}"/>
    <cellStyle name="ผลรวม 2 2 3 7" xfId="35260" xr:uid="{A51B5818-EB5A-41DC-A1F9-39B835732FD0}"/>
    <cellStyle name="ผลรวม 2 2 3 7 2" xfId="35261" xr:uid="{51151EE9-8A33-4B51-977A-141C16B7DAD8}"/>
    <cellStyle name="ผลรวม 2 2 3 7 3" xfId="35262" xr:uid="{DA9C3734-FD31-4188-8FDA-FFABA86C192F}"/>
    <cellStyle name="ผลรวม 2 2 3 8" xfId="35263" xr:uid="{38FAE6A7-E54C-4A39-BDD7-424AA1D6EF33}"/>
    <cellStyle name="ผลรวม 2 2 3 8 2" xfId="35264" xr:uid="{5A0EDC50-9D67-4B58-A832-C764783D8275}"/>
    <cellStyle name="ผลรวม 2 2 3 8 3" xfId="35265" xr:uid="{FE64D04C-AC7A-4E2B-A4E2-41254312F575}"/>
    <cellStyle name="ผลรวม 2 2 3 9" xfId="35266" xr:uid="{AA529EBA-9E9A-4434-B46A-5B194DE732C1}"/>
    <cellStyle name="ผลรวม 2 2 4" xfId="35267" xr:uid="{67618A5B-FF4D-4B1A-9007-5979C21B93D9}"/>
    <cellStyle name="ผลรวม 2 2 4 10" xfId="35268" xr:uid="{6C13A3AE-7C56-4A32-87BC-2466B58AEF6C}"/>
    <cellStyle name="ผลรวม 2 2 4 2" xfId="35269" xr:uid="{3386CCE8-E58E-4FA8-A91C-ACABE6B683E6}"/>
    <cellStyle name="ผลรวม 2 2 4 2 2" xfId="35270" xr:uid="{CF912F77-ACFB-4E91-88ED-F4A4F5F33528}"/>
    <cellStyle name="ผลรวม 2 2 4 2 2 2" xfId="35271" xr:uid="{E92EA6C0-1EFE-4739-87A8-87A53B4058B3}"/>
    <cellStyle name="ผลรวม 2 2 4 2 2 2 2" xfId="35272" xr:uid="{BCC7A040-46B1-4DF9-AD1C-154B91571991}"/>
    <cellStyle name="ผลรวม 2 2 4 2 2 2 3" xfId="35273" xr:uid="{31881C77-FD60-4E26-9348-AA70C45E7249}"/>
    <cellStyle name="ผลรวม 2 2 4 2 2 3" xfId="35274" xr:uid="{0DCE5CF7-2755-4EC2-A9B1-231FBEBE3B94}"/>
    <cellStyle name="ผลรวม 2 2 4 2 2 3 2" xfId="35275" xr:uid="{C03D2EA8-1824-4F0B-804A-CA3DC36DD6AD}"/>
    <cellStyle name="ผลรวม 2 2 4 2 2 3 3" xfId="35276" xr:uid="{02126044-D0A7-407E-B2C9-02EA528B1F86}"/>
    <cellStyle name="ผลรวม 2 2 4 2 2 4" xfId="35277" xr:uid="{EADD6E6D-E609-4C96-A318-B232311DB499}"/>
    <cellStyle name="ผลรวม 2 2 4 2 2 4 2" xfId="35278" xr:uid="{3D049411-BE81-46F0-8083-9BD0FC60EF09}"/>
    <cellStyle name="ผลรวม 2 2 4 2 2 4 3" xfId="35279" xr:uid="{5D217E0E-AFC0-409E-909A-78838015494F}"/>
    <cellStyle name="ผลรวม 2 2 4 2 2 5" xfId="35280" xr:uid="{E0D79104-6AC3-4213-B909-D4AACF102908}"/>
    <cellStyle name="ผลรวม 2 2 4 2 2 6" xfId="35281" xr:uid="{62711CBF-35F6-45E1-AC7F-31357D7DF246}"/>
    <cellStyle name="ผลรวม 2 2 4 2 3" xfId="35282" xr:uid="{CD383E75-FB16-406B-A922-FE352DAB8164}"/>
    <cellStyle name="ผลรวม 2 2 4 2 3 2" xfId="35283" xr:uid="{F5DDA9EC-A3DD-4963-B4A8-07449E29F57C}"/>
    <cellStyle name="ผลรวม 2 2 4 2 3 2 2" xfId="35284" xr:uid="{45DC143B-34E0-4839-8DD0-590ACB88A55B}"/>
    <cellStyle name="ผลรวม 2 2 4 2 3 2 3" xfId="35285" xr:uid="{36F64F3E-AF1A-4804-BEC6-9DD0E859CDF5}"/>
    <cellStyle name="ผลรวม 2 2 4 2 3 3" xfId="35286" xr:uid="{239A7F8C-61D2-4894-9C17-9CE5F65F53EA}"/>
    <cellStyle name="ผลรวม 2 2 4 2 3 3 2" xfId="35287" xr:uid="{50FB5BEE-5AF5-41C6-9769-F8CA0DE40524}"/>
    <cellStyle name="ผลรวม 2 2 4 2 3 3 3" xfId="35288" xr:uid="{80833029-E3AA-4556-BAC9-AB97F3BF97C0}"/>
    <cellStyle name="ผลรวม 2 2 4 2 3 4" xfId="35289" xr:uid="{5B619B70-797C-477A-8E93-47BEEFD48C33}"/>
    <cellStyle name="ผลรวม 2 2 4 2 3 4 2" xfId="35290" xr:uid="{79488456-2690-4A31-8928-B4033716F855}"/>
    <cellStyle name="ผลรวม 2 2 4 2 3 4 3" xfId="35291" xr:uid="{1ADC5B26-FF1C-4326-8962-8F086474A2D0}"/>
    <cellStyle name="ผลรวม 2 2 4 2 3 5" xfId="35292" xr:uid="{AB162941-3CD6-4D9F-BBAE-9776ECCE55CC}"/>
    <cellStyle name="ผลรวม 2 2 4 2 3 6" xfId="35293" xr:uid="{8C27EB6E-1A28-4A4C-BFEA-017A8D5486BB}"/>
    <cellStyle name="ผลรวม 2 2 4 2 4" xfId="35294" xr:uid="{EDDD49C5-EC98-43B6-BFF5-C9DC4ED94494}"/>
    <cellStyle name="ผลรวม 2 2 4 2 4 2" xfId="35295" xr:uid="{81E1C201-8F6D-4904-A4B4-9F14B2F69501}"/>
    <cellStyle name="ผลรวม 2 2 4 2 4 2 2" xfId="35296" xr:uid="{4CDBD8E8-87B5-430F-8F5A-BA531801C23E}"/>
    <cellStyle name="ผลรวม 2 2 4 2 4 2 3" xfId="35297" xr:uid="{081B9BBA-91BE-4510-A22D-CEECAF7F1E95}"/>
    <cellStyle name="ผลรวม 2 2 4 2 4 3" xfId="35298" xr:uid="{6B1C6B22-1D82-47B1-9DD0-E6D71348DFD7}"/>
    <cellStyle name="ผลรวม 2 2 4 2 4 3 2" xfId="35299" xr:uid="{ABCBBFBE-295F-40CA-99A4-E28692FF0661}"/>
    <cellStyle name="ผลรวม 2 2 4 2 4 3 3" xfId="35300" xr:uid="{5653969A-117A-4548-9F81-A223749A6288}"/>
    <cellStyle name="ผลรวม 2 2 4 2 4 4" xfId="35301" xr:uid="{C1898CFE-D70C-490F-92CF-0ADF6E1B624D}"/>
    <cellStyle name="ผลรวม 2 2 4 2 4 4 2" xfId="35302" xr:uid="{8A29F7C9-6C60-4DBC-82CE-79A186B8751E}"/>
    <cellStyle name="ผลรวม 2 2 4 2 4 4 3" xfId="35303" xr:uid="{15D92FA8-BF5D-4823-B79F-6F48E9C01CD8}"/>
    <cellStyle name="ผลรวม 2 2 4 2 4 5" xfId="35304" xr:uid="{E667D87F-AA3D-43F0-B1F1-48B29128EAEB}"/>
    <cellStyle name="ผลรวม 2 2 4 2 4 6" xfId="35305" xr:uid="{A2B9CCF0-59ED-4649-A280-21CA3BD04A07}"/>
    <cellStyle name="ผลรวม 2 2 4 2 5" xfId="35306" xr:uid="{CCE30BBD-FEA0-4934-97E4-A9164018F9D3}"/>
    <cellStyle name="ผลรวม 2 2 4 2 5 2" xfId="35307" xr:uid="{401003DC-DCF6-48C0-BE33-2A9F43F95F14}"/>
    <cellStyle name="ผลรวม 2 2 4 2 5 3" xfId="35308" xr:uid="{2212F44B-5F5A-4D78-B917-6AF4F96699B7}"/>
    <cellStyle name="ผลรวม 2 2 4 2 6" xfId="35309" xr:uid="{C954BDC8-AC16-46AC-96FA-D8A1834FAF18}"/>
    <cellStyle name="ผลรวม 2 2 4 2 6 2" xfId="35310" xr:uid="{D929F632-ADAC-457B-A0FB-EEAF7BBCA258}"/>
    <cellStyle name="ผลรวม 2 2 4 2 6 3" xfId="35311" xr:uid="{B1CC3EA1-2000-4BDB-A13C-CA6712F2E148}"/>
    <cellStyle name="ผลรวม 2 2 4 2 7" xfId="35312" xr:uid="{7334B813-4A85-4A90-B5CB-AE6CD9288512}"/>
    <cellStyle name="ผลรวม 2 2 4 2 7 2" xfId="35313" xr:uid="{E7CBA02A-0876-46AD-BC6C-4D32F11BCA78}"/>
    <cellStyle name="ผลรวม 2 2 4 2 7 3" xfId="35314" xr:uid="{CD8D5A44-4582-4A6F-9C7A-76371E3B5CDB}"/>
    <cellStyle name="ผลรวม 2 2 4 2 8" xfId="35315" xr:uid="{D0FE9CED-3DD9-49A3-8531-0EC2E0318835}"/>
    <cellStyle name="ผลรวม 2 2 4 2 9" xfId="35316" xr:uid="{86C96AFA-933D-49F7-A2AB-A74DFCBB662D}"/>
    <cellStyle name="ผลรวม 2 2 4 3" xfId="35317" xr:uid="{8698366D-A64C-4518-9BAF-995F45C9261B}"/>
    <cellStyle name="ผลรวม 2 2 4 3 2" xfId="35318" xr:uid="{F701837E-0E2C-48C7-AFBD-BA189B0236AB}"/>
    <cellStyle name="ผลรวม 2 2 4 3 2 2" xfId="35319" xr:uid="{D5647DD7-92F6-43D3-A24A-6E2D144BF70F}"/>
    <cellStyle name="ผลรวม 2 2 4 3 2 3" xfId="35320" xr:uid="{8830F4E4-6831-4C15-85BC-1BE29D395477}"/>
    <cellStyle name="ผลรวม 2 2 4 3 3" xfId="35321" xr:uid="{FF37405F-7FEF-4A94-A844-2097CEF938DE}"/>
    <cellStyle name="ผลรวม 2 2 4 3 3 2" xfId="35322" xr:uid="{8EC9CF01-37A6-4F51-811D-41710CC096BE}"/>
    <cellStyle name="ผลรวม 2 2 4 3 3 3" xfId="35323" xr:uid="{22CB3D4A-C02E-433E-B3DB-63B566DC7DB3}"/>
    <cellStyle name="ผลรวม 2 2 4 3 4" xfId="35324" xr:uid="{5E9C4820-18A0-43B2-AF55-F3193582417B}"/>
    <cellStyle name="ผลรวม 2 2 4 3 4 2" xfId="35325" xr:uid="{F27F18F0-6714-494F-9351-A2C0763BD9E6}"/>
    <cellStyle name="ผลรวม 2 2 4 3 4 3" xfId="35326" xr:uid="{0B34D279-E896-4045-92DA-7B476CF019DC}"/>
    <cellStyle name="ผลรวม 2 2 4 3 5" xfId="35327" xr:uid="{A25562BE-6F37-4C07-ABB6-E1B7D1F0B59A}"/>
    <cellStyle name="ผลรวม 2 2 4 3 6" xfId="35328" xr:uid="{DB58D30F-42AF-4030-9C5F-7A229A3CA8A9}"/>
    <cellStyle name="ผลรวม 2 2 4 4" xfId="35329" xr:uid="{7470FCA1-12C6-4490-9A85-53B5F773F106}"/>
    <cellStyle name="ผลรวม 2 2 4 4 2" xfId="35330" xr:uid="{628F7E5A-FD33-4381-8854-BD8B21D10520}"/>
    <cellStyle name="ผลรวม 2 2 4 4 2 2" xfId="35331" xr:uid="{54AF6F25-222C-4E09-A812-569C0E01667F}"/>
    <cellStyle name="ผลรวม 2 2 4 4 2 3" xfId="35332" xr:uid="{62CBEDB3-63CA-4E26-BC2D-879D9B545428}"/>
    <cellStyle name="ผลรวม 2 2 4 4 3" xfId="35333" xr:uid="{58C8B185-D3C9-4085-87E6-9AD9BC855C27}"/>
    <cellStyle name="ผลรวม 2 2 4 4 3 2" xfId="35334" xr:uid="{2E9D6958-F453-49AF-91D6-A4579E7B97A3}"/>
    <cellStyle name="ผลรวม 2 2 4 4 3 3" xfId="35335" xr:uid="{FC6F88D4-EFDD-4C9C-9934-992950EC111B}"/>
    <cellStyle name="ผลรวม 2 2 4 4 4" xfId="35336" xr:uid="{8180B591-85AC-4E48-B703-5A5C14B5B648}"/>
    <cellStyle name="ผลรวม 2 2 4 4 4 2" xfId="35337" xr:uid="{89DB11F0-6AF7-4D42-9EC8-536F753F737B}"/>
    <cellStyle name="ผลรวม 2 2 4 4 4 3" xfId="35338" xr:uid="{5F24C94F-8459-474A-927D-D12942B50736}"/>
    <cellStyle name="ผลรวม 2 2 4 4 5" xfId="35339" xr:uid="{D07C782E-2ED1-4287-B12F-D665BF6FD097}"/>
    <cellStyle name="ผลรวม 2 2 4 4 6" xfId="35340" xr:uid="{3468927F-F6C0-4EA4-98AD-0A127CE6C27C}"/>
    <cellStyle name="ผลรวม 2 2 4 5" xfId="35341" xr:uid="{EFC49C78-72CB-40C1-B647-B9DBEE290977}"/>
    <cellStyle name="ผลรวม 2 2 4 5 2" xfId="35342" xr:uid="{48422089-16D2-41F6-A2F4-D8CCCC165203}"/>
    <cellStyle name="ผลรวม 2 2 4 5 2 2" xfId="35343" xr:uid="{4CF8F314-9E0C-4631-B619-B592FF8E6986}"/>
    <cellStyle name="ผลรวม 2 2 4 5 2 3" xfId="35344" xr:uid="{4DA9548D-D39B-4096-86E4-11536E8F1449}"/>
    <cellStyle name="ผลรวม 2 2 4 5 3" xfId="35345" xr:uid="{5E1B1BD9-1781-4C98-9DEF-5BDB8BABD77D}"/>
    <cellStyle name="ผลรวม 2 2 4 5 3 2" xfId="35346" xr:uid="{9BCBB720-D04A-4191-8DA8-96063A5C1E01}"/>
    <cellStyle name="ผลรวม 2 2 4 5 3 3" xfId="35347" xr:uid="{4C104EE0-173B-467F-BEBE-D56FEF884E95}"/>
    <cellStyle name="ผลรวม 2 2 4 5 4" xfId="35348" xr:uid="{FB915C25-5082-4653-9B27-539DA9FD5BB2}"/>
    <cellStyle name="ผลรวม 2 2 4 5 4 2" xfId="35349" xr:uid="{CD3D7A63-8FBB-4848-AFF1-0C18AF5AD7C9}"/>
    <cellStyle name="ผลรวม 2 2 4 5 4 3" xfId="35350" xr:uid="{D033BC10-C7C2-4F81-865D-31C8D0346B34}"/>
    <cellStyle name="ผลรวม 2 2 4 5 5" xfId="35351" xr:uid="{D79EBFDB-B3BA-469C-B95E-6FE16BEA7EC8}"/>
    <cellStyle name="ผลรวม 2 2 4 5 6" xfId="35352" xr:uid="{473D9567-C2BF-4FEA-B366-A4B155C12CA6}"/>
    <cellStyle name="ผลรวม 2 2 4 6" xfId="35353" xr:uid="{F7658807-5851-4937-988C-377389F01E3F}"/>
    <cellStyle name="ผลรวม 2 2 4 6 2" xfId="35354" xr:uid="{E431F6DE-64DF-4022-B003-799C11D2ED1D}"/>
    <cellStyle name="ผลรวม 2 2 4 6 3" xfId="35355" xr:uid="{16C90EDD-FFEB-4591-B574-9993C9242D11}"/>
    <cellStyle name="ผลรวม 2 2 4 7" xfId="35356" xr:uid="{0C247A45-841F-4810-951E-67F1D6DD8057}"/>
    <cellStyle name="ผลรวม 2 2 4 7 2" xfId="35357" xr:uid="{29471B0D-3E83-4E5A-88D5-9C817CE28EFB}"/>
    <cellStyle name="ผลรวม 2 2 4 7 3" xfId="35358" xr:uid="{B704FC4F-B69F-4E4E-B4A6-DEF70A9AEE50}"/>
    <cellStyle name="ผลรวม 2 2 4 8" xfId="35359" xr:uid="{1DF10CF3-0C94-4E3A-9EC2-9964A7D7696A}"/>
    <cellStyle name="ผลรวม 2 2 4 8 2" xfId="35360" xr:uid="{E41B5EE8-31BB-49EE-A5B9-8EEEBB75B1D6}"/>
    <cellStyle name="ผลรวม 2 2 4 8 3" xfId="35361" xr:uid="{2CE234F5-649E-4CB8-882A-20AC2257D23A}"/>
    <cellStyle name="ผลรวม 2 2 4 9" xfId="35362" xr:uid="{D200CA7A-5950-4B60-8965-E48D8BCB5741}"/>
    <cellStyle name="ผลรวม 2 2 5" xfId="35363" xr:uid="{20A33AAD-A06E-4473-A3A3-26D1AA6A0A6B}"/>
    <cellStyle name="ผลรวม 2 2 5 10" xfId="35364" xr:uid="{8B595E3D-FB4C-4C92-8351-D4FA09526F8A}"/>
    <cellStyle name="ผลรวม 2 2 5 2" xfId="35365" xr:uid="{C218A96D-03FF-49DA-9104-41F033020074}"/>
    <cellStyle name="ผลรวม 2 2 5 2 2" xfId="35366" xr:uid="{5C18AC40-AE9E-4AF2-836C-9DC5A63CEDE0}"/>
    <cellStyle name="ผลรวม 2 2 5 2 2 2" xfId="35367" xr:uid="{7DC62D32-5154-45EF-A477-B8C49F2F29FE}"/>
    <cellStyle name="ผลรวม 2 2 5 2 2 2 2" xfId="35368" xr:uid="{32E706E0-3322-4EA4-B900-63C5611B577A}"/>
    <cellStyle name="ผลรวม 2 2 5 2 2 2 3" xfId="35369" xr:uid="{995DC484-EC2B-4936-A1FF-D9FC9AA09A7A}"/>
    <cellStyle name="ผลรวม 2 2 5 2 2 3" xfId="35370" xr:uid="{86B0A4CD-5C8B-4EC4-9F6B-0A2C81E595AC}"/>
    <cellStyle name="ผลรวม 2 2 5 2 2 3 2" xfId="35371" xr:uid="{0AB2FC8C-9779-439F-BF05-7F0F873E6095}"/>
    <cellStyle name="ผลรวม 2 2 5 2 2 3 3" xfId="35372" xr:uid="{2143EEA7-4476-48DB-AF9B-61043236099E}"/>
    <cellStyle name="ผลรวม 2 2 5 2 2 4" xfId="35373" xr:uid="{C76F9BC5-B3F7-4815-BE2A-EA13E07CA36B}"/>
    <cellStyle name="ผลรวม 2 2 5 2 2 4 2" xfId="35374" xr:uid="{33A98C08-FF5E-4336-8820-B67C876233B2}"/>
    <cellStyle name="ผลรวม 2 2 5 2 2 4 3" xfId="35375" xr:uid="{867D40A9-F787-439B-AB13-5D52749121F0}"/>
    <cellStyle name="ผลรวม 2 2 5 2 2 5" xfId="35376" xr:uid="{20C8680B-9258-421E-8C30-0AED41E90A45}"/>
    <cellStyle name="ผลรวม 2 2 5 2 2 6" xfId="35377" xr:uid="{269F5A06-9B80-465F-9926-0FFB1C453F47}"/>
    <cellStyle name="ผลรวม 2 2 5 2 3" xfId="35378" xr:uid="{1C9FA136-E72F-4543-80F7-13058D704DD7}"/>
    <cellStyle name="ผลรวม 2 2 5 2 3 2" xfId="35379" xr:uid="{D7634824-8438-411C-98D5-272871C61FA9}"/>
    <cellStyle name="ผลรวม 2 2 5 2 3 2 2" xfId="35380" xr:uid="{714EDC1F-6757-4912-A26F-3BCA2CD260F6}"/>
    <cellStyle name="ผลรวม 2 2 5 2 3 2 3" xfId="35381" xr:uid="{BB20CD69-52E5-4F90-8528-26724C1A6997}"/>
    <cellStyle name="ผลรวม 2 2 5 2 3 3" xfId="35382" xr:uid="{77FC5B17-00C8-4266-A274-6F8AACACBADC}"/>
    <cellStyle name="ผลรวม 2 2 5 2 3 3 2" xfId="35383" xr:uid="{3B04B26F-9B5B-48A3-AC9B-1027849D97BF}"/>
    <cellStyle name="ผลรวม 2 2 5 2 3 3 3" xfId="35384" xr:uid="{2DA9E762-4120-4EBD-8051-475372EBC713}"/>
    <cellStyle name="ผลรวม 2 2 5 2 3 4" xfId="35385" xr:uid="{3FE7AE8D-35FE-4386-BAA8-D8B37801C7ED}"/>
    <cellStyle name="ผลรวม 2 2 5 2 3 4 2" xfId="35386" xr:uid="{F75867AA-7C67-4232-86B0-7DE6E54508E3}"/>
    <cellStyle name="ผลรวม 2 2 5 2 3 4 3" xfId="35387" xr:uid="{94B9E9C2-0E83-4134-B9C7-0B940992AD6D}"/>
    <cellStyle name="ผลรวม 2 2 5 2 3 5" xfId="35388" xr:uid="{393166B5-54D0-43C2-A357-4B1B7EB18FDF}"/>
    <cellStyle name="ผลรวม 2 2 5 2 3 6" xfId="35389" xr:uid="{CD1FA7C7-0F0D-4AFB-B970-4E129E616B9A}"/>
    <cellStyle name="ผลรวม 2 2 5 2 4" xfId="35390" xr:uid="{6F22AA3E-D5A7-48F6-A38E-C876F087794D}"/>
    <cellStyle name="ผลรวม 2 2 5 2 4 2" xfId="35391" xr:uid="{4D18616B-04D0-4575-AFA8-61DBB7FFA207}"/>
    <cellStyle name="ผลรวม 2 2 5 2 4 2 2" xfId="35392" xr:uid="{20351E83-6271-4BBA-8D76-577AA3F57437}"/>
    <cellStyle name="ผลรวม 2 2 5 2 4 2 3" xfId="35393" xr:uid="{9CF422D4-BC2B-4F61-9FBA-0ACBDACA1F61}"/>
    <cellStyle name="ผลรวม 2 2 5 2 4 3" xfId="35394" xr:uid="{CB1BB420-58F4-4C3C-8DA3-1F0C1A12D318}"/>
    <cellStyle name="ผลรวม 2 2 5 2 4 3 2" xfId="35395" xr:uid="{38629331-F877-4AA3-856C-7CE6439E9F99}"/>
    <cellStyle name="ผลรวม 2 2 5 2 4 3 3" xfId="35396" xr:uid="{A3E8BF68-7F01-4B62-AB3E-584F07807A67}"/>
    <cellStyle name="ผลรวม 2 2 5 2 4 4" xfId="35397" xr:uid="{73D4043B-077D-43F9-A7BF-E4598304D645}"/>
    <cellStyle name="ผลรวม 2 2 5 2 4 4 2" xfId="35398" xr:uid="{E3C9EBB2-C95B-4C29-BE6A-6CF7A03FDA35}"/>
    <cellStyle name="ผลรวม 2 2 5 2 4 4 3" xfId="35399" xr:uid="{EB624CDB-2644-4BDC-A04E-E73ADC15E8FF}"/>
    <cellStyle name="ผลรวม 2 2 5 2 4 5" xfId="35400" xr:uid="{4E94DB1B-3777-46EB-8589-F8CCE8A03846}"/>
    <cellStyle name="ผลรวม 2 2 5 2 4 6" xfId="35401" xr:uid="{4FE9DB64-D7E6-49D5-83EB-A24B4364EEF8}"/>
    <cellStyle name="ผลรวม 2 2 5 2 5" xfId="35402" xr:uid="{C7B93519-5224-469B-936B-0270EBFC59B7}"/>
    <cellStyle name="ผลรวม 2 2 5 2 5 2" xfId="35403" xr:uid="{67759686-5D2D-473E-9DE2-0F75E0974CC9}"/>
    <cellStyle name="ผลรวม 2 2 5 2 5 3" xfId="35404" xr:uid="{CF8F4CB7-F919-4A1D-9B0C-21EB60572618}"/>
    <cellStyle name="ผลรวม 2 2 5 2 6" xfId="35405" xr:uid="{93C40BCC-CD1A-4AD4-9A57-42A2331794A1}"/>
    <cellStyle name="ผลรวม 2 2 5 2 6 2" xfId="35406" xr:uid="{3CF4B370-234C-48F9-AE00-9A411C3901C7}"/>
    <cellStyle name="ผลรวม 2 2 5 2 6 3" xfId="35407" xr:uid="{DC94243C-28ED-4B7E-BEEF-D6AF95E38B2D}"/>
    <cellStyle name="ผลรวม 2 2 5 2 7" xfId="35408" xr:uid="{51531036-2139-42E2-AAAD-B667723FB06E}"/>
    <cellStyle name="ผลรวม 2 2 5 2 7 2" xfId="35409" xr:uid="{80909885-80C7-487B-921D-616058BAB477}"/>
    <cellStyle name="ผลรวม 2 2 5 2 7 3" xfId="35410" xr:uid="{F1FF9C18-D99C-4BBC-BAA8-EAB04DDE8E92}"/>
    <cellStyle name="ผลรวม 2 2 5 2 8" xfId="35411" xr:uid="{A6316F5F-6E40-470E-9F58-28E74F0E2706}"/>
    <cellStyle name="ผลรวม 2 2 5 2 9" xfId="35412" xr:uid="{AEE5A51E-5F4B-4E72-B044-06144983F1AF}"/>
    <cellStyle name="ผลรวม 2 2 5 3" xfId="35413" xr:uid="{8C3AF042-EBF8-4C4A-9E67-84447D09245F}"/>
    <cellStyle name="ผลรวม 2 2 5 3 2" xfId="35414" xr:uid="{BF5B5356-777A-4D2F-A094-666F97F05142}"/>
    <cellStyle name="ผลรวม 2 2 5 3 2 2" xfId="35415" xr:uid="{4272EF59-3AB2-47AA-B68E-02EBC5876C51}"/>
    <cellStyle name="ผลรวม 2 2 5 3 2 3" xfId="35416" xr:uid="{94D6E54E-B4CD-430F-8F56-1DFDDEEE6930}"/>
    <cellStyle name="ผลรวม 2 2 5 3 3" xfId="35417" xr:uid="{FEBC2BFE-099F-4EC8-861E-6A1E96EDFA8E}"/>
    <cellStyle name="ผลรวม 2 2 5 3 3 2" xfId="35418" xr:uid="{27773B5F-3B41-4657-9A34-5258707D02EA}"/>
    <cellStyle name="ผลรวม 2 2 5 3 3 3" xfId="35419" xr:uid="{C851382E-6E44-4E25-9EC1-CDDE905E041F}"/>
    <cellStyle name="ผลรวม 2 2 5 3 4" xfId="35420" xr:uid="{A1370826-02DC-4542-90CD-52A8965F44CD}"/>
    <cellStyle name="ผลรวม 2 2 5 3 4 2" xfId="35421" xr:uid="{4AF36470-4C39-4C07-B336-97E3C2EDF4B4}"/>
    <cellStyle name="ผลรวม 2 2 5 3 4 3" xfId="35422" xr:uid="{4E704670-6D55-4C6F-A79C-24AD4A146D15}"/>
    <cellStyle name="ผลรวม 2 2 5 3 5" xfId="35423" xr:uid="{C24F624F-1648-46BE-BFCD-2974508AA433}"/>
    <cellStyle name="ผลรวม 2 2 5 3 6" xfId="35424" xr:uid="{B7CFEAE4-27F0-4E4A-BD11-FCC3F29F5125}"/>
    <cellStyle name="ผลรวม 2 2 5 4" xfId="35425" xr:uid="{01A6724C-0897-4032-A451-910BB5E3A56A}"/>
    <cellStyle name="ผลรวม 2 2 5 4 2" xfId="35426" xr:uid="{B4CA1204-58FA-4B13-B26F-41E1D4670239}"/>
    <cellStyle name="ผลรวม 2 2 5 4 2 2" xfId="35427" xr:uid="{2DA867E2-FE5D-4241-89F7-9A41A37A0B6F}"/>
    <cellStyle name="ผลรวม 2 2 5 4 2 3" xfId="35428" xr:uid="{0295BC44-AD32-48B5-88F6-4CD12AD8806D}"/>
    <cellStyle name="ผลรวม 2 2 5 4 3" xfId="35429" xr:uid="{C1CC744B-C1F2-4B83-A466-877E9619E0A6}"/>
    <cellStyle name="ผลรวม 2 2 5 4 3 2" xfId="35430" xr:uid="{C578DD67-2E75-48BE-A055-D3D4A0D3F7BD}"/>
    <cellStyle name="ผลรวม 2 2 5 4 3 3" xfId="35431" xr:uid="{B2D0C311-6643-4580-A424-0B326B710CAA}"/>
    <cellStyle name="ผลรวม 2 2 5 4 4" xfId="35432" xr:uid="{73D44BD0-37AD-4795-94F1-C209A5A8D94E}"/>
    <cellStyle name="ผลรวม 2 2 5 4 4 2" xfId="35433" xr:uid="{340B942D-F2A2-4DAB-9185-5D70B02EB726}"/>
    <cellStyle name="ผลรวม 2 2 5 4 4 3" xfId="35434" xr:uid="{818A35E3-79B8-47A3-A49C-08893CD49CCC}"/>
    <cellStyle name="ผลรวม 2 2 5 4 5" xfId="35435" xr:uid="{BE181E39-F5D9-4D71-8BF7-D6D44659B066}"/>
    <cellStyle name="ผลรวม 2 2 5 4 6" xfId="35436" xr:uid="{AAFB5D2D-A863-4C22-8A7D-776C36D5F228}"/>
    <cellStyle name="ผลรวม 2 2 5 5" xfId="35437" xr:uid="{9164C743-3976-4AC7-82B6-D58047AB946F}"/>
    <cellStyle name="ผลรวม 2 2 5 5 2" xfId="35438" xr:uid="{C73172B8-A92A-40C8-9307-04F6F114B8CF}"/>
    <cellStyle name="ผลรวม 2 2 5 5 2 2" xfId="35439" xr:uid="{6C304069-96E9-46BE-8464-700D92797235}"/>
    <cellStyle name="ผลรวม 2 2 5 5 2 3" xfId="35440" xr:uid="{BA1FB1F9-AC07-46F4-AEB2-C8A98ACE7D39}"/>
    <cellStyle name="ผลรวม 2 2 5 5 3" xfId="35441" xr:uid="{1E34BBEE-D894-4CBD-9C96-7ECF51D3CA72}"/>
    <cellStyle name="ผลรวม 2 2 5 5 3 2" xfId="35442" xr:uid="{9B40A812-70E4-439E-B8E9-0B4F6B776F3C}"/>
    <cellStyle name="ผลรวม 2 2 5 5 3 3" xfId="35443" xr:uid="{BB69655A-12D8-442F-B590-F31BA7A38E6B}"/>
    <cellStyle name="ผลรวม 2 2 5 5 4" xfId="35444" xr:uid="{ABD52F48-899A-4628-BF2B-66FE76885207}"/>
    <cellStyle name="ผลรวม 2 2 5 5 4 2" xfId="35445" xr:uid="{34BB7723-915A-453D-9D87-629AF9DF43BD}"/>
    <cellStyle name="ผลรวม 2 2 5 5 4 3" xfId="35446" xr:uid="{9B648516-1575-4232-82A9-8A164390FB64}"/>
    <cellStyle name="ผลรวม 2 2 5 5 5" xfId="35447" xr:uid="{650E5191-CC2F-424F-A537-617966977388}"/>
    <cellStyle name="ผลรวม 2 2 5 5 6" xfId="35448" xr:uid="{A8797482-23D0-45D6-852D-AC4229616B2E}"/>
    <cellStyle name="ผลรวม 2 2 5 6" xfId="35449" xr:uid="{C7DD1BC6-BCD2-4E56-AC09-D77E95E65092}"/>
    <cellStyle name="ผลรวม 2 2 5 6 2" xfId="35450" xr:uid="{CA332FD6-92E9-4452-9478-D9A43678BE42}"/>
    <cellStyle name="ผลรวม 2 2 5 6 3" xfId="35451" xr:uid="{C3AF9114-C233-4B37-9456-3BFDBAF809C3}"/>
    <cellStyle name="ผลรวม 2 2 5 7" xfId="35452" xr:uid="{9414FB0E-3659-45AC-905B-D8CD0664BE50}"/>
    <cellStyle name="ผลรวม 2 2 5 7 2" xfId="35453" xr:uid="{AF30016A-41A0-4086-AE72-7CDEF6F961CC}"/>
    <cellStyle name="ผลรวม 2 2 5 7 3" xfId="35454" xr:uid="{55CE7907-4B4A-4B18-A282-F9E7371DA5ED}"/>
    <cellStyle name="ผลรวม 2 2 5 8" xfId="35455" xr:uid="{B910B611-F820-40C3-AC95-407A53292441}"/>
    <cellStyle name="ผลรวม 2 2 5 8 2" xfId="35456" xr:uid="{814448E4-4A13-4747-A44D-8CFD002823EC}"/>
    <cellStyle name="ผลรวม 2 2 5 8 3" xfId="35457" xr:uid="{E3DF6CAD-D81C-4231-AC29-6ECD02B10082}"/>
    <cellStyle name="ผลรวม 2 2 5 9" xfId="35458" xr:uid="{20574BE4-A001-4E77-A2DC-A99126511956}"/>
    <cellStyle name="ผลรวม 2 2 6" xfId="35459" xr:uid="{2ABD3D41-3247-4CC8-9EFB-EBE7FC1C4399}"/>
    <cellStyle name="ผลรวม 2 2 6 2" xfId="35460" xr:uid="{6AD180E4-2A54-444D-AFD5-E6F7E768A711}"/>
    <cellStyle name="ผลรวม 2 2 6 2 2" xfId="35461" xr:uid="{C038CA22-343F-4511-B5C3-345B8F29BB41}"/>
    <cellStyle name="ผลรวม 2 2 6 2 2 2" xfId="35462" xr:uid="{8970F7DE-2C0A-4DCC-965D-AEF915864415}"/>
    <cellStyle name="ผลรวม 2 2 6 2 2 3" xfId="35463" xr:uid="{4642EB2C-103C-4B79-BC95-436A422AD986}"/>
    <cellStyle name="ผลรวม 2 2 6 2 3" xfId="35464" xr:uid="{3C7A8525-46D5-4B21-BB36-083CF1DE868A}"/>
    <cellStyle name="ผลรวม 2 2 6 2 3 2" xfId="35465" xr:uid="{888E58D3-1D05-4E5F-B196-1DF79A2E4613}"/>
    <cellStyle name="ผลรวม 2 2 6 2 3 3" xfId="35466" xr:uid="{7036660C-F71F-40AE-9A81-B3D98BE031EA}"/>
    <cellStyle name="ผลรวม 2 2 6 2 4" xfId="35467" xr:uid="{F91BA5BD-21C2-4396-92EB-EC6060E6951C}"/>
    <cellStyle name="ผลรวม 2 2 6 2 4 2" xfId="35468" xr:uid="{E9A58A9B-2D66-4E51-BFCE-F100D083A584}"/>
    <cellStyle name="ผลรวม 2 2 6 2 4 3" xfId="35469" xr:uid="{514624C9-7004-4A69-9F2E-63DFF6E08D87}"/>
    <cellStyle name="ผลรวม 2 2 6 2 5" xfId="35470" xr:uid="{5A2BC8B8-C79E-4221-B7E4-1EF6204779A1}"/>
    <cellStyle name="ผลรวม 2 2 6 2 6" xfId="35471" xr:uid="{2284AD08-9B4A-4968-A5DA-A9BB69ABBDF8}"/>
    <cellStyle name="ผลรวม 2 2 6 3" xfId="35472" xr:uid="{405AB87A-5165-4069-8EC7-1D3164022202}"/>
    <cellStyle name="ผลรวม 2 2 6 3 2" xfId="35473" xr:uid="{5F8E8973-E685-41AE-9896-51EBB439428B}"/>
    <cellStyle name="ผลรวม 2 2 6 3 2 2" xfId="35474" xr:uid="{F9106501-D388-4D49-A5A7-F435F9BD62EF}"/>
    <cellStyle name="ผลรวม 2 2 6 3 2 3" xfId="35475" xr:uid="{C04335A4-E762-4586-830F-1213CB0A93CF}"/>
    <cellStyle name="ผลรวม 2 2 6 3 3" xfId="35476" xr:uid="{4CC3A543-51A2-4869-A592-28C6B3964CB3}"/>
    <cellStyle name="ผลรวม 2 2 6 3 3 2" xfId="35477" xr:uid="{D02C4EAA-9E38-4FE1-98A1-6A447FC9A499}"/>
    <cellStyle name="ผลรวม 2 2 6 3 3 3" xfId="35478" xr:uid="{803AE26B-970B-4F2D-85BC-52C84E0CF892}"/>
    <cellStyle name="ผลรวม 2 2 6 3 4" xfId="35479" xr:uid="{2EDA31E3-EFBE-4819-9A73-B5CF5CE432FF}"/>
    <cellStyle name="ผลรวม 2 2 6 3 4 2" xfId="35480" xr:uid="{737307A6-716F-400A-A064-443CAF34719D}"/>
    <cellStyle name="ผลรวม 2 2 6 3 4 3" xfId="35481" xr:uid="{C3EE2302-A955-4306-9D65-CECBA47E4C0E}"/>
    <cellStyle name="ผลรวม 2 2 6 3 5" xfId="35482" xr:uid="{D7F5252A-17D4-4D39-B16F-C1608E6B51A4}"/>
    <cellStyle name="ผลรวม 2 2 6 3 6" xfId="35483" xr:uid="{F311E4CB-0025-41FE-A058-DDFEFEDF724A}"/>
    <cellStyle name="ผลรวม 2 2 6 4" xfId="35484" xr:uid="{6A759863-21F0-45B2-AED2-EFBEF102166E}"/>
    <cellStyle name="ผลรวม 2 2 6 4 2" xfId="35485" xr:uid="{FB08332A-D801-43D4-BE3F-D5D77C0D5F91}"/>
    <cellStyle name="ผลรวม 2 2 6 4 2 2" xfId="35486" xr:uid="{B33CA3D1-F6C7-4511-A99B-A248CE63C9B9}"/>
    <cellStyle name="ผลรวม 2 2 6 4 2 3" xfId="35487" xr:uid="{6134995C-42CD-4E9F-85F7-C32D370F4446}"/>
    <cellStyle name="ผลรวม 2 2 6 4 3" xfId="35488" xr:uid="{48F2F8EB-98B0-4F1B-A9D0-17FE1A262748}"/>
    <cellStyle name="ผลรวม 2 2 6 4 3 2" xfId="35489" xr:uid="{27BA8594-834D-451A-B740-2D5C798E2A70}"/>
    <cellStyle name="ผลรวม 2 2 6 4 3 3" xfId="35490" xr:uid="{8595E40D-998D-4CD2-ACA8-FBF6410C2D1C}"/>
    <cellStyle name="ผลรวม 2 2 6 4 4" xfId="35491" xr:uid="{7000B13B-8A2C-4F1C-9D98-B0CB962A4CE3}"/>
    <cellStyle name="ผลรวม 2 2 6 4 4 2" xfId="35492" xr:uid="{DF69335F-89C8-4EB1-B4EB-06E59F5B6C9B}"/>
    <cellStyle name="ผลรวม 2 2 6 4 4 3" xfId="35493" xr:uid="{8EDCB716-B41E-4E9A-A335-577F0A9AC10E}"/>
    <cellStyle name="ผลรวม 2 2 6 4 5" xfId="35494" xr:uid="{13E97EB6-4194-460B-96A2-513DDFECC0B6}"/>
    <cellStyle name="ผลรวม 2 2 6 4 6" xfId="35495" xr:uid="{71767178-3CCA-4162-BE00-BA5C0F8EED29}"/>
    <cellStyle name="ผลรวม 2 2 6 5" xfId="35496" xr:uid="{9219AB06-7912-4AFE-BC94-649FB07EC5AF}"/>
    <cellStyle name="ผลรวม 2 2 6 5 2" xfId="35497" xr:uid="{802558A8-428E-4F31-AA1B-4189235D0C5B}"/>
    <cellStyle name="ผลรวม 2 2 6 5 3" xfId="35498" xr:uid="{42E8F5F8-ABD7-4F09-8BD1-C8202BBB88B1}"/>
    <cellStyle name="ผลรวม 2 2 6 6" xfId="35499" xr:uid="{63A3BEE7-A4DF-4C34-8783-EDF55DDE6F49}"/>
    <cellStyle name="ผลรวม 2 2 6 6 2" xfId="35500" xr:uid="{FAF37BB9-C8BD-43C8-A37E-F5D700EDE738}"/>
    <cellStyle name="ผลรวม 2 2 6 6 3" xfId="35501" xr:uid="{80AC4C69-A842-4CE4-8ABA-F6AA574162CF}"/>
    <cellStyle name="ผลรวม 2 2 6 7" xfId="35502" xr:uid="{D20120C5-A296-4AF0-B695-885EEA3E8D6C}"/>
    <cellStyle name="ผลรวม 2 2 6 7 2" xfId="35503" xr:uid="{B59C8AA1-1011-4540-BD33-71BF513D1854}"/>
    <cellStyle name="ผลรวม 2 2 6 7 3" xfId="35504" xr:uid="{342E7A87-58F8-4076-A3C1-E1DEB9FD5A34}"/>
    <cellStyle name="ผลรวม 2 2 6 8" xfId="35505" xr:uid="{614FCF3C-C6E5-4B79-900D-D290DA1D9990}"/>
    <cellStyle name="ผลรวม 2 2 6 9" xfId="35506" xr:uid="{C7AB8463-9128-4767-A2AA-A59BCC01793F}"/>
    <cellStyle name="ผลรวม 2 2 7" xfId="35507" xr:uid="{DA8A11A6-E2D0-4334-B34D-1B286BDAEB65}"/>
    <cellStyle name="ผลรวม 2 2 7 2" xfId="35508" xr:uid="{8A9C3741-476B-4FA1-B288-1F6D9F88D4F9}"/>
    <cellStyle name="ผลรวม 2 2 7 2 2" xfId="35509" xr:uid="{8BCD602A-4D95-471E-B518-F5496E7DEC23}"/>
    <cellStyle name="ผลรวม 2 2 7 2 3" xfId="35510" xr:uid="{83CB4BD2-F0ED-46C3-94DA-35322741AF51}"/>
    <cellStyle name="ผลรวม 2 2 7 3" xfId="35511" xr:uid="{AB9A5A81-61D6-4643-8EE1-B2893AF5D03B}"/>
    <cellStyle name="ผลรวม 2 2 7 3 2" xfId="35512" xr:uid="{7AD9E180-2080-4D96-8C52-3C3E5E962B20}"/>
    <cellStyle name="ผลรวม 2 2 7 3 3" xfId="35513" xr:uid="{3C10C5D5-2969-480D-9AE2-30EE9E671DBF}"/>
    <cellStyle name="ผลรวม 2 2 7 4" xfId="35514" xr:uid="{C6D57D14-A829-4E93-822F-1EDC40253AAE}"/>
    <cellStyle name="ผลรวม 2 2 7 4 2" xfId="35515" xr:uid="{7961EC38-3806-433E-A846-3A65736245F0}"/>
    <cellStyle name="ผลรวม 2 2 7 4 3" xfId="35516" xr:uid="{1C1941FA-281C-444D-9CD2-4D6D28EE52FA}"/>
    <cellStyle name="ผลรวม 2 2 7 5" xfId="35517" xr:uid="{9BDE9CCF-979B-4C93-A14B-B89D9333AF0F}"/>
    <cellStyle name="ผลรวม 2 2 7 6" xfId="35518" xr:uid="{7AA1C22A-7E78-47AE-964A-D7AF6CF28F35}"/>
    <cellStyle name="ผลรวม 2 2 8" xfId="35519" xr:uid="{417FA3FB-61A8-4908-BDF0-6C7BBCD822FA}"/>
    <cellStyle name="ผลรวม 2 2 8 2" xfId="35520" xr:uid="{D1BDD317-855C-4BD5-A724-55BAE1C8ABFA}"/>
    <cellStyle name="ผลรวม 2 2 8 2 2" xfId="35521" xr:uid="{34BCC60B-EB1C-43FA-86F4-251B24D0E0D6}"/>
    <cellStyle name="ผลรวม 2 2 8 2 3" xfId="35522" xr:uid="{7DC3DB32-E81F-4392-952D-C46858F910D4}"/>
    <cellStyle name="ผลรวม 2 2 8 3" xfId="35523" xr:uid="{B4424585-0DA1-48DA-9C2C-ADD51ECFB467}"/>
    <cellStyle name="ผลรวม 2 2 8 3 2" xfId="35524" xr:uid="{56C2AA4B-B017-4612-8110-49E6DB068637}"/>
    <cellStyle name="ผลรวม 2 2 8 3 3" xfId="35525" xr:uid="{B6534A70-BD42-43AC-8A1E-D1A1F78097EF}"/>
    <cellStyle name="ผลรวม 2 2 8 4" xfId="35526" xr:uid="{17630E7E-BADF-468C-8F0B-6C6FAA0F4640}"/>
    <cellStyle name="ผลรวม 2 2 8 4 2" xfId="35527" xr:uid="{36E50B34-3BE5-4086-AB94-6EF7879031E6}"/>
    <cellStyle name="ผลรวม 2 2 8 4 3" xfId="35528" xr:uid="{CD829B9A-E6B7-4C1A-99E2-077774C936A2}"/>
    <cellStyle name="ผลรวม 2 2 8 5" xfId="35529" xr:uid="{52BDC992-A985-42B8-92E8-B9B0CEFFF6C5}"/>
    <cellStyle name="ผลรวม 2 2 8 6" xfId="35530" xr:uid="{F3D04D08-30C1-4142-9FCC-B8551F9B3031}"/>
    <cellStyle name="ผลรวม 2 2 9" xfId="35531" xr:uid="{87E3EA05-ADB5-402E-A1DE-C0277C6FB634}"/>
    <cellStyle name="ผลรวม 2 2 9 2" xfId="35532" xr:uid="{78084F8D-9FB4-4BFB-869D-36AE8BBF40C3}"/>
    <cellStyle name="ผลรวม 2 2 9 2 2" xfId="35533" xr:uid="{B99F3EAA-489A-4B4C-BDC2-72589368FB61}"/>
    <cellStyle name="ผลรวม 2 2 9 2 3" xfId="35534" xr:uid="{68CD928E-74CA-478E-AC67-A60A85D0F5CA}"/>
    <cellStyle name="ผลรวม 2 2 9 3" xfId="35535" xr:uid="{81417FDC-2197-48DA-9C60-16A52C00FE5C}"/>
    <cellStyle name="ผลรวม 2 2 9 3 2" xfId="35536" xr:uid="{13F4590B-8B60-4BC4-A955-20A2888012DA}"/>
    <cellStyle name="ผลรวม 2 2 9 3 3" xfId="35537" xr:uid="{844DCBF7-323F-4210-9162-EF818CBA78D2}"/>
    <cellStyle name="ผลรวม 2 2 9 4" xfId="35538" xr:uid="{FD6B1006-AD20-4DD9-A263-8C6CF349BC87}"/>
    <cellStyle name="ผลรวม 2 2 9 4 2" xfId="35539" xr:uid="{73D50EB0-E289-427A-9EEB-5B856F79FC3A}"/>
    <cellStyle name="ผลรวม 2 2 9 4 3" xfId="35540" xr:uid="{C8E7B37A-FAEC-4361-8CE9-9440B78EA37A}"/>
    <cellStyle name="ผลรวม 2 2 9 5" xfId="35541" xr:uid="{8F0936D1-0D9D-40EB-903A-B181266959A5}"/>
    <cellStyle name="ผลรวม 2 2 9 6" xfId="35542" xr:uid="{9555961F-B815-4445-B05A-9A02E210E524}"/>
    <cellStyle name="ผลรวม 2 20" xfId="35543" xr:uid="{66E91E3D-91CF-46C0-824A-D6D69A2E8C9F}"/>
    <cellStyle name="ผลรวม 2 21" xfId="35544" xr:uid="{002A068B-2A65-4A56-8D9D-3015284B4FF2}"/>
    <cellStyle name="ผลรวม 2 22" xfId="35545" xr:uid="{8F85EF42-7720-428F-8D2A-4548A3C191BE}"/>
    <cellStyle name="ผลรวม 2 3" xfId="35546" xr:uid="{4DC11240-D72C-4E03-9CC1-E2E2CC4D4517}"/>
    <cellStyle name="ผลรวม 2 3 10" xfId="35547" xr:uid="{92749F57-F203-459D-8D17-7EAD39327240}"/>
    <cellStyle name="ผลรวม 2 3 2" xfId="35548" xr:uid="{C164293C-C39E-4B50-8444-FFC6B1B25CC7}"/>
    <cellStyle name="ผลรวม 2 3 2 2" xfId="35549" xr:uid="{0B85EE05-9AAD-47A7-B8BB-7588D54313C5}"/>
    <cellStyle name="ผลรวม 2 3 2 2 2" xfId="35550" xr:uid="{FB81A818-B6C9-4A59-AA18-7999A3044B3B}"/>
    <cellStyle name="ผลรวม 2 3 2 2 2 2" xfId="35551" xr:uid="{79B3EADF-1030-446D-8E67-1B9FAAF2E198}"/>
    <cellStyle name="ผลรวม 2 3 2 2 2 3" xfId="35552" xr:uid="{498F9A95-3EE2-4764-A643-865B7F0DA725}"/>
    <cellStyle name="ผลรวม 2 3 2 2 3" xfId="35553" xr:uid="{4F3A9CC7-FD5B-4B2F-997C-59BBE408C469}"/>
    <cellStyle name="ผลรวม 2 3 2 2 3 2" xfId="35554" xr:uid="{7320CA6B-42B8-4B4F-B34D-D9C9821E17F3}"/>
    <cellStyle name="ผลรวม 2 3 2 2 3 3" xfId="35555" xr:uid="{E41D55D6-AAC6-45D2-B40E-45AEE1CCB75A}"/>
    <cellStyle name="ผลรวม 2 3 2 2 4" xfId="35556" xr:uid="{B1E8EC15-7B81-4671-926C-EA4502EC5E4E}"/>
    <cellStyle name="ผลรวม 2 3 2 2 4 2" xfId="35557" xr:uid="{71E5E752-CBA5-47A5-A5E4-6C605A1BF852}"/>
    <cellStyle name="ผลรวม 2 3 2 2 4 3" xfId="35558" xr:uid="{063DD7A9-EB9F-48FF-902B-401845C91147}"/>
    <cellStyle name="ผลรวม 2 3 2 2 5" xfId="35559" xr:uid="{CD11543B-BD40-4BAB-9C6E-88EAD62ADD1A}"/>
    <cellStyle name="ผลรวม 2 3 2 2 6" xfId="35560" xr:uid="{DB46AAC5-D3BC-499E-9F44-15742C101C6A}"/>
    <cellStyle name="ผลรวม 2 3 2 3" xfId="35561" xr:uid="{4147916A-A11F-49E5-9808-1B75E1593062}"/>
    <cellStyle name="ผลรวม 2 3 2 3 2" xfId="35562" xr:uid="{78216FF8-29C5-4CD2-80F9-AF682C3FF10C}"/>
    <cellStyle name="ผลรวม 2 3 2 3 2 2" xfId="35563" xr:uid="{E6EAE24C-2B17-46BD-B5CF-3CD04260095A}"/>
    <cellStyle name="ผลรวม 2 3 2 3 2 3" xfId="35564" xr:uid="{F5E9D10D-E949-41DC-A883-6771D2590707}"/>
    <cellStyle name="ผลรวม 2 3 2 3 3" xfId="35565" xr:uid="{26579DAA-1BCC-4382-B2D7-79A25BC175F4}"/>
    <cellStyle name="ผลรวม 2 3 2 3 3 2" xfId="35566" xr:uid="{2D066E7D-BE01-45A0-883E-61A903052CE9}"/>
    <cellStyle name="ผลรวม 2 3 2 3 3 3" xfId="35567" xr:uid="{23D5827D-0547-4CBC-9AED-4DD8CB971C24}"/>
    <cellStyle name="ผลรวม 2 3 2 3 4" xfId="35568" xr:uid="{B8D78A2E-C0A8-4B88-B94A-6791FD68CBF0}"/>
    <cellStyle name="ผลรวม 2 3 2 3 4 2" xfId="35569" xr:uid="{5C645816-2AB4-4186-9045-0C4F5021254F}"/>
    <cellStyle name="ผลรวม 2 3 2 3 4 3" xfId="35570" xr:uid="{5369B162-F3EA-4A89-8138-D3A3E05F0402}"/>
    <cellStyle name="ผลรวม 2 3 2 3 5" xfId="35571" xr:uid="{EB53A353-783B-469B-B3C3-DB02B482E86F}"/>
    <cellStyle name="ผลรวม 2 3 2 3 6" xfId="35572" xr:uid="{B8B61148-412A-4DFC-A90B-29B46E7FEA8A}"/>
    <cellStyle name="ผลรวม 2 3 2 4" xfId="35573" xr:uid="{200B5E72-3357-4ACE-B07C-76EF99BEE3B1}"/>
    <cellStyle name="ผลรวม 2 3 2 4 2" xfId="35574" xr:uid="{612A4A00-7A8F-4FC7-AA90-EF7474E43F13}"/>
    <cellStyle name="ผลรวม 2 3 2 4 2 2" xfId="35575" xr:uid="{9ABF91B3-2AA7-4617-87BF-2275C742F1E3}"/>
    <cellStyle name="ผลรวม 2 3 2 4 2 3" xfId="35576" xr:uid="{F58835B0-B668-4A6D-829C-EE07F7794F63}"/>
    <cellStyle name="ผลรวม 2 3 2 4 3" xfId="35577" xr:uid="{C9B0A57C-2682-4E81-AF2C-343DD9B44008}"/>
    <cellStyle name="ผลรวม 2 3 2 4 3 2" xfId="35578" xr:uid="{902E833A-2B60-4781-8F84-BD79CFF4A4BC}"/>
    <cellStyle name="ผลรวม 2 3 2 4 3 3" xfId="35579" xr:uid="{4504283D-D314-4B70-8627-620A1E8E163D}"/>
    <cellStyle name="ผลรวม 2 3 2 4 4" xfId="35580" xr:uid="{C1B596C4-C817-4130-A69A-903C29401E71}"/>
    <cellStyle name="ผลรวม 2 3 2 4 4 2" xfId="35581" xr:uid="{085E3CB6-54EC-4EEE-9158-3290F43FADDA}"/>
    <cellStyle name="ผลรวม 2 3 2 4 4 3" xfId="35582" xr:uid="{04EAA543-D4E4-4535-9EDE-C361BE4DF3E5}"/>
    <cellStyle name="ผลรวม 2 3 2 4 5" xfId="35583" xr:uid="{B95B4EA9-ABA1-4E68-8846-E29F5D08BDFA}"/>
    <cellStyle name="ผลรวม 2 3 2 4 6" xfId="35584" xr:uid="{B9A5D122-EA3D-4CE3-84E9-E4C4EC0E5C21}"/>
    <cellStyle name="ผลรวม 2 3 2 5" xfId="35585" xr:uid="{A81ADF94-F9F3-4530-A1D5-FD7D27CA0FCC}"/>
    <cellStyle name="ผลรวม 2 3 2 5 2" xfId="35586" xr:uid="{B7CBF7C5-D0A8-4A75-AE9A-10A2B7C600CD}"/>
    <cellStyle name="ผลรวม 2 3 2 5 3" xfId="35587" xr:uid="{5E1816F7-401D-444A-9AA7-4A829C38910F}"/>
    <cellStyle name="ผลรวม 2 3 2 6" xfId="35588" xr:uid="{FB6C7E13-BBD9-4247-8942-E5602C5BCB9C}"/>
    <cellStyle name="ผลรวม 2 3 2 6 2" xfId="35589" xr:uid="{C2ACA739-FCE3-4922-9C4B-6A4D5E377732}"/>
    <cellStyle name="ผลรวม 2 3 2 6 3" xfId="35590" xr:uid="{A475FFB7-6D54-49E5-9F4B-04120F164A13}"/>
    <cellStyle name="ผลรวม 2 3 2 7" xfId="35591" xr:uid="{AA893AB6-4454-4938-923A-842DC4A53362}"/>
    <cellStyle name="ผลรวม 2 3 2 7 2" xfId="35592" xr:uid="{3E62B102-EAC4-495A-8784-778A562ADF3D}"/>
    <cellStyle name="ผลรวม 2 3 2 7 3" xfId="35593" xr:uid="{5067D679-6E02-4FDE-90F7-5C4BE74719F9}"/>
    <cellStyle name="ผลรวม 2 3 2 8" xfId="35594" xr:uid="{0CC8ABAB-DC37-4B50-9DE9-F87ACFBE4A6F}"/>
    <cellStyle name="ผลรวม 2 3 2 9" xfId="35595" xr:uid="{9C5F3176-AABD-4866-9BA5-0188A1435AFD}"/>
    <cellStyle name="ผลรวม 2 3 3" xfId="35596" xr:uid="{ABD03F9E-B11E-427A-895E-97004E47ABB5}"/>
    <cellStyle name="ผลรวม 2 3 3 2" xfId="35597" xr:uid="{487B8959-B3B8-4B71-B784-3586D05B7793}"/>
    <cellStyle name="ผลรวม 2 3 3 2 2" xfId="35598" xr:uid="{43FAF367-2809-49EC-A0F1-AAC11CE35A6F}"/>
    <cellStyle name="ผลรวม 2 3 3 2 3" xfId="35599" xr:uid="{77A234B5-B129-4877-BBCC-632208C98FE0}"/>
    <cellStyle name="ผลรวม 2 3 3 3" xfId="35600" xr:uid="{D1FBF0BC-BF21-4432-98D7-8C470DD2CCFE}"/>
    <cellStyle name="ผลรวม 2 3 3 3 2" xfId="35601" xr:uid="{BBC425AC-3796-4A34-A367-2AC567948AED}"/>
    <cellStyle name="ผลรวม 2 3 3 3 3" xfId="35602" xr:uid="{CA2D77DC-AC4E-497F-8BDE-CB8A0FC11753}"/>
    <cellStyle name="ผลรวม 2 3 3 4" xfId="35603" xr:uid="{806B18AE-7C02-43D6-8444-AE810FA65D45}"/>
    <cellStyle name="ผลรวม 2 3 3 4 2" xfId="35604" xr:uid="{3FD92EFE-961C-4CE3-BBCE-DF0CB152DDF5}"/>
    <cellStyle name="ผลรวม 2 3 3 4 3" xfId="35605" xr:uid="{48FF6A52-BE69-4411-A278-5E466A2FD846}"/>
    <cellStyle name="ผลรวม 2 3 3 5" xfId="35606" xr:uid="{BEC7BD51-1C3B-44D6-9014-237751F7CE0E}"/>
    <cellStyle name="ผลรวม 2 3 3 6" xfId="35607" xr:uid="{32ED1949-6105-45C7-99C7-D2F37C92E3B3}"/>
    <cellStyle name="ผลรวม 2 3 4" xfId="35608" xr:uid="{B78D94E4-B9B2-4B94-9073-BD7558679811}"/>
    <cellStyle name="ผลรวม 2 3 4 2" xfId="35609" xr:uid="{F7D18B8E-70F2-4296-9E60-BDF584F04449}"/>
    <cellStyle name="ผลรวม 2 3 4 2 2" xfId="35610" xr:uid="{74B5BFD6-3ADC-486B-B28B-3157EEB52B5A}"/>
    <cellStyle name="ผลรวม 2 3 4 2 3" xfId="35611" xr:uid="{925C2244-8D77-48AB-AF35-D28A1A6AEA84}"/>
    <cellStyle name="ผลรวม 2 3 4 3" xfId="35612" xr:uid="{6458B924-4825-4361-BDF5-CD0089691DC1}"/>
    <cellStyle name="ผลรวม 2 3 4 3 2" xfId="35613" xr:uid="{4A8228C1-006A-4F50-BDBF-8E3C76DCDB81}"/>
    <cellStyle name="ผลรวม 2 3 4 3 3" xfId="35614" xr:uid="{C036BBA9-99BB-4C1E-8F7B-7FFDEB7C8768}"/>
    <cellStyle name="ผลรวม 2 3 4 4" xfId="35615" xr:uid="{EF7CE09E-938B-44D1-994A-FE9B9DEE2A79}"/>
    <cellStyle name="ผลรวม 2 3 4 4 2" xfId="35616" xr:uid="{C60384BE-4D6C-4D46-86C5-7D64289485DC}"/>
    <cellStyle name="ผลรวม 2 3 4 4 3" xfId="35617" xr:uid="{DC55C7E6-AE17-4635-809C-2B7C95A990F2}"/>
    <cellStyle name="ผลรวม 2 3 4 5" xfId="35618" xr:uid="{3E24A4AE-D78A-42CE-801C-A044B1BF3089}"/>
    <cellStyle name="ผลรวม 2 3 4 6" xfId="35619" xr:uid="{55C4B618-D3E6-4B93-8D4F-8B0B800447B1}"/>
    <cellStyle name="ผลรวม 2 3 5" xfId="35620" xr:uid="{A9FA0341-66DB-4B37-BAE9-33F61CA72C26}"/>
    <cellStyle name="ผลรวม 2 3 5 2" xfId="35621" xr:uid="{BD42BC1F-DEA7-4E5E-B9D1-1638E0299FCE}"/>
    <cellStyle name="ผลรวม 2 3 5 2 2" xfId="35622" xr:uid="{7B1B57C1-DED1-4381-9FBA-F626CED9783D}"/>
    <cellStyle name="ผลรวม 2 3 5 2 3" xfId="35623" xr:uid="{68BC8B1D-9414-4544-9F3F-062C6AA09C10}"/>
    <cellStyle name="ผลรวม 2 3 5 3" xfId="35624" xr:uid="{D4CE754A-A878-4A79-B3CA-EBE1AF0A1204}"/>
    <cellStyle name="ผลรวม 2 3 5 3 2" xfId="35625" xr:uid="{01F9F7E9-C0C3-4C2B-A422-831177DD02CE}"/>
    <cellStyle name="ผลรวม 2 3 5 3 3" xfId="35626" xr:uid="{DE8CBF07-908C-4552-90E4-4305CD8DA748}"/>
    <cellStyle name="ผลรวม 2 3 5 4" xfId="35627" xr:uid="{8A736FC8-7C48-4BB2-819D-0A4C74445807}"/>
    <cellStyle name="ผลรวม 2 3 5 4 2" xfId="35628" xr:uid="{814BCA21-C733-46BC-82AA-AACFF8682574}"/>
    <cellStyle name="ผลรวม 2 3 5 4 3" xfId="35629" xr:uid="{5F884436-3559-4F9F-A40F-83A68A3704FF}"/>
    <cellStyle name="ผลรวม 2 3 5 5" xfId="35630" xr:uid="{08033493-5C50-4C2A-A7D3-48EB1BA92DAE}"/>
    <cellStyle name="ผลรวม 2 3 5 6" xfId="35631" xr:uid="{08AB0535-9848-44F4-B894-F37B2740AAB2}"/>
    <cellStyle name="ผลรวม 2 3 6" xfId="35632" xr:uid="{040A439F-1A48-4DB4-9AB4-4D3EE19148B9}"/>
    <cellStyle name="ผลรวม 2 3 6 2" xfId="35633" xr:uid="{B6684DD7-EE94-4089-877C-5012664F1687}"/>
    <cellStyle name="ผลรวม 2 3 6 3" xfId="35634" xr:uid="{9D0247A1-65EB-491C-97E4-59C78CB68553}"/>
    <cellStyle name="ผลรวม 2 3 7" xfId="35635" xr:uid="{65674236-F9ED-41B1-8882-94C33B3C13EB}"/>
    <cellStyle name="ผลรวม 2 3 7 2" xfId="35636" xr:uid="{B20EF106-AAD0-40BB-8976-E811038667BF}"/>
    <cellStyle name="ผลรวม 2 3 7 3" xfId="35637" xr:uid="{EA8DD8B6-6397-4DD9-A9CE-FE73EED2D2AC}"/>
    <cellStyle name="ผลรวม 2 3 8" xfId="35638" xr:uid="{1B32BCE9-151A-4BB7-AD22-7C1D48403D5F}"/>
    <cellStyle name="ผลรวม 2 3 8 2" xfId="35639" xr:uid="{F1ADABE4-B474-4F6B-B66C-0E2A632B2C7D}"/>
    <cellStyle name="ผลรวม 2 3 8 3" xfId="35640" xr:uid="{A5F18A5C-4FEA-489D-99F7-029861CE53B7}"/>
    <cellStyle name="ผลรวม 2 3 9" xfId="35641" xr:uid="{86D0194E-07B5-463B-81C9-61F1BB1333FE}"/>
    <cellStyle name="ผลรวม 2 4" xfId="35642" xr:uid="{69C1BBB4-0302-4FC3-B447-B8EB86982FB9}"/>
    <cellStyle name="ผลรวม 2 4 10" xfId="35643" xr:uid="{90E65AE9-D374-4579-8412-623691B3791A}"/>
    <cellStyle name="ผลรวม 2 4 2" xfId="35644" xr:uid="{F69B9D8A-AEF7-4F1F-9540-186454F283CD}"/>
    <cellStyle name="ผลรวม 2 4 2 2" xfId="35645" xr:uid="{440B127B-0723-4882-9F91-110514177A07}"/>
    <cellStyle name="ผลรวม 2 4 2 2 2" xfId="35646" xr:uid="{C0B765FC-F138-4F2B-A8A4-B4EE91160A4C}"/>
    <cellStyle name="ผลรวม 2 4 2 2 2 2" xfId="35647" xr:uid="{04858282-4664-4A60-BA61-A3F75442EE5C}"/>
    <cellStyle name="ผลรวม 2 4 2 2 2 3" xfId="35648" xr:uid="{AF420B5A-EE29-442E-968E-2CAE3F3CCB80}"/>
    <cellStyle name="ผลรวม 2 4 2 2 3" xfId="35649" xr:uid="{F1561B49-E606-4BAD-964E-CB2C3CF0CC4A}"/>
    <cellStyle name="ผลรวม 2 4 2 2 3 2" xfId="35650" xr:uid="{0F729FC1-18A2-4F43-A03B-D285B04C783A}"/>
    <cellStyle name="ผลรวม 2 4 2 2 3 3" xfId="35651" xr:uid="{49E6A49B-DD1A-4EC9-BF1B-1B0177737814}"/>
    <cellStyle name="ผลรวม 2 4 2 2 4" xfId="35652" xr:uid="{2FDCA93C-BAEB-45BD-B93D-C2594ACA7FC5}"/>
    <cellStyle name="ผลรวม 2 4 2 2 4 2" xfId="35653" xr:uid="{E99D0B73-C0C7-4117-A36C-974A254EF581}"/>
    <cellStyle name="ผลรวม 2 4 2 2 4 3" xfId="35654" xr:uid="{D6B04346-7A57-4DAA-A222-A012A8AB1606}"/>
    <cellStyle name="ผลรวม 2 4 2 2 5" xfId="35655" xr:uid="{64120275-665F-4F8F-8406-558306E65E79}"/>
    <cellStyle name="ผลรวม 2 4 2 2 6" xfId="35656" xr:uid="{B277A3BA-9E01-43CF-9587-E502DCDA0011}"/>
    <cellStyle name="ผลรวม 2 4 2 3" xfId="35657" xr:uid="{03D126EA-1543-4B4B-8818-C8D3EED68DAC}"/>
    <cellStyle name="ผลรวม 2 4 2 3 2" xfId="35658" xr:uid="{FF877A55-062B-49E4-B614-ECA5BF470C8E}"/>
    <cellStyle name="ผลรวม 2 4 2 3 2 2" xfId="35659" xr:uid="{902CA022-B85C-4ECA-87B8-9D5CDA9ECF44}"/>
    <cellStyle name="ผลรวม 2 4 2 3 2 3" xfId="35660" xr:uid="{2F9FF1C7-66CB-459F-919B-D1C36FA059A2}"/>
    <cellStyle name="ผลรวม 2 4 2 3 3" xfId="35661" xr:uid="{2389077E-810F-4920-A924-FC713198933C}"/>
    <cellStyle name="ผลรวม 2 4 2 3 3 2" xfId="35662" xr:uid="{0B9949EB-FDA6-4293-925D-BAAAEFBCF6D2}"/>
    <cellStyle name="ผลรวม 2 4 2 3 3 3" xfId="35663" xr:uid="{9ECDF2E0-1073-46A2-B50E-9E09B732CF44}"/>
    <cellStyle name="ผลรวม 2 4 2 3 4" xfId="35664" xr:uid="{C573EFBA-070D-4DDB-A764-81D22030B5E8}"/>
    <cellStyle name="ผลรวม 2 4 2 3 4 2" xfId="35665" xr:uid="{14984845-FC37-4505-8850-DBB7C4B762C9}"/>
    <cellStyle name="ผลรวม 2 4 2 3 4 3" xfId="35666" xr:uid="{F3A66032-A95F-412A-B8F8-3F95CD130DFB}"/>
    <cellStyle name="ผลรวม 2 4 2 3 5" xfId="35667" xr:uid="{DBFC926E-0CD6-41B9-89B6-577457C116EB}"/>
    <cellStyle name="ผลรวม 2 4 2 3 6" xfId="35668" xr:uid="{43DBB2D8-1EE9-43A3-9447-14224F5D7F9C}"/>
    <cellStyle name="ผลรวม 2 4 2 4" xfId="35669" xr:uid="{3B6173CF-33BB-4A86-888D-71CF68DC3645}"/>
    <cellStyle name="ผลรวม 2 4 2 4 2" xfId="35670" xr:uid="{B5BA1F11-1C71-42F3-9F0A-B428BEBE4480}"/>
    <cellStyle name="ผลรวม 2 4 2 4 2 2" xfId="35671" xr:uid="{E45B523B-1FD2-4197-B918-D55E52570A03}"/>
    <cellStyle name="ผลรวม 2 4 2 4 2 3" xfId="35672" xr:uid="{089F7FD5-D03A-4DF9-BA52-3A54A4D6EA45}"/>
    <cellStyle name="ผลรวม 2 4 2 4 3" xfId="35673" xr:uid="{D3DAEF47-0E4E-481D-99AF-96E1CF72E2FF}"/>
    <cellStyle name="ผลรวม 2 4 2 4 3 2" xfId="35674" xr:uid="{398E7395-D8F9-41CA-90A3-5807B95C5E78}"/>
    <cellStyle name="ผลรวม 2 4 2 4 3 3" xfId="35675" xr:uid="{5CAD49FC-C712-4B86-A13F-EC2BF1F78E4C}"/>
    <cellStyle name="ผลรวม 2 4 2 4 4" xfId="35676" xr:uid="{9B13F416-ABD3-43EA-94FF-CC0FE23995B3}"/>
    <cellStyle name="ผลรวม 2 4 2 4 4 2" xfId="35677" xr:uid="{86391A5B-4B6E-467C-9359-08F70CDA5E74}"/>
    <cellStyle name="ผลรวม 2 4 2 4 4 3" xfId="35678" xr:uid="{9CE684CB-691C-4C4D-91AC-37FF55E53938}"/>
    <cellStyle name="ผลรวม 2 4 2 4 5" xfId="35679" xr:uid="{0AEA0FB6-8CE1-4938-A277-6C5BB5FC51BB}"/>
    <cellStyle name="ผลรวม 2 4 2 4 6" xfId="35680" xr:uid="{87F311FC-96AD-4276-B2A7-C64B04146B8B}"/>
    <cellStyle name="ผลรวม 2 4 2 5" xfId="35681" xr:uid="{2FD0A72F-0EE6-433A-A1C2-331B121722CE}"/>
    <cellStyle name="ผลรวม 2 4 2 5 2" xfId="35682" xr:uid="{841B75DF-05C0-4613-B0CD-C01D29E91F47}"/>
    <cellStyle name="ผลรวม 2 4 2 5 3" xfId="35683" xr:uid="{2ABF823F-5262-49A0-AAEE-4C17A2A0ACF4}"/>
    <cellStyle name="ผลรวม 2 4 2 6" xfId="35684" xr:uid="{8F47B198-0376-4CB8-8477-A94EBF865CC5}"/>
    <cellStyle name="ผลรวม 2 4 2 6 2" xfId="35685" xr:uid="{7B54C272-A6D2-448E-9959-BFE46C30E062}"/>
    <cellStyle name="ผลรวม 2 4 2 6 3" xfId="35686" xr:uid="{E77D5DEC-A70E-4BE4-A24F-E882A376F22B}"/>
    <cellStyle name="ผลรวม 2 4 2 7" xfId="35687" xr:uid="{4EA89E65-0704-4218-B525-C2782572C8D1}"/>
    <cellStyle name="ผลรวม 2 4 2 7 2" xfId="35688" xr:uid="{259EDE03-D248-42BB-AE34-45B23DBAAB4C}"/>
    <cellStyle name="ผลรวม 2 4 2 7 3" xfId="35689" xr:uid="{E857AAD6-6B97-4DCA-90C2-C537E7D32AD9}"/>
    <cellStyle name="ผลรวม 2 4 2 8" xfId="35690" xr:uid="{9EFB3347-2F52-41C5-870F-B449D745443A}"/>
    <cellStyle name="ผลรวม 2 4 2 9" xfId="35691" xr:uid="{412F4A6A-24C0-462D-9C5C-84F47C8692F8}"/>
    <cellStyle name="ผลรวม 2 4 3" xfId="35692" xr:uid="{C9BE099D-E1E7-40F7-9D7A-054985F6E296}"/>
    <cellStyle name="ผลรวม 2 4 3 2" xfId="35693" xr:uid="{92203684-9414-4A7C-9ED0-C3559D75980F}"/>
    <cellStyle name="ผลรวม 2 4 3 2 2" xfId="35694" xr:uid="{EBC0CA17-1B38-4928-93C6-482510C8DAD2}"/>
    <cellStyle name="ผลรวม 2 4 3 2 3" xfId="35695" xr:uid="{F8261CD4-B96B-48DA-8C55-B354A5ED15C6}"/>
    <cellStyle name="ผลรวม 2 4 3 3" xfId="35696" xr:uid="{06578512-6698-40F8-AB25-552AC34CEBCD}"/>
    <cellStyle name="ผลรวม 2 4 3 3 2" xfId="35697" xr:uid="{660DC7F3-91A5-44AC-8CBD-BE2E50D0E0D8}"/>
    <cellStyle name="ผลรวม 2 4 3 3 3" xfId="35698" xr:uid="{800F9156-28A3-4DC0-A5E8-9BC7F0AC566C}"/>
    <cellStyle name="ผลรวม 2 4 3 4" xfId="35699" xr:uid="{78117E11-46EB-423D-8A33-81FA7BDF6A21}"/>
    <cellStyle name="ผลรวม 2 4 3 4 2" xfId="35700" xr:uid="{7F4FF4DA-ADEB-4C81-8DB8-5A687B709C09}"/>
    <cellStyle name="ผลรวม 2 4 3 4 3" xfId="35701" xr:uid="{F0D23249-B52D-448A-9561-5224042D8A15}"/>
    <cellStyle name="ผลรวม 2 4 3 5" xfId="35702" xr:uid="{2BB21146-31D3-417F-9A32-828AE91109AB}"/>
    <cellStyle name="ผลรวม 2 4 3 6" xfId="35703" xr:uid="{53A04A1B-768A-4B79-B8A3-95823B7B0A98}"/>
    <cellStyle name="ผลรวม 2 4 4" xfId="35704" xr:uid="{3A67348C-7685-4A5A-9554-49B234F6C156}"/>
    <cellStyle name="ผลรวม 2 4 4 2" xfId="35705" xr:uid="{D35A46B5-ECAA-44C8-8345-4081DB9FCF7B}"/>
    <cellStyle name="ผลรวม 2 4 4 2 2" xfId="35706" xr:uid="{570A63A5-249A-4544-A3AC-EE8998AD400A}"/>
    <cellStyle name="ผลรวม 2 4 4 2 3" xfId="35707" xr:uid="{C7F4A76D-4EBF-4A66-AA3F-671A154D319A}"/>
    <cellStyle name="ผลรวม 2 4 4 3" xfId="35708" xr:uid="{8D3482E1-7B64-42A5-A7EA-226AC4903E6C}"/>
    <cellStyle name="ผลรวม 2 4 4 3 2" xfId="35709" xr:uid="{4DF76670-CD87-41C0-BE4A-5A31340AA69F}"/>
    <cellStyle name="ผลรวม 2 4 4 3 3" xfId="35710" xr:uid="{55274FFA-9D03-432C-B91D-9EF1DB874621}"/>
    <cellStyle name="ผลรวม 2 4 4 4" xfId="35711" xr:uid="{CBD5B056-BA71-437D-83AF-AB7228A337B2}"/>
    <cellStyle name="ผลรวม 2 4 4 4 2" xfId="35712" xr:uid="{AFBE2AEC-7939-446B-8061-27A9EA0A218A}"/>
    <cellStyle name="ผลรวม 2 4 4 4 3" xfId="35713" xr:uid="{C4FD13D5-0D0A-42B4-A635-FCC96411384E}"/>
    <cellStyle name="ผลรวม 2 4 4 5" xfId="35714" xr:uid="{79425A5E-A9D5-4BB9-9F3D-F670010ABFA0}"/>
    <cellStyle name="ผลรวม 2 4 4 6" xfId="35715" xr:uid="{8B9A3583-9739-4006-A470-08EE02BF5CD1}"/>
    <cellStyle name="ผลรวม 2 4 5" xfId="35716" xr:uid="{A5BCB26E-ADD4-4DBC-88D3-6BFEFC91AB6E}"/>
    <cellStyle name="ผลรวม 2 4 5 2" xfId="35717" xr:uid="{26518B0C-D393-4FA6-8B6E-D59890EE3DAC}"/>
    <cellStyle name="ผลรวม 2 4 5 2 2" xfId="35718" xr:uid="{7DC62401-995C-4A75-B2C1-9C2AAC0CC514}"/>
    <cellStyle name="ผลรวม 2 4 5 2 3" xfId="35719" xr:uid="{9CBA8639-CBB6-46A9-81FC-8B847EDEE256}"/>
    <cellStyle name="ผลรวม 2 4 5 3" xfId="35720" xr:uid="{6BA82595-1B7D-41AF-B5E9-CD96FB65993B}"/>
    <cellStyle name="ผลรวม 2 4 5 3 2" xfId="35721" xr:uid="{850E470F-3287-42D1-92A3-44F6F14EF452}"/>
    <cellStyle name="ผลรวม 2 4 5 3 3" xfId="35722" xr:uid="{65C66312-D8EF-4C10-8688-0DD7EDE90EF6}"/>
    <cellStyle name="ผลรวม 2 4 5 4" xfId="35723" xr:uid="{644E7044-A472-4237-8C98-7A4351239EB2}"/>
    <cellStyle name="ผลรวม 2 4 5 4 2" xfId="35724" xr:uid="{9A50F389-2F13-4EAB-81F8-E2D6F90FED95}"/>
    <cellStyle name="ผลรวม 2 4 5 4 3" xfId="35725" xr:uid="{5AD83023-BCA2-4D9B-9F5A-62B81ED120E4}"/>
    <cellStyle name="ผลรวม 2 4 5 5" xfId="35726" xr:uid="{8B8F70D4-9FCA-4ED6-AC43-2D7D19C6573D}"/>
    <cellStyle name="ผลรวม 2 4 5 6" xfId="35727" xr:uid="{0A045766-258D-43D0-BA4E-BC2D35E10E92}"/>
    <cellStyle name="ผลรวม 2 4 6" xfId="35728" xr:uid="{AA90346E-F40E-4DAB-BAA5-9FECD88FA506}"/>
    <cellStyle name="ผลรวม 2 4 6 2" xfId="35729" xr:uid="{509269E1-B6F0-4B6B-9859-8DF73697A63F}"/>
    <cellStyle name="ผลรวม 2 4 6 3" xfId="35730" xr:uid="{56F28652-0213-43C4-88F8-4B38A276583E}"/>
    <cellStyle name="ผลรวม 2 4 7" xfId="35731" xr:uid="{B56FDE3B-8695-4B20-A46C-7165279D3AC2}"/>
    <cellStyle name="ผลรวม 2 4 7 2" xfId="35732" xr:uid="{EA7349F4-0146-42FC-ABA0-E81B8E723806}"/>
    <cellStyle name="ผลรวม 2 4 7 3" xfId="35733" xr:uid="{E90EB8E1-19EA-490C-AE8F-1B8E5A2DACEE}"/>
    <cellStyle name="ผลรวม 2 4 8" xfId="35734" xr:uid="{0B8249FB-2A70-476E-BCEF-988D28112647}"/>
    <cellStyle name="ผลรวม 2 4 8 2" xfId="35735" xr:uid="{2BEC913E-A484-4362-B91B-F507453C4F7A}"/>
    <cellStyle name="ผลรวม 2 4 8 3" xfId="35736" xr:uid="{0FD36D00-CD88-4AAD-8AA0-68B4F73090F1}"/>
    <cellStyle name="ผลรวม 2 4 9" xfId="35737" xr:uid="{73A7754D-5202-4028-A4B9-E1001C827330}"/>
    <cellStyle name="ผลรวม 2 5" xfId="35738" xr:uid="{02C23501-37C8-4C8D-A5D4-636C9A08DF3D}"/>
    <cellStyle name="ผลรวม 2 5 10" xfId="35739" xr:uid="{8055F08C-6D8C-4D84-988D-81731AABBE39}"/>
    <cellStyle name="ผลรวม 2 5 2" xfId="35740" xr:uid="{BB21A8E8-1C43-466C-8825-B0E41C5BCCF6}"/>
    <cellStyle name="ผลรวม 2 5 2 2" xfId="35741" xr:uid="{8C860144-E7B2-4116-A290-8F6D8C49A357}"/>
    <cellStyle name="ผลรวม 2 5 2 2 2" xfId="35742" xr:uid="{140A97D3-E967-40A8-BF90-D2FABDA950FD}"/>
    <cellStyle name="ผลรวม 2 5 2 2 2 2" xfId="35743" xr:uid="{4C252838-DE0D-440F-8569-CE03F3689099}"/>
    <cellStyle name="ผลรวม 2 5 2 2 2 3" xfId="35744" xr:uid="{27F72DCB-E20B-4D2C-8D96-7301C4BD7347}"/>
    <cellStyle name="ผลรวม 2 5 2 2 3" xfId="35745" xr:uid="{7884117B-FFFF-47CA-8E05-C25309CEBE22}"/>
    <cellStyle name="ผลรวม 2 5 2 2 3 2" xfId="35746" xr:uid="{D7C57CC9-5DA9-4336-95D0-BFC5103A082A}"/>
    <cellStyle name="ผลรวม 2 5 2 2 3 3" xfId="35747" xr:uid="{89F93C71-E842-4856-83DA-B57AA6B90CEC}"/>
    <cellStyle name="ผลรวม 2 5 2 2 4" xfId="35748" xr:uid="{58091A36-1D99-476F-9993-6CAD59068287}"/>
    <cellStyle name="ผลรวม 2 5 2 2 4 2" xfId="35749" xr:uid="{9AC9A5EA-ED10-45D4-9140-DFEE5072A917}"/>
    <cellStyle name="ผลรวม 2 5 2 2 4 3" xfId="35750" xr:uid="{7E590C96-C7A6-4855-B441-E4B1D571EF4D}"/>
    <cellStyle name="ผลรวม 2 5 2 2 5" xfId="35751" xr:uid="{83474B3D-8581-4C64-A374-F07CBB8C919C}"/>
    <cellStyle name="ผลรวม 2 5 2 2 6" xfId="35752" xr:uid="{CC176ECB-F288-44EB-AE7D-7B8930CAFC9D}"/>
    <cellStyle name="ผลรวม 2 5 2 3" xfId="35753" xr:uid="{BE0ADEF0-E1D6-4335-878E-32772ABF8F0E}"/>
    <cellStyle name="ผลรวม 2 5 2 3 2" xfId="35754" xr:uid="{24DAC907-1BCF-47A9-BC4C-EC5CD72A18A9}"/>
    <cellStyle name="ผลรวม 2 5 2 3 2 2" xfId="35755" xr:uid="{ABBA72DC-C47E-489C-BB72-0E9A73FE458B}"/>
    <cellStyle name="ผลรวม 2 5 2 3 2 3" xfId="35756" xr:uid="{0C790F5F-C165-4C11-B781-02C3CF26AE5B}"/>
    <cellStyle name="ผลรวม 2 5 2 3 3" xfId="35757" xr:uid="{5458B007-E7B7-4D19-9652-C3A34D097A3D}"/>
    <cellStyle name="ผลรวม 2 5 2 3 3 2" xfId="35758" xr:uid="{D4BCE10F-2CEE-4626-8538-D4DD604D5BEA}"/>
    <cellStyle name="ผลรวม 2 5 2 3 3 3" xfId="35759" xr:uid="{7F0B26B9-B218-4034-82FF-DB2FF0E92E8D}"/>
    <cellStyle name="ผลรวม 2 5 2 3 4" xfId="35760" xr:uid="{CAC94673-2F5A-4EA3-833F-6221652CC57C}"/>
    <cellStyle name="ผลรวม 2 5 2 3 4 2" xfId="35761" xr:uid="{4F2AD3B4-6882-449C-AA81-1A5EC18A053F}"/>
    <cellStyle name="ผลรวม 2 5 2 3 4 3" xfId="35762" xr:uid="{7B692E6E-22C8-48E1-873C-54A8AC86DE3A}"/>
    <cellStyle name="ผลรวม 2 5 2 3 5" xfId="35763" xr:uid="{6895537B-8FE1-460E-8678-8600B32B625A}"/>
    <cellStyle name="ผลรวม 2 5 2 3 6" xfId="35764" xr:uid="{B789FB56-1F47-4F17-B3AB-DD2B713DC535}"/>
    <cellStyle name="ผลรวม 2 5 2 4" xfId="35765" xr:uid="{85C4A13E-8495-457E-8A82-FBB47E000784}"/>
    <cellStyle name="ผลรวม 2 5 2 4 2" xfId="35766" xr:uid="{292D939F-D11B-4E68-9FB8-118A5B076010}"/>
    <cellStyle name="ผลรวม 2 5 2 4 2 2" xfId="35767" xr:uid="{600B835C-8F67-4B87-A9F6-AFD21DCC1367}"/>
    <cellStyle name="ผลรวม 2 5 2 4 2 3" xfId="35768" xr:uid="{65FA6599-5173-4AF6-AE11-37F7DC5FF198}"/>
    <cellStyle name="ผลรวม 2 5 2 4 3" xfId="35769" xr:uid="{981329F9-67EF-467E-A346-24977140535A}"/>
    <cellStyle name="ผลรวม 2 5 2 4 3 2" xfId="35770" xr:uid="{D0D2A7A5-2FFA-43A8-A003-DB9CAAD57339}"/>
    <cellStyle name="ผลรวม 2 5 2 4 3 3" xfId="35771" xr:uid="{3F151330-647C-4ACB-B86A-39CE5F81F1B8}"/>
    <cellStyle name="ผลรวม 2 5 2 4 4" xfId="35772" xr:uid="{C3780D54-2B25-4924-82CD-A2056E6FBCC4}"/>
    <cellStyle name="ผลรวม 2 5 2 4 4 2" xfId="35773" xr:uid="{E469D33D-66CD-4080-836A-F83DD551CCED}"/>
    <cellStyle name="ผลรวม 2 5 2 4 4 3" xfId="35774" xr:uid="{4F5852AC-D9AF-4DA9-8D50-2DBB5F763787}"/>
    <cellStyle name="ผลรวม 2 5 2 4 5" xfId="35775" xr:uid="{45AB11F7-0EF5-42AE-A61B-F897A369C402}"/>
    <cellStyle name="ผลรวม 2 5 2 4 6" xfId="35776" xr:uid="{8D7C864B-44A7-40AF-94EC-E4EA478046C5}"/>
    <cellStyle name="ผลรวม 2 5 2 5" xfId="35777" xr:uid="{4F831357-6AFF-4424-AC32-C260F9E15B3F}"/>
    <cellStyle name="ผลรวม 2 5 2 5 2" xfId="35778" xr:uid="{BF1B1874-31B0-4832-A437-826D28CDEA80}"/>
    <cellStyle name="ผลรวม 2 5 2 5 3" xfId="35779" xr:uid="{C6FE7A96-C0AB-4BB8-93D4-EA36BA8C5092}"/>
    <cellStyle name="ผลรวม 2 5 2 6" xfId="35780" xr:uid="{74D83518-07F2-4018-8845-998F8DB53047}"/>
    <cellStyle name="ผลรวม 2 5 2 6 2" xfId="35781" xr:uid="{503A5A02-C623-4A0C-A4D0-4ECC50FB2668}"/>
    <cellStyle name="ผลรวม 2 5 2 6 3" xfId="35782" xr:uid="{6175C180-66FB-4431-96D5-307345EAF5CB}"/>
    <cellStyle name="ผลรวม 2 5 2 7" xfId="35783" xr:uid="{7A27540F-DBD4-4B53-B765-3D5C3F2197D5}"/>
    <cellStyle name="ผลรวม 2 5 2 7 2" xfId="35784" xr:uid="{DA7C3ECF-AE16-4258-A9AE-182A250A102A}"/>
    <cellStyle name="ผลรวม 2 5 2 7 3" xfId="35785" xr:uid="{DC7A3472-1F16-4C03-B9EF-BBF33A311259}"/>
    <cellStyle name="ผลรวม 2 5 2 8" xfId="35786" xr:uid="{A1DE0225-A736-47AC-819D-34099532931C}"/>
    <cellStyle name="ผลรวม 2 5 2 9" xfId="35787" xr:uid="{A5D9E457-D851-4FDB-A9B3-DE6C2AED3AF9}"/>
    <cellStyle name="ผลรวม 2 5 3" xfId="35788" xr:uid="{C822F54A-5419-4107-A2C3-F3BC6C3CF19B}"/>
    <cellStyle name="ผลรวม 2 5 3 2" xfId="35789" xr:uid="{79CFB1F3-452D-461E-9A47-593CE32CC26E}"/>
    <cellStyle name="ผลรวม 2 5 3 2 2" xfId="35790" xr:uid="{CF0821A1-179F-4CC5-B6DC-1F71BC1E2E21}"/>
    <cellStyle name="ผลรวม 2 5 3 2 3" xfId="35791" xr:uid="{E30C014B-633C-40F7-B6E3-63AADF634462}"/>
    <cellStyle name="ผลรวม 2 5 3 3" xfId="35792" xr:uid="{63DFBF0B-6D4D-4976-A065-3D8A508FFB42}"/>
    <cellStyle name="ผลรวม 2 5 3 3 2" xfId="35793" xr:uid="{0972B83E-48ED-4968-BF05-9BC217E7A4C5}"/>
    <cellStyle name="ผลรวม 2 5 3 3 3" xfId="35794" xr:uid="{43D560F7-7172-444C-9588-5E54F7B36BE9}"/>
    <cellStyle name="ผลรวม 2 5 3 4" xfId="35795" xr:uid="{BFA5168F-92F7-4D7D-8492-FB8319E6B9F9}"/>
    <cellStyle name="ผลรวม 2 5 3 4 2" xfId="35796" xr:uid="{CE279EFE-B829-40AB-8E8D-097032726E1A}"/>
    <cellStyle name="ผลรวม 2 5 3 4 3" xfId="35797" xr:uid="{B025A694-FAA0-41D8-9B8A-42DE3995A3DC}"/>
    <cellStyle name="ผลรวม 2 5 3 5" xfId="35798" xr:uid="{E40C1A91-F4E9-45FB-925F-5D53D1C3C03B}"/>
    <cellStyle name="ผลรวม 2 5 3 6" xfId="35799" xr:uid="{BF5E8967-8A67-4C80-878F-A5A2365906AE}"/>
    <cellStyle name="ผลรวม 2 5 4" xfId="35800" xr:uid="{496E9154-4C2B-4A22-8C2C-ADF2A86D6E49}"/>
    <cellStyle name="ผลรวม 2 5 4 2" xfId="35801" xr:uid="{C3DEBF30-394A-413E-A6BE-F12EB54180A3}"/>
    <cellStyle name="ผลรวม 2 5 4 2 2" xfId="35802" xr:uid="{A6515748-FAD5-4FCD-85A0-DD60DF8797F3}"/>
    <cellStyle name="ผลรวม 2 5 4 2 3" xfId="35803" xr:uid="{DE130600-F5F3-4E87-8902-BFE3B4A9A521}"/>
    <cellStyle name="ผลรวม 2 5 4 3" xfId="35804" xr:uid="{D1A782FC-385D-4B0C-BECD-6B7D15475954}"/>
    <cellStyle name="ผลรวม 2 5 4 3 2" xfId="35805" xr:uid="{43E139AB-7423-4928-9415-DBB17E320FE5}"/>
    <cellStyle name="ผลรวม 2 5 4 3 3" xfId="35806" xr:uid="{9AD25423-FA0F-4657-A3B8-390D1CD97F0E}"/>
    <cellStyle name="ผลรวม 2 5 4 4" xfId="35807" xr:uid="{AEEA9A00-312A-4507-981C-2189534B3D26}"/>
    <cellStyle name="ผลรวม 2 5 4 4 2" xfId="35808" xr:uid="{07A5764E-5FA3-49ED-95F9-C670ACBE0BD3}"/>
    <cellStyle name="ผลรวม 2 5 4 4 3" xfId="35809" xr:uid="{DCC18CAA-303D-4844-926A-A89E73E8CC3B}"/>
    <cellStyle name="ผลรวม 2 5 4 5" xfId="35810" xr:uid="{3B87A049-0DE7-4B99-A7AB-D20BF9224B7F}"/>
    <cellStyle name="ผลรวม 2 5 4 6" xfId="35811" xr:uid="{51E64DED-5FE7-46A0-A0EE-D99B9D9EC9B1}"/>
    <cellStyle name="ผลรวม 2 5 5" xfId="35812" xr:uid="{C3BEF6D4-F5E1-4B05-B16A-DACA5AB51E92}"/>
    <cellStyle name="ผลรวม 2 5 5 2" xfId="35813" xr:uid="{1406A83B-3CA4-4BD2-9713-8D75ECD27744}"/>
    <cellStyle name="ผลรวม 2 5 5 2 2" xfId="35814" xr:uid="{778AD1A0-C1A9-4A27-A2A8-23256283EE82}"/>
    <cellStyle name="ผลรวม 2 5 5 2 3" xfId="35815" xr:uid="{305150DE-98ED-49A9-97A8-1C50FB917FF2}"/>
    <cellStyle name="ผลรวม 2 5 5 3" xfId="35816" xr:uid="{F6DAD4D6-91A6-4AC0-9CFF-EBBC0D5022F0}"/>
    <cellStyle name="ผลรวม 2 5 5 3 2" xfId="35817" xr:uid="{6894F0F6-6663-4D6D-B2A4-D2C3B9A586D7}"/>
    <cellStyle name="ผลรวม 2 5 5 3 3" xfId="35818" xr:uid="{92B46E09-B655-4A00-ACF1-8668A2A59BE4}"/>
    <cellStyle name="ผลรวม 2 5 5 4" xfId="35819" xr:uid="{367ECE20-16B0-4892-93A0-70FF516DABE8}"/>
    <cellStyle name="ผลรวม 2 5 5 4 2" xfId="35820" xr:uid="{1BCDF124-7DC4-41F5-9566-FFA4283B42A1}"/>
    <cellStyle name="ผลรวม 2 5 5 4 3" xfId="35821" xr:uid="{40ED5372-D8F8-4FB8-B08E-9FCCDFD5759F}"/>
    <cellStyle name="ผลรวม 2 5 5 5" xfId="35822" xr:uid="{A41053D3-FE45-4C7F-B532-9E7DE266920F}"/>
    <cellStyle name="ผลรวม 2 5 5 6" xfId="35823" xr:uid="{740A3D04-99C1-49DF-8432-2E3B3741E8EA}"/>
    <cellStyle name="ผลรวม 2 5 6" xfId="35824" xr:uid="{34418882-7EC0-4E54-9709-6E32C6496FAB}"/>
    <cellStyle name="ผลรวม 2 5 6 2" xfId="35825" xr:uid="{FF2DD6B2-62DF-411C-B2E0-C638C02457F1}"/>
    <cellStyle name="ผลรวม 2 5 6 3" xfId="35826" xr:uid="{5F716049-EB31-49E0-B2D9-70C39876DC54}"/>
    <cellStyle name="ผลรวม 2 5 7" xfId="35827" xr:uid="{9BA411B0-4D64-45C5-98CB-F15BAE07F1D7}"/>
    <cellStyle name="ผลรวม 2 5 7 2" xfId="35828" xr:uid="{1773F0A2-C1A7-4A3E-940C-E9E56815EA89}"/>
    <cellStyle name="ผลรวม 2 5 7 3" xfId="35829" xr:uid="{D16BB320-CA47-4750-8BAD-F7736125DCD5}"/>
    <cellStyle name="ผลรวม 2 5 8" xfId="35830" xr:uid="{37455C3E-B623-438C-8CA1-79A6040A63AF}"/>
    <cellStyle name="ผลรวม 2 5 8 2" xfId="35831" xr:uid="{C8635139-5E04-489C-8E6E-4E7786860F27}"/>
    <cellStyle name="ผลรวม 2 5 8 3" xfId="35832" xr:uid="{1354CDC7-B5D5-492A-8E2F-950F3CFDFF50}"/>
    <cellStyle name="ผลรวม 2 5 9" xfId="35833" xr:uid="{44D9B8D2-A5BD-41F1-A03D-661AF62C16CC}"/>
    <cellStyle name="ผลรวม 2 6" xfId="35834" xr:uid="{3AE4E11E-1664-4DDA-8E29-95DEEAA825B9}"/>
    <cellStyle name="ผลรวม 2 6 10" xfId="35835" xr:uid="{9F4C9B78-B417-43A5-9894-8758D66752D9}"/>
    <cellStyle name="ผลรวม 2 6 2" xfId="35836" xr:uid="{E86211B7-A90F-4F0F-A033-F2C073178220}"/>
    <cellStyle name="ผลรวม 2 6 2 2" xfId="35837" xr:uid="{E446F1F3-BC2D-4BE2-818D-CD7754E7F334}"/>
    <cellStyle name="ผลรวม 2 6 2 2 2" xfId="35838" xr:uid="{CEFB0324-200A-49F3-9E92-4964A1BCF593}"/>
    <cellStyle name="ผลรวม 2 6 2 2 2 2" xfId="35839" xr:uid="{3A80111D-5368-48A3-80DD-4E372DB71F7B}"/>
    <cellStyle name="ผลรวม 2 6 2 2 2 3" xfId="35840" xr:uid="{FD59A816-6D17-4102-BE80-EFCC0DC8E1F0}"/>
    <cellStyle name="ผลรวม 2 6 2 2 3" xfId="35841" xr:uid="{670436A2-A889-4E65-AAFD-47A06BB82C8C}"/>
    <cellStyle name="ผลรวม 2 6 2 2 3 2" xfId="35842" xr:uid="{FA47AFFC-A8A3-41CD-86A7-B77EFE2D6637}"/>
    <cellStyle name="ผลรวม 2 6 2 2 3 3" xfId="35843" xr:uid="{C9E63EB7-6A27-49E5-ACD0-06AC374425D4}"/>
    <cellStyle name="ผลรวม 2 6 2 2 4" xfId="35844" xr:uid="{70DA24D6-4EA7-4F06-9266-8731F0DAAEF4}"/>
    <cellStyle name="ผลรวม 2 6 2 2 4 2" xfId="35845" xr:uid="{7285F2CE-7127-4842-A8E8-C528D6273BE1}"/>
    <cellStyle name="ผลรวม 2 6 2 2 4 3" xfId="35846" xr:uid="{8F91BCF3-2B01-4562-9F3A-35AC119EF2F3}"/>
    <cellStyle name="ผลรวม 2 6 2 2 5" xfId="35847" xr:uid="{C10397D1-9736-4DA6-9A26-3835397B1264}"/>
    <cellStyle name="ผลรวม 2 6 2 2 6" xfId="35848" xr:uid="{4D6937ED-1CC4-4982-A16E-4EDFC79CA28A}"/>
    <cellStyle name="ผลรวม 2 6 2 3" xfId="35849" xr:uid="{DEF22964-AE45-4903-A342-E7C90EECAB9A}"/>
    <cellStyle name="ผลรวม 2 6 2 3 2" xfId="35850" xr:uid="{57E164FF-1565-46B6-97AE-351ACA07CACB}"/>
    <cellStyle name="ผลรวม 2 6 2 3 2 2" xfId="35851" xr:uid="{19891DD6-FC9F-4E88-8345-4E11E9CC327D}"/>
    <cellStyle name="ผลรวม 2 6 2 3 2 3" xfId="35852" xr:uid="{FA055D13-28AB-4F32-9992-533E8CEF24A9}"/>
    <cellStyle name="ผลรวม 2 6 2 3 3" xfId="35853" xr:uid="{CE535B87-69E0-4FCF-A0E4-723D4FE33122}"/>
    <cellStyle name="ผลรวม 2 6 2 3 3 2" xfId="35854" xr:uid="{02CEBD80-A653-4838-BF31-BB630580086B}"/>
    <cellStyle name="ผลรวม 2 6 2 3 3 3" xfId="35855" xr:uid="{9B9C55F2-8465-4393-8BBF-6BEBDF3D1724}"/>
    <cellStyle name="ผลรวม 2 6 2 3 4" xfId="35856" xr:uid="{A12CC245-BC5D-403E-A9E8-32A0176FC6B0}"/>
    <cellStyle name="ผลรวม 2 6 2 3 4 2" xfId="35857" xr:uid="{E465B94A-BFDF-4612-A116-62831310C43B}"/>
    <cellStyle name="ผลรวม 2 6 2 3 4 3" xfId="35858" xr:uid="{A8580197-DB89-4843-9399-6A0F584E6239}"/>
    <cellStyle name="ผลรวม 2 6 2 3 5" xfId="35859" xr:uid="{E9D6D001-EA23-47F5-839E-FE3D4AF359DB}"/>
    <cellStyle name="ผลรวม 2 6 2 3 6" xfId="35860" xr:uid="{2EA533F9-73D5-4E20-9188-75D7F421BDB6}"/>
    <cellStyle name="ผลรวม 2 6 2 4" xfId="35861" xr:uid="{A41CF16D-7196-4CFB-A543-EE40424C5B5E}"/>
    <cellStyle name="ผลรวม 2 6 2 4 2" xfId="35862" xr:uid="{7A76831B-CC79-4F38-9A0B-A11503CFEABC}"/>
    <cellStyle name="ผลรวม 2 6 2 4 2 2" xfId="35863" xr:uid="{48D70E80-0383-4532-A1DD-42CE003F9F36}"/>
    <cellStyle name="ผลรวม 2 6 2 4 2 3" xfId="35864" xr:uid="{FCD9BF6B-4970-4353-A72C-1FCEF11D2537}"/>
    <cellStyle name="ผลรวม 2 6 2 4 3" xfId="35865" xr:uid="{B709E7EA-F3E6-42A2-BE3D-3A044161B013}"/>
    <cellStyle name="ผลรวม 2 6 2 4 3 2" xfId="35866" xr:uid="{29A0F78B-6E5B-4C94-B404-85F78C83F49A}"/>
    <cellStyle name="ผลรวม 2 6 2 4 3 3" xfId="35867" xr:uid="{4A11E3B0-8FF1-4A86-90DE-1176C4FD58F3}"/>
    <cellStyle name="ผลรวม 2 6 2 4 4" xfId="35868" xr:uid="{86D1940E-50E4-4A96-A3CE-D17B91B7B582}"/>
    <cellStyle name="ผลรวม 2 6 2 4 4 2" xfId="35869" xr:uid="{8AF8FB8B-C32F-4FFD-B4EF-68F71335B845}"/>
    <cellStyle name="ผลรวม 2 6 2 4 4 3" xfId="35870" xr:uid="{AAC185BC-6F57-4EC6-96FE-592EF2F37497}"/>
    <cellStyle name="ผลรวม 2 6 2 4 5" xfId="35871" xr:uid="{5872E99A-17F2-4391-8ACB-11DC15DBF590}"/>
    <cellStyle name="ผลรวม 2 6 2 4 6" xfId="35872" xr:uid="{3CA2D4D3-DC78-47F7-AE8B-9056255670B4}"/>
    <cellStyle name="ผลรวม 2 6 2 5" xfId="35873" xr:uid="{685C7493-7C52-45AE-808E-6E9ECA7CF77A}"/>
    <cellStyle name="ผลรวม 2 6 2 5 2" xfId="35874" xr:uid="{834F4C8A-7FF0-4797-BAEC-3A73CF2EE3C4}"/>
    <cellStyle name="ผลรวม 2 6 2 5 3" xfId="35875" xr:uid="{9AB59C8C-62E0-4FDA-932A-7DDF0CA6ED0C}"/>
    <cellStyle name="ผลรวม 2 6 2 6" xfId="35876" xr:uid="{C1D108F9-D921-4762-A4B5-F070A1B8C466}"/>
    <cellStyle name="ผลรวม 2 6 2 6 2" xfId="35877" xr:uid="{CD2529B2-CC97-4938-93BB-9C37115D9E86}"/>
    <cellStyle name="ผลรวม 2 6 2 6 3" xfId="35878" xr:uid="{30CC4AB7-65DD-4C6B-9885-0ACBFA4393B4}"/>
    <cellStyle name="ผลรวม 2 6 2 7" xfId="35879" xr:uid="{4A609A5D-CDA2-4990-88AE-E50009AEF9CB}"/>
    <cellStyle name="ผลรวม 2 6 2 7 2" xfId="35880" xr:uid="{22DB42D1-9BFF-471E-9104-C3AE4E089FAE}"/>
    <cellStyle name="ผลรวม 2 6 2 7 3" xfId="35881" xr:uid="{A132E8FC-5931-4987-A8E7-C3B77C8E9D19}"/>
    <cellStyle name="ผลรวม 2 6 2 8" xfId="35882" xr:uid="{92B42041-EDC2-4641-B117-A620540041C8}"/>
    <cellStyle name="ผลรวม 2 6 2 9" xfId="35883" xr:uid="{7004DB38-A157-4EE9-9AED-BD0A9015F323}"/>
    <cellStyle name="ผลรวม 2 6 3" xfId="35884" xr:uid="{440F62DA-ECE5-449C-A55A-E292D200D350}"/>
    <cellStyle name="ผลรวม 2 6 3 2" xfId="35885" xr:uid="{31BD5D6B-FACE-46C4-B2EF-05B47F544B76}"/>
    <cellStyle name="ผลรวม 2 6 3 2 2" xfId="35886" xr:uid="{41896C7D-70D9-47F3-8C77-FA383172CCC8}"/>
    <cellStyle name="ผลรวม 2 6 3 2 3" xfId="35887" xr:uid="{A2D82B4D-A63F-4C0D-B4E7-B1E5973506A7}"/>
    <cellStyle name="ผลรวม 2 6 3 3" xfId="35888" xr:uid="{CB118211-6140-4B08-B91A-B9C1E85A97B0}"/>
    <cellStyle name="ผลรวม 2 6 3 3 2" xfId="35889" xr:uid="{AA802915-E164-4868-A998-DC67D0F38FF1}"/>
    <cellStyle name="ผลรวม 2 6 3 3 3" xfId="35890" xr:uid="{E7F3E6EF-472F-41E0-8A70-C12941B68154}"/>
    <cellStyle name="ผลรวม 2 6 3 4" xfId="35891" xr:uid="{05123D9F-77FF-40AF-8AFE-BA45E533D983}"/>
    <cellStyle name="ผลรวม 2 6 3 4 2" xfId="35892" xr:uid="{C4832A06-B6A5-442F-86B7-2E6A36527037}"/>
    <cellStyle name="ผลรวม 2 6 3 4 3" xfId="35893" xr:uid="{3AD971CA-902D-4932-990D-19435048A860}"/>
    <cellStyle name="ผลรวม 2 6 3 5" xfId="35894" xr:uid="{BF0E7ED7-3444-4811-9814-39F2BC0CA757}"/>
    <cellStyle name="ผลรวม 2 6 3 6" xfId="35895" xr:uid="{E3E31204-69C6-4268-AF28-D6EE45B942E3}"/>
    <cellStyle name="ผลรวม 2 6 4" xfId="35896" xr:uid="{F6A25146-D192-4E55-AC38-D3F3D33EB917}"/>
    <cellStyle name="ผลรวม 2 6 4 2" xfId="35897" xr:uid="{B26E5DE4-4ECA-49B4-83BD-BD4A6F8504B1}"/>
    <cellStyle name="ผลรวม 2 6 4 2 2" xfId="35898" xr:uid="{A487B769-6138-4C1E-A196-E45692693AFF}"/>
    <cellStyle name="ผลรวม 2 6 4 2 3" xfId="35899" xr:uid="{B18FF56C-E9B8-46BF-A815-C232F62FE6E5}"/>
    <cellStyle name="ผลรวม 2 6 4 3" xfId="35900" xr:uid="{D9F0B698-A2BA-4B66-864E-4DC7FB3BD043}"/>
    <cellStyle name="ผลรวม 2 6 4 3 2" xfId="35901" xr:uid="{CBD67781-B7CA-45C0-94DC-7FC9626245B7}"/>
    <cellStyle name="ผลรวม 2 6 4 3 3" xfId="35902" xr:uid="{A95EB82C-5A46-4E49-973B-512DB4ED7F8C}"/>
    <cellStyle name="ผลรวม 2 6 4 4" xfId="35903" xr:uid="{D7EE1B39-C725-40A0-98CE-680F45B97BDA}"/>
    <cellStyle name="ผลรวม 2 6 4 4 2" xfId="35904" xr:uid="{D93814F5-5F5D-443B-BACB-7C04C141BC7A}"/>
    <cellStyle name="ผลรวม 2 6 4 4 3" xfId="35905" xr:uid="{AFB5E9F2-85BA-4A9E-84C9-506D4B79AE0F}"/>
    <cellStyle name="ผลรวม 2 6 4 5" xfId="35906" xr:uid="{30B2572F-F340-4275-B75E-108F5234E6F3}"/>
    <cellStyle name="ผลรวม 2 6 4 6" xfId="35907" xr:uid="{83A168CC-0D69-4EFA-9ED3-820AA587F395}"/>
    <cellStyle name="ผลรวม 2 6 5" xfId="35908" xr:uid="{0DD9CEF3-A91A-4071-9C54-DA6C0F1FA7FA}"/>
    <cellStyle name="ผลรวม 2 6 5 2" xfId="35909" xr:uid="{6F2B155E-7450-40D6-9B7C-695D9ECC4613}"/>
    <cellStyle name="ผลรวม 2 6 5 2 2" xfId="35910" xr:uid="{E661459E-133E-4BB7-A874-DA25884922AC}"/>
    <cellStyle name="ผลรวม 2 6 5 2 3" xfId="35911" xr:uid="{76577CBE-6485-47EB-8AD1-C4EAC56DDF67}"/>
    <cellStyle name="ผลรวม 2 6 5 3" xfId="35912" xr:uid="{D3F3721F-66DA-4DC4-BDF1-9DA677A58ABF}"/>
    <cellStyle name="ผลรวม 2 6 5 3 2" xfId="35913" xr:uid="{14965F56-8EA1-42D1-BF30-AD391C3386F2}"/>
    <cellStyle name="ผลรวม 2 6 5 3 3" xfId="35914" xr:uid="{DA1EBE04-D9C2-4E6A-BD13-9FED0C3C9F66}"/>
    <cellStyle name="ผลรวม 2 6 5 4" xfId="35915" xr:uid="{4DAF835A-AF11-415D-9D68-50B9C16244D9}"/>
    <cellStyle name="ผลรวม 2 6 5 4 2" xfId="35916" xr:uid="{6591421E-4FD4-4153-A98C-0266A7310DD8}"/>
    <cellStyle name="ผลรวม 2 6 5 4 3" xfId="35917" xr:uid="{BA28D1A1-F8AC-4646-A45E-04A856E04D76}"/>
    <cellStyle name="ผลรวม 2 6 5 5" xfId="35918" xr:uid="{E0E92B94-EB4A-4442-A2BD-EF1C566040F7}"/>
    <cellStyle name="ผลรวม 2 6 5 6" xfId="35919" xr:uid="{A2B7AEAB-D45D-471A-B2C9-1AA4486B6347}"/>
    <cellStyle name="ผลรวม 2 6 6" xfId="35920" xr:uid="{1B02BE19-134D-443F-B7F7-C7250177DF70}"/>
    <cellStyle name="ผลรวม 2 6 6 2" xfId="35921" xr:uid="{607A81B3-3B03-44A0-A4D2-A5FA578FB1D7}"/>
    <cellStyle name="ผลรวม 2 6 6 3" xfId="35922" xr:uid="{87ADA1DA-29BE-44A8-BC08-77D78837BCF2}"/>
    <cellStyle name="ผลรวม 2 6 7" xfId="35923" xr:uid="{9D8E357D-453C-4DAE-8713-1134200A3994}"/>
    <cellStyle name="ผลรวม 2 6 7 2" xfId="35924" xr:uid="{B1DEAB6A-BF29-4FF5-A1BC-A0706FA8B481}"/>
    <cellStyle name="ผลรวม 2 6 7 3" xfId="35925" xr:uid="{F7552B21-4973-4F98-9B7C-E0D446801B22}"/>
    <cellStyle name="ผลรวม 2 6 8" xfId="35926" xr:uid="{B425A2D7-17E2-4C75-89C0-0DD03653DCC1}"/>
    <cellStyle name="ผลรวม 2 6 8 2" xfId="35927" xr:uid="{C293C5E4-C230-4E39-9E77-B2828FB98CCE}"/>
    <cellStyle name="ผลรวม 2 6 8 3" xfId="35928" xr:uid="{97A7A955-3A1C-412C-8090-948E5976295E}"/>
    <cellStyle name="ผลรวม 2 6 9" xfId="35929" xr:uid="{F6C500C4-3392-4648-A5E2-552D536FB3BF}"/>
    <cellStyle name="ผลรวม 2 7" xfId="35930" xr:uid="{2D39BBAC-5C8A-4651-AE21-A9C81A3A66DA}"/>
    <cellStyle name="ผลรวม 2 7 2" xfId="35931" xr:uid="{72862B1D-B6D4-4C93-B975-6F0C47FF0DF9}"/>
    <cellStyle name="ผลรวม 2 7 2 2" xfId="35932" xr:uid="{60E8FFD7-05C8-4F86-8E1B-9ECF7211AD01}"/>
    <cellStyle name="ผลรวม 2 7 2 2 2" xfId="35933" xr:uid="{049FCB78-FE37-4F2C-854D-8B32208BBC26}"/>
    <cellStyle name="ผลรวม 2 7 2 2 3" xfId="35934" xr:uid="{E51B75A0-4459-4337-B98C-4F3A05819F05}"/>
    <cellStyle name="ผลรวม 2 7 2 3" xfId="35935" xr:uid="{2217F5BF-6772-4CA2-9C4B-B18E8AD50563}"/>
    <cellStyle name="ผลรวม 2 7 2 3 2" xfId="35936" xr:uid="{81CC2583-6769-4E7F-83A9-FF588A3F699C}"/>
    <cellStyle name="ผลรวม 2 7 2 3 3" xfId="35937" xr:uid="{10A3F467-CD76-4C02-9552-64A3B259548F}"/>
    <cellStyle name="ผลรวม 2 7 2 4" xfId="35938" xr:uid="{6BFBA765-004B-4126-813B-402CE4B98267}"/>
    <cellStyle name="ผลรวม 2 7 2 4 2" xfId="35939" xr:uid="{226D3B2B-70E1-43D5-A6C5-5E97A88D521B}"/>
    <cellStyle name="ผลรวม 2 7 2 4 3" xfId="35940" xr:uid="{9BB7AEAE-3D9B-464D-8259-AD930CFFFCE6}"/>
    <cellStyle name="ผลรวม 2 7 2 5" xfId="35941" xr:uid="{05CF3BF5-16C6-4DF9-99E9-E7407E5CC1AF}"/>
    <cellStyle name="ผลรวม 2 7 2 6" xfId="35942" xr:uid="{AA10CC25-EF86-4C59-9C12-D6D99FE1FE55}"/>
    <cellStyle name="ผลรวม 2 7 3" xfId="35943" xr:uid="{A7CB2BDB-0C8A-482B-94D7-A8384A53B6CD}"/>
    <cellStyle name="ผลรวม 2 7 3 2" xfId="35944" xr:uid="{98E46C29-317E-45DA-A1D5-C83B47B55854}"/>
    <cellStyle name="ผลรวม 2 7 3 2 2" xfId="35945" xr:uid="{1FD10F4F-717C-460C-AF4C-EA82CD71C97C}"/>
    <cellStyle name="ผลรวม 2 7 3 2 3" xfId="35946" xr:uid="{54859582-8D01-4FCF-AAA7-B5DDCDF1FA28}"/>
    <cellStyle name="ผลรวม 2 7 3 3" xfId="35947" xr:uid="{F97CEE6C-2C32-40FA-BB8F-4C4A75BF3868}"/>
    <cellStyle name="ผลรวม 2 7 3 3 2" xfId="35948" xr:uid="{92869397-6CF1-45A9-8914-CC773199C33F}"/>
    <cellStyle name="ผลรวม 2 7 3 3 3" xfId="35949" xr:uid="{021DDA1D-99E3-497F-B5F6-0D2DC3402416}"/>
    <cellStyle name="ผลรวม 2 7 3 4" xfId="35950" xr:uid="{9F51EE40-62B0-49BE-8BB9-C42ADDA9343A}"/>
    <cellStyle name="ผลรวม 2 7 3 4 2" xfId="35951" xr:uid="{47737C51-5845-480A-80E8-68F4464FAA5C}"/>
    <cellStyle name="ผลรวม 2 7 3 4 3" xfId="35952" xr:uid="{03090C32-F5B4-4701-A836-48AAD50110A3}"/>
    <cellStyle name="ผลรวม 2 7 3 5" xfId="35953" xr:uid="{058D6E04-FB5A-4F6F-952D-3DFB8A4B93CC}"/>
    <cellStyle name="ผลรวม 2 7 3 6" xfId="35954" xr:uid="{9A913477-B36C-4024-BB5D-943452C0EEF5}"/>
    <cellStyle name="ผลรวม 2 7 4" xfId="35955" xr:uid="{D6133CC1-1AD5-495D-A778-A3474F96D422}"/>
    <cellStyle name="ผลรวม 2 7 4 2" xfId="35956" xr:uid="{01B4703D-E73F-49EF-A878-2770A237F46D}"/>
    <cellStyle name="ผลรวม 2 7 4 2 2" xfId="35957" xr:uid="{44BD1BDE-831F-4A00-B272-5CCE435806CD}"/>
    <cellStyle name="ผลรวม 2 7 4 2 3" xfId="35958" xr:uid="{6646BF12-B6DA-4A34-8834-7AC3172E07CB}"/>
    <cellStyle name="ผลรวม 2 7 4 3" xfId="35959" xr:uid="{CCF0E8FF-DE7D-4516-88E4-D1B574841C56}"/>
    <cellStyle name="ผลรวม 2 7 4 3 2" xfId="35960" xr:uid="{E30A3583-3BE2-4D8E-831F-164F9072255A}"/>
    <cellStyle name="ผลรวม 2 7 4 3 3" xfId="35961" xr:uid="{5B1FC5CA-C9E6-49B3-816E-B4773AE5066D}"/>
    <cellStyle name="ผลรวม 2 7 4 4" xfId="35962" xr:uid="{F3DD3DE9-BDF8-4704-B91E-013125DC3F27}"/>
    <cellStyle name="ผลรวม 2 7 4 4 2" xfId="35963" xr:uid="{50431F7A-B45B-43ED-B3BD-5FE60C30EBF6}"/>
    <cellStyle name="ผลรวม 2 7 4 4 3" xfId="35964" xr:uid="{F37969F0-5A93-4E61-AE2B-B007712B1ADF}"/>
    <cellStyle name="ผลรวม 2 7 4 5" xfId="35965" xr:uid="{47A1178C-02A1-4C77-9D87-D7B36C070D10}"/>
    <cellStyle name="ผลรวม 2 7 4 6" xfId="35966" xr:uid="{C7D941BA-1074-4C54-AE25-7F48B11C5FBA}"/>
    <cellStyle name="ผลรวม 2 7 5" xfId="35967" xr:uid="{4A22898A-F2E0-4909-9F9A-9FB5A9AFD352}"/>
    <cellStyle name="ผลรวม 2 7 5 2" xfId="35968" xr:uid="{7AF5EA33-CC63-439E-AC29-E81EF0A9AE6C}"/>
    <cellStyle name="ผลรวม 2 7 5 3" xfId="35969" xr:uid="{5A2CD8F5-C151-47B6-8D27-F777F8905CB3}"/>
    <cellStyle name="ผลรวม 2 7 6" xfId="35970" xr:uid="{1A448342-D877-47B6-AF9A-118D4054F88F}"/>
    <cellStyle name="ผลรวม 2 7 6 2" xfId="35971" xr:uid="{CF2754F9-5F26-4940-B2AE-D303EF6554B6}"/>
    <cellStyle name="ผลรวม 2 7 6 3" xfId="35972" xr:uid="{AFEAC85C-746C-4AA9-8C1E-1FD518B45FE7}"/>
    <cellStyle name="ผลรวม 2 7 7" xfId="35973" xr:uid="{136E4E48-FD79-46C3-8D1F-39253B9BA791}"/>
    <cellStyle name="ผลรวม 2 7 7 2" xfId="35974" xr:uid="{612B187D-CE2E-4151-93AD-8E6DDE677763}"/>
    <cellStyle name="ผลรวม 2 7 7 3" xfId="35975" xr:uid="{1FBC5516-19E0-4579-96E5-42C35BF5E05C}"/>
    <cellStyle name="ผลรวม 2 7 8" xfId="35976" xr:uid="{233FB244-1D55-4DF7-A764-B834BE7F5605}"/>
    <cellStyle name="ผลรวม 2 7 9" xfId="35977" xr:uid="{7C51B763-1398-4DC8-A391-9730E97D451B}"/>
    <cellStyle name="ผลรวม 2 8" xfId="35978" xr:uid="{FB18D3DB-87BE-40D3-A0A6-AAC6A9FB05B4}"/>
    <cellStyle name="ผลรวม 2 8 2" xfId="35979" xr:uid="{FEBCEF69-DA36-4EB4-B1D8-6EE0FA2F9D75}"/>
    <cellStyle name="ผลรวม 2 8 2 2" xfId="35980" xr:uid="{471504A7-9549-4A19-81FE-7C9133F146E9}"/>
    <cellStyle name="ผลรวม 2 8 2 2 2" xfId="35981" xr:uid="{B6306084-6271-4FFE-9377-D45C5DADEFC6}"/>
    <cellStyle name="ผลรวม 2 8 2 2 3" xfId="35982" xr:uid="{ABB73FF7-DCB1-4BF1-A2A1-A5A580E12F43}"/>
    <cellStyle name="ผลรวม 2 8 2 3" xfId="35983" xr:uid="{445A0DAC-9DDB-4B33-A795-7BCC1BE04851}"/>
    <cellStyle name="ผลรวม 2 8 2 3 2" xfId="35984" xr:uid="{CBD4AECD-64F3-4730-B665-4DC1682CE2B4}"/>
    <cellStyle name="ผลรวม 2 8 2 3 3" xfId="35985" xr:uid="{0DC9D6F0-5521-44B8-8089-F7920F79E615}"/>
    <cellStyle name="ผลรวม 2 8 2 4" xfId="35986" xr:uid="{5DBA0F5C-26B6-474F-9103-76EF424545C1}"/>
    <cellStyle name="ผลรวม 2 8 2 4 2" xfId="35987" xr:uid="{C16B1BDC-E5DF-40F7-8406-0CD570F15340}"/>
    <cellStyle name="ผลรวม 2 8 2 4 3" xfId="35988" xr:uid="{0B441DB3-547B-4D86-8F57-2A1480F7302C}"/>
    <cellStyle name="ผลรวม 2 8 2 5" xfId="35989" xr:uid="{856D3E5E-760D-4E73-B2A4-5986C9B7CC8C}"/>
    <cellStyle name="ผลรวม 2 8 2 6" xfId="35990" xr:uid="{C93579B4-98AC-4B70-9DEB-0D452DE483E4}"/>
    <cellStyle name="ผลรวม 2 8 3" xfId="35991" xr:uid="{1B7CAC75-1F54-44C0-900D-924A4D1DD5C2}"/>
    <cellStyle name="ผลรวม 2 8 3 2" xfId="35992" xr:uid="{3A163A2A-560E-4A65-962A-7D26DB813717}"/>
    <cellStyle name="ผลรวม 2 8 3 2 2" xfId="35993" xr:uid="{08D32E64-FA98-4837-A638-2D4BB7257441}"/>
    <cellStyle name="ผลรวม 2 8 3 2 3" xfId="35994" xr:uid="{D0E92628-9A3D-4089-8825-A772D471966E}"/>
    <cellStyle name="ผลรวม 2 8 3 3" xfId="35995" xr:uid="{C92E5032-E421-4DF4-9C0E-BC17097FF6B7}"/>
    <cellStyle name="ผลรวม 2 8 3 3 2" xfId="35996" xr:uid="{6F1E1B6C-56E5-4774-9039-4BC2AAA99C8D}"/>
    <cellStyle name="ผลรวม 2 8 3 3 3" xfId="35997" xr:uid="{07EEC889-17F1-4B2F-8A4B-FB7DFE6F6946}"/>
    <cellStyle name="ผลรวม 2 8 3 4" xfId="35998" xr:uid="{3CE4771C-441C-46AA-8E46-9FC18BDB4B0B}"/>
    <cellStyle name="ผลรวม 2 8 3 4 2" xfId="35999" xr:uid="{932FC42C-159A-4162-963A-2BDC7F3F7764}"/>
    <cellStyle name="ผลรวม 2 8 3 4 3" xfId="36000" xr:uid="{2CE32A33-B80F-4F2B-90EB-7CFD504086E3}"/>
    <cellStyle name="ผลรวม 2 8 3 5" xfId="36001" xr:uid="{D4E211DE-95BF-4FA8-9149-52E9A5D36949}"/>
    <cellStyle name="ผลรวม 2 8 3 6" xfId="36002" xr:uid="{82E67CFF-509E-4E58-80A5-85D7D1F5D12A}"/>
    <cellStyle name="ผลรวม 2 8 4" xfId="36003" xr:uid="{4F503BF3-9C5E-4DC1-B2AF-B1E46786F0C9}"/>
    <cellStyle name="ผลรวม 2 8 4 2" xfId="36004" xr:uid="{3DDB39A5-783B-467C-95EF-41938F8461BB}"/>
    <cellStyle name="ผลรวม 2 8 4 2 2" xfId="36005" xr:uid="{82F9CA9D-6611-441E-AFE9-32C53A150D50}"/>
    <cellStyle name="ผลรวม 2 8 4 2 3" xfId="36006" xr:uid="{5EDB5C48-1A25-4EB0-90A5-6E86D813C6DE}"/>
    <cellStyle name="ผลรวม 2 8 4 3" xfId="36007" xr:uid="{3D642EC6-658F-4F02-A272-ED0CC86D6EEA}"/>
    <cellStyle name="ผลรวม 2 8 4 3 2" xfId="36008" xr:uid="{26B19FA5-BC98-413A-897E-56621DEA5885}"/>
    <cellStyle name="ผลรวม 2 8 4 3 3" xfId="36009" xr:uid="{25A801EC-A2C8-43EA-BCFD-F42F523139E9}"/>
    <cellStyle name="ผลรวม 2 8 4 4" xfId="36010" xr:uid="{84554195-D11A-4B4A-A0B2-A2F871EB922D}"/>
    <cellStyle name="ผลรวม 2 8 4 4 2" xfId="36011" xr:uid="{2E308DE0-0472-4AA9-B19F-AAE8C9915152}"/>
    <cellStyle name="ผลรวม 2 8 4 4 3" xfId="36012" xr:uid="{16CBD012-ED77-4D16-90E7-B97F83584BB0}"/>
    <cellStyle name="ผลรวม 2 8 4 5" xfId="36013" xr:uid="{10DACCEB-E017-4E97-B357-7DDFC89FCAD9}"/>
    <cellStyle name="ผลรวม 2 8 4 6" xfId="36014" xr:uid="{0599E3AF-8940-4D22-A41F-3032304F633A}"/>
    <cellStyle name="ผลรวม 2 8 5" xfId="36015" xr:uid="{43FD6981-D1EE-4AB9-87AB-377C32426D4E}"/>
    <cellStyle name="ผลรวม 2 8 5 2" xfId="36016" xr:uid="{AAB4B79C-47AC-4A80-8B2D-41580AF8DFDD}"/>
    <cellStyle name="ผลรวม 2 8 5 3" xfId="36017" xr:uid="{9DDCB3AE-B52C-4A4F-8217-09B8B37F9ED9}"/>
    <cellStyle name="ผลรวม 2 8 6" xfId="36018" xr:uid="{20D65A3B-CD7C-4B90-83F7-38AC2E822D5B}"/>
    <cellStyle name="ผลรวม 2 8 6 2" xfId="36019" xr:uid="{7BB6FBB7-ED30-4AFD-8CD9-D66175542053}"/>
    <cellStyle name="ผลรวม 2 8 6 3" xfId="36020" xr:uid="{840FAA02-8EDA-4227-85BE-4E534846ED77}"/>
    <cellStyle name="ผลรวม 2 8 7" xfId="36021" xr:uid="{ACF720F6-7D8F-445C-A2E2-AB7D3FCF3240}"/>
    <cellStyle name="ผลรวม 2 8 7 2" xfId="36022" xr:uid="{10C5E80D-77A4-48EF-8C69-FD29E0616C59}"/>
    <cellStyle name="ผลรวม 2 8 7 3" xfId="36023" xr:uid="{91669DBB-F4C3-4244-BBB9-716F1115609D}"/>
    <cellStyle name="ผลรวม 2 8 8" xfId="36024" xr:uid="{EAC42C8B-8284-40EA-A63B-EBB3939B55F0}"/>
    <cellStyle name="ผลรวม 2 8 9" xfId="36025" xr:uid="{5D2036EF-D81B-478C-9F9E-A703EA816C6D}"/>
    <cellStyle name="ผลรวม 2 9" xfId="36026" xr:uid="{EF59B231-DEB6-4373-B49C-753A95D3F1B8}"/>
    <cellStyle name="ผลรวม 2 9 2" xfId="36027" xr:uid="{B8DBA0E3-798F-4A35-99EC-C2778CDBD837}"/>
    <cellStyle name="ผลรวม 2 9 2 2" xfId="36028" xr:uid="{4E46AD39-4F6D-408D-A281-7110EF2A7377}"/>
    <cellStyle name="ผลรวม 2 9 2 2 2" xfId="36029" xr:uid="{7602EB29-C3D6-4DB1-AC87-3A0CBB9FD7EC}"/>
    <cellStyle name="ผลรวม 2 9 2 2 3" xfId="36030" xr:uid="{CAD040A0-7D45-4CBF-B70D-BCB7C04D50B8}"/>
    <cellStyle name="ผลรวม 2 9 2 3" xfId="36031" xr:uid="{865C3AD6-714B-43C4-B31D-58172B8C060D}"/>
    <cellStyle name="ผลรวม 2 9 2 3 2" xfId="36032" xr:uid="{13F2A904-A619-43BA-A973-AC73B03D69AF}"/>
    <cellStyle name="ผลรวม 2 9 2 3 3" xfId="36033" xr:uid="{EAFA6BA8-62C6-4645-8E26-F617CCAB2826}"/>
    <cellStyle name="ผลรวม 2 9 2 4" xfId="36034" xr:uid="{92DDA752-B686-4FE1-9283-0817DAE506E7}"/>
    <cellStyle name="ผลรวม 2 9 2 4 2" xfId="36035" xr:uid="{F544C683-A03D-470E-B11A-3684288A6482}"/>
    <cellStyle name="ผลรวม 2 9 2 4 3" xfId="36036" xr:uid="{1682D2A2-C142-4CE3-80B8-F80A8E3B4B66}"/>
    <cellStyle name="ผลรวม 2 9 2 5" xfId="36037" xr:uid="{64BEF6F7-02C1-4B08-BF85-D6D400E95A19}"/>
    <cellStyle name="ผลรวม 2 9 2 6" xfId="36038" xr:uid="{663F9E29-EFCB-41B3-8096-6ECAC005DDFA}"/>
    <cellStyle name="ผลรวม 2 9 3" xfId="36039" xr:uid="{4EE81FFF-490B-4727-8539-8B2EB99EE149}"/>
    <cellStyle name="ผลรวม 2 9 3 2" xfId="36040" xr:uid="{00A604D6-47A2-4304-B5C8-1143BC877EE9}"/>
    <cellStyle name="ผลรวม 2 9 3 2 2" xfId="36041" xr:uid="{98E4330E-CF3F-4D5E-B51E-0306A1D0A4DF}"/>
    <cellStyle name="ผลรวม 2 9 3 2 3" xfId="36042" xr:uid="{54E6CC4C-9A77-4B7E-BB24-63F5DE9744DE}"/>
    <cellStyle name="ผลรวม 2 9 3 3" xfId="36043" xr:uid="{F2BD27F3-1B52-4DC3-B9C0-D668FAB4F188}"/>
    <cellStyle name="ผลรวม 2 9 3 3 2" xfId="36044" xr:uid="{3D0F7DB9-BCFC-4841-B598-0A89E3D4A594}"/>
    <cellStyle name="ผลรวม 2 9 3 3 3" xfId="36045" xr:uid="{A25B44B3-740D-4875-B6A8-A9C8BE1556B4}"/>
    <cellStyle name="ผลรวม 2 9 3 4" xfId="36046" xr:uid="{478AC14F-3FD3-48F8-9298-360563BEE585}"/>
    <cellStyle name="ผลรวม 2 9 3 4 2" xfId="36047" xr:uid="{F3EC80E6-07D9-40F3-9DF3-6BA84FED63DF}"/>
    <cellStyle name="ผลรวม 2 9 3 4 3" xfId="36048" xr:uid="{30ABCDC6-4996-4AAE-8019-E1BD129C29FE}"/>
    <cellStyle name="ผลรวม 2 9 3 5" xfId="36049" xr:uid="{79AD6513-2627-43BA-AB98-9A76F266708B}"/>
    <cellStyle name="ผลรวม 2 9 3 6" xfId="36050" xr:uid="{14B9AB04-DBAB-4015-B8A4-51D87477BD16}"/>
    <cellStyle name="ผลรวม 2 9 4" xfId="36051" xr:uid="{9619BEB1-B911-4355-943E-F6AC487B2D46}"/>
    <cellStyle name="ผลรวม 2 9 4 2" xfId="36052" xr:uid="{2E506F3C-0622-4ECA-A5C6-C8998BB43D7C}"/>
    <cellStyle name="ผลรวม 2 9 4 2 2" xfId="36053" xr:uid="{31320476-F2DB-450A-B65B-9ADF59211D5E}"/>
    <cellStyle name="ผลรวม 2 9 4 2 3" xfId="36054" xr:uid="{60927A62-6A4E-48F9-A5AF-C3B4F9ED66A3}"/>
    <cellStyle name="ผลรวม 2 9 4 3" xfId="36055" xr:uid="{8654149F-B328-4490-BEE7-BE3ED1B745DF}"/>
    <cellStyle name="ผลรวม 2 9 4 3 2" xfId="36056" xr:uid="{9462E8E7-4B37-43FD-9076-28E0F17A76C9}"/>
    <cellStyle name="ผลรวม 2 9 4 3 3" xfId="36057" xr:uid="{F5DB591C-8EA2-48DE-8F32-D9F0B4AB429B}"/>
    <cellStyle name="ผลรวม 2 9 4 4" xfId="36058" xr:uid="{D6A5FEA2-3D84-4F04-9FE3-551BDA367960}"/>
    <cellStyle name="ผลรวม 2 9 4 4 2" xfId="36059" xr:uid="{5D168A12-4A97-4D63-82D9-A7A25274E5BA}"/>
    <cellStyle name="ผลรวม 2 9 4 4 3" xfId="36060" xr:uid="{900D2D35-F9F5-4E7E-B4E6-187BBA171FC3}"/>
    <cellStyle name="ผลรวม 2 9 4 5" xfId="36061" xr:uid="{86FFEEFC-EDAC-4B4E-87BB-33FB4A07FD85}"/>
    <cellStyle name="ผลรวม 2 9 4 6" xfId="36062" xr:uid="{A6E0788D-541D-417B-8536-6CAF5620CA1B}"/>
    <cellStyle name="ผลรวม 2 9 5" xfId="36063" xr:uid="{61332864-DD3E-489F-8EBA-AB51359963A6}"/>
    <cellStyle name="ผลรวม 2 9 5 2" xfId="36064" xr:uid="{BF14874E-0F3F-44C8-B4DC-89877D74B348}"/>
    <cellStyle name="ผลรวม 2 9 5 3" xfId="36065" xr:uid="{B9D0A0A0-AF14-4DE4-BDA5-9EF7F6AF5FE0}"/>
    <cellStyle name="ผลรวม 2 9 6" xfId="36066" xr:uid="{57E1FEE6-397D-479E-A290-1663C134069B}"/>
    <cellStyle name="ผลรวม 2 9 6 2" xfId="36067" xr:uid="{944B39FE-DC83-4019-BB9C-024D36DA86B8}"/>
    <cellStyle name="ผลรวม 2 9 6 3" xfId="36068" xr:uid="{AA75EE1A-6314-4116-B619-7046C220A55A}"/>
    <cellStyle name="ผลรวม 2 9 7" xfId="36069" xr:uid="{D2E68F14-9B41-41B0-8AC2-BBD6C73F8763}"/>
    <cellStyle name="ผลรวม 2 9 7 2" xfId="36070" xr:uid="{9D44727E-70DF-4603-B035-0FD74457CA09}"/>
    <cellStyle name="ผลรวม 2 9 7 3" xfId="36071" xr:uid="{1B786F5F-8315-4C49-95F1-5F33E4E465F1}"/>
    <cellStyle name="ผลรวม 2 9 8" xfId="36072" xr:uid="{A85AC9B3-D900-44CB-AE3A-31E774EA16F6}"/>
    <cellStyle name="ผลรวม 2 9 9" xfId="36073" xr:uid="{58C990E3-4132-4FE7-918A-02AC09784007}"/>
    <cellStyle name="ผลรวม 20" xfId="36074" xr:uid="{F7276342-A1C1-48AB-9828-C4D53CB9151C}"/>
    <cellStyle name="ผลรวม 20 2" xfId="36075" xr:uid="{FA34E02C-4A61-41F6-8ED2-76190AB11365}"/>
    <cellStyle name="ผลรวม 20 3" xfId="36076" xr:uid="{D9424B9F-6797-4F5B-8FA1-9384ED203573}"/>
    <cellStyle name="ผลรวม 21" xfId="36077" xr:uid="{80CA9FB0-0B20-49B3-B9D1-DB2BC1362FC7}"/>
    <cellStyle name="ผลรวม 22" xfId="36078" xr:uid="{10D3C2D3-F7A4-438F-878A-4A596F9706EC}"/>
    <cellStyle name="ผลรวม 23" xfId="36079" xr:uid="{BA0D9FE6-1B8F-4EFD-BBA9-6F485A973C9C}"/>
    <cellStyle name="ผลรวม 3" xfId="36080" xr:uid="{06F8186D-3BDC-4CA9-8929-32BCE35B2256}"/>
    <cellStyle name="ผลรวม 3 10" xfId="36081" xr:uid="{3AA55E92-B06A-48D3-8A6C-5100FC0A1D08}"/>
    <cellStyle name="ผลรวม 3 10 2" xfId="36082" xr:uid="{6E31EF0D-5873-49DC-9A7A-DE2DD1404DAD}"/>
    <cellStyle name="ผลรวม 3 10 3" xfId="36083" xr:uid="{0EA28B60-B94C-4708-B939-E11E119F3C89}"/>
    <cellStyle name="ผลรวม 3 11" xfId="36084" xr:uid="{EAD4C138-F7DC-42C3-BF05-FD45EB0A111D}"/>
    <cellStyle name="ผลรวม 3 11 2" xfId="36085" xr:uid="{5EE6EC3D-6FF7-416A-9594-3724C080F9BB}"/>
    <cellStyle name="ผลรวม 3 11 3" xfId="36086" xr:uid="{BEA0713F-E2D4-432C-B2FC-67A9E4F58EB4}"/>
    <cellStyle name="ผลรวม 3 12" xfId="36087" xr:uid="{01A39A8A-8E77-43FB-9A91-D720032ECDC5}"/>
    <cellStyle name="ผลรวม 3 12 2" xfId="36088" xr:uid="{1E1D3C31-684F-455B-88C3-F332F945422F}"/>
    <cellStyle name="ผลรวม 3 12 3" xfId="36089" xr:uid="{6A345342-8334-4201-86AE-525230AFE254}"/>
    <cellStyle name="ผลรวม 3 13" xfId="36090" xr:uid="{6933DB86-86AD-4D13-819D-32944EBF3FBF}"/>
    <cellStyle name="ผลรวม 3 14" xfId="36091" xr:uid="{C3565D5A-5DB3-474E-B2F7-9B7652863518}"/>
    <cellStyle name="ผลรวม 3 15" xfId="36092" xr:uid="{32439849-EACF-4760-B005-6FB11E5D9BF5}"/>
    <cellStyle name="ผลรวม 3 2" xfId="36093" xr:uid="{75E1097E-0CA1-49F0-8443-BC9B2B386C89}"/>
    <cellStyle name="ผลรวม 3 2 10" xfId="36094" xr:uid="{4F24A210-3001-4221-A284-E5D026128DC6}"/>
    <cellStyle name="ผลรวม 3 2 2" xfId="36095" xr:uid="{13A72F18-B033-490A-ABFD-99E79DF8CDB8}"/>
    <cellStyle name="ผลรวม 3 2 2 2" xfId="36096" xr:uid="{6D2F6DB7-8760-4D03-8CD5-B575239B5C99}"/>
    <cellStyle name="ผลรวม 3 2 2 2 2" xfId="36097" xr:uid="{8C2FBF59-ADBF-4771-9C19-EB8AACAB14C8}"/>
    <cellStyle name="ผลรวม 3 2 2 2 2 2" xfId="36098" xr:uid="{E0642CBC-B62B-448A-96FF-984F66542D49}"/>
    <cellStyle name="ผลรวม 3 2 2 2 2 3" xfId="36099" xr:uid="{2A75ACA9-5FDD-47C2-A956-9862CB0B5B06}"/>
    <cellStyle name="ผลรวม 3 2 2 2 3" xfId="36100" xr:uid="{0C1F1D71-317A-473E-A2F6-B6EF06D69D60}"/>
    <cellStyle name="ผลรวม 3 2 2 2 3 2" xfId="36101" xr:uid="{B6DB63C5-B021-4CF4-885F-4AB4FAACDAAB}"/>
    <cellStyle name="ผลรวม 3 2 2 2 3 3" xfId="36102" xr:uid="{306303ED-FDDD-439A-B410-2BBCD4E5271B}"/>
    <cellStyle name="ผลรวม 3 2 2 2 4" xfId="36103" xr:uid="{E3AEAB97-9769-46E7-9AF4-DFCDD96848FB}"/>
    <cellStyle name="ผลรวม 3 2 2 2 4 2" xfId="36104" xr:uid="{FFCB8725-1DA8-4232-8C86-6B6E8535D478}"/>
    <cellStyle name="ผลรวม 3 2 2 2 4 3" xfId="36105" xr:uid="{38EA2B06-9896-421F-A3D4-42F5CF88D20C}"/>
    <cellStyle name="ผลรวม 3 2 2 2 5" xfId="36106" xr:uid="{09273EBB-A725-4B0E-B47D-C1749C38F762}"/>
    <cellStyle name="ผลรวม 3 2 2 2 6" xfId="36107" xr:uid="{14B6FF68-2DD2-4D88-90C2-0CEE7EB3CD3D}"/>
    <cellStyle name="ผลรวม 3 2 2 3" xfId="36108" xr:uid="{804873F7-5B59-4A2C-9480-1E19484DD992}"/>
    <cellStyle name="ผลรวม 3 2 2 3 2" xfId="36109" xr:uid="{195FEF5B-5164-41B3-A6C6-CB5AA5DF8F91}"/>
    <cellStyle name="ผลรวม 3 2 2 3 2 2" xfId="36110" xr:uid="{E73F8DB8-E51E-4235-A9B3-8119918D6002}"/>
    <cellStyle name="ผลรวม 3 2 2 3 2 3" xfId="36111" xr:uid="{BFFD5174-A97C-4807-88AF-C3E5835E46D7}"/>
    <cellStyle name="ผลรวม 3 2 2 3 3" xfId="36112" xr:uid="{CFDE0D0A-AE58-46C2-BB25-32C73FE6887D}"/>
    <cellStyle name="ผลรวม 3 2 2 3 3 2" xfId="36113" xr:uid="{B2456866-E751-4F10-AFA6-4684CE5C663F}"/>
    <cellStyle name="ผลรวม 3 2 2 3 3 3" xfId="36114" xr:uid="{BC79B973-7C10-4622-8D46-C20ADB05F129}"/>
    <cellStyle name="ผลรวม 3 2 2 3 4" xfId="36115" xr:uid="{EE0C54CD-A1C1-4506-9CFB-9F235E90F83B}"/>
    <cellStyle name="ผลรวม 3 2 2 3 4 2" xfId="36116" xr:uid="{9BFEC661-4E3A-4AD3-935D-0DC44604B1A7}"/>
    <cellStyle name="ผลรวม 3 2 2 3 4 3" xfId="36117" xr:uid="{B7C90F9D-633D-48F6-8232-4E4CF8982195}"/>
    <cellStyle name="ผลรวม 3 2 2 3 5" xfId="36118" xr:uid="{538C877D-5F78-476A-932A-0FD23C0A5868}"/>
    <cellStyle name="ผลรวม 3 2 2 3 6" xfId="36119" xr:uid="{D6BC969E-02E6-45D3-80B3-51235DC5C430}"/>
    <cellStyle name="ผลรวม 3 2 2 4" xfId="36120" xr:uid="{CC197B87-95CD-487E-8B96-8A2AC065D721}"/>
    <cellStyle name="ผลรวม 3 2 2 4 2" xfId="36121" xr:uid="{B4B6975E-4DF2-4A19-9EDE-4B83490327D0}"/>
    <cellStyle name="ผลรวม 3 2 2 4 2 2" xfId="36122" xr:uid="{43B81F80-760C-4EEB-BAD8-6B191FAC20C9}"/>
    <cellStyle name="ผลรวม 3 2 2 4 2 3" xfId="36123" xr:uid="{E8299EA1-DDD7-4174-94FE-A5F795999A88}"/>
    <cellStyle name="ผลรวม 3 2 2 4 3" xfId="36124" xr:uid="{4311A477-3002-4A8B-9524-CAF1B6793EE1}"/>
    <cellStyle name="ผลรวม 3 2 2 4 3 2" xfId="36125" xr:uid="{EB9E4455-8B42-4372-8F3C-50EF5094AFC0}"/>
    <cellStyle name="ผลรวม 3 2 2 4 3 3" xfId="36126" xr:uid="{E685D28B-FB44-4AE9-95D5-EE66B76D39CA}"/>
    <cellStyle name="ผลรวม 3 2 2 4 4" xfId="36127" xr:uid="{421A0E33-3806-47D5-A6CB-FF28693F82E7}"/>
    <cellStyle name="ผลรวม 3 2 2 4 4 2" xfId="36128" xr:uid="{87C30B7A-4212-4033-BF3C-C15E21A83AEA}"/>
    <cellStyle name="ผลรวม 3 2 2 4 4 3" xfId="36129" xr:uid="{D6E7DFE7-3851-418C-BE3C-704738FDF914}"/>
    <cellStyle name="ผลรวม 3 2 2 4 5" xfId="36130" xr:uid="{85760AEC-1735-4B41-98BB-EF8B7EC2AEE7}"/>
    <cellStyle name="ผลรวม 3 2 2 4 6" xfId="36131" xr:uid="{9313D5B9-906A-496C-957D-D63A27F232E9}"/>
    <cellStyle name="ผลรวม 3 2 2 5" xfId="36132" xr:uid="{077E1795-E391-429E-81B2-96D4EA829191}"/>
    <cellStyle name="ผลรวม 3 2 2 5 2" xfId="36133" xr:uid="{61AAC2EE-3C63-43F9-AC57-266B71A98D89}"/>
    <cellStyle name="ผลรวม 3 2 2 5 3" xfId="36134" xr:uid="{467789BD-2097-4F71-876A-3444E881D4E6}"/>
    <cellStyle name="ผลรวม 3 2 2 6" xfId="36135" xr:uid="{8F228DDE-C60F-4786-9772-FFAFFB7C9FD0}"/>
    <cellStyle name="ผลรวม 3 2 2 6 2" xfId="36136" xr:uid="{1D8FBA44-F7A2-42D7-8BEF-77E6EDB99109}"/>
    <cellStyle name="ผลรวม 3 2 2 6 3" xfId="36137" xr:uid="{F5FCAA87-AFC3-4037-A844-91E26488B2A7}"/>
    <cellStyle name="ผลรวม 3 2 2 7" xfId="36138" xr:uid="{461236CA-BFFC-4904-8006-9142DC96654F}"/>
    <cellStyle name="ผลรวม 3 2 2 7 2" xfId="36139" xr:uid="{093802A6-DEC9-4F86-8A3F-693F43FA5ED9}"/>
    <cellStyle name="ผลรวม 3 2 2 7 3" xfId="36140" xr:uid="{CF5945E9-E4B1-493A-BF32-C772D3C81A92}"/>
    <cellStyle name="ผลรวม 3 2 2 8" xfId="36141" xr:uid="{A4C37F23-A167-4164-8C78-DADF0563EC09}"/>
    <cellStyle name="ผลรวม 3 2 2 9" xfId="36142" xr:uid="{0475A59F-2F2E-4351-A6C2-CD047A00346E}"/>
    <cellStyle name="ผลรวม 3 2 3" xfId="36143" xr:uid="{642FC078-7CF8-4BFC-8A6D-5493116EB8C0}"/>
    <cellStyle name="ผลรวม 3 2 3 2" xfId="36144" xr:uid="{DAD9475C-3D4A-4971-A4ED-9E201599B533}"/>
    <cellStyle name="ผลรวม 3 2 3 2 2" xfId="36145" xr:uid="{19DB1B7B-1EBF-4227-9BA6-E70EFC690419}"/>
    <cellStyle name="ผลรวม 3 2 3 2 3" xfId="36146" xr:uid="{247F804B-1434-43D5-B4C6-458323A5393A}"/>
    <cellStyle name="ผลรวม 3 2 3 3" xfId="36147" xr:uid="{74F2F695-6949-4132-9D1C-51BB6D3887F5}"/>
    <cellStyle name="ผลรวม 3 2 3 3 2" xfId="36148" xr:uid="{52026C06-ACD2-4ED4-B829-4296F71E839A}"/>
    <cellStyle name="ผลรวม 3 2 3 3 3" xfId="36149" xr:uid="{721DABB9-BF15-405F-B9B7-F6B693A38D78}"/>
    <cellStyle name="ผลรวม 3 2 3 4" xfId="36150" xr:uid="{0E722EDE-8F05-476C-AE48-3E4CB2A2F64C}"/>
    <cellStyle name="ผลรวม 3 2 3 4 2" xfId="36151" xr:uid="{EBF1C08C-7DDB-492B-9A6A-0B68DD8DCB69}"/>
    <cellStyle name="ผลรวม 3 2 3 4 3" xfId="36152" xr:uid="{28F5FCC7-5F57-453E-AE4C-39529E361CF8}"/>
    <cellStyle name="ผลรวม 3 2 3 5" xfId="36153" xr:uid="{00D66792-D472-4D02-B7C1-AF18FD2C6A54}"/>
    <cellStyle name="ผลรวม 3 2 3 6" xfId="36154" xr:uid="{029BF5C4-96AF-47ED-B81A-BA68AE1A26EE}"/>
    <cellStyle name="ผลรวม 3 2 4" xfId="36155" xr:uid="{BC1E6236-F8A1-4845-A3E8-4B6F87E46C30}"/>
    <cellStyle name="ผลรวม 3 2 4 2" xfId="36156" xr:uid="{7ABA9FE6-72A9-4BE9-81EA-A12D23AD7956}"/>
    <cellStyle name="ผลรวม 3 2 4 2 2" xfId="36157" xr:uid="{9D48EF63-E92C-41E0-8ABA-1F42A0F6E641}"/>
    <cellStyle name="ผลรวม 3 2 4 2 3" xfId="36158" xr:uid="{CFF3144D-E495-45F9-9193-804EF34BEFA0}"/>
    <cellStyle name="ผลรวม 3 2 4 3" xfId="36159" xr:uid="{103F537E-6868-4B76-80E4-4F614FF33C74}"/>
    <cellStyle name="ผลรวม 3 2 4 3 2" xfId="36160" xr:uid="{23E312EE-30EA-422D-9A56-46F806130E64}"/>
    <cellStyle name="ผลรวม 3 2 4 3 3" xfId="36161" xr:uid="{B8424689-90AA-438E-9698-F400E62BBED9}"/>
    <cellStyle name="ผลรวม 3 2 4 4" xfId="36162" xr:uid="{E68C138B-92B0-4D67-B8DF-FDBED60A2545}"/>
    <cellStyle name="ผลรวม 3 2 4 4 2" xfId="36163" xr:uid="{F7BB9AB9-C662-403B-978F-C65E33D57899}"/>
    <cellStyle name="ผลรวม 3 2 4 4 3" xfId="36164" xr:uid="{BFB3C3A0-FA63-4549-8121-CA9AE50EBD19}"/>
    <cellStyle name="ผลรวม 3 2 4 5" xfId="36165" xr:uid="{05564D83-87AC-4047-8090-D23B9D287AC7}"/>
    <cellStyle name="ผลรวม 3 2 4 6" xfId="36166" xr:uid="{218C64DB-1EA9-4067-8016-864CE25FBDD3}"/>
    <cellStyle name="ผลรวม 3 2 5" xfId="36167" xr:uid="{A6F10B96-E63D-4190-BBBC-BA44051D98AB}"/>
    <cellStyle name="ผลรวม 3 2 5 2" xfId="36168" xr:uid="{B87F436A-D4A0-40A5-975F-4BD385EA4497}"/>
    <cellStyle name="ผลรวม 3 2 5 2 2" xfId="36169" xr:uid="{0C700859-3F91-47CF-8AB1-6ACD7E31841C}"/>
    <cellStyle name="ผลรวม 3 2 5 2 3" xfId="36170" xr:uid="{65304E23-9BA8-4AB3-B872-C49823547BFE}"/>
    <cellStyle name="ผลรวม 3 2 5 3" xfId="36171" xr:uid="{D303BE1F-DD1B-4E31-AB59-97D618823A5D}"/>
    <cellStyle name="ผลรวม 3 2 5 3 2" xfId="36172" xr:uid="{07B67D2A-1FF5-4719-98C4-3FCC2EDFA432}"/>
    <cellStyle name="ผลรวม 3 2 5 3 3" xfId="36173" xr:uid="{7CE6DE29-B935-4CB9-811A-1665E5E2781B}"/>
    <cellStyle name="ผลรวม 3 2 5 4" xfId="36174" xr:uid="{6B44918F-3403-4652-AFC9-BD4859FFE8B8}"/>
    <cellStyle name="ผลรวม 3 2 5 4 2" xfId="36175" xr:uid="{6707C0DA-5C44-4865-ACA6-491D70149F1E}"/>
    <cellStyle name="ผลรวม 3 2 5 4 3" xfId="36176" xr:uid="{93526040-9CCC-4698-92A5-42C6BDDDAA81}"/>
    <cellStyle name="ผลรวม 3 2 5 5" xfId="36177" xr:uid="{620FAB44-841D-4438-B6D0-9E13AADEA490}"/>
    <cellStyle name="ผลรวม 3 2 5 6" xfId="36178" xr:uid="{FF0B7423-F43F-4DCA-83CF-DFAF938A605E}"/>
    <cellStyle name="ผลรวม 3 2 6" xfId="36179" xr:uid="{15F31830-BE23-4592-AEBE-C0C32CACADEC}"/>
    <cellStyle name="ผลรวม 3 2 6 2" xfId="36180" xr:uid="{ADC5C073-65D9-4E04-9AE2-4B505C383996}"/>
    <cellStyle name="ผลรวม 3 2 6 3" xfId="36181" xr:uid="{3EAF1012-4A17-47C4-A61E-CC9C7F3A5EC9}"/>
    <cellStyle name="ผลรวม 3 2 7" xfId="36182" xr:uid="{EDAF9E45-1FC5-4336-AD62-C41EC6C1831F}"/>
    <cellStyle name="ผลรวม 3 2 7 2" xfId="36183" xr:uid="{4E190350-6EF7-4071-BD79-68E55BC68F85}"/>
    <cellStyle name="ผลรวม 3 2 7 3" xfId="36184" xr:uid="{13DA2F1C-C967-41E6-B6D9-47D554455BE4}"/>
    <cellStyle name="ผลรวม 3 2 8" xfId="36185" xr:uid="{F142D3F6-AD90-45B3-B237-FB988FCA1D09}"/>
    <cellStyle name="ผลรวม 3 2 8 2" xfId="36186" xr:uid="{1BE7EADC-30AE-444F-B18D-B9D81C7AC992}"/>
    <cellStyle name="ผลรวม 3 2 8 3" xfId="36187" xr:uid="{4666E0DA-45E1-41A2-92A8-6CC5BDB90908}"/>
    <cellStyle name="ผลรวม 3 2 9" xfId="36188" xr:uid="{3E00C46F-9975-4F54-A84E-6DBE80B4E464}"/>
    <cellStyle name="ผลรวม 3 3" xfId="36189" xr:uid="{F5ED9F9D-238C-494A-84C4-AAD03C7DBC5F}"/>
    <cellStyle name="ผลรวม 3 3 10" xfId="36190" xr:uid="{A62A745D-8EB9-4555-86B4-A89B0554B271}"/>
    <cellStyle name="ผลรวม 3 3 2" xfId="36191" xr:uid="{9CFF7B9C-E37F-492A-BDB7-B20EF6D42BE5}"/>
    <cellStyle name="ผลรวม 3 3 2 2" xfId="36192" xr:uid="{F5A075D9-1F68-4DEA-B883-94199D339618}"/>
    <cellStyle name="ผลรวม 3 3 2 2 2" xfId="36193" xr:uid="{AD0C695C-B471-4A29-8D12-E921ACFF378F}"/>
    <cellStyle name="ผลรวม 3 3 2 2 2 2" xfId="36194" xr:uid="{3CB856CE-73D4-4583-89AC-D65A94E0246C}"/>
    <cellStyle name="ผลรวม 3 3 2 2 2 3" xfId="36195" xr:uid="{E871B403-D80C-490F-9767-0956E954543E}"/>
    <cellStyle name="ผลรวม 3 3 2 2 3" xfId="36196" xr:uid="{D535A502-8DFF-4536-96D0-4E53B98B70E8}"/>
    <cellStyle name="ผลรวม 3 3 2 2 3 2" xfId="36197" xr:uid="{7FB932F2-ABE6-4B54-88B1-45D9498F3933}"/>
    <cellStyle name="ผลรวม 3 3 2 2 3 3" xfId="36198" xr:uid="{3E695FA4-607B-447B-A70B-68BFE9E5CD84}"/>
    <cellStyle name="ผลรวม 3 3 2 2 4" xfId="36199" xr:uid="{CBFBC6FB-F0ED-41F4-A79F-70C5E8DA6934}"/>
    <cellStyle name="ผลรวม 3 3 2 2 4 2" xfId="36200" xr:uid="{20DA5D60-CD38-4F25-A939-7CCD34053353}"/>
    <cellStyle name="ผลรวม 3 3 2 2 4 3" xfId="36201" xr:uid="{71A29D63-5873-4DA3-B55A-01F59382E9E3}"/>
    <cellStyle name="ผลรวม 3 3 2 2 5" xfId="36202" xr:uid="{C95E84EA-3CB0-4609-BDCB-24C13F520306}"/>
    <cellStyle name="ผลรวม 3 3 2 2 6" xfId="36203" xr:uid="{88A1879B-D1B7-42DF-9DDA-502F9A93C81D}"/>
    <cellStyle name="ผลรวม 3 3 2 3" xfId="36204" xr:uid="{4C84C739-4D44-4DA8-979E-0570A22AD14D}"/>
    <cellStyle name="ผลรวม 3 3 2 3 2" xfId="36205" xr:uid="{620506A4-E100-4BCC-9758-D41AB89AFEA3}"/>
    <cellStyle name="ผลรวม 3 3 2 3 2 2" xfId="36206" xr:uid="{A78150F0-7F11-41B6-B323-F2E10C47D457}"/>
    <cellStyle name="ผลรวม 3 3 2 3 2 3" xfId="36207" xr:uid="{49BC19C9-E451-42D1-8255-E23C099BCEA6}"/>
    <cellStyle name="ผลรวม 3 3 2 3 3" xfId="36208" xr:uid="{10987525-FD74-4EFA-91C7-32EBC778BBB0}"/>
    <cellStyle name="ผลรวม 3 3 2 3 3 2" xfId="36209" xr:uid="{EDAAD2EB-4851-4F99-9C45-742E02685091}"/>
    <cellStyle name="ผลรวม 3 3 2 3 3 3" xfId="36210" xr:uid="{5FB731B7-1B2A-487E-AD8E-F4BAB04E38C0}"/>
    <cellStyle name="ผลรวม 3 3 2 3 4" xfId="36211" xr:uid="{FA440E20-1FD2-422D-BE81-05AAB3BA2CF1}"/>
    <cellStyle name="ผลรวม 3 3 2 3 4 2" xfId="36212" xr:uid="{6CFF84AA-E7E6-4111-AE67-50DA6D427DC6}"/>
    <cellStyle name="ผลรวม 3 3 2 3 4 3" xfId="36213" xr:uid="{4BBF036E-9CCA-48BA-8F6D-B4FDEE3A9F51}"/>
    <cellStyle name="ผลรวม 3 3 2 3 5" xfId="36214" xr:uid="{D4775C77-4016-436D-85F4-54E2D6D67B1C}"/>
    <cellStyle name="ผลรวม 3 3 2 3 6" xfId="36215" xr:uid="{B730C55B-D5FC-42FD-B7D8-6023788A77ED}"/>
    <cellStyle name="ผลรวม 3 3 2 4" xfId="36216" xr:uid="{57A16305-9ABE-42F1-92AE-E1C99B45838C}"/>
    <cellStyle name="ผลรวม 3 3 2 4 2" xfId="36217" xr:uid="{C9EC44DC-3329-4F6B-A389-A738D6E57E6C}"/>
    <cellStyle name="ผลรวม 3 3 2 4 2 2" xfId="36218" xr:uid="{89476B0F-CA22-4FCB-B765-174CCCA65109}"/>
    <cellStyle name="ผลรวม 3 3 2 4 2 3" xfId="36219" xr:uid="{60CFAD71-A78C-4D89-8DCA-F5739FECC2F6}"/>
    <cellStyle name="ผลรวม 3 3 2 4 3" xfId="36220" xr:uid="{DACF4BED-7E0B-446A-A27F-612163ABA82E}"/>
    <cellStyle name="ผลรวม 3 3 2 4 3 2" xfId="36221" xr:uid="{D101E15B-5CDA-448F-8A66-60D01A2B9C90}"/>
    <cellStyle name="ผลรวม 3 3 2 4 3 3" xfId="36222" xr:uid="{1E69AC02-1DA6-4235-9C43-78FC85302B8E}"/>
    <cellStyle name="ผลรวม 3 3 2 4 4" xfId="36223" xr:uid="{B56318E2-1202-475E-94C1-C18851FE5965}"/>
    <cellStyle name="ผลรวม 3 3 2 4 4 2" xfId="36224" xr:uid="{DD074260-98C2-4976-83B4-57E89BAA1811}"/>
    <cellStyle name="ผลรวม 3 3 2 4 4 3" xfId="36225" xr:uid="{D4E281C6-8FA9-49B6-9E5A-6F05BBA4787D}"/>
    <cellStyle name="ผลรวม 3 3 2 4 5" xfId="36226" xr:uid="{C68A7E42-AC66-4F57-AD59-B2421DDD633B}"/>
    <cellStyle name="ผลรวม 3 3 2 4 6" xfId="36227" xr:uid="{16041AAB-B2CD-4DC9-B2EA-5BC1E1D3569F}"/>
    <cellStyle name="ผลรวม 3 3 2 5" xfId="36228" xr:uid="{7A066B20-ADF7-4048-B5AE-14E8BC8DE651}"/>
    <cellStyle name="ผลรวม 3 3 2 5 2" xfId="36229" xr:uid="{5B0F7690-9398-492A-B0F0-69808C814D64}"/>
    <cellStyle name="ผลรวม 3 3 2 5 3" xfId="36230" xr:uid="{269FE167-9A0F-4EDA-B069-71E7C1708BA5}"/>
    <cellStyle name="ผลรวม 3 3 2 6" xfId="36231" xr:uid="{061529D7-7997-480D-8BD0-A70505B94081}"/>
    <cellStyle name="ผลรวม 3 3 2 6 2" xfId="36232" xr:uid="{7F1B4A3C-EA93-4C76-AC35-6A4F386D8E74}"/>
    <cellStyle name="ผลรวม 3 3 2 6 3" xfId="36233" xr:uid="{3E4E1380-3690-4E95-ACC8-BEB183D1CB57}"/>
    <cellStyle name="ผลรวม 3 3 2 7" xfId="36234" xr:uid="{5BA12511-C5C0-4BCE-837E-0853A11D7E94}"/>
    <cellStyle name="ผลรวม 3 3 2 7 2" xfId="36235" xr:uid="{13190B07-2AF9-4C7E-9D97-FF7D773425CF}"/>
    <cellStyle name="ผลรวม 3 3 2 7 3" xfId="36236" xr:uid="{FF1A4B11-A471-4E2D-8012-B9C118AC11E8}"/>
    <cellStyle name="ผลรวม 3 3 2 8" xfId="36237" xr:uid="{5B43D8C3-0B75-47EE-BE39-4727F09F6105}"/>
    <cellStyle name="ผลรวม 3 3 2 9" xfId="36238" xr:uid="{83F8A543-B4DF-4DE1-8AE4-0286DB9E25A2}"/>
    <cellStyle name="ผลรวม 3 3 3" xfId="36239" xr:uid="{AD0E0210-2609-419C-860C-6226D1F39342}"/>
    <cellStyle name="ผลรวม 3 3 3 2" xfId="36240" xr:uid="{DA2112BC-1985-483C-A8FE-4C728036F3DE}"/>
    <cellStyle name="ผลรวม 3 3 3 2 2" xfId="36241" xr:uid="{1B332A1A-53E4-4677-B45D-793DB8E434D4}"/>
    <cellStyle name="ผลรวม 3 3 3 2 3" xfId="36242" xr:uid="{C2440391-11C0-46C3-B157-A4FF70165AF8}"/>
    <cellStyle name="ผลรวม 3 3 3 3" xfId="36243" xr:uid="{93617691-1949-4D7E-BE56-40D7937E6E25}"/>
    <cellStyle name="ผลรวม 3 3 3 3 2" xfId="36244" xr:uid="{BF2CE199-D923-471A-A498-62512FF83324}"/>
    <cellStyle name="ผลรวม 3 3 3 3 3" xfId="36245" xr:uid="{FCC899EC-B2C5-43B9-8126-6975EB50B203}"/>
    <cellStyle name="ผลรวม 3 3 3 4" xfId="36246" xr:uid="{62C55CE7-2491-4725-BD11-9E8EEDD9EDBD}"/>
    <cellStyle name="ผลรวม 3 3 3 4 2" xfId="36247" xr:uid="{50167945-7463-49B6-91A3-F8B4BD32295A}"/>
    <cellStyle name="ผลรวม 3 3 3 4 3" xfId="36248" xr:uid="{797432CF-1D01-4654-9AE8-B849EF2997B3}"/>
    <cellStyle name="ผลรวม 3 3 3 5" xfId="36249" xr:uid="{0C6837A8-35C6-4061-AA85-0BE6656AC183}"/>
    <cellStyle name="ผลรวม 3 3 3 6" xfId="36250" xr:uid="{8D3BDA55-3E26-4F78-AC2D-039AD54F725A}"/>
    <cellStyle name="ผลรวม 3 3 4" xfId="36251" xr:uid="{E4457F73-B028-4E5B-8BCC-F6DB8B694F50}"/>
    <cellStyle name="ผลรวม 3 3 4 2" xfId="36252" xr:uid="{F49F40EF-78F1-496A-9E48-A5D640D3E59E}"/>
    <cellStyle name="ผลรวม 3 3 4 2 2" xfId="36253" xr:uid="{12C7E417-707C-4E74-85E0-BCE40F15303D}"/>
    <cellStyle name="ผลรวม 3 3 4 2 3" xfId="36254" xr:uid="{DB4E720B-B01E-4F90-9CF3-3FC5ECFEE3B1}"/>
    <cellStyle name="ผลรวม 3 3 4 3" xfId="36255" xr:uid="{68647023-4641-4C51-B897-8198BACAB034}"/>
    <cellStyle name="ผลรวม 3 3 4 3 2" xfId="36256" xr:uid="{2B3B3065-C456-42CC-A13F-91760003D97B}"/>
    <cellStyle name="ผลรวม 3 3 4 3 3" xfId="36257" xr:uid="{7B43BBBE-C950-4489-AD66-A1EACF2564B0}"/>
    <cellStyle name="ผลรวม 3 3 4 4" xfId="36258" xr:uid="{91ABFD62-E804-4AEE-9463-F914BA637CE9}"/>
    <cellStyle name="ผลรวม 3 3 4 4 2" xfId="36259" xr:uid="{AF2E33D1-D14F-42CA-BA30-9486DA03554D}"/>
    <cellStyle name="ผลรวม 3 3 4 4 3" xfId="36260" xr:uid="{55349DF2-6609-4D2F-B22C-CDF1A639FDD2}"/>
    <cellStyle name="ผลรวม 3 3 4 5" xfId="36261" xr:uid="{C9D2CCE3-1B31-40BC-9B28-E2C595430589}"/>
    <cellStyle name="ผลรวม 3 3 4 6" xfId="36262" xr:uid="{162C2100-454C-47B6-A3A1-1F3638202F68}"/>
    <cellStyle name="ผลรวม 3 3 5" xfId="36263" xr:uid="{BF012575-CBC3-4519-9230-49D29BB8B299}"/>
    <cellStyle name="ผลรวม 3 3 5 2" xfId="36264" xr:uid="{0B10446E-B125-4EED-AA54-DA7B731B3C4A}"/>
    <cellStyle name="ผลรวม 3 3 5 2 2" xfId="36265" xr:uid="{7AB7FE0B-7484-4592-8BB4-601E79B503C5}"/>
    <cellStyle name="ผลรวม 3 3 5 2 3" xfId="36266" xr:uid="{E2EE8540-E51C-4134-91B6-81D4CC671304}"/>
    <cellStyle name="ผลรวม 3 3 5 3" xfId="36267" xr:uid="{CE36EA2E-C7BF-4FBA-968D-B8785CD88AB6}"/>
    <cellStyle name="ผลรวม 3 3 5 3 2" xfId="36268" xr:uid="{784DA6CF-1651-40C3-81B7-8DBC21B9D1F8}"/>
    <cellStyle name="ผลรวม 3 3 5 3 3" xfId="36269" xr:uid="{92CE0930-E0A4-4E5C-BA11-003B33F4F1D4}"/>
    <cellStyle name="ผลรวม 3 3 5 4" xfId="36270" xr:uid="{133FFAEF-3FB3-4460-B4DF-867B3E2A2F6A}"/>
    <cellStyle name="ผลรวม 3 3 5 4 2" xfId="36271" xr:uid="{582B0F4C-1EBF-4700-9736-7363BEC5FE10}"/>
    <cellStyle name="ผลรวม 3 3 5 4 3" xfId="36272" xr:uid="{C66A9ACC-40EA-4B0C-A14A-1BCD8520A3F5}"/>
    <cellStyle name="ผลรวม 3 3 5 5" xfId="36273" xr:uid="{97CAA1E9-DFEB-41C7-861B-44676A8C55E2}"/>
    <cellStyle name="ผลรวม 3 3 5 6" xfId="36274" xr:uid="{FB3612D9-1B00-4DB6-A1BC-8EB83067BA61}"/>
    <cellStyle name="ผลรวม 3 3 6" xfId="36275" xr:uid="{FADA148B-4EB9-4B8C-ABE8-61F4B9A68346}"/>
    <cellStyle name="ผลรวม 3 3 6 2" xfId="36276" xr:uid="{E52A08CC-AA82-474D-B7A1-7842F5B6B2E7}"/>
    <cellStyle name="ผลรวม 3 3 6 3" xfId="36277" xr:uid="{231385B5-7465-4B30-9101-9F6AB71FC083}"/>
    <cellStyle name="ผลรวม 3 3 7" xfId="36278" xr:uid="{398ACB9E-9C0C-44EB-A5D8-0AB6DFA88A43}"/>
    <cellStyle name="ผลรวม 3 3 7 2" xfId="36279" xr:uid="{64D618F3-12C0-4829-9D71-4FEDA3672129}"/>
    <cellStyle name="ผลรวม 3 3 7 3" xfId="36280" xr:uid="{9029EFFE-5B3E-4503-B891-1DC356707D5D}"/>
    <cellStyle name="ผลรวม 3 3 8" xfId="36281" xr:uid="{339D9436-6D85-4270-8C85-11A89D89434C}"/>
    <cellStyle name="ผลรวม 3 3 8 2" xfId="36282" xr:uid="{F40CA5EB-DEBC-4E92-A7F9-D1FF61A37098}"/>
    <cellStyle name="ผลรวม 3 3 8 3" xfId="36283" xr:uid="{8BB6CAAD-4BE7-4572-AF68-2072F07F1A2B}"/>
    <cellStyle name="ผลรวม 3 3 9" xfId="36284" xr:uid="{4D175F3C-0659-43BD-8F6C-09A1185B9CED}"/>
    <cellStyle name="ผลรวม 3 4" xfId="36285" xr:uid="{997B353A-16D9-4279-90FA-A1B043230FD8}"/>
    <cellStyle name="ผลรวม 3 4 10" xfId="36286" xr:uid="{7F9DB592-293C-4AE8-9EA5-8E8E83DD2227}"/>
    <cellStyle name="ผลรวม 3 4 2" xfId="36287" xr:uid="{F275D45E-A42D-4E7A-B078-48D1947D60F4}"/>
    <cellStyle name="ผลรวม 3 4 2 2" xfId="36288" xr:uid="{241C05D4-45BA-444E-B4CB-C1D0DF73AA85}"/>
    <cellStyle name="ผลรวม 3 4 2 2 2" xfId="36289" xr:uid="{03C0CE47-267A-4989-8DD8-ED60D9CE4B3E}"/>
    <cellStyle name="ผลรวม 3 4 2 2 2 2" xfId="36290" xr:uid="{F42D678A-F349-46CA-89F8-FD90C2AC534D}"/>
    <cellStyle name="ผลรวม 3 4 2 2 2 3" xfId="36291" xr:uid="{BC99B337-734B-43C9-A6A8-8BB9F090C7C8}"/>
    <cellStyle name="ผลรวม 3 4 2 2 3" xfId="36292" xr:uid="{9BF83315-7CDA-41F0-80A2-E15697998C1C}"/>
    <cellStyle name="ผลรวม 3 4 2 2 3 2" xfId="36293" xr:uid="{F00D8170-D74A-482F-9293-6245F02E40F0}"/>
    <cellStyle name="ผลรวม 3 4 2 2 3 3" xfId="36294" xr:uid="{C24666AE-5CC2-4EE6-A241-48017A42E71E}"/>
    <cellStyle name="ผลรวม 3 4 2 2 4" xfId="36295" xr:uid="{A319A59F-AF77-42B3-8545-B7ED11847383}"/>
    <cellStyle name="ผลรวม 3 4 2 2 4 2" xfId="36296" xr:uid="{128B99CD-CE47-408A-B51C-B147234B1417}"/>
    <cellStyle name="ผลรวม 3 4 2 2 4 3" xfId="36297" xr:uid="{989A9C4A-E230-43CD-AA4D-2CC222372F58}"/>
    <cellStyle name="ผลรวม 3 4 2 2 5" xfId="36298" xr:uid="{77DA4E3A-134E-4250-9E6B-57A3B1D22CCF}"/>
    <cellStyle name="ผลรวม 3 4 2 2 6" xfId="36299" xr:uid="{2CF96B88-375B-4B9B-996D-B926AB9D2342}"/>
    <cellStyle name="ผลรวม 3 4 2 3" xfId="36300" xr:uid="{1A75B82A-02EF-4D74-85B7-ADB2D268CE3C}"/>
    <cellStyle name="ผลรวม 3 4 2 3 2" xfId="36301" xr:uid="{DB4178CE-DFD4-46DF-BD32-6C60B4F4A3C0}"/>
    <cellStyle name="ผลรวม 3 4 2 3 2 2" xfId="36302" xr:uid="{B19D9D7F-172E-4911-9E28-6E79DDC8E8A3}"/>
    <cellStyle name="ผลรวม 3 4 2 3 2 3" xfId="36303" xr:uid="{B87BDD0E-5811-413D-AACB-8265EC981466}"/>
    <cellStyle name="ผลรวม 3 4 2 3 3" xfId="36304" xr:uid="{A81A37C9-A8BA-47A8-A23C-95F746F6E326}"/>
    <cellStyle name="ผลรวม 3 4 2 3 3 2" xfId="36305" xr:uid="{746DCC43-DF7A-46A4-94BD-5AA43726CABB}"/>
    <cellStyle name="ผลรวม 3 4 2 3 3 3" xfId="36306" xr:uid="{828F0D0E-5977-4695-9AA6-AA8FF628A653}"/>
    <cellStyle name="ผลรวม 3 4 2 3 4" xfId="36307" xr:uid="{5C53A923-68AB-4E92-97DB-3F81EEDC8599}"/>
    <cellStyle name="ผลรวม 3 4 2 3 4 2" xfId="36308" xr:uid="{1A2A101C-C95D-4DD2-983E-64BF9F1A9257}"/>
    <cellStyle name="ผลรวม 3 4 2 3 4 3" xfId="36309" xr:uid="{99D2D99F-30DD-467C-A332-7172B384F506}"/>
    <cellStyle name="ผลรวม 3 4 2 3 5" xfId="36310" xr:uid="{6F50664F-B809-4640-BC6E-9204494178CF}"/>
    <cellStyle name="ผลรวม 3 4 2 3 6" xfId="36311" xr:uid="{4C2E239F-C8CC-4A1B-9BB3-EE2146EB5D04}"/>
    <cellStyle name="ผลรวม 3 4 2 4" xfId="36312" xr:uid="{0205941E-8CA5-4241-9E17-F2D6E3946530}"/>
    <cellStyle name="ผลรวม 3 4 2 4 2" xfId="36313" xr:uid="{A0E2B739-53B0-40AE-ADD5-2E848A9541B0}"/>
    <cellStyle name="ผลรวม 3 4 2 4 2 2" xfId="36314" xr:uid="{FC72E429-50FE-45A0-8860-99069AF7E23B}"/>
    <cellStyle name="ผลรวม 3 4 2 4 2 3" xfId="36315" xr:uid="{C1016E11-1207-4F21-BC34-2FFD928F5F2B}"/>
    <cellStyle name="ผลรวม 3 4 2 4 3" xfId="36316" xr:uid="{C2D554BE-D389-48F7-941D-2804253D4746}"/>
    <cellStyle name="ผลรวม 3 4 2 4 3 2" xfId="36317" xr:uid="{CB8CBCB8-B401-43B0-A5CE-2115346B4BA3}"/>
    <cellStyle name="ผลรวม 3 4 2 4 3 3" xfId="36318" xr:uid="{C7A7C7CC-C930-4574-AB7D-EC64F6D2F7CA}"/>
    <cellStyle name="ผลรวม 3 4 2 4 4" xfId="36319" xr:uid="{9FAAA165-E0BF-442E-B63E-526FFC8D074A}"/>
    <cellStyle name="ผลรวม 3 4 2 4 4 2" xfId="36320" xr:uid="{D6EFB16E-594F-4CCC-8317-1A92C82EF629}"/>
    <cellStyle name="ผลรวม 3 4 2 4 4 3" xfId="36321" xr:uid="{EB3EFD94-E367-4A4B-B28D-2FCCBBEFC655}"/>
    <cellStyle name="ผลรวม 3 4 2 4 5" xfId="36322" xr:uid="{B0CD2A5F-0984-4969-8849-3D6D0E5958FA}"/>
    <cellStyle name="ผลรวม 3 4 2 4 6" xfId="36323" xr:uid="{25D29900-4CD1-4B9C-AA69-10DEAE6C38B7}"/>
    <cellStyle name="ผลรวม 3 4 2 5" xfId="36324" xr:uid="{91AEBD20-60D3-4A02-BCEB-2F3AD440056A}"/>
    <cellStyle name="ผลรวม 3 4 2 5 2" xfId="36325" xr:uid="{413ED84B-6F01-4627-ADC2-BEAE16B7EE16}"/>
    <cellStyle name="ผลรวม 3 4 2 5 3" xfId="36326" xr:uid="{EE1768C9-CC80-419A-B4B1-3EE3A414D547}"/>
    <cellStyle name="ผลรวม 3 4 2 6" xfId="36327" xr:uid="{C3C27813-B8BD-4045-B43C-024090209CD5}"/>
    <cellStyle name="ผลรวม 3 4 2 6 2" xfId="36328" xr:uid="{C145C6B0-C14D-485B-B2B2-676C78BE6229}"/>
    <cellStyle name="ผลรวม 3 4 2 6 3" xfId="36329" xr:uid="{1B086520-902A-4536-A1E9-B97E70C2B1FF}"/>
    <cellStyle name="ผลรวม 3 4 2 7" xfId="36330" xr:uid="{4EEC2CB7-9E61-4BFF-93C6-424E02A4F615}"/>
    <cellStyle name="ผลรวม 3 4 2 7 2" xfId="36331" xr:uid="{F761530C-3182-429E-817A-87F5999112E2}"/>
    <cellStyle name="ผลรวม 3 4 2 7 3" xfId="36332" xr:uid="{43127DD4-0CCE-4D0A-9D02-5DF997B1AA6D}"/>
    <cellStyle name="ผลรวม 3 4 2 8" xfId="36333" xr:uid="{37BCA9FB-A761-436A-BF25-D15B8B803EC3}"/>
    <cellStyle name="ผลรวม 3 4 2 9" xfId="36334" xr:uid="{6604E31E-C9E5-4045-A130-E67437F41C33}"/>
    <cellStyle name="ผลรวม 3 4 3" xfId="36335" xr:uid="{65A16BA8-38EB-486A-8401-AAAA26901CD3}"/>
    <cellStyle name="ผลรวม 3 4 3 2" xfId="36336" xr:uid="{DE1FF4E6-CCD4-4386-949E-540ADC892F65}"/>
    <cellStyle name="ผลรวม 3 4 3 2 2" xfId="36337" xr:uid="{78A4DD9A-758E-4806-9F5D-2E97D9ADD748}"/>
    <cellStyle name="ผลรวม 3 4 3 2 3" xfId="36338" xr:uid="{9FC29398-4AFA-4006-9682-CAC9060859DE}"/>
    <cellStyle name="ผลรวม 3 4 3 3" xfId="36339" xr:uid="{4232C173-62AF-414E-9504-9EA57BF26F5D}"/>
    <cellStyle name="ผลรวม 3 4 3 3 2" xfId="36340" xr:uid="{5B259C5C-CC94-4B9A-AEA7-0696632194D1}"/>
    <cellStyle name="ผลรวม 3 4 3 3 3" xfId="36341" xr:uid="{69B23726-5B6B-414C-A686-51DCB6803D92}"/>
    <cellStyle name="ผลรวม 3 4 3 4" xfId="36342" xr:uid="{3E8DFF96-EE05-48BC-9B5B-EECEA05AAFFC}"/>
    <cellStyle name="ผลรวม 3 4 3 4 2" xfId="36343" xr:uid="{AA19FAD8-8C01-4FB6-8174-2E6AB9D8FCF1}"/>
    <cellStyle name="ผลรวม 3 4 3 4 3" xfId="36344" xr:uid="{6BCC5C45-8C42-4623-9011-A19EA154F2D2}"/>
    <cellStyle name="ผลรวม 3 4 3 5" xfId="36345" xr:uid="{04ACB5B7-90CF-4214-BC45-BDA9506F13FA}"/>
    <cellStyle name="ผลรวม 3 4 3 6" xfId="36346" xr:uid="{FB95449E-455B-46A1-91C5-BCA88C8E1FAD}"/>
    <cellStyle name="ผลรวม 3 4 4" xfId="36347" xr:uid="{2A7C9333-994B-4734-A485-69A0D2A007A2}"/>
    <cellStyle name="ผลรวม 3 4 4 2" xfId="36348" xr:uid="{1597916A-061E-4C34-8392-5E6AFA6D0306}"/>
    <cellStyle name="ผลรวม 3 4 4 2 2" xfId="36349" xr:uid="{1E8FCFCA-B990-455B-B9E9-AB2893A05D8C}"/>
    <cellStyle name="ผลรวม 3 4 4 2 3" xfId="36350" xr:uid="{5D64746F-6630-4DB5-A9B3-3C69C179B2C7}"/>
    <cellStyle name="ผลรวม 3 4 4 3" xfId="36351" xr:uid="{A64006E5-C25F-44DB-A17B-15728F657ED6}"/>
    <cellStyle name="ผลรวม 3 4 4 3 2" xfId="36352" xr:uid="{35E0128E-6954-4114-8CD1-8CF4D70EFCAF}"/>
    <cellStyle name="ผลรวม 3 4 4 3 3" xfId="36353" xr:uid="{2D00BAB6-55AA-44BC-B20B-3933B374769D}"/>
    <cellStyle name="ผลรวม 3 4 4 4" xfId="36354" xr:uid="{EE830BE6-757F-48D0-9D55-DA3C4D21B1E1}"/>
    <cellStyle name="ผลรวม 3 4 4 4 2" xfId="36355" xr:uid="{F6A8B455-48EC-46A1-A765-22C324D9E7EA}"/>
    <cellStyle name="ผลรวม 3 4 4 4 3" xfId="36356" xr:uid="{EB906DB7-C815-41B7-BB5A-80453DF4E0A8}"/>
    <cellStyle name="ผลรวม 3 4 4 5" xfId="36357" xr:uid="{9C321747-0A01-40DF-A3A3-61088DF3C0C2}"/>
    <cellStyle name="ผลรวม 3 4 4 6" xfId="36358" xr:uid="{BED324F9-3F42-4D01-BD46-620047D3CDB0}"/>
    <cellStyle name="ผลรวม 3 4 5" xfId="36359" xr:uid="{F6A1C9A8-070F-4A52-B075-554DBE5C3DCF}"/>
    <cellStyle name="ผลรวม 3 4 5 2" xfId="36360" xr:uid="{92349BA8-7E09-4425-AAD9-C17C0D5540EB}"/>
    <cellStyle name="ผลรวม 3 4 5 2 2" xfId="36361" xr:uid="{1A16EF5B-1F94-40FF-B2EF-7D507083830B}"/>
    <cellStyle name="ผลรวม 3 4 5 2 3" xfId="36362" xr:uid="{2670EED1-F4CE-41A8-B803-5DBD14CA2EF6}"/>
    <cellStyle name="ผลรวม 3 4 5 3" xfId="36363" xr:uid="{1D8F7932-BB04-4F2C-85AA-7BE1444C60C0}"/>
    <cellStyle name="ผลรวม 3 4 5 3 2" xfId="36364" xr:uid="{AD47CA32-848C-4F86-A387-7F96FDC08EB3}"/>
    <cellStyle name="ผลรวม 3 4 5 3 3" xfId="36365" xr:uid="{0A0F96E1-4F3D-4688-846E-F08F007DE265}"/>
    <cellStyle name="ผลรวม 3 4 5 4" xfId="36366" xr:uid="{CA000EB4-4AAA-40C6-BE03-DE807A30240B}"/>
    <cellStyle name="ผลรวม 3 4 5 4 2" xfId="36367" xr:uid="{8A1C5F9F-E038-40F8-A08B-7A66E17D8894}"/>
    <cellStyle name="ผลรวม 3 4 5 4 3" xfId="36368" xr:uid="{B36CBC8D-D804-4643-86C4-D2E8A5DDAAC2}"/>
    <cellStyle name="ผลรวม 3 4 5 5" xfId="36369" xr:uid="{CFD1D9A7-1F01-4AC2-AC1F-36971D714C64}"/>
    <cellStyle name="ผลรวม 3 4 5 6" xfId="36370" xr:uid="{B133A7E1-D0EA-4418-B4E3-A6EE143AAE25}"/>
    <cellStyle name="ผลรวม 3 4 6" xfId="36371" xr:uid="{801AB1F6-1C77-4AA3-9BFF-E0F970F41B33}"/>
    <cellStyle name="ผลรวม 3 4 6 2" xfId="36372" xr:uid="{619D53D5-AB17-437D-B657-0B1E6CC593A5}"/>
    <cellStyle name="ผลรวม 3 4 6 3" xfId="36373" xr:uid="{42CBAFF6-2F79-47B5-8F2D-0427E6D01193}"/>
    <cellStyle name="ผลรวม 3 4 7" xfId="36374" xr:uid="{8D0A4A8B-27BE-4F62-AC19-AEC85F5E36C5}"/>
    <cellStyle name="ผลรวม 3 4 7 2" xfId="36375" xr:uid="{C9EA4594-6E15-4E50-9A1F-7F53919ED576}"/>
    <cellStyle name="ผลรวม 3 4 7 3" xfId="36376" xr:uid="{2024BEC6-62F6-44DA-AA8A-CDFD0BB34FDE}"/>
    <cellStyle name="ผลรวม 3 4 8" xfId="36377" xr:uid="{7D24ACC4-832D-40B3-B8A2-E33CF481C289}"/>
    <cellStyle name="ผลรวม 3 4 8 2" xfId="36378" xr:uid="{443AD236-7CB0-4C5E-99A7-F4B9CCF82569}"/>
    <cellStyle name="ผลรวม 3 4 8 3" xfId="36379" xr:uid="{AA6DEABD-56C3-4D37-8214-08C66E3E4A15}"/>
    <cellStyle name="ผลรวม 3 4 9" xfId="36380" xr:uid="{FB145856-24AD-40EF-A0F0-457988C360A7}"/>
    <cellStyle name="ผลรวม 3 5" xfId="36381" xr:uid="{2FE3D92B-7225-4513-A0CA-7624A6B3A532}"/>
    <cellStyle name="ผลรวม 3 5 10" xfId="36382" xr:uid="{0ECE1B72-01C6-4B8C-96F1-AAE6C684031E}"/>
    <cellStyle name="ผลรวม 3 5 2" xfId="36383" xr:uid="{36EB8702-E565-4C73-8F2C-DA587AA34BCB}"/>
    <cellStyle name="ผลรวม 3 5 2 2" xfId="36384" xr:uid="{27BAF99A-1488-4E9E-B3AB-3D956C9616F3}"/>
    <cellStyle name="ผลรวม 3 5 2 2 2" xfId="36385" xr:uid="{FB34E982-7388-4496-A3AC-A910D8291A66}"/>
    <cellStyle name="ผลรวม 3 5 2 2 2 2" xfId="36386" xr:uid="{286647A3-7B0C-44B8-8B2D-8986A9E18241}"/>
    <cellStyle name="ผลรวม 3 5 2 2 2 3" xfId="36387" xr:uid="{E8577FDB-97D9-40F6-A4E8-78D5DE7A2D46}"/>
    <cellStyle name="ผลรวม 3 5 2 2 3" xfId="36388" xr:uid="{565DF4FC-0609-466B-8FF4-F9A502B39786}"/>
    <cellStyle name="ผลรวม 3 5 2 2 3 2" xfId="36389" xr:uid="{1BCC8ABF-157C-49B8-AC40-BFC49E6E1457}"/>
    <cellStyle name="ผลรวม 3 5 2 2 3 3" xfId="36390" xr:uid="{75DDFC17-7712-49E1-BB30-B373FB4A430B}"/>
    <cellStyle name="ผลรวม 3 5 2 2 4" xfId="36391" xr:uid="{A8746401-CF8E-4EDB-9403-3D8D7211F6AD}"/>
    <cellStyle name="ผลรวม 3 5 2 2 4 2" xfId="36392" xr:uid="{B18E13C6-E013-463F-B82A-9C3C99476A8A}"/>
    <cellStyle name="ผลรวม 3 5 2 2 4 3" xfId="36393" xr:uid="{4F41C3FD-B280-4045-AD2B-2EAC523FA2FA}"/>
    <cellStyle name="ผลรวม 3 5 2 2 5" xfId="36394" xr:uid="{6B9B02FB-18F0-4AFF-A037-DFB0D77F6B0A}"/>
    <cellStyle name="ผลรวม 3 5 2 2 6" xfId="36395" xr:uid="{6760F8B9-1ACC-4F41-B748-4FFA597D430D}"/>
    <cellStyle name="ผลรวม 3 5 2 3" xfId="36396" xr:uid="{D3F9E746-59EF-430E-97BB-C8F4C201366A}"/>
    <cellStyle name="ผลรวม 3 5 2 3 2" xfId="36397" xr:uid="{CEE15FA2-7E02-4312-AB84-9EBE9884227D}"/>
    <cellStyle name="ผลรวม 3 5 2 3 2 2" xfId="36398" xr:uid="{9BC0C66B-DAE1-49F5-BA39-5708C49FB1E3}"/>
    <cellStyle name="ผลรวม 3 5 2 3 2 3" xfId="36399" xr:uid="{656BA977-25FF-4163-81F6-79E9C1FEFACD}"/>
    <cellStyle name="ผลรวม 3 5 2 3 3" xfId="36400" xr:uid="{00CB5AF6-D762-450E-AD54-F6C23D7B0714}"/>
    <cellStyle name="ผลรวม 3 5 2 3 3 2" xfId="36401" xr:uid="{74D90529-54CE-47E8-8879-047D69FC3B6D}"/>
    <cellStyle name="ผลรวม 3 5 2 3 3 3" xfId="36402" xr:uid="{A6CE3472-DE65-4946-A159-49FB621788B9}"/>
    <cellStyle name="ผลรวม 3 5 2 3 4" xfId="36403" xr:uid="{2347189C-0412-44EE-8535-F362483A3BB5}"/>
    <cellStyle name="ผลรวม 3 5 2 3 4 2" xfId="36404" xr:uid="{2674AD49-882D-4549-B180-15623892A5BA}"/>
    <cellStyle name="ผลรวม 3 5 2 3 4 3" xfId="36405" xr:uid="{748F47E7-2E27-4B00-AC58-A939C932587B}"/>
    <cellStyle name="ผลรวม 3 5 2 3 5" xfId="36406" xr:uid="{1724BF8D-9A39-427B-8D62-F0CAAD52D360}"/>
    <cellStyle name="ผลรวม 3 5 2 3 6" xfId="36407" xr:uid="{1791532A-09C7-4AB5-ACE0-0D64D130A9D5}"/>
    <cellStyle name="ผลรวม 3 5 2 4" xfId="36408" xr:uid="{D3D6AD22-2B4C-4F86-B3FF-EBF0CC72B325}"/>
    <cellStyle name="ผลรวม 3 5 2 4 2" xfId="36409" xr:uid="{0EE0E08C-98E5-4A38-8B5C-1297D4D7C145}"/>
    <cellStyle name="ผลรวม 3 5 2 4 2 2" xfId="36410" xr:uid="{B32E362F-3D4A-4F41-A0FC-40207C567F53}"/>
    <cellStyle name="ผลรวม 3 5 2 4 2 3" xfId="36411" xr:uid="{14D45F5F-0E99-4832-A807-DF024B46807E}"/>
    <cellStyle name="ผลรวม 3 5 2 4 3" xfId="36412" xr:uid="{1EF6D5F2-5784-4035-8DDB-207712FF9250}"/>
    <cellStyle name="ผลรวม 3 5 2 4 3 2" xfId="36413" xr:uid="{B199D2E8-328D-4B97-B564-549DED96E7B7}"/>
    <cellStyle name="ผลรวม 3 5 2 4 3 3" xfId="36414" xr:uid="{6CC0139A-F896-46FF-B17D-4B84D832FDC4}"/>
    <cellStyle name="ผลรวม 3 5 2 4 4" xfId="36415" xr:uid="{BB0905BF-1976-475B-A8E6-7A934B2F6ACE}"/>
    <cellStyle name="ผลรวม 3 5 2 4 4 2" xfId="36416" xr:uid="{279A0D24-9029-4413-B82A-7FFA61B6CCA3}"/>
    <cellStyle name="ผลรวม 3 5 2 4 4 3" xfId="36417" xr:uid="{B65977A2-2D88-4FF3-898D-119E6F265528}"/>
    <cellStyle name="ผลรวม 3 5 2 4 5" xfId="36418" xr:uid="{64F1B94E-1E35-43B6-A834-75B9C8C9E727}"/>
    <cellStyle name="ผลรวม 3 5 2 4 6" xfId="36419" xr:uid="{4854DDE8-0C1B-4703-B745-375CADA369EE}"/>
    <cellStyle name="ผลรวม 3 5 2 5" xfId="36420" xr:uid="{055339D7-139E-4F31-9420-A321201C01DA}"/>
    <cellStyle name="ผลรวม 3 5 2 5 2" xfId="36421" xr:uid="{CC0EC188-6AC9-4ED3-A233-291A2726A576}"/>
    <cellStyle name="ผลรวม 3 5 2 5 3" xfId="36422" xr:uid="{B0A23726-8A8E-498F-8CD6-DD7DA2838275}"/>
    <cellStyle name="ผลรวม 3 5 2 6" xfId="36423" xr:uid="{EC8BCF85-D5B9-4BF7-B1D2-170135806F86}"/>
    <cellStyle name="ผลรวม 3 5 2 6 2" xfId="36424" xr:uid="{0C77DC30-C264-4CD1-9F9D-8D377D07284D}"/>
    <cellStyle name="ผลรวม 3 5 2 6 3" xfId="36425" xr:uid="{F710467A-4BA8-45EE-8CBB-3E14222894B2}"/>
    <cellStyle name="ผลรวม 3 5 2 7" xfId="36426" xr:uid="{970B84AB-DBC1-43D3-9580-B4B661728807}"/>
    <cellStyle name="ผลรวม 3 5 2 7 2" xfId="36427" xr:uid="{751FCECD-E247-4EA2-9DB6-8D70E6D17724}"/>
    <cellStyle name="ผลรวม 3 5 2 7 3" xfId="36428" xr:uid="{854AA5F8-5949-40AF-888C-67AF5408493C}"/>
    <cellStyle name="ผลรวม 3 5 2 8" xfId="36429" xr:uid="{EF871350-3A8C-4836-9F48-5C601E87691D}"/>
    <cellStyle name="ผลรวม 3 5 2 9" xfId="36430" xr:uid="{E65E75EE-8F76-4260-A503-A1C240D29C0F}"/>
    <cellStyle name="ผลรวม 3 5 3" xfId="36431" xr:uid="{47641D26-1613-4AAD-AF88-4F7B61503400}"/>
    <cellStyle name="ผลรวม 3 5 3 2" xfId="36432" xr:uid="{323ADF3B-BC1F-4636-90C8-73E00A081E67}"/>
    <cellStyle name="ผลรวม 3 5 3 2 2" xfId="36433" xr:uid="{B7C64EF1-3D43-48C9-8473-7B7F94A77841}"/>
    <cellStyle name="ผลรวม 3 5 3 2 3" xfId="36434" xr:uid="{00E9B313-56AD-430D-BC96-2EFD5ADF3B6F}"/>
    <cellStyle name="ผลรวม 3 5 3 3" xfId="36435" xr:uid="{74985CD3-F22B-46EA-B9D8-C669AF8BC230}"/>
    <cellStyle name="ผลรวม 3 5 3 3 2" xfId="36436" xr:uid="{01FDEE62-22C1-4F3E-9AEC-A8E9C95039A8}"/>
    <cellStyle name="ผลรวม 3 5 3 3 3" xfId="36437" xr:uid="{49EAA441-79AE-40ED-810E-C18A4F10B405}"/>
    <cellStyle name="ผลรวม 3 5 3 4" xfId="36438" xr:uid="{FC289CB9-4D9E-4825-8ADF-C6A767E4CFA5}"/>
    <cellStyle name="ผลรวม 3 5 3 4 2" xfId="36439" xr:uid="{98687538-4DDB-4917-9EE1-60DD3695C00C}"/>
    <cellStyle name="ผลรวม 3 5 3 4 3" xfId="36440" xr:uid="{20A7577E-384D-48DF-A78C-8ECAADEB8CC6}"/>
    <cellStyle name="ผลรวม 3 5 3 5" xfId="36441" xr:uid="{4F87C3E4-4562-4DC8-85AA-7C852ADE4C6C}"/>
    <cellStyle name="ผลรวม 3 5 3 6" xfId="36442" xr:uid="{50BB117A-8E49-4DAB-A26D-0C3D8E408E3D}"/>
    <cellStyle name="ผลรวม 3 5 4" xfId="36443" xr:uid="{744573E8-0951-44DF-8ED7-00A442C8C29C}"/>
    <cellStyle name="ผลรวม 3 5 4 2" xfId="36444" xr:uid="{EEF688CE-7018-44CF-8BBD-D3611BEBB979}"/>
    <cellStyle name="ผลรวม 3 5 4 2 2" xfId="36445" xr:uid="{D5A0C86B-03A6-4681-9974-5431C3DE0A9D}"/>
    <cellStyle name="ผลรวม 3 5 4 2 3" xfId="36446" xr:uid="{22F626B7-FA93-442D-ACDC-1E22928A0C4F}"/>
    <cellStyle name="ผลรวม 3 5 4 3" xfId="36447" xr:uid="{9846079C-759C-4D34-855E-C4A59CD5F7F7}"/>
    <cellStyle name="ผลรวม 3 5 4 3 2" xfId="36448" xr:uid="{225E3B75-6332-46D8-8E8D-3244666E91B8}"/>
    <cellStyle name="ผลรวม 3 5 4 3 3" xfId="36449" xr:uid="{9F3A46C6-17FD-417F-9E2A-80D6AC116988}"/>
    <cellStyle name="ผลรวม 3 5 4 4" xfId="36450" xr:uid="{FC9801B4-8ADC-4FF4-894F-FFEEE4A5BBF6}"/>
    <cellStyle name="ผลรวม 3 5 4 4 2" xfId="36451" xr:uid="{F6D9DA2B-242B-49DB-BF1B-04D13CDF3BAA}"/>
    <cellStyle name="ผลรวม 3 5 4 4 3" xfId="36452" xr:uid="{70E501E1-648F-4059-B37A-42604E72B68D}"/>
    <cellStyle name="ผลรวม 3 5 4 5" xfId="36453" xr:uid="{3059BD71-1E4F-498D-AFB2-B5F9F253055E}"/>
    <cellStyle name="ผลรวม 3 5 4 6" xfId="36454" xr:uid="{54E2AD31-452C-40D3-A0EB-EAF4C5E1EA38}"/>
    <cellStyle name="ผลรวม 3 5 5" xfId="36455" xr:uid="{8398AF6C-1124-4625-B8CC-EDB03D67F397}"/>
    <cellStyle name="ผลรวม 3 5 5 2" xfId="36456" xr:uid="{90F8C7A8-6926-459B-8D80-745BF10574E7}"/>
    <cellStyle name="ผลรวม 3 5 5 2 2" xfId="36457" xr:uid="{54B3EDED-370B-4E20-88EF-1E3660C0F15D}"/>
    <cellStyle name="ผลรวม 3 5 5 2 3" xfId="36458" xr:uid="{ACCEDEAC-659E-4713-A1AF-5313CFEE598C}"/>
    <cellStyle name="ผลรวม 3 5 5 3" xfId="36459" xr:uid="{54152467-BE84-4782-8950-7AF1E578DDAC}"/>
    <cellStyle name="ผลรวม 3 5 5 3 2" xfId="36460" xr:uid="{A63167CB-B3FE-4F7E-B8E1-BBBBDE3B4028}"/>
    <cellStyle name="ผลรวม 3 5 5 3 3" xfId="36461" xr:uid="{02BE33DB-4CC3-420E-BD8A-AA1F3770B81A}"/>
    <cellStyle name="ผลรวม 3 5 5 4" xfId="36462" xr:uid="{9337FD9D-A836-477D-B9E5-9CE33A07EBED}"/>
    <cellStyle name="ผลรวม 3 5 5 4 2" xfId="36463" xr:uid="{DE036484-4B49-4552-8006-919E315DBB3C}"/>
    <cellStyle name="ผลรวม 3 5 5 4 3" xfId="36464" xr:uid="{5CB0F188-C285-4691-919C-BDF5CC5DACCE}"/>
    <cellStyle name="ผลรวม 3 5 5 5" xfId="36465" xr:uid="{2499B10D-44A8-41F9-8CD3-24DA9DB52387}"/>
    <cellStyle name="ผลรวม 3 5 5 6" xfId="36466" xr:uid="{671960A3-F24C-4F43-BFD6-3330C8C5563C}"/>
    <cellStyle name="ผลรวม 3 5 6" xfId="36467" xr:uid="{26EE8C5D-9FBB-4EDF-B406-88903E6C99D9}"/>
    <cellStyle name="ผลรวม 3 5 6 2" xfId="36468" xr:uid="{DA333C9E-25A8-419E-8E1C-AC35A5BCB244}"/>
    <cellStyle name="ผลรวม 3 5 6 3" xfId="36469" xr:uid="{D4F01CC8-05C9-4481-AD98-3159F8EBC899}"/>
    <cellStyle name="ผลรวม 3 5 7" xfId="36470" xr:uid="{D1406BDD-032F-4B4E-9194-4371AAED44C0}"/>
    <cellStyle name="ผลรวม 3 5 7 2" xfId="36471" xr:uid="{EECC4087-CCA2-4DAC-90C6-457084A81772}"/>
    <cellStyle name="ผลรวม 3 5 7 3" xfId="36472" xr:uid="{BCB705BB-84A3-46CA-8A4A-004911E004E2}"/>
    <cellStyle name="ผลรวม 3 5 8" xfId="36473" xr:uid="{40406929-35EC-44E8-91E4-B33FB2DC447B}"/>
    <cellStyle name="ผลรวม 3 5 8 2" xfId="36474" xr:uid="{977CD433-379F-459A-AA64-E6357B794D1A}"/>
    <cellStyle name="ผลรวม 3 5 8 3" xfId="36475" xr:uid="{98533006-03BE-44C0-B1C2-7ECAA70AFB40}"/>
    <cellStyle name="ผลรวม 3 5 9" xfId="36476" xr:uid="{EF8D9A01-0382-43E0-99E1-A23D86083676}"/>
    <cellStyle name="ผลรวม 3 6" xfId="36477" xr:uid="{309A493A-7313-462D-9E1F-FE30A6C9A546}"/>
    <cellStyle name="ผลรวม 3 6 2" xfId="36478" xr:uid="{ECAD2AA1-1526-4EE0-9571-893BC10755CF}"/>
    <cellStyle name="ผลรวม 3 6 2 2" xfId="36479" xr:uid="{061EB13D-A956-42B2-BA0C-6CCA4592D4E9}"/>
    <cellStyle name="ผลรวม 3 6 2 2 2" xfId="36480" xr:uid="{6188E4A9-F885-4D72-BC09-E4E827E4C68F}"/>
    <cellStyle name="ผลรวม 3 6 2 2 3" xfId="36481" xr:uid="{C3BA32C3-7ABD-4F92-A3EB-E0E3D1E28EDA}"/>
    <cellStyle name="ผลรวม 3 6 2 3" xfId="36482" xr:uid="{8EEAA3EE-FCC7-4B37-9C62-27DEF5AD57B9}"/>
    <cellStyle name="ผลรวม 3 6 2 3 2" xfId="36483" xr:uid="{234940E7-95C3-4A8C-88CE-19824C50B2CF}"/>
    <cellStyle name="ผลรวม 3 6 2 3 3" xfId="36484" xr:uid="{FFED3BB2-8DFC-476F-9ECE-A4155BC3CAA4}"/>
    <cellStyle name="ผลรวม 3 6 2 4" xfId="36485" xr:uid="{7695F71B-26F7-4EDE-A3D5-573644AA30D1}"/>
    <cellStyle name="ผลรวม 3 6 2 4 2" xfId="36486" xr:uid="{62BECB46-1D96-422F-B87F-3FAE5C891883}"/>
    <cellStyle name="ผลรวม 3 6 2 4 3" xfId="36487" xr:uid="{4597881D-561B-4C9E-ABED-E536F308D5D0}"/>
    <cellStyle name="ผลรวม 3 6 2 5" xfId="36488" xr:uid="{6A699038-08EC-41B8-93B3-43014E64F9BA}"/>
    <cellStyle name="ผลรวม 3 6 2 6" xfId="36489" xr:uid="{480F62EA-BEB4-4F51-97D7-323AD8EE1D55}"/>
    <cellStyle name="ผลรวม 3 6 3" xfId="36490" xr:uid="{9F6EE0B4-971D-4FF1-A524-CA5AE7D30B2F}"/>
    <cellStyle name="ผลรวม 3 6 3 2" xfId="36491" xr:uid="{AA8F6D57-EB25-4C6C-B498-22B18DAF19F6}"/>
    <cellStyle name="ผลรวม 3 6 3 2 2" xfId="36492" xr:uid="{6482737B-09EA-4BF7-B704-3853AD7CCCED}"/>
    <cellStyle name="ผลรวม 3 6 3 2 3" xfId="36493" xr:uid="{A415B9CF-39C9-4F05-97C7-B04B6E8AAB66}"/>
    <cellStyle name="ผลรวม 3 6 3 3" xfId="36494" xr:uid="{2C562CA9-1278-452D-AE7D-CAF4950F3014}"/>
    <cellStyle name="ผลรวม 3 6 3 3 2" xfId="36495" xr:uid="{A0E685F2-86C1-4658-BB22-79858AC961E6}"/>
    <cellStyle name="ผลรวม 3 6 3 3 3" xfId="36496" xr:uid="{F1FD8E2E-7385-4EA9-9F4D-1627CAC21D61}"/>
    <cellStyle name="ผลรวม 3 6 3 4" xfId="36497" xr:uid="{2A6CB7B1-4F42-4415-8E3F-422262092721}"/>
    <cellStyle name="ผลรวม 3 6 3 4 2" xfId="36498" xr:uid="{13D2215A-D8F2-4316-A1AC-7805A1CAA022}"/>
    <cellStyle name="ผลรวม 3 6 3 4 3" xfId="36499" xr:uid="{46894CBD-85FB-49B1-A81F-D36A491E5078}"/>
    <cellStyle name="ผลรวม 3 6 3 5" xfId="36500" xr:uid="{8A61292D-22B4-47BC-8BED-EDBE783E8245}"/>
    <cellStyle name="ผลรวม 3 6 3 6" xfId="36501" xr:uid="{9AF1DF8E-D2BA-43E8-A030-A9FE70EF1A23}"/>
    <cellStyle name="ผลรวม 3 6 4" xfId="36502" xr:uid="{8E3E9FC6-7215-40C4-9BFD-490D5B020F90}"/>
    <cellStyle name="ผลรวม 3 6 4 2" xfId="36503" xr:uid="{BB2503D4-C8BD-48BF-B103-423DDC232FD6}"/>
    <cellStyle name="ผลรวม 3 6 4 2 2" xfId="36504" xr:uid="{11C9FAA8-EB94-48C5-B6B8-201F84BE023C}"/>
    <cellStyle name="ผลรวม 3 6 4 2 3" xfId="36505" xr:uid="{5AA1025F-1096-4AF1-AF2E-B2816AA62BEA}"/>
    <cellStyle name="ผลรวม 3 6 4 3" xfId="36506" xr:uid="{4BC85A53-92B6-4EF4-A9CF-272D32CA039B}"/>
    <cellStyle name="ผลรวม 3 6 4 3 2" xfId="36507" xr:uid="{FF8D9604-D5BC-4746-BCE7-85C3057A5DB4}"/>
    <cellStyle name="ผลรวม 3 6 4 3 3" xfId="36508" xr:uid="{5538D12B-3313-4BA3-96E7-29E41E9DF76F}"/>
    <cellStyle name="ผลรวม 3 6 4 4" xfId="36509" xr:uid="{A6E2F50F-651D-4A7D-9230-93F8695CB9DD}"/>
    <cellStyle name="ผลรวม 3 6 4 4 2" xfId="36510" xr:uid="{E5BE6885-7337-4571-A6FF-CF42372DE8E7}"/>
    <cellStyle name="ผลรวม 3 6 4 4 3" xfId="36511" xr:uid="{6B2A4ABE-C699-4FE9-9BE4-2C7A7C0839C3}"/>
    <cellStyle name="ผลรวม 3 6 4 5" xfId="36512" xr:uid="{6B20B6E9-A5B8-41FE-B11F-865592193CE8}"/>
    <cellStyle name="ผลรวม 3 6 4 6" xfId="36513" xr:uid="{5E3641B1-FC0C-4CF7-B493-4852E89DB8E6}"/>
    <cellStyle name="ผลรวม 3 6 5" xfId="36514" xr:uid="{A151E771-05E0-4E71-900D-6522D0EB0C9E}"/>
    <cellStyle name="ผลรวม 3 6 5 2" xfId="36515" xr:uid="{AD8D3DF9-2FAC-44D9-85EC-63A995DCE503}"/>
    <cellStyle name="ผลรวม 3 6 5 3" xfId="36516" xr:uid="{F5800235-6398-4E45-8C72-A4EB02646E48}"/>
    <cellStyle name="ผลรวม 3 6 6" xfId="36517" xr:uid="{62C95E1B-2BD4-48C2-A728-493D13781CF5}"/>
    <cellStyle name="ผลรวม 3 6 6 2" xfId="36518" xr:uid="{6638253E-B5AD-4882-B554-B6B212EE8D80}"/>
    <cellStyle name="ผลรวม 3 6 6 3" xfId="36519" xr:uid="{6741CB18-9C25-4DC8-8A85-FAE75CC08F63}"/>
    <cellStyle name="ผลรวม 3 6 7" xfId="36520" xr:uid="{19F73A80-15AA-43BB-AE4F-8853AB57CE74}"/>
    <cellStyle name="ผลรวม 3 6 7 2" xfId="36521" xr:uid="{B26013E6-BE46-4CE3-B75E-822407AE7441}"/>
    <cellStyle name="ผลรวม 3 6 7 3" xfId="36522" xr:uid="{97558426-8352-475B-9A15-98E3D2C7BDBC}"/>
    <cellStyle name="ผลรวม 3 6 8" xfId="36523" xr:uid="{4298EAA5-2E02-4725-A728-E4331C21D727}"/>
    <cellStyle name="ผลรวม 3 6 9" xfId="36524" xr:uid="{A0C67AFD-5116-4B5F-A2C0-CA145CF2ED6A}"/>
    <cellStyle name="ผลรวม 3 7" xfId="36525" xr:uid="{75935576-6236-4116-A3F0-CBF9C6B4F377}"/>
    <cellStyle name="ผลรวม 3 7 2" xfId="36526" xr:uid="{F5F077A4-532C-4E56-ADF0-75EF6ABBA8D6}"/>
    <cellStyle name="ผลรวม 3 7 2 2" xfId="36527" xr:uid="{965A484A-E254-413E-A100-628A90C80EBB}"/>
    <cellStyle name="ผลรวม 3 7 2 3" xfId="36528" xr:uid="{B15AE5A2-1B81-42C4-A17A-8AAE1248BF12}"/>
    <cellStyle name="ผลรวม 3 7 3" xfId="36529" xr:uid="{5153F1BB-1756-43AA-A56E-A23AA781E0DF}"/>
    <cellStyle name="ผลรวม 3 7 3 2" xfId="36530" xr:uid="{CE2C7D23-EC02-44FE-810C-79AD3B074D57}"/>
    <cellStyle name="ผลรวม 3 7 3 3" xfId="36531" xr:uid="{BD0E0062-F4FB-4450-908A-237E65220CE5}"/>
    <cellStyle name="ผลรวม 3 7 4" xfId="36532" xr:uid="{03A70B07-31A6-4139-9092-0B5F7D83CFFB}"/>
    <cellStyle name="ผลรวม 3 7 4 2" xfId="36533" xr:uid="{FCEEFE01-C104-4B39-A7F7-B65AF0CB5EA2}"/>
    <cellStyle name="ผลรวม 3 7 4 3" xfId="36534" xr:uid="{A401551B-AECA-4675-839B-77EDE5DA9441}"/>
    <cellStyle name="ผลรวม 3 7 5" xfId="36535" xr:uid="{0D7384C1-45DF-4814-AF03-0D16F62F5086}"/>
    <cellStyle name="ผลรวม 3 7 6" xfId="36536" xr:uid="{E6CBEB6A-47E1-4333-A46B-2A4CFCFDE11D}"/>
    <cellStyle name="ผลรวม 3 8" xfId="36537" xr:uid="{D1841737-0E23-43A1-8B86-C7BF9F93DC66}"/>
    <cellStyle name="ผลรวม 3 8 2" xfId="36538" xr:uid="{85269563-015F-48AE-8083-4CC111AB7F77}"/>
    <cellStyle name="ผลรวม 3 8 2 2" xfId="36539" xr:uid="{E3EBC9C7-D65F-43B5-B67A-67546FC5535D}"/>
    <cellStyle name="ผลรวม 3 8 2 3" xfId="36540" xr:uid="{FFCDB2EA-B45E-4963-94B1-3822E57DFEED}"/>
    <cellStyle name="ผลรวม 3 8 3" xfId="36541" xr:uid="{4CEEC20B-6CC6-44A0-A1B2-225C83EEE32D}"/>
    <cellStyle name="ผลรวม 3 8 3 2" xfId="36542" xr:uid="{C1C1AB30-3D4F-4389-90C8-A604A3985FEB}"/>
    <cellStyle name="ผลรวม 3 8 3 3" xfId="36543" xr:uid="{5CCC29F3-75C4-45E4-956D-8A4F142EE88D}"/>
    <cellStyle name="ผลรวม 3 8 4" xfId="36544" xr:uid="{27AA3682-4338-4CC0-AC81-DC024602AA9B}"/>
    <cellStyle name="ผลรวม 3 8 4 2" xfId="36545" xr:uid="{356FEF13-F74C-45CE-8110-1B48ECEDD796}"/>
    <cellStyle name="ผลรวม 3 8 4 3" xfId="36546" xr:uid="{D4C3CEB1-CDB8-4926-854E-D61BCEB19B8C}"/>
    <cellStyle name="ผลรวม 3 8 5" xfId="36547" xr:uid="{9840DF4F-E882-4699-BF09-35E9EF038F05}"/>
    <cellStyle name="ผลรวม 3 8 6" xfId="36548" xr:uid="{DC3727E1-DC21-4690-92E9-34C88D0CBBBF}"/>
    <cellStyle name="ผลรวม 3 9" xfId="36549" xr:uid="{73CF59A1-613F-4EE7-9188-6C6CAFE13073}"/>
    <cellStyle name="ผลรวม 3 9 2" xfId="36550" xr:uid="{F0E11B56-6602-471A-99E6-3A7FECEA2D81}"/>
    <cellStyle name="ผลรวม 3 9 2 2" xfId="36551" xr:uid="{22F6D722-B74C-4BCB-BB4C-179E856772AC}"/>
    <cellStyle name="ผลรวม 3 9 2 3" xfId="36552" xr:uid="{408A60A2-FBC3-4E1E-90F6-63939B5F2823}"/>
    <cellStyle name="ผลรวม 3 9 3" xfId="36553" xr:uid="{BB701806-F902-4573-B253-E9A9D912B36A}"/>
    <cellStyle name="ผลรวม 3 9 3 2" xfId="36554" xr:uid="{C3FF8042-30CB-476F-B045-187AA5818041}"/>
    <cellStyle name="ผลรวม 3 9 3 3" xfId="36555" xr:uid="{FC00F4D6-B6A1-4134-98ED-379C1E09E792}"/>
    <cellStyle name="ผลรวม 3 9 4" xfId="36556" xr:uid="{519E8856-55AC-4285-99C8-6737DB38210A}"/>
    <cellStyle name="ผลรวม 3 9 4 2" xfId="36557" xr:uid="{817A9BBA-630F-41C3-9F13-B489A1D9402E}"/>
    <cellStyle name="ผลรวม 3 9 4 3" xfId="36558" xr:uid="{B833EC5E-7629-410D-8B51-D42144113F56}"/>
    <cellStyle name="ผลรวม 3 9 5" xfId="36559" xr:uid="{8AE4FE03-15EC-4F7B-9637-ACBDA14ADBCC}"/>
    <cellStyle name="ผลรวม 3 9 6" xfId="36560" xr:uid="{45647B4A-046C-43EC-B50C-129B71632351}"/>
    <cellStyle name="ผลรวม 4" xfId="36561" xr:uid="{EC4CD15C-DD8B-4499-9127-4AE0EEB51A71}"/>
    <cellStyle name="ผลรวม 4 10" xfId="36562" xr:uid="{8320AD25-15DC-4BB7-9975-BFF3E7DD4423}"/>
    <cellStyle name="ผลรวม 4 2" xfId="36563" xr:uid="{6EA64116-3508-44AE-BCFE-38A33DE1A803}"/>
    <cellStyle name="ผลรวม 4 2 2" xfId="36564" xr:uid="{0BD65194-D94E-4143-9D87-0D11273E9A0B}"/>
    <cellStyle name="ผลรวม 4 2 2 2" xfId="36565" xr:uid="{6EEB3C98-820E-499A-AD1A-8B83344C29B4}"/>
    <cellStyle name="ผลรวม 4 2 2 2 2" xfId="36566" xr:uid="{99BFCE80-1532-45F7-B8D2-979870F20E51}"/>
    <cellStyle name="ผลรวม 4 2 2 2 3" xfId="36567" xr:uid="{D66B9D2A-6D5D-4E5B-9AEA-A34F60D0FD2F}"/>
    <cellStyle name="ผลรวม 4 2 2 3" xfId="36568" xr:uid="{16FC39A7-E77D-4B28-8D16-85C93E80EBF8}"/>
    <cellStyle name="ผลรวม 4 2 2 3 2" xfId="36569" xr:uid="{462ADC09-64DF-4A10-A9E9-3BC9000AC5EB}"/>
    <cellStyle name="ผลรวม 4 2 2 3 3" xfId="36570" xr:uid="{314599B3-6ECD-43C2-B380-01FBBBC5275B}"/>
    <cellStyle name="ผลรวม 4 2 2 4" xfId="36571" xr:uid="{A896903F-60EA-4198-8810-48EF2A07DB6D}"/>
    <cellStyle name="ผลรวม 4 2 2 4 2" xfId="36572" xr:uid="{B9673076-9ABD-4788-BE57-482A94C6A363}"/>
    <cellStyle name="ผลรวม 4 2 2 4 3" xfId="36573" xr:uid="{E3AC2C10-E993-431B-A50D-98278A47FDA0}"/>
    <cellStyle name="ผลรวม 4 2 2 5" xfId="36574" xr:uid="{23815037-95AC-40B0-AC6A-4F59DDA07282}"/>
    <cellStyle name="ผลรวม 4 2 2 6" xfId="36575" xr:uid="{55EB3EDC-B9E5-467C-AA6A-99440F6DF681}"/>
    <cellStyle name="ผลรวม 4 2 3" xfId="36576" xr:uid="{E0D9CEFB-4CEF-4B39-A8B4-D9B25E2EE9E0}"/>
    <cellStyle name="ผลรวม 4 2 3 2" xfId="36577" xr:uid="{949E8B4E-F50E-420B-855C-5ECC34D836E5}"/>
    <cellStyle name="ผลรวม 4 2 3 2 2" xfId="36578" xr:uid="{A01C036C-ED9E-4456-B8C1-DE8D2FB14E68}"/>
    <cellStyle name="ผลรวม 4 2 3 2 3" xfId="36579" xr:uid="{163A4C07-C1CA-45B1-8763-1F4E813FF654}"/>
    <cellStyle name="ผลรวม 4 2 3 3" xfId="36580" xr:uid="{16CC5C9D-6FFF-4BE4-B755-D9AC69C93873}"/>
    <cellStyle name="ผลรวม 4 2 3 3 2" xfId="36581" xr:uid="{31D862BF-1735-4299-88CC-6607A293445B}"/>
    <cellStyle name="ผลรวม 4 2 3 3 3" xfId="36582" xr:uid="{FBE85CC7-D8D7-4773-921A-C0713D81939F}"/>
    <cellStyle name="ผลรวม 4 2 3 4" xfId="36583" xr:uid="{55A8739E-02AC-40DE-94E8-D2B7EA8256C2}"/>
    <cellStyle name="ผลรวม 4 2 3 4 2" xfId="36584" xr:uid="{36F759DC-18D8-4D83-91DA-958EA36A6F15}"/>
    <cellStyle name="ผลรวม 4 2 3 4 3" xfId="36585" xr:uid="{75B279AE-17CC-408A-8A6D-1FF3BC75E7D6}"/>
    <cellStyle name="ผลรวม 4 2 3 5" xfId="36586" xr:uid="{0B1B3F98-4039-4690-9289-0B7E7579636D}"/>
    <cellStyle name="ผลรวม 4 2 3 6" xfId="36587" xr:uid="{6527AE73-746F-4142-8890-6DFC5DD1DF79}"/>
    <cellStyle name="ผลรวม 4 2 4" xfId="36588" xr:uid="{278561F4-B51F-4984-B28A-719DC30E4C65}"/>
    <cellStyle name="ผลรวม 4 2 4 2" xfId="36589" xr:uid="{6105A7C5-6670-4CDB-9FE0-6E88EE23B3B6}"/>
    <cellStyle name="ผลรวม 4 2 4 2 2" xfId="36590" xr:uid="{0C5D4BEC-BB8C-4628-B2A3-D8FD5FFDF02D}"/>
    <cellStyle name="ผลรวม 4 2 4 2 3" xfId="36591" xr:uid="{4A2FC136-0EB3-4823-BDA0-B5E5F17C223F}"/>
    <cellStyle name="ผลรวม 4 2 4 3" xfId="36592" xr:uid="{7CB82248-3E08-4B1A-B76E-22E846A5A852}"/>
    <cellStyle name="ผลรวม 4 2 4 3 2" xfId="36593" xr:uid="{A941DB82-259B-4117-85AA-060CFD4C194B}"/>
    <cellStyle name="ผลรวม 4 2 4 3 3" xfId="36594" xr:uid="{242DB879-71E6-4D00-9C05-AEBF1C96DDD7}"/>
    <cellStyle name="ผลรวม 4 2 4 4" xfId="36595" xr:uid="{F47E039C-59C7-4C8E-86AE-1B6CE78F4377}"/>
    <cellStyle name="ผลรวม 4 2 4 4 2" xfId="36596" xr:uid="{B5FD3C88-385B-46A4-AB4C-70DD6F2CE479}"/>
    <cellStyle name="ผลรวม 4 2 4 4 3" xfId="36597" xr:uid="{5C74CE3B-DEE7-41ED-BA75-6D0D6D088CD7}"/>
    <cellStyle name="ผลรวม 4 2 4 5" xfId="36598" xr:uid="{D4041277-E213-48D9-9573-FD8143C90287}"/>
    <cellStyle name="ผลรวม 4 2 4 6" xfId="36599" xr:uid="{0972C0F9-F69A-4F79-968C-6EDC1158B391}"/>
    <cellStyle name="ผลรวม 4 2 5" xfId="36600" xr:uid="{CE65DD26-1CF0-4E26-A434-E97730BE4AD9}"/>
    <cellStyle name="ผลรวม 4 2 5 2" xfId="36601" xr:uid="{E37CDE5C-C675-4F65-BA2E-048CF402E847}"/>
    <cellStyle name="ผลรวม 4 2 5 3" xfId="36602" xr:uid="{5673F7EB-E32B-4DE6-A781-3D420D5AC0AF}"/>
    <cellStyle name="ผลรวม 4 2 6" xfId="36603" xr:uid="{71B35C75-4907-4F94-8767-B16F8E289E82}"/>
    <cellStyle name="ผลรวม 4 2 6 2" xfId="36604" xr:uid="{095FAB5C-971F-4F17-B31A-D88B620B6F35}"/>
    <cellStyle name="ผลรวม 4 2 6 3" xfId="36605" xr:uid="{5D983CAD-7283-45C7-B4E0-2AC9AE9FE3B3}"/>
    <cellStyle name="ผลรวม 4 2 7" xfId="36606" xr:uid="{BDD52A28-2811-4311-BCEA-A57B4CC6D6FB}"/>
    <cellStyle name="ผลรวม 4 2 7 2" xfId="36607" xr:uid="{6B84F6B1-0EA3-49DA-8CC7-34C7D4D21518}"/>
    <cellStyle name="ผลรวม 4 2 7 3" xfId="36608" xr:uid="{80DF0702-7FF8-493D-A319-593FD6EC835E}"/>
    <cellStyle name="ผลรวม 4 2 8" xfId="36609" xr:uid="{0285FE97-6D18-4985-9E9A-9DF3354BDBBF}"/>
    <cellStyle name="ผลรวม 4 2 9" xfId="36610" xr:uid="{17A2DAC9-B3E5-4EEF-B921-0303100016C9}"/>
    <cellStyle name="ผลรวม 4 3" xfId="36611" xr:uid="{9BF32861-A0FA-4552-9FB7-A7A81D315519}"/>
    <cellStyle name="ผลรวม 4 3 2" xfId="36612" xr:uid="{93C027DD-643E-4698-81E5-219E929ECB5A}"/>
    <cellStyle name="ผลรวม 4 3 2 2" xfId="36613" xr:uid="{BE7F0F34-DAC2-4BBF-91A8-035C6F1AE000}"/>
    <cellStyle name="ผลรวม 4 3 2 3" xfId="36614" xr:uid="{0FDBC538-954F-40A7-9360-9E67E7247E57}"/>
    <cellStyle name="ผลรวม 4 3 3" xfId="36615" xr:uid="{5487A595-A011-47AB-A0BC-7AAC8E60BB41}"/>
    <cellStyle name="ผลรวม 4 3 3 2" xfId="36616" xr:uid="{DF23416B-B777-473E-B53D-5934E68B1A9F}"/>
    <cellStyle name="ผลรวม 4 3 3 3" xfId="36617" xr:uid="{186521C4-C291-45F2-8E39-97B24ECFAEB1}"/>
    <cellStyle name="ผลรวม 4 3 4" xfId="36618" xr:uid="{9BD5E1DA-4B42-4608-9431-950A9A834F70}"/>
    <cellStyle name="ผลรวม 4 3 4 2" xfId="36619" xr:uid="{DC8835A4-83F0-42A1-AE5B-0A47919E1A0A}"/>
    <cellStyle name="ผลรวม 4 3 4 3" xfId="36620" xr:uid="{08114987-0BD8-4FA0-ADD1-D6C6DB45DB08}"/>
    <cellStyle name="ผลรวม 4 3 5" xfId="36621" xr:uid="{B694F93E-66D8-4649-BEDD-04D60226508C}"/>
    <cellStyle name="ผลรวม 4 3 6" xfId="36622" xr:uid="{B1616B65-EFA5-4F2E-BDB3-8B780D44B83D}"/>
    <cellStyle name="ผลรวม 4 4" xfId="36623" xr:uid="{5D6FD570-51B4-4A8E-8ED7-3896C1CC84CA}"/>
    <cellStyle name="ผลรวม 4 4 2" xfId="36624" xr:uid="{54ACAFB6-1342-4994-9CA8-AAE1E150415B}"/>
    <cellStyle name="ผลรวม 4 4 2 2" xfId="36625" xr:uid="{D7D0AD6D-D19C-48CD-AF19-BD76F8E3A073}"/>
    <cellStyle name="ผลรวม 4 4 2 3" xfId="36626" xr:uid="{B1CC0C22-2BD3-4773-878F-9A34D41FFD79}"/>
    <cellStyle name="ผลรวม 4 4 3" xfId="36627" xr:uid="{217F7CE9-F1E2-43BB-8731-3F3079009639}"/>
    <cellStyle name="ผลรวม 4 4 3 2" xfId="36628" xr:uid="{C5BAC3F4-5C90-42FF-ACE1-E2704EEC9F06}"/>
    <cellStyle name="ผลรวม 4 4 3 3" xfId="36629" xr:uid="{6E3CC935-1D95-4D25-8971-732C77467552}"/>
    <cellStyle name="ผลรวม 4 4 4" xfId="36630" xr:uid="{C93F9355-5171-4458-8644-3F1C6298B0D8}"/>
    <cellStyle name="ผลรวม 4 4 4 2" xfId="36631" xr:uid="{9D096CC0-57FA-4A35-871F-A7F197E561A4}"/>
    <cellStyle name="ผลรวม 4 4 4 3" xfId="36632" xr:uid="{02CC3162-465C-41C1-A20B-4C813E2A4CC0}"/>
    <cellStyle name="ผลรวม 4 4 5" xfId="36633" xr:uid="{017CB185-48FE-43AC-AB7A-B43D37D04F33}"/>
    <cellStyle name="ผลรวม 4 4 6" xfId="36634" xr:uid="{D88EEB52-2BBC-4389-9C5B-C483F0CE6299}"/>
    <cellStyle name="ผลรวม 4 5" xfId="36635" xr:uid="{475AB3BB-6A0D-4583-8A0D-21B8AC635C8B}"/>
    <cellStyle name="ผลรวม 4 5 2" xfId="36636" xr:uid="{1965A1A2-733D-40E1-9BD9-E4DF04A012A0}"/>
    <cellStyle name="ผลรวม 4 5 2 2" xfId="36637" xr:uid="{93F6C7AF-0E6D-4F73-A747-C67F2A594C3D}"/>
    <cellStyle name="ผลรวม 4 5 2 3" xfId="36638" xr:uid="{A2B835CA-BD2A-40CD-872B-399D22EB7810}"/>
    <cellStyle name="ผลรวม 4 5 3" xfId="36639" xr:uid="{5FE33943-2158-49BB-8114-60FE93AFA674}"/>
    <cellStyle name="ผลรวม 4 5 3 2" xfId="36640" xr:uid="{EB612E3D-83C4-4A7D-8442-DB6B80571D4C}"/>
    <cellStyle name="ผลรวม 4 5 3 3" xfId="36641" xr:uid="{E9EDC873-2224-432C-9117-FD946D173A71}"/>
    <cellStyle name="ผลรวม 4 5 4" xfId="36642" xr:uid="{9EDFC6EA-27A3-457B-B18E-7B2A18287A33}"/>
    <cellStyle name="ผลรวม 4 5 4 2" xfId="36643" xr:uid="{871FE6BF-E22B-406E-98B7-24DAB6A90766}"/>
    <cellStyle name="ผลรวม 4 5 4 3" xfId="36644" xr:uid="{F8B2C877-EEBA-4812-AA6F-2B67AF623172}"/>
    <cellStyle name="ผลรวม 4 5 5" xfId="36645" xr:uid="{381C05FD-D998-4641-A68C-6915565FF457}"/>
    <cellStyle name="ผลรวม 4 5 6" xfId="36646" xr:uid="{A19D84D6-6335-491B-A03E-25ED400C81F9}"/>
    <cellStyle name="ผลรวม 4 6" xfId="36647" xr:uid="{A3F5E7C4-FEB1-4DF3-8234-54F3A929F256}"/>
    <cellStyle name="ผลรวม 4 6 2" xfId="36648" xr:uid="{A247F98C-04B1-476B-A48D-FF252AAEB67C}"/>
    <cellStyle name="ผลรวม 4 6 3" xfId="36649" xr:uid="{6F788C67-2865-45FC-BD97-2ED514E99B9F}"/>
    <cellStyle name="ผลรวม 4 7" xfId="36650" xr:uid="{2B9CEA55-F393-41F9-9BCB-793CB570861E}"/>
    <cellStyle name="ผลรวม 4 7 2" xfId="36651" xr:uid="{78038C67-409E-4A85-A040-011C9344554B}"/>
    <cellStyle name="ผลรวม 4 7 3" xfId="36652" xr:uid="{9B1F89C4-B555-4255-AF71-B02DD965E01E}"/>
    <cellStyle name="ผลรวม 4 8" xfId="36653" xr:uid="{AEE366D0-025A-4B7B-B494-98F8D18BE94E}"/>
    <cellStyle name="ผลรวม 4 8 2" xfId="36654" xr:uid="{2BD0640C-5246-40F8-A103-B359BA8704D6}"/>
    <cellStyle name="ผลรวม 4 8 3" xfId="36655" xr:uid="{823A5074-9AB1-43AF-A6A4-CF47329E29FC}"/>
    <cellStyle name="ผลรวม 4 9" xfId="36656" xr:uid="{93AA32B2-CF98-4277-9091-F517455B76C5}"/>
    <cellStyle name="ผลรวม 5" xfId="36657" xr:uid="{A1D66188-19A3-4347-BB8A-2093C3776771}"/>
    <cellStyle name="ผลรวม 5 10" xfId="36658" xr:uid="{C0CD70D1-E599-4A8B-8D44-775FEAC13B8D}"/>
    <cellStyle name="ผลรวม 5 2" xfId="36659" xr:uid="{DAF65007-2896-4B1D-9161-8661395026B5}"/>
    <cellStyle name="ผลรวม 5 2 2" xfId="36660" xr:uid="{FF84CE46-9444-45ED-B023-596CC6D8A67E}"/>
    <cellStyle name="ผลรวม 5 2 2 2" xfId="36661" xr:uid="{E8159096-8466-4477-94FF-3AD4B4BC28DB}"/>
    <cellStyle name="ผลรวม 5 2 2 2 2" xfId="36662" xr:uid="{5226E74A-CBA4-462B-8F6C-B73D604030F8}"/>
    <cellStyle name="ผลรวม 5 2 2 2 3" xfId="36663" xr:uid="{13D0F28D-8CC8-4821-9B93-EA792B5781F5}"/>
    <cellStyle name="ผลรวม 5 2 2 3" xfId="36664" xr:uid="{309AD2D6-A4E4-491F-9894-82DCCF174615}"/>
    <cellStyle name="ผลรวม 5 2 2 3 2" xfId="36665" xr:uid="{BB75D2F9-BF9C-428C-AE93-8143866569F5}"/>
    <cellStyle name="ผลรวม 5 2 2 3 3" xfId="36666" xr:uid="{45560840-5C8F-4B31-AF0D-E15D7957F50B}"/>
    <cellStyle name="ผลรวม 5 2 2 4" xfId="36667" xr:uid="{762848A3-9A47-4212-8EBF-A663929E7920}"/>
    <cellStyle name="ผลรวม 5 2 2 4 2" xfId="36668" xr:uid="{CC812585-915D-4593-A773-D37F36B3B72D}"/>
    <cellStyle name="ผลรวม 5 2 2 4 3" xfId="36669" xr:uid="{A60D277E-C6BE-4371-99FF-66471D726DCE}"/>
    <cellStyle name="ผลรวม 5 2 2 5" xfId="36670" xr:uid="{748AB4E6-D324-4641-94DC-5F3B059E672B}"/>
    <cellStyle name="ผลรวม 5 2 2 6" xfId="36671" xr:uid="{49A3560B-66C7-4C0E-8216-15B6B7D4365A}"/>
    <cellStyle name="ผลรวม 5 2 3" xfId="36672" xr:uid="{230A82B9-F069-40D2-AD3A-620EE22867A0}"/>
    <cellStyle name="ผลรวม 5 2 3 2" xfId="36673" xr:uid="{8094ABF2-1D2B-4429-BBCA-47FCF5CC2BE2}"/>
    <cellStyle name="ผลรวม 5 2 3 2 2" xfId="36674" xr:uid="{2F47CE7A-B331-410D-85AC-85A5C37620CB}"/>
    <cellStyle name="ผลรวม 5 2 3 2 3" xfId="36675" xr:uid="{E0CDB8C3-0B79-4B38-827D-6955D6D6EF90}"/>
    <cellStyle name="ผลรวม 5 2 3 3" xfId="36676" xr:uid="{22101C75-6D60-4D92-BE69-B6B83D63F64E}"/>
    <cellStyle name="ผลรวม 5 2 3 3 2" xfId="36677" xr:uid="{C9CD396D-41D4-48E0-AB08-9C17816F18E3}"/>
    <cellStyle name="ผลรวม 5 2 3 3 3" xfId="36678" xr:uid="{78296318-5AE1-4B8E-A563-57BB659AF528}"/>
    <cellStyle name="ผลรวม 5 2 3 4" xfId="36679" xr:uid="{048EC7FA-CBCE-4B48-A0A2-F7767D68C8E6}"/>
    <cellStyle name="ผลรวม 5 2 3 4 2" xfId="36680" xr:uid="{F41376D6-3ABC-413A-84AC-83DE426B3D03}"/>
    <cellStyle name="ผลรวม 5 2 3 4 3" xfId="36681" xr:uid="{C205245B-26FE-4FDC-9AF9-509A8187F53B}"/>
    <cellStyle name="ผลรวม 5 2 3 5" xfId="36682" xr:uid="{274ABD93-9957-48A3-8796-497F9EA8AAE1}"/>
    <cellStyle name="ผลรวม 5 2 3 6" xfId="36683" xr:uid="{CCFC8D8E-76A0-4512-8812-C8A2D65DCFB5}"/>
    <cellStyle name="ผลรวม 5 2 4" xfId="36684" xr:uid="{109EC51F-AB3F-40F4-8690-61158596D700}"/>
    <cellStyle name="ผลรวม 5 2 4 2" xfId="36685" xr:uid="{CE5F39DC-88A2-4D5D-8BBB-C026C7684259}"/>
    <cellStyle name="ผลรวม 5 2 4 2 2" xfId="36686" xr:uid="{A6754C0D-E42F-4FCC-A050-2440A5B61A20}"/>
    <cellStyle name="ผลรวม 5 2 4 2 3" xfId="36687" xr:uid="{06B4AA97-62F5-4BA9-88CB-1B0F04BFFBC0}"/>
    <cellStyle name="ผลรวม 5 2 4 3" xfId="36688" xr:uid="{D04CFA93-0111-4BD8-8CD4-8AE834CCDA31}"/>
    <cellStyle name="ผลรวม 5 2 4 3 2" xfId="36689" xr:uid="{DAEFA519-6EAE-4432-9C53-42DD971075FE}"/>
    <cellStyle name="ผลรวม 5 2 4 3 3" xfId="36690" xr:uid="{7E6AAC9D-7BF6-466D-92FC-F33DC50373B5}"/>
    <cellStyle name="ผลรวม 5 2 4 4" xfId="36691" xr:uid="{66997C15-120F-4710-895B-404991CB3C1A}"/>
    <cellStyle name="ผลรวม 5 2 4 4 2" xfId="36692" xr:uid="{5A30E1C5-293C-4199-97BA-408F9D48A4EE}"/>
    <cellStyle name="ผลรวม 5 2 4 4 3" xfId="36693" xr:uid="{8AC04466-AD7A-46A6-BA14-9AEFF785E2BA}"/>
    <cellStyle name="ผลรวม 5 2 4 5" xfId="36694" xr:uid="{4418C29B-CF47-4BCB-B874-2336B71089B1}"/>
    <cellStyle name="ผลรวม 5 2 4 6" xfId="36695" xr:uid="{30686F3E-DB91-49BD-8681-1A840DE62C81}"/>
    <cellStyle name="ผลรวม 5 2 5" xfId="36696" xr:uid="{14FCCE32-61C0-44FF-BD24-7A12DE23033F}"/>
    <cellStyle name="ผลรวม 5 2 5 2" xfId="36697" xr:uid="{D0C1CACD-0351-49B1-A986-FEDC71B3AC9B}"/>
    <cellStyle name="ผลรวม 5 2 5 3" xfId="36698" xr:uid="{9017940A-978A-4A16-9D31-D0B2D06087A8}"/>
    <cellStyle name="ผลรวม 5 2 6" xfId="36699" xr:uid="{EFB462AE-BD27-46C0-A9B2-CC2A23AE7F05}"/>
    <cellStyle name="ผลรวม 5 2 6 2" xfId="36700" xr:uid="{B446A4A2-F184-411A-B0D5-FA1DC03C365F}"/>
    <cellStyle name="ผลรวม 5 2 6 3" xfId="36701" xr:uid="{4ED8B1C1-FDB9-4CB8-84EF-545BD41EC329}"/>
    <cellStyle name="ผลรวม 5 2 7" xfId="36702" xr:uid="{5B47CF02-C199-41F2-B3FD-D89B40E7A050}"/>
    <cellStyle name="ผลรวม 5 2 7 2" xfId="36703" xr:uid="{D7CA81F6-DE8E-415D-8B86-E2A4207818A1}"/>
    <cellStyle name="ผลรวม 5 2 7 3" xfId="36704" xr:uid="{7A967BB9-5067-4C0C-AAAF-5F009C00D323}"/>
    <cellStyle name="ผลรวม 5 2 8" xfId="36705" xr:uid="{2449736C-DCA1-408C-9822-D435EBB82057}"/>
    <cellStyle name="ผลรวม 5 2 9" xfId="36706" xr:uid="{11138E55-7A87-4F24-82C8-20F187E75461}"/>
    <cellStyle name="ผลรวม 5 3" xfId="36707" xr:uid="{8FCB383E-992C-4E3C-AE18-6471E26DCC05}"/>
    <cellStyle name="ผลรวม 5 3 2" xfId="36708" xr:uid="{D42B8761-3ABA-45F9-AC96-6B9D14E4AC05}"/>
    <cellStyle name="ผลรวม 5 3 2 2" xfId="36709" xr:uid="{AEA6AD3A-00B4-4B06-B688-D36A2CFBE7DE}"/>
    <cellStyle name="ผลรวม 5 3 2 3" xfId="36710" xr:uid="{30988FA6-71B2-4287-9ACD-85FA37462D9B}"/>
    <cellStyle name="ผลรวม 5 3 3" xfId="36711" xr:uid="{BCDFA201-B43F-4679-B35B-4C8585273459}"/>
    <cellStyle name="ผลรวม 5 3 3 2" xfId="36712" xr:uid="{CB7A871B-254C-4539-89D9-E9DCA9A25644}"/>
    <cellStyle name="ผลรวม 5 3 3 3" xfId="36713" xr:uid="{4294388B-98E5-4534-BF91-CFDFE4C16ACC}"/>
    <cellStyle name="ผลรวม 5 3 4" xfId="36714" xr:uid="{415AAB59-DCB6-47EE-AACE-BB88C8456EBE}"/>
    <cellStyle name="ผลรวม 5 3 4 2" xfId="36715" xr:uid="{3311343A-C607-49D6-9EC5-970B4BE554DD}"/>
    <cellStyle name="ผลรวม 5 3 4 3" xfId="36716" xr:uid="{21F71E19-1DC6-4071-9A7B-983447A4124D}"/>
    <cellStyle name="ผลรวม 5 3 5" xfId="36717" xr:uid="{A1343F1B-7B89-4093-A4B8-3A9361A7644E}"/>
    <cellStyle name="ผลรวม 5 3 6" xfId="36718" xr:uid="{CAB4AD9A-558A-4550-86CD-A7DF8E67DFBA}"/>
    <cellStyle name="ผลรวม 5 4" xfId="36719" xr:uid="{46C7B4DC-9288-4755-8233-7EA6A7EA4573}"/>
    <cellStyle name="ผลรวม 5 4 2" xfId="36720" xr:uid="{50275447-7D49-41EF-BCE4-4D8166B7F9F1}"/>
    <cellStyle name="ผลรวม 5 4 2 2" xfId="36721" xr:uid="{C2F79D80-F418-4DE0-92B8-67FFC5DFE7B2}"/>
    <cellStyle name="ผลรวม 5 4 2 3" xfId="36722" xr:uid="{EE025FF8-3B44-445C-A362-A0B9CA5CB0E7}"/>
    <cellStyle name="ผลรวม 5 4 3" xfId="36723" xr:uid="{23E81BE8-146E-4CF7-926E-3A97F555D366}"/>
    <cellStyle name="ผลรวม 5 4 3 2" xfId="36724" xr:uid="{FDCBA10C-A506-4050-9E96-229B99027390}"/>
    <cellStyle name="ผลรวม 5 4 3 3" xfId="36725" xr:uid="{5CD909AC-BC2D-4061-BEE7-03E3F6E09965}"/>
    <cellStyle name="ผลรวม 5 4 4" xfId="36726" xr:uid="{E405EB89-AF66-42B4-BB5B-37DBDC2A46B1}"/>
    <cellStyle name="ผลรวม 5 4 4 2" xfId="36727" xr:uid="{BA402D43-5911-4757-9819-786FA34AFAE9}"/>
    <cellStyle name="ผลรวม 5 4 4 3" xfId="36728" xr:uid="{773353B0-A461-4E5D-A860-37F2FC371CD9}"/>
    <cellStyle name="ผลรวม 5 4 5" xfId="36729" xr:uid="{D3D89FE5-02CB-413D-B83A-4381F0A5D7FC}"/>
    <cellStyle name="ผลรวม 5 4 6" xfId="36730" xr:uid="{9C90C395-2B39-4787-B822-00E786BAEE51}"/>
    <cellStyle name="ผลรวม 5 5" xfId="36731" xr:uid="{641EE58C-3A10-4DC5-BD1E-1195A68E7293}"/>
    <cellStyle name="ผลรวม 5 5 2" xfId="36732" xr:uid="{B9359A2F-0708-40E1-9FCC-A0E43E17B8BB}"/>
    <cellStyle name="ผลรวม 5 5 2 2" xfId="36733" xr:uid="{EB1A4FCE-7CFE-4760-BB05-5DAF3A610AA2}"/>
    <cellStyle name="ผลรวม 5 5 2 3" xfId="36734" xr:uid="{C07375F5-066D-4420-BCF8-19719866D129}"/>
    <cellStyle name="ผลรวม 5 5 3" xfId="36735" xr:uid="{D5A18F21-886D-44D9-B2B8-81D1B81A1DE4}"/>
    <cellStyle name="ผลรวม 5 5 3 2" xfId="36736" xr:uid="{1B6350B3-F578-4293-B2D2-5769946E75AD}"/>
    <cellStyle name="ผลรวม 5 5 3 3" xfId="36737" xr:uid="{FB9DDD0D-7FB6-4CAF-A285-26DED5DA2FEE}"/>
    <cellStyle name="ผลรวม 5 5 4" xfId="36738" xr:uid="{959277A7-6A1F-4BFE-A5A0-979EFF1346BB}"/>
    <cellStyle name="ผลรวม 5 5 4 2" xfId="36739" xr:uid="{BC531B98-85C4-487B-AE52-7A774FE49472}"/>
    <cellStyle name="ผลรวม 5 5 4 3" xfId="36740" xr:uid="{ADC16933-31F4-41E4-92EC-43E2D022F09E}"/>
    <cellStyle name="ผลรวม 5 5 5" xfId="36741" xr:uid="{A3AD671E-DFFA-4060-BD04-9E006E1BEEEF}"/>
    <cellStyle name="ผลรวม 5 5 6" xfId="36742" xr:uid="{C4E9AEE3-F37B-4927-A9FB-425F16439DC8}"/>
    <cellStyle name="ผลรวม 5 6" xfId="36743" xr:uid="{C3FEFC5D-4BFF-4887-A9B1-A9243E9A9CB1}"/>
    <cellStyle name="ผลรวม 5 6 2" xfId="36744" xr:uid="{32C6DDB7-945A-4063-BB07-F705EA6AB89E}"/>
    <cellStyle name="ผลรวม 5 6 3" xfId="36745" xr:uid="{53DBB3B6-3A0E-46BA-95E0-38554EE99725}"/>
    <cellStyle name="ผลรวม 5 7" xfId="36746" xr:uid="{847B7250-BA1A-4130-98FF-0112ECEE4EBD}"/>
    <cellStyle name="ผลรวม 5 7 2" xfId="36747" xr:uid="{16BD54A5-E167-469C-9260-58FF936FA2A0}"/>
    <cellStyle name="ผลรวม 5 7 3" xfId="36748" xr:uid="{E0AC4A61-5B77-4BC7-BF19-14AACE2D23EA}"/>
    <cellStyle name="ผลรวม 5 8" xfId="36749" xr:uid="{89C7055B-B777-4245-9D3A-D67CCBE43DBF}"/>
    <cellStyle name="ผลรวม 5 8 2" xfId="36750" xr:uid="{79CEDA72-408B-4268-83DB-5B55861614E7}"/>
    <cellStyle name="ผลรวม 5 8 3" xfId="36751" xr:uid="{3962B7EB-D0FD-4197-8693-B06FA5485B84}"/>
    <cellStyle name="ผลรวม 5 9" xfId="36752" xr:uid="{A23C99A3-07AD-4847-99C9-4C49CB147B3B}"/>
    <cellStyle name="ผลรวม 6" xfId="36753" xr:uid="{51D450DB-3AAF-459D-B476-E2158B1FE4EB}"/>
    <cellStyle name="ผลรวม 6 10" xfId="36754" xr:uid="{3ED7737E-36CF-4526-B1AE-CFAA226642FE}"/>
    <cellStyle name="ผลรวม 6 2" xfId="36755" xr:uid="{63A283C2-D10E-487D-A007-D550D4B4C75A}"/>
    <cellStyle name="ผลรวม 6 2 2" xfId="36756" xr:uid="{8D4D8E97-6595-4720-8E5B-4F5E1A0E387D}"/>
    <cellStyle name="ผลรวม 6 2 2 2" xfId="36757" xr:uid="{0E912929-78A1-4B96-B676-B7B3418C3B98}"/>
    <cellStyle name="ผลรวม 6 2 2 2 2" xfId="36758" xr:uid="{BB8E785A-806C-49D0-A485-34CF2A94EF7E}"/>
    <cellStyle name="ผลรวม 6 2 2 2 3" xfId="36759" xr:uid="{C3E0CECB-F3F7-4391-BDC6-E800FC72ED01}"/>
    <cellStyle name="ผลรวม 6 2 2 3" xfId="36760" xr:uid="{B0124F59-847C-48E6-900F-ADD586B1A96A}"/>
    <cellStyle name="ผลรวม 6 2 2 3 2" xfId="36761" xr:uid="{8121ECF3-08C8-493F-A1CD-A4E1AA012799}"/>
    <cellStyle name="ผลรวม 6 2 2 3 3" xfId="36762" xr:uid="{999C2EFD-1501-4C16-91C0-676D0F578A49}"/>
    <cellStyle name="ผลรวม 6 2 2 4" xfId="36763" xr:uid="{933304E0-AD1A-45C8-B67C-FCBCA8329EB4}"/>
    <cellStyle name="ผลรวม 6 2 2 4 2" xfId="36764" xr:uid="{23940CEC-FEB9-444E-A881-230072EDF0FC}"/>
    <cellStyle name="ผลรวม 6 2 2 4 3" xfId="36765" xr:uid="{E69E66C5-DC8B-459F-ABD4-80D4616F960C}"/>
    <cellStyle name="ผลรวม 6 2 2 5" xfId="36766" xr:uid="{F976E5C2-48C0-4468-8F9C-4D5B97A8F78F}"/>
    <cellStyle name="ผลรวม 6 2 2 6" xfId="36767" xr:uid="{861CA9B5-4AB1-4B1D-8A5B-A82561296413}"/>
    <cellStyle name="ผลรวม 6 2 3" xfId="36768" xr:uid="{E4293D12-986F-4211-9414-2229C5871EE8}"/>
    <cellStyle name="ผลรวม 6 2 3 2" xfId="36769" xr:uid="{E37625CE-8930-4F0F-B5DA-70F3EC078B07}"/>
    <cellStyle name="ผลรวม 6 2 3 2 2" xfId="36770" xr:uid="{7AFFF820-576F-4BBB-9121-9921582C6544}"/>
    <cellStyle name="ผลรวม 6 2 3 2 3" xfId="36771" xr:uid="{40145D78-D78A-4EBA-9DC2-1CA5821199F1}"/>
    <cellStyle name="ผลรวม 6 2 3 3" xfId="36772" xr:uid="{0C331665-8762-4316-A650-B60B8651EF31}"/>
    <cellStyle name="ผลรวม 6 2 3 3 2" xfId="36773" xr:uid="{3AA956F5-ECD3-4369-B3FC-C5ABFCF77F13}"/>
    <cellStyle name="ผลรวม 6 2 3 3 3" xfId="36774" xr:uid="{A7E59870-7A72-4E78-B14D-BA3132028438}"/>
    <cellStyle name="ผลรวม 6 2 3 4" xfId="36775" xr:uid="{225A1CA7-0B26-4CD8-A29C-5C044A0FF55B}"/>
    <cellStyle name="ผลรวม 6 2 3 4 2" xfId="36776" xr:uid="{841995AC-C8BA-46CD-86B8-0D4D09870D0E}"/>
    <cellStyle name="ผลรวม 6 2 3 4 3" xfId="36777" xr:uid="{FEB2F98B-685D-4D30-B247-6FB9A1A84B69}"/>
    <cellStyle name="ผลรวม 6 2 3 5" xfId="36778" xr:uid="{973B4393-8321-4F16-9311-F75EA4297A57}"/>
    <cellStyle name="ผลรวม 6 2 3 6" xfId="36779" xr:uid="{E8E69C41-5C5D-4CE2-ACD5-E924DEB1B49A}"/>
    <cellStyle name="ผลรวม 6 2 4" xfId="36780" xr:uid="{70BCF324-D1C7-49AE-A306-8020330F6CD8}"/>
    <cellStyle name="ผลรวม 6 2 4 2" xfId="36781" xr:uid="{52C24B9B-2A40-4C75-9CBD-2F19176EF352}"/>
    <cellStyle name="ผลรวม 6 2 4 2 2" xfId="36782" xr:uid="{A3F34C48-C85D-4DC8-A9B3-DA73B7CEB84C}"/>
    <cellStyle name="ผลรวม 6 2 4 2 3" xfId="36783" xr:uid="{ECE7408F-DC26-486B-B8E6-4D19E17CFF68}"/>
    <cellStyle name="ผลรวม 6 2 4 3" xfId="36784" xr:uid="{DFFA1F92-7D52-4596-86BF-C5FF2A64BE30}"/>
    <cellStyle name="ผลรวม 6 2 4 3 2" xfId="36785" xr:uid="{FD1D3369-91B3-43D9-A089-E060766B5592}"/>
    <cellStyle name="ผลรวม 6 2 4 3 3" xfId="36786" xr:uid="{311D26B4-307F-4772-8ECE-E1C554A4B739}"/>
    <cellStyle name="ผลรวม 6 2 4 4" xfId="36787" xr:uid="{5FCB56BD-33FB-4C28-88C2-554B90508CD8}"/>
    <cellStyle name="ผลรวม 6 2 4 4 2" xfId="36788" xr:uid="{AACAEDF2-9BA0-492E-A83B-F89A671DC206}"/>
    <cellStyle name="ผลรวม 6 2 4 4 3" xfId="36789" xr:uid="{25EF44E8-19C0-4FC9-AB4F-3F48D1DC1C5B}"/>
    <cellStyle name="ผลรวม 6 2 4 5" xfId="36790" xr:uid="{0DFB3383-B648-40CD-B00A-8C4489ACCD9C}"/>
    <cellStyle name="ผลรวม 6 2 4 6" xfId="36791" xr:uid="{7F426442-F6C9-4EA4-888C-7229E6787489}"/>
    <cellStyle name="ผลรวม 6 2 5" xfId="36792" xr:uid="{AD68EE76-CF51-447C-A9D4-2192FFEA9E64}"/>
    <cellStyle name="ผลรวม 6 2 5 2" xfId="36793" xr:uid="{739C99DA-65AB-415E-8749-E96F519F387D}"/>
    <cellStyle name="ผลรวม 6 2 5 3" xfId="36794" xr:uid="{C3EE7B2E-6C68-4F3A-9943-19C7C375984B}"/>
    <cellStyle name="ผลรวม 6 2 6" xfId="36795" xr:uid="{6676688B-819E-4F04-9143-F98CFD308BE7}"/>
    <cellStyle name="ผลรวม 6 2 6 2" xfId="36796" xr:uid="{C6485A28-B332-44C8-8CD5-778D3B192326}"/>
    <cellStyle name="ผลรวม 6 2 6 3" xfId="36797" xr:uid="{FA3E49DB-AF66-4820-9EB6-1F94DAE3D853}"/>
    <cellStyle name="ผลรวม 6 2 7" xfId="36798" xr:uid="{151439CC-BAD8-43F8-A829-0309B1CC7301}"/>
    <cellStyle name="ผลรวม 6 2 7 2" xfId="36799" xr:uid="{9688EB79-5C11-4C86-AE7C-47976829C0A6}"/>
    <cellStyle name="ผลรวม 6 2 7 3" xfId="36800" xr:uid="{6EEB93E6-F8E8-4301-AE4C-CF7940755B0B}"/>
    <cellStyle name="ผลรวม 6 2 8" xfId="36801" xr:uid="{7B8C913F-BC05-4146-8FF3-DE53EA3C3401}"/>
    <cellStyle name="ผลรวม 6 2 9" xfId="36802" xr:uid="{2FEBEA88-FC93-465D-A2E8-AB172BE03B2C}"/>
    <cellStyle name="ผลรวม 6 3" xfId="36803" xr:uid="{F5CCD251-F6E3-42EE-8F21-F4EEB09C24B4}"/>
    <cellStyle name="ผลรวม 6 3 2" xfId="36804" xr:uid="{43CB5327-F1E0-495D-B32A-BF68CF61394B}"/>
    <cellStyle name="ผลรวม 6 3 2 2" xfId="36805" xr:uid="{1EE258D0-9B61-4942-8DB4-82DE2CA8FFFD}"/>
    <cellStyle name="ผลรวม 6 3 2 3" xfId="36806" xr:uid="{9E90F279-F370-460F-8807-CB1ECB8BDE7A}"/>
    <cellStyle name="ผลรวม 6 3 3" xfId="36807" xr:uid="{9F6EAA83-5B7F-4AE5-AB20-4FE581F139EE}"/>
    <cellStyle name="ผลรวม 6 3 3 2" xfId="36808" xr:uid="{EABED565-D480-4431-9277-C22C8DFDC14B}"/>
    <cellStyle name="ผลรวม 6 3 3 3" xfId="36809" xr:uid="{625BB396-3081-45EE-8B28-FE8F06CB7F4B}"/>
    <cellStyle name="ผลรวม 6 3 4" xfId="36810" xr:uid="{BCD6E5CB-C75C-43A7-8F4B-096AC4309D6C}"/>
    <cellStyle name="ผลรวม 6 3 4 2" xfId="36811" xr:uid="{CD69D954-C14A-4354-9357-0383B7FED6E0}"/>
    <cellStyle name="ผลรวม 6 3 4 3" xfId="36812" xr:uid="{3688FD25-E433-4B36-B64E-CEF985B0CED4}"/>
    <cellStyle name="ผลรวม 6 3 5" xfId="36813" xr:uid="{B0E0906B-7F81-44BE-A2F8-B37D011C185C}"/>
    <cellStyle name="ผลรวม 6 3 6" xfId="36814" xr:uid="{F0B829BC-3D2F-44A3-AF73-9B03C6C90164}"/>
    <cellStyle name="ผลรวม 6 4" xfId="36815" xr:uid="{315E65AD-314D-4273-A971-D550DA08A7A9}"/>
    <cellStyle name="ผลรวม 6 4 2" xfId="36816" xr:uid="{D09244BF-E493-4638-B8F7-F69D6EDDF3ED}"/>
    <cellStyle name="ผลรวม 6 4 2 2" xfId="36817" xr:uid="{9DBBDF47-EE17-454E-944B-E3873A6CBD70}"/>
    <cellStyle name="ผลรวม 6 4 2 3" xfId="36818" xr:uid="{A58B2CEE-5FBB-4436-B052-6FBB6AA1BEF0}"/>
    <cellStyle name="ผลรวม 6 4 3" xfId="36819" xr:uid="{C0B49369-07BF-420D-B30E-B554815AC472}"/>
    <cellStyle name="ผลรวม 6 4 3 2" xfId="36820" xr:uid="{4CA77283-9962-4E83-A4E8-913211F9452F}"/>
    <cellStyle name="ผลรวม 6 4 3 3" xfId="36821" xr:uid="{AC149535-9605-46ED-BFCA-083F8439BF0F}"/>
    <cellStyle name="ผลรวม 6 4 4" xfId="36822" xr:uid="{DD743B15-D0A9-4E36-87DE-BE43FB5D2448}"/>
    <cellStyle name="ผลรวม 6 4 4 2" xfId="36823" xr:uid="{2419E9A4-8BFE-418E-810C-3CB29A308CB1}"/>
    <cellStyle name="ผลรวม 6 4 4 3" xfId="36824" xr:uid="{8258CDF2-CEA1-49F6-B23E-CB9F04BE9D07}"/>
    <cellStyle name="ผลรวม 6 4 5" xfId="36825" xr:uid="{44B28EC7-CC80-4201-9AA5-6B44B2200BA8}"/>
    <cellStyle name="ผลรวม 6 4 6" xfId="36826" xr:uid="{F2149ED9-654D-4840-A146-03F0BB2335F9}"/>
    <cellStyle name="ผลรวม 6 5" xfId="36827" xr:uid="{84929638-1ACA-4C7E-83D3-7007D59626B2}"/>
    <cellStyle name="ผลรวม 6 5 2" xfId="36828" xr:uid="{C7DB6227-5082-45B2-81CF-35227598CBC7}"/>
    <cellStyle name="ผลรวม 6 5 2 2" xfId="36829" xr:uid="{1ED3AEE3-7EE4-4494-B961-9E3CD0E70544}"/>
    <cellStyle name="ผลรวม 6 5 2 3" xfId="36830" xr:uid="{64EFAA0C-9F75-4D30-A1AD-F53A6AFF6304}"/>
    <cellStyle name="ผลรวม 6 5 3" xfId="36831" xr:uid="{C08A8A79-841F-480F-B4BF-BAA883467DA5}"/>
    <cellStyle name="ผลรวม 6 5 3 2" xfId="36832" xr:uid="{46262B08-FABC-4A9C-991B-51767A8AAB9E}"/>
    <cellStyle name="ผลรวม 6 5 3 3" xfId="36833" xr:uid="{B0D62A2F-AADF-4220-BE06-32A10B2AFB8D}"/>
    <cellStyle name="ผลรวม 6 5 4" xfId="36834" xr:uid="{62D2B050-387A-47AF-ABCE-FDAC88FC6C0D}"/>
    <cellStyle name="ผลรวม 6 5 4 2" xfId="36835" xr:uid="{800C7048-C4BC-4FC8-8FB7-F19DE8AB06E1}"/>
    <cellStyle name="ผลรวม 6 5 4 3" xfId="36836" xr:uid="{3C72316E-7918-40E7-B52F-36E9BADFCB8C}"/>
    <cellStyle name="ผลรวม 6 5 5" xfId="36837" xr:uid="{8C0107A6-221F-4E5B-B352-7A51A8B3D20B}"/>
    <cellStyle name="ผลรวม 6 5 6" xfId="36838" xr:uid="{220C0FE8-E4A0-459D-BE2B-916F739FE541}"/>
    <cellStyle name="ผลรวม 6 6" xfId="36839" xr:uid="{4F23CEBC-F925-4454-934E-D27C4274BDF1}"/>
    <cellStyle name="ผลรวม 6 6 2" xfId="36840" xr:uid="{1E686B81-CEF9-44B6-840A-004BF2408281}"/>
    <cellStyle name="ผลรวม 6 6 3" xfId="36841" xr:uid="{DE195D1F-D8EF-4F29-99FB-104B1F9E9BB8}"/>
    <cellStyle name="ผลรวม 6 7" xfId="36842" xr:uid="{BE058109-A5B3-4710-AA30-14B3001BCF44}"/>
    <cellStyle name="ผลรวม 6 7 2" xfId="36843" xr:uid="{3AB5156E-E9DE-4901-8AEC-E4CE92375BB0}"/>
    <cellStyle name="ผลรวม 6 7 3" xfId="36844" xr:uid="{F216C374-34CA-41EA-9918-27B80183AA01}"/>
    <cellStyle name="ผลรวม 6 8" xfId="36845" xr:uid="{397A17E3-5A5E-49C7-80D3-0A47CAF27583}"/>
    <cellStyle name="ผลรวม 6 8 2" xfId="36846" xr:uid="{7D87AABC-84FD-4612-8DC3-6A3D9B34986E}"/>
    <cellStyle name="ผลรวม 6 8 3" xfId="36847" xr:uid="{A36A469E-A72F-4BC0-A5CA-DDA0E6FEB876}"/>
    <cellStyle name="ผลรวม 6 9" xfId="36848" xr:uid="{2107D902-DE89-443D-A3E8-C7A4A547F830}"/>
    <cellStyle name="ผลรวม 7" xfId="36849" xr:uid="{1DF3DAD0-B34B-46A0-91E5-0AEB483CCE7A}"/>
    <cellStyle name="ผลรวม 7 10" xfId="36850" xr:uid="{0B7F820E-3BF8-4237-BD03-3CEC6081BEE0}"/>
    <cellStyle name="ผลรวม 7 2" xfId="36851" xr:uid="{6EF5E121-8627-4A90-BCB8-DC4F29079AEB}"/>
    <cellStyle name="ผลรวม 7 2 2" xfId="36852" xr:uid="{95A35669-6BDC-468A-BCD6-14ACE4C1336F}"/>
    <cellStyle name="ผลรวม 7 2 2 2" xfId="36853" xr:uid="{41B3B649-16DD-4532-B711-75974022FD4E}"/>
    <cellStyle name="ผลรวม 7 2 2 2 2" xfId="36854" xr:uid="{7C6E38A2-0508-471D-8C46-F39D4AC73A8E}"/>
    <cellStyle name="ผลรวม 7 2 2 2 3" xfId="36855" xr:uid="{D8846220-14A6-406A-814B-AFE327EBC3A3}"/>
    <cellStyle name="ผลรวม 7 2 2 3" xfId="36856" xr:uid="{CEF0CF32-F309-4811-8FCE-44367F46CF4E}"/>
    <cellStyle name="ผลรวม 7 2 2 3 2" xfId="36857" xr:uid="{E425B961-237F-4E58-9C1F-FF390C37B097}"/>
    <cellStyle name="ผลรวม 7 2 2 3 3" xfId="36858" xr:uid="{C0D7BF61-9473-48D2-8E9C-12C11F091CEC}"/>
    <cellStyle name="ผลรวม 7 2 2 4" xfId="36859" xr:uid="{004A6ED0-5F0C-49D9-834B-FC7146F1891E}"/>
    <cellStyle name="ผลรวม 7 2 2 4 2" xfId="36860" xr:uid="{97020D6F-8949-45B5-9502-9BA1595F4214}"/>
    <cellStyle name="ผลรวม 7 2 2 4 3" xfId="36861" xr:uid="{25B8491F-F4B9-47F3-9CF9-FC9CA6314C00}"/>
    <cellStyle name="ผลรวม 7 2 2 5" xfId="36862" xr:uid="{F7762B81-82CD-4C0F-B11B-BD52A17BB409}"/>
    <cellStyle name="ผลรวม 7 2 2 6" xfId="36863" xr:uid="{A17F2759-B00C-4E2B-B56A-2522A0DCB20E}"/>
    <cellStyle name="ผลรวม 7 2 3" xfId="36864" xr:uid="{E809D1BF-F227-49E2-9CCD-167CF0A0C5E9}"/>
    <cellStyle name="ผลรวม 7 2 3 2" xfId="36865" xr:uid="{541519C0-55AF-4B46-B92B-746E0F66E010}"/>
    <cellStyle name="ผลรวม 7 2 3 2 2" xfId="36866" xr:uid="{E7C38796-A1CE-4584-BCD4-80376C892967}"/>
    <cellStyle name="ผลรวม 7 2 3 2 3" xfId="36867" xr:uid="{2B042742-5A86-4D26-8122-FDE38C499D08}"/>
    <cellStyle name="ผลรวม 7 2 3 3" xfId="36868" xr:uid="{62585C63-F72C-4CD4-941E-D4CE902A9D9D}"/>
    <cellStyle name="ผลรวม 7 2 3 3 2" xfId="36869" xr:uid="{A18D3684-F9D6-41A0-A48D-C3262D819B7C}"/>
    <cellStyle name="ผลรวม 7 2 3 3 3" xfId="36870" xr:uid="{0D9B67BD-7EF0-4B21-8012-998D3106A907}"/>
    <cellStyle name="ผลรวม 7 2 3 4" xfId="36871" xr:uid="{0D9DF018-0016-4BDB-B7DF-D055D4A623DD}"/>
    <cellStyle name="ผลรวม 7 2 3 4 2" xfId="36872" xr:uid="{B05AB41E-E968-4625-95A8-FA2BDB22755F}"/>
    <cellStyle name="ผลรวม 7 2 3 4 3" xfId="36873" xr:uid="{B23D2547-2200-4902-B22D-785E01EDB296}"/>
    <cellStyle name="ผลรวม 7 2 3 5" xfId="36874" xr:uid="{8BD6D9DF-9EF4-4860-B77D-51D1BB6E8F86}"/>
    <cellStyle name="ผลรวม 7 2 3 6" xfId="36875" xr:uid="{CAF8C343-7430-4191-9DC3-B172F827E45B}"/>
    <cellStyle name="ผลรวม 7 2 4" xfId="36876" xr:uid="{74ACD6A0-E7D6-4F35-A6F5-614AC2B0F74D}"/>
    <cellStyle name="ผลรวม 7 2 4 2" xfId="36877" xr:uid="{9BAA5482-59FB-4C47-ACF8-BF8A4456FAE9}"/>
    <cellStyle name="ผลรวม 7 2 4 2 2" xfId="36878" xr:uid="{1EBAB1FA-EB28-479D-80AD-0FE1C9CA0714}"/>
    <cellStyle name="ผลรวม 7 2 4 2 3" xfId="36879" xr:uid="{2EE91AF7-233E-4612-9D6A-D1D6D4D3F061}"/>
    <cellStyle name="ผลรวม 7 2 4 3" xfId="36880" xr:uid="{6190850B-1A10-430E-86FD-057247437E90}"/>
    <cellStyle name="ผลรวม 7 2 4 3 2" xfId="36881" xr:uid="{0323D19A-9C6B-4080-A523-AFA33675A75D}"/>
    <cellStyle name="ผลรวม 7 2 4 3 3" xfId="36882" xr:uid="{33A783FB-F02F-4C54-89ED-2F01749BA6B0}"/>
    <cellStyle name="ผลรวม 7 2 4 4" xfId="36883" xr:uid="{D2871D2B-6D9F-4E3D-8B72-FE74CDB1ECDA}"/>
    <cellStyle name="ผลรวม 7 2 4 4 2" xfId="36884" xr:uid="{7E5E68EA-DE4D-4F4A-97E1-CE5E569CB2BC}"/>
    <cellStyle name="ผลรวม 7 2 4 4 3" xfId="36885" xr:uid="{7A18DD2B-EFA3-4422-857C-F3CC78CDC787}"/>
    <cellStyle name="ผลรวม 7 2 4 5" xfId="36886" xr:uid="{15D5367A-607B-41C1-8FF8-82CB18C56A63}"/>
    <cellStyle name="ผลรวม 7 2 4 6" xfId="36887" xr:uid="{4035CBDF-E4E7-4DC5-9056-32B007416B71}"/>
    <cellStyle name="ผลรวม 7 2 5" xfId="36888" xr:uid="{9C0EB2BB-E5E3-4F18-8D1C-91243C0AF122}"/>
    <cellStyle name="ผลรวม 7 2 5 2" xfId="36889" xr:uid="{32436438-D5A8-4F4C-A713-C3A1BDEB2A82}"/>
    <cellStyle name="ผลรวม 7 2 5 3" xfId="36890" xr:uid="{E555A3A4-58B5-4B47-9B74-DA7058F4341C}"/>
    <cellStyle name="ผลรวม 7 2 6" xfId="36891" xr:uid="{31DDA770-7CB2-4B55-9FEE-3EC86C68A6B8}"/>
    <cellStyle name="ผลรวม 7 2 6 2" xfId="36892" xr:uid="{4E1D348B-2541-47F1-8C84-5CE7134FD91C}"/>
    <cellStyle name="ผลรวม 7 2 6 3" xfId="36893" xr:uid="{E96A4826-4246-4CFE-9994-33C5F4D4A167}"/>
    <cellStyle name="ผลรวม 7 2 7" xfId="36894" xr:uid="{93ED7932-F4E7-4D43-94A3-946448A6647F}"/>
    <cellStyle name="ผลรวม 7 2 7 2" xfId="36895" xr:uid="{CF3F904E-2B9C-43D1-A89C-271B74042EFD}"/>
    <cellStyle name="ผลรวม 7 2 7 3" xfId="36896" xr:uid="{1A076526-6F35-4894-A570-067AD7A555FF}"/>
    <cellStyle name="ผลรวม 7 2 8" xfId="36897" xr:uid="{D81D9D1B-037D-47AD-98FB-622890DDCBAF}"/>
    <cellStyle name="ผลรวม 7 2 9" xfId="36898" xr:uid="{74E75631-CE9D-4A16-A1B6-7A671011B9D8}"/>
    <cellStyle name="ผลรวม 7 3" xfId="36899" xr:uid="{B6C374CD-5E01-40AC-AD71-71FBC7BDB8B1}"/>
    <cellStyle name="ผลรวม 7 3 2" xfId="36900" xr:uid="{0DFC8E69-82AF-468C-B057-48192E12AFBA}"/>
    <cellStyle name="ผลรวม 7 3 2 2" xfId="36901" xr:uid="{C046C69C-BE3B-4A33-B24F-C5494EE9A8B3}"/>
    <cellStyle name="ผลรวม 7 3 2 3" xfId="36902" xr:uid="{1426BFC3-F220-4559-AAF5-4E2C962A758A}"/>
    <cellStyle name="ผลรวม 7 3 3" xfId="36903" xr:uid="{1017BA5D-5930-4238-AD56-82AEEBF2EB9B}"/>
    <cellStyle name="ผลรวม 7 3 3 2" xfId="36904" xr:uid="{7853DA5F-A7ED-43AB-A506-F6A2D06EAF8E}"/>
    <cellStyle name="ผลรวม 7 3 3 3" xfId="36905" xr:uid="{9238C177-6280-4E71-A797-A79FE9FB1038}"/>
    <cellStyle name="ผลรวม 7 3 4" xfId="36906" xr:uid="{94DE7647-7DC2-4D8D-A611-01E15772A9E5}"/>
    <cellStyle name="ผลรวม 7 3 4 2" xfId="36907" xr:uid="{E5988B67-56ED-4006-B8D9-625DD47CA9A7}"/>
    <cellStyle name="ผลรวม 7 3 4 3" xfId="36908" xr:uid="{A7EE3750-7771-41F9-A17A-D1FE10815D4C}"/>
    <cellStyle name="ผลรวม 7 3 5" xfId="36909" xr:uid="{07D56420-7C77-4310-8D2B-AD0C06E18E4F}"/>
    <cellStyle name="ผลรวม 7 3 6" xfId="36910" xr:uid="{7ADE13C5-0D42-40B1-8E25-C8C78489E6C2}"/>
    <cellStyle name="ผลรวม 7 4" xfId="36911" xr:uid="{A86BFC33-41F7-4DD4-8D10-04DC6A7DF12A}"/>
    <cellStyle name="ผลรวม 7 4 2" xfId="36912" xr:uid="{0A729F98-429E-491C-AFEC-FD7851392F70}"/>
    <cellStyle name="ผลรวม 7 4 2 2" xfId="36913" xr:uid="{BA61C88D-5760-4628-A4BA-8842AF5446E2}"/>
    <cellStyle name="ผลรวม 7 4 2 3" xfId="36914" xr:uid="{447A4EAB-DDD3-4648-B946-38562F02EEF7}"/>
    <cellStyle name="ผลรวม 7 4 3" xfId="36915" xr:uid="{E3C2AC50-D55B-4550-B4C3-E5E967444E8F}"/>
    <cellStyle name="ผลรวม 7 4 3 2" xfId="36916" xr:uid="{194BB944-3731-4207-BD59-08176C9FFA76}"/>
    <cellStyle name="ผลรวม 7 4 3 3" xfId="36917" xr:uid="{F0034106-C9EF-4B14-BBE0-A4008E4DBA70}"/>
    <cellStyle name="ผลรวม 7 4 4" xfId="36918" xr:uid="{EDEC7190-40FC-442D-B95E-DD32291CF72C}"/>
    <cellStyle name="ผลรวม 7 4 4 2" xfId="36919" xr:uid="{AE36CB9E-A3F7-4720-8EDE-CE2B261740C4}"/>
    <cellStyle name="ผลรวม 7 4 4 3" xfId="36920" xr:uid="{8E3B13EC-DF76-47B1-88E3-4C8C8872CCBD}"/>
    <cellStyle name="ผลรวม 7 4 5" xfId="36921" xr:uid="{0BE31EF6-A6AD-4B40-8D10-0E560B6A1D32}"/>
    <cellStyle name="ผลรวม 7 4 6" xfId="36922" xr:uid="{576D730C-8829-49DA-83A3-2F675C6FD4D8}"/>
    <cellStyle name="ผลรวม 7 5" xfId="36923" xr:uid="{8D726B83-BA91-49BE-BE1D-482024718015}"/>
    <cellStyle name="ผลรวม 7 5 2" xfId="36924" xr:uid="{B9BA616F-7A62-4C17-B910-02E3EC0CD38A}"/>
    <cellStyle name="ผลรวม 7 5 2 2" xfId="36925" xr:uid="{2F7B6220-23F6-4BF4-A13D-BB6240BA7BCE}"/>
    <cellStyle name="ผลรวม 7 5 2 3" xfId="36926" xr:uid="{F8E4E942-DC15-420C-BDF8-CEE28BBF44E7}"/>
    <cellStyle name="ผลรวม 7 5 3" xfId="36927" xr:uid="{4117873F-D9DE-458B-9694-C0048DF9D9B6}"/>
    <cellStyle name="ผลรวม 7 5 3 2" xfId="36928" xr:uid="{345A8101-2955-4634-9394-2F7F6063666B}"/>
    <cellStyle name="ผลรวม 7 5 3 3" xfId="36929" xr:uid="{DB7EEB6C-2C35-43CD-8681-96F11C8272DE}"/>
    <cellStyle name="ผลรวม 7 5 4" xfId="36930" xr:uid="{52872131-CC1C-4EA4-A9A7-39650CA5945B}"/>
    <cellStyle name="ผลรวม 7 5 4 2" xfId="36931" xr:uid="{E6B8A752-7C70-4012-904C-415BC0D3AF78}"/>
    <cellStyle name="ผลรวม 7 5 4 3" xfId="36932" xr:uid="{52E27B2A-C251-4BAF-B923-E23E4F6EE0D5}"/>
    <cellStyle name="ผลรวม 7 5 5" xfId="36933" xr:uid="{761F94C6-D24E-445A-B7CC-9D3D7FC1FD56}"/>
    <cellStyle name="ผลรวม 7 5 6" xfId="36934" xr:uid="{03C5CBF3-439F-4D99-A157-BD422D71EEDE}"/>
    <cellStyle name="ผลรวม 7 6" xfId="36935" xr:uid="{F80E3C73-5CCC-4FAB-9ACC-A531D2BB6A6A}"/>
    <cellStyle name="ผลรวม 7 6 2" xfId="36936" xr:uid="{1FA44FBC-DE7B-476A-A79D-23091E8C48F0}"/>
    <cellStyle name="ผลรวม 7 6 3" xfId="36937" xr:uid="{3E581D04-7F1C-42AF-8000-567B3CFC4AC2}"/>
    <cellStyle name="ผลรวม 7 7" xfId="36938" xr:uid="{89797FFC-DE2D-48F4-8727-3216E1A60F1A}"/>
    <cellStyle name="ผลรวม 7 7 2" xfId="36939" xr:uid="{874AA406-E31A-46BD-9525-089D813624F8}"/>
    <cellStyle name="ผลรวม 7 7 3" xfId="36940" xr:uid="{7C6B7A31-7414-4FA4-966F-46C6BF646326}"/>
    <cellStyle name="ผลรวม 7 8" xfId="36941" xr:uid="{CE5177E4-50EB-4D2E-B4CD-614287AE06AF}"/>
    <cellStyle name="ผลรวม 7 8 2" xfId="36942" xr:uid="{BE8AF8D3-405B-405C-BECF-48181D151B52}"/>
    <cellStyle name="ผลรวม 7 8 3" xfId="36943" xr:uid="{54F83C79-9F56-4032-AEEE-A0449D325D3B}"/>
    <cellStyle name="ผลรวม 7 9" xfId="36944" xr:uid="{9FFADB5D-F690-47BD-ABEC-8720AA41B6A1}"/>
    <cellStyle name="ผลรวม 8" xfId="36945" xr:uid="{D9C2E4B3-F81A-47DC-BEF8-54E711A84579}"/>
    <cellStyle name="ผลรวม 8 2" xfId="36946" xr:uid="{7F5F0592-B409-4253-A81F-280D2B832F82}"/>
    <cellStyle name="ผลรวม 8 2 2" xfId="36947" xr:uid="{E1AD4F28-6DB0-4F7C-881B-F5B51FA2B76C}"/>
    <cellStyle name="ผลรวม 8 2 2 2" xfId="36948" xr:uid="{700141B1-B851-4723-B45C-5D5C27B01FB5}"/>
    <cellStyle name="ผลรวม 8 2 2 3" xfId="36949" xr:uid="{C38B1765-EF30-4CF6-8FB2-99AAB5A0E6B2}"/>
    <cellStyle name="ผลรวม 8 2 3" xfId="36950" xr:uid="{618CFA11-1C04-4762-8735-589EB668E213}"/>
    <cellStyle name="ผลรวม 8 2 3 2" xfId="36951" xr:uid="{854538A8-B4AA-4434-8A74-D1434153BAA6}"/>
    <cellStyle name="ผลรวม 8 2 3 3" xfId="36952" xr:uid="{8652A4CE-F451-49CD-B65C-40A4606E1BAD}"/>
    <cellStyle name="ผลรวม 8 2 4" xfId="36953" xr:uid="{4824B5A5-3317-4C35-91E6-9366CD69BD3C}"/>
    <cellStyle name="ผลรวม 8 2 4 2" xfId="36954" xr:uid="{54F2E06C-35FC-4F84-82DC-CB2C2166756A}"/>
    <cellStyle name="ผลรวม 8 2 4 3" xfId="36955" xr:uid="{1BE0C24B-7389-4A96-A112-CD03E01AC41D}"/>
    <cellStyle name="ผลรวม 8 2 5" xfId="36956" xr:uid="{FC6469E5-D710-4368-909A-13E45B95EB6D}"/>
    <cellStyle name="ผลรวม 8 2 6" xfId="36957" xr:uid="{BBEA63DD-4E39-4986-AB1A-D5F0D246B075}"/>
    <cellStyle name="ผลรวม 8 3" xfId="36958" xr:uid="{A2593B61-9868-4F5C-945E-A13C18159F0D}"/>
    <cellStyle name="ผลรวม 8 3 2" xfId="36959" xr:uid="{85DECA76-88D6-4DF7-9731-336C823CD04E}"/>
    <cellStyle name="ผลรวม 8 3 2 2" xfId="36960" xr:uid="{B06DCFD9-F105-4D14-A29A-01C3521B6B92}"/>
    <cellStyle name="ผลรวม 8 3 2 3" xfId="36961" xr:uid="{A0B3BE65-9E58-42EB-BAFD-AF62550005FA}"/>
    <cellStyle name="ผลรวม 8 3 3" xfId="36962" xr:uid="{99D131B2-74F3-4B62-B947-A83F643C7A43}"/>
    <cellStyle name="ผลรวม 8 3 3 2" xfId="36963" xr:uid="{BCE5BA28-465D-4DB6-9896-C3A8EE967610}"/>
    <cellStyle name="ผลรวม 8 3 3 3" xfId="36964" xr:uid="{641F24AB-E561-4F45-938A-612D922EB3B3}"/>
    <cellStyle name="ผลรวม 8 3 4" xfId="36965" xr:uid="{82AFA10D-1AC1-483E-AEE2-1F8C32713B00}"/>
    <cellStyle name="ผลรวม 8 3 4 2" xfId="36966" xr:uid="{77D2F3B7-AB12-4790-9D64-76D34FD757D9}"/>
    <cellStyle name="ผลรวม 8 3 4 3" xfId="36967" xr:uid="{038710C1-D0D2-4EFB-83DE-D4C86D98B7C5}"/>
    <cellStyle name="ผลรวม 8 3 5" xfId="36968" xr:uid="{D32F1ABF-126C-45F8-A4EA-348749C5E4E7}"/>
    <cellStyle name="ผลรวม 8 3 6" xfId="36969" xr:uid="{4B7BC935-EBD3-4AC3-8BD4-FF4F338303B9}"/>
    <cellStyle name="ผลรวม 8 4" xfId="36970" xr:uid="{4DDB122E-645E-400F-9C6F-1BE02A636264}"/>
    <cellStyle name="ผลรวม 8 4 2" xfId="36971" xr:uid="{2BA256D3-3E8F-4A01-9334-BD50BAC666F1}"/>
    <cellStyle name="ผลรวม 8 4 2 2" xfId="36972" xr:uid="{654B1F29-B92B-4DBB-A174-D9F6325EDA0A}"/>
    <cellStyle name="ผลรวม 8 4 2 3" xfId="36973" xr:uid="{EADBB13A-C0BF-4860-B416-FDF97D1A0156}"/>
    <cellStyle name="ผลรวม 8 4 3" xfId="36974" xr:uid="{DD23469A-0138-494A-B754-3439A0014EF2}"/>
    <cellStyle name="ผลรวม 8 4 3 2" xfId="36975" xr:uid="{A54F7EE2-BD55-43E9-9132-B5CF26CA4D7A}"/>
    <cellStyle name="ผลรวม 8 4 3 3" xfId="36976" xr:uid="{9E4452A6-504E-4706-B1E3-FEF1848D8DE9}"/>
    <cellStyle name="ผลรวม 8 4 4" xfId="36977" xr:uid="{DB526816-8E5A-4654-BB47-B21155B86A4C}"/>
    <cellStyle name="ผลรวม 8 4 4 2" xfId="36978" xr:uid="{C66741AD-777E-4891-8C47-13EE6F72761D}"/>
    <cellStyle name="ผลรวม 8 4 4 3" xfId="36979" xr:uid="{6EE55D03-756A-4514-BA6E-81FDFD227011}"/>
    <cellStyle name="ผลรวม 8 4 5" xfId="36980" xr:uid="{9F04A715-C5D7-4849-B199-5645507DC85E}"/>
    <cellStyle name="ผลรวม 8 4 6" xfId="36981" xr:uid="{331FC953-5058-46B9-ACEA-1F7C37F4383D}"/>
    <cellStyle name="ผลรวม 8 5" xfId="36982" xr:uid="{A93DDD74-D42F-4F6C-B81D-F840C538D2A7}"/>
    <cellStyle name="ผลรวม 8 5 2" xfId="36983" xr:uid="{A77ECEFA-2790-4038-A72C-FED291BB2301}"/>
    <cellStyle name="ผลรวม 8 5 3" xfId="36984" xr:uid="{00F21207-90AA-4258-99E8-6BA13CFDB560}"/>
    <cellStyle name="ผลรวม 8 6" xfId="36985" xr:uid="{F419F911-F4A4-4D38-82B0-5E0C03D6C60A}"/>
    <cellStyle name="ผลรวม 8 6 2" xfId="36986" xr:uid="{8B9219D3-061F-4D23-A96E-0D00465E370C}"/>
    <cellStyle name="ผลรวม 8 6 3" xfId="36987" xr:uid="{7621549C-B75C-4BE3-81A2-6694F88232F4}"/>
    <cellStyle name="ผลรวม 8 7" xfId="36988" xr:uid="{F2C53A04-4F17-4121-99BC-E1000E34CCB9}"/>
    <cellStyle name="ผลรวม 8 7 2" xfId="36989" xr:uid="{BDD0544F-9082-4865-A91B-85C5D5D83EA0}"/>
    <cellStyle name="ผลรวม 8 7 3" xfId="36990" xr:uid="{18641439-7B3B-4E01-913F-DB06D2707736}"/>
    <cellStyle name="ผลรวม 8 8" xfId="36991" xr:uid="{F0C1AF09-E6A1-4C72-9CAC-7808637D27C2}"/>
    <cellStyle name="ผลรวม 8 9" xfId="36992" xr:uid="{11512100-C287-4BF2-8E1B-B0D75F3BD882}"/>
    <cellStyle name="ผลรวม 9" xfId="36993" xr:uid="{A7DAD64E-D457-4597-B682-E78092CA46F2}"/>
    <cellStyle name="ผลรวม 9 2" xfId="36994" xr:uid="{9F8A573E-B9D0-4E14-B4AF-57A0234AF50F}"/>
    <cellStyle name="ผลรวม 9 2 2" xfId="36995" xr:uid="{6D2A12ED-DB0E-45EC-A8F7-37834772A6C1}"/>
    <cellStyle name="ผลรวม 9 2 2 2" xfId="36996" xr:uid="{C7B9A267-F63D-45B7-AA06-A4B84D6A6DE4}"/>
    <cellStyle name="ผลรวม 9 2 2 3" xfId="36997" xr:uid="{941B7454-7D09-484A-AD26-1D92C1DAF183}"/>
    <cellStyle name="ผลรวม 9 2 3" xfId="36998" xr:uid="{CDF6BAD2-397B-42C0-BE84-56E0E0B434DD}"/>
    <cellStyle name="ผลรวม 9 2 3 2" xfId="36999" xr:uid="{AFC83671-F27A-47DA-8CB4-06BC2DA74BA2}"/>
    <cellStyle name="ผลรวม 9 2 3 3" xfId="37000" xr:uid="{A93A61D2-F19B-447F-B99D-89421220B21A}"/>
    <cellStyle name="ผลรวม 9 2 4" xfId="37001" xr:uid="{1378A041-E40E-49C3-A13F-A9EBAFC88674}"/>
    <cellStyle name="ผลรวม 9 2 4 2" xfId="37002" xr:uid="{82C9E961-2569-49E9-8A4F-DAFC142BD75D}"/>
    <cellStyle name="ผลรวม 9 2 4 3" xfId="37003" xr:uid="{D2464C3C-CC79-4A80-9934-A6C9A25AEA10}"/>
    <cellStyle name="ผลรวม 9 2 5" xfId="37004" xr:uid="{8F3849EE-D512-44B4-9AFA-82795F833A8E}"/>
    <cellStyle name="ผลรวม 9 2 6" xfId="37005" xr:uid="{0763924A-24B4-49D8-A51C-C45478987F9D}"/>
    <cellStyle name="ผลรวม 9 3" xfId="37006" xr:uid="{641B4323-FAA1-4513-B816-82526ACCEE37}"/>
    <cellStyle name="ผลรวม 9 3 2" xfId="37007" xr:uid="{9EF7BBC4-C985-4B96-A193-DB367BFB9016}"/>
    <cellStyle name="ผลรวม 9 3 2 2" xfId="37008" xr:uid="{5804CE38-1B8F-48B6-8F2B-A0073E27C9C9}"/>
    <cellStyle name="ผลรวม 9 3 2 3" xfId="37009" xr:uid="{5519B989-C84D-40C5-925C-299F83592104}"/>
    <cellStyle name="ผลรวม 9 3 3" xfId="37010" xr:uid="{80B6534F-22FF-482E-AB03-F4BE951F2EC5}"/>
    <cellStyle name="ผลรวม 9 3 3 2" xfId="37011" xr:uid="{D2ADB011-91E6-4615-A96F-B794C6717460}"/>
    <cellStyle name="ผลรวม 9 3 3 3" xfId="37012" xr:uid="{0B17CD13-0FF2-4EBC-97E2-9EF58A26A57A}"/>
    <cellStyle name="ผลรวม 9 3 4" xfId="37013" xr:uid="{3A5F463B-B880-4449-BADA-64A687B6039E}"/>
    <cellStyle name="ผลรวม 9 3 4 2" xfId="37014" xr:uid="{91482E83-D5B0-4DDC-A7E9-1FC21A4A20C5}"/>
    <cellStyle name="ผลรวม 9 3 4 3" xfId="37015" xr:uid="{19ABC5C1-1E0A-45F1-8DF0-82791BD0134F}"/>
    <cellStyle name="ผลรวม 9 3 5" xfId="37016" xr:uid="{3A576581-B691-485A-BD11-F89D55BD66E3}"/>
    <cellStyle name="ผลรวม 9 3 6" xfId="37017" xr:uid="{C01A8473-FA3D-4592-A416-B11AD1C9266A}"/>
    <cellStyle name="ผลรวม 9 4" xfId="37018" xr:uid="{2421FBCB-C733-4578-AFC7-5A9B47852EA8}"/>
    <cellStyle name="ผลรวม 9 4 2" xfId="37019" xr:uid="{960E4423-A776-45EF-9C26-C2562FC2D7BC}"/>
    <cellStyle name="ผลรวม 9 4 2 2" xfId="37020" xr:uid="{0F3BB210-41A2-4A34-86C2-2006702B80B3}"/>
    <cellStyle name="ผลรวม 9 4 2 3" xfId="37021" xr:uid="{7FCCC039-E9CA-433D-A356-07AE6A40A790}"/>
    <cellStyle name="ผลรวม 9 4 3" xfId="37022" xr:uid="{657E1D4F-EABA-4E3E-B0C2-A666C07F1C91}"/>
    <cellStyle name="ผลรวม 9 4 3 2" xfId="37023" xr:uid="{3AA7A142-CF77-4AE3-8807-1937C988CB25}"/>
    <cellStyle name="ผลรวม 9 4 3 3" xfId="37024" xr:uid="{EBF7F19A-6FC6-4E6A-8EDC-2D7B0884B9A1}"/>
    <cellStyle name="ผลรวม 9 4 4" xfId="37025" xr:uid="{F2704482-D01B-433C-9DCA-04D2A4D902E7}"/>
    <cellStyle name="ผลรวม 9 4 4 2" xfId="37026" xr:uid="{AF0147F0-A877-482E-B091-864B66ACCF8C}"/>
    <cellStyle name="ผลรวม 9 4 4 3" xfId="37027" xr:uid="{CCEB8A75-A383-4F99-84EB-602BB548E42C}"/>
    <cellStyle name="ผลรวม 9 4 5" xfId="37028" xr:uid="{09C58743-DBF2-40A1-BC1D-6091B296C1D3}"/>
    <cellStyle name="ผลรวม 9 4 6" xfId="37029" xr:uid="{C740B097-8F2E-4732-B908-099392897417}"/>
    <cellStyle name="ผลรวม 9 5" xfId="37030" xr:uid="{C5F795AC-03C9-457B-9006-98649DFE3DC5}"/>
    <cellStyle name="ผลรวม 9 5 2" xfId="37031" xr:uid="{A1AC7470-E73D-4BFE-9DCE-711A8377C984}"/>
    <cellStyle name="ผลรวม 9 5 3" xfId="37032" xr:uid="{4AB512B3-4C32-46B4-BAE5-A55A7C3A6450}"/>
    <cellStyle name="ผลรวม 9 6" xfId="37033" xr:uid="{BDEFF5FC-4B81-4463-BBCB-DFD5D58699EB}"/>
    <cellStyle name="ผลรวม 9 6 2" xfId="37034" xr:uid="{62B25D6C-8856-442F-A027-4C5EFF56F490}"/>
    <cellStyle name="ผลรวม 9 6 3" xfId="37035" xr:uid="{5FCF7CD8-40CE-43D2-AF01-450866B42FB0}"/>
    <cellStyle name="ผลรวม 9 7" xfId="37036" xr:uid="{5D41D8A9-7E90-456F-A09C-CA307CE11AD3}"/>
    <cellStyle name="ผลรวม 9 7 2" xfId="37037" xr:uid="{D5E08E43-C272-45CB-9A18-9468977CB15A}"/>
    <cellStyle name="ผลรวม 9 7 3" xfId="37038" xr:uid="{1FA8E4ED-D5B8-488F-AD04-24DCF4C71363}"/>
    <cellStyle name="ผลรวม 9 8" xfId="37039" xr:uid="{0E8E88B6-87F2-4377-BAE7-6532B13980C6}"/>
    <cellStyle name="ผลรวม 9 9" xfId="37040" xr:uid="{5F9B7981-6A0E-4C6B-ACB1-0F2ECBBD8BCB}"/>
    <cellStyle name="ฤธถ [0]_95" xfId="37042" xr:uid="{B1DBE8F3-F9F4-45D4-862A-387229DBA0F3}"/>
    <cellStyle name="ฤธถ_95" xfId="37043" xr:uid="{358AD8B2-3085-47F4-9B0F-04CB14F94474}"/>
    <cellStyle name="ล๋ศญ [0]_95" xfId="37044" xr:uid="{A57C93A8-13D5-4BFE-AD6B-A41D7ACD2C22}"/>
    <cellStyle name="ล๋ศญ_95" xfId="37045" xr:uid="{AAEB6ABB-0052-4E25-83A6-515DC8B1AB41}"/>
    <cellStyle name="ลักษณะ 1" xfId="37046" xr:uid="{D9D9DD28-E8B7-4F59-B824-2F41B6643B31}"/>
    <cellStyle name="วฅมุ_4ฟ๙ฝวภ๛" xfId="37047" xr:uid="{90540418-CFED-40E3-AD85-D0A9684F54BE}"/>
    <cellStyle name="ส่วนที่ถูกเน้น1 2" xfId="37048" xr:uid="{C611312B-72E4-4394-84B4-057B331AB9BF}"/>
    <cellStyle name="ส่วนที่ถูกเน้น2 2" xfId="37049" xr:uid="{AD5E1521-6FD5-485A-8806-DC1B209EADCE}"/>
    <cellStyle name="ส่วนที่ถูกเน้น3 2" xfId="37050" xr:uid="{6B0309D5-A7F5-4DDE-9BDF-2C405CB29624}"/>
    <cellStyle name="ส่วนที่ถูกเน้น4 2" xfId="37051" xr:uid="{B330B843-BA6A-4901-873C-EDE027C99117}"/>
    <cellStyle name="ส่วนที่ถูกเน้น5 2" xfId="37052" xr:uid="{1E11CB1F-5EA9-497D-A153-EBD2A2613DBD}"/>
    <cellStyle name="ส่วนที่ถูกเน้น6 2" xfId="37053" xr:uid="{0796428D-0587-4DFF-B71F-BC0AC5CCC612}"/>
    <cellStyle name="หมายเหตุ 10" xfId="39552" xr:uid="{72E10CB5-1F74-4D11-BE00-D703CD03FA69}"/>
    <cellStyle name="หมายเหตุ 10 2" xfId="39553" xr:uid="{EF6F5E59-EA4F-424D-B6E3-13E16B402C9C}"/>
    <cellStyle name="หมายเหตุ 10 2 2" xfId="39554" xr:uid="{4536243D-5F74-4E47-94DB-FF11EFEA52CE}"/>
    <cellStyle name="หมายเหตุ 10 2 2 2" xfId="39555" xr:uid="{ADCF98C7-61C9-4547-85C8-A910744F72AC}"/>
    <cellStyle name="หมายเหตุ 10 2 2 3" xfId="39556" xr:uid="{23446EDF-2C6C-4191-9A03-3BCC11BAFC07}"/>
    <cellStyle name="หมายเหตุ 10 2 3" xfId="39557" xr:uid="{10FBCCA0-2519-44C0-82FA-78D07CC91357}"/>
    <cellStyle name="หมายเหตุ 10 2 3 2" xfId="39558" xr:uid="{8DC67403-B105-47F2-A1D1-642BDC4D9B91}"/>
    <cellStyle name="หมายเหตุ 10 2 3 3" xfId="39559" xr:uid="{E09CE1DF-4637-42A0-96EE-576DAC260F1B}"/>
    <cellStyle name="หมายเหตุ 10 2 4" xfId="39560" xr:uid="{61B31380-B2EC-463E-A60C-18926F3AEA6A}"/>
    <cellStyle name="หมายเหตุ 10 2 4 2" xfId="39561" xr:uid="{6BA36284-798D-40B8-A515-1BB4F7D70EFA}"/>
    <cellStyle name="หมายเหตุ 10 2 4 3" xfId="39562" xr:uid="{B1B45DB2-0F39-4E72-A10E-255CB05D0C31}"/>
    <cellStyle name="หมายเหตุ 10 2 5" xfId="39563" xr:uid="{B909B966-F833-4345-AD51-C3E648EC7429}"/>
    <cellStyle name="หมายเหตุ 10 2 6" xfId="39564" xr:uid="{73D95EE1-54B5-4A08-9C13-A30AA58A0AA0}"/>
    <cellStyle name="หมายเหตุ 10 3" xfId="39565" xr:uid="{0CBC763C-639A-4000-B738-C20F8072C4F7}"/>
    <cellStyle name="หมายเหตุ 10 3 2" xfId="39566" xr:uid="{B16ECF72-C982-4372-9AB9-2000D1282DB4}"/>
    <cellStyle name="หมายเหตุ 10 3 2 2" xfId="39567" xr:uid="{E390D8F6-A4D4-4379-AC77-F9DD9A881CF9}"/>
    <cellStyle name="หมายเหตุ 10 3 2 3" xfId="39568" xr:uid="{680F46DB-511D-49F4-849D-002B81211178}"/>
    <cellStyle name="หมายเหตุ 10 3 3" xfId="39569" xr:uid="{201A0A90-55A9-4D78-B34D-DF515300A700}"/>
    <cellStyle name="หมายเหตุ 10 3 3 2" xfId="39570" xr:uid="{CB9377C1-29CD-4C8A-A161-2F8A61F3AE0A}"/>
    <cellStyle name="หมายเหตุ 10 3 3 3" xfId="39571" xr:uid="{454B2677-C82D-43A5-B74F-16DAD7F49118}"/>
    <cellStyle name="หมายเหตุ 10 3 4" xfId="39572" xr:uid="{636E57DF-95A5-4717-8437-6F5DBA2631DC}"/>
    <cellStyle name="หมายเหตุ 10 3 4 2" xfId="39573" xr:uid="{6781DD3D-69A6-4707-9B10-5F6606C21BAE}"/>
    <cellStyle name="หมายเหตุ 10 3 4 3" xfId="39574" xr:uid="{B5EAA0C3-C90A-48B8-A42B-F36FAF00840A}"/>
    <cellStyle name="หมายเหตุ 10 3 5" xfId="39575" xr:uid="{7DB07208-0529-4028-9F09-12E5256359B2}"/>
    <cellStyle name="หมายเหตุ 10 3 6" xfId="39576" xr:uid="{F23AB0D5-E00E-4CFA-8C37-C5136E5E060F}"/>
    <cellStyle name="หมายเหตุ 10 4" xfId="39577" xr:uid="{50584A61-4F55-495A-89E0-69D1D2152FE4}"/>
    <cellStyle name="หมายเหตุ 10 4 2" xfId="39578" xr:uid="{F6D293DC-A712-46D7-B5FA-80CDAA3BCEF9}"/>
    <cellStyle name="หมายเหตุ 10 4 2 2" xfId="39579" xr:uid="{0178C001-5445-48A9-8729-93D833A67730}"/>
    <cellStyle name="หมายเหตุ 10 4 2 3" xfId="39580" xr:uid="{F61A65EB-B2A7-4273-A7D8-25AD2C7490C7}"/>
    <cellStyle name="หมายเหตุ 10 4 3" xfId="39581" xr:uid="{9CE0D371-6F6C-4A97-AD5C-0B37F2211CF3}"/>
    <cellStyle name="หมายเหตุ 10 4 3 2" xfId="39582" xr:uid="{9A5001D9-B48C-464D-AE04-29117564EC4D}"/>
    <cellStyle name="หมายเหตุ 10 4 3 3" xfId="39583" xr:uid="{8590F90D-F684-4FDC-9AF9-13D637ED3D0B}"/>
    <cellStyle name="หมายเหตุ 10 4 4" xfId="39584" xr:uid="{18A70E3F-C1D6-4877-A685-461D780ECC71}"/>
    <cellStyle name="หมายเหตุ 10 4 4 2" xfId="39585" xr:uid="{1117D475-EAF0-4E94-A5D3-6DCA6736503C}"/>
    <cellStyle name="หมายเหตุ 10 4 4 3" xfId="39586" xr:uid="{69968F5D-21FC-4ADA-812E-E28D0CFE8737}"/>
    <cellStyle name="หมายเหตุ 10 4 5" xfId="39587" xr:uid="{D2E2F58B-9CF6-4FBD-B152-80D72CCD03D5}"/>
    <cellStyle name="หมายเหตุ 10 4 6" xfId="39588" xr:uid="{3AFAA247-E68F-49EC-965B-30659C4FD5BF}"/>
    <cellStyle name="หมายเหตุ 10 5" xfId="39589" xr:uid="{4DAB0DF7-6152-4B9C-B9E7-542E24B543AD}"/>
    <cellStyle name="หมายเหตุ 10 5 2" xfId="39590" xr:uid="{A4199054-C281-4B4B-BD80-82A9D06EE952}"/>
    <cellStyle name="หมายเหตุ 10 5 3" xfId="39591" xr:uid="{7FC0D43D-686B-43B8-B5FB-47C2D2C36F8F}"/>
    <cellStyle name="หมายเหตุ 10 6" xfId="39592" xr:uid="{785AD70C-EFCA-49A6-816D-F238D7E8898A}"/>
    <cellStyle name="หมายเหตุ 10 6 2" xfId="39593" xr:uid="{4AAE3647-7CBF-4EB2-80BB-69D7D0006CEC}"/>
    <cellStyle name="หมายเหตุ 10 6 3" xfId="39594" xr:uid="{8DFCB2D7-3139-4CF8-AE1F-4333F0DA81D8}"/>
    <cellStyle name="หมายเหตุ 10 7" xfId="39595" xr:uid="{093E1218-D1C0-4A7F-9FF4-25B5C9335230}"/>
    <cellStyle name="หมายเหตุ 10 7 2" xfId="39596" xr:uid="{507B5C91-8A42-4EDF-9928-2563FA56083E}"/>
    <cellStyle name="หมายเหตุ 10 7 3" xfId="39597" xr:uid="{E3DB4E72-BBC3-4F4E-ADA4-404B12311709}"/>
    <cellStyle name="หมายเหตุ 10 8" xfId="39598" xr:uid="{6D44D55F-336A-4817-949A-69B00A33A898}"/>
    <cellStyle name="หมายเหตุ 10 9" xfId="39599" xr:uid="{25AF4152-CAEF-4965-97F0-4E3BC34A0DB6}"/>
    <cellStyle name="หมายเหตุ 11" xfId="39600" xr:uid="{D068D10C-8B3D-4349-B00C-074F481FC2E4}"/>
    <cellStyle name="หมายเหตุ 11 2" xfId="39601" xr:uid="{435E99C2-90D2-4DF5-9ACE-DAA0CE4A1B58}"/>
    <cellStyle name="หมายเหตุ 11 2 2" xfId="39602" xr:uid="{56C2190A-D0C8-49F5-932E-9FE2B17AAC22}"/>
    <cellStyle name="หมายเหตุ 11 2 2 2" xfId="39603" xr:uid="{922A59F9-79EF-4B76-961A-51B02E51EC12}"/>
    <cellStyle name="หมายเหตุ 11 2 2 3" xfId="39604" xr:uid="{9D2795E5-AB35-4D51-967F-B32B15A51D78}"/>
    <cellStyle name="หมายเหตุ 11 2 3" xfId="39605" xr:uid="{8A246916-C8FA-421A-A16A-24166417F982}"/>
    <cellStyle name="หมายเหตุ 11 2 3 2" xfId="39606" xr:uid="{B0928429-4276-46A9-8CDD-6AC54700600B}"/>
    <cellStyle name="หมายเหตุ 11 2 3 3" xfId="39607" xr:uid="{0AC301BC-B9C3-4AB5-A951-3B299B26B7F2}"/>
    <cellStyle name="หมายเหตุ 11 2 4" xfId="39608" xr:uid="{4D04127F-8CE6-4BC4-89C4-A0E51E9B3B05}"/>
    <cellStyle name="หมายเหตุ 11 2 4 2" xfId="39609" xr:uid="{8DECBACF-9DB8-4898-BBCC-5319383BEF15}"/>
    <cellStyle name="หมายเหตุ 11 2 4 3" xfId="39610" xr:uid="{2064E8F5-158F-40BC-913D-3E8CFE4C84A6}"/>
    <cellStyle name="หมายเหตุ 11 2 5" xfId="39611" xr:uid="{5A9AE629-26E5-4950-8908-D0D748C54AAC}"/>
    <cellStyle name="หมายเหตุ 11 2 6" xfId="39612" xr:uid="{0C40C991-183F-428E-B746-BAE033C28992}"/>
    <cellStyle name="หมายเหตุ 11 3" xfId="39613" xr:uid="{FDE7AD23-B1CF-433D-A3C0-7C829603309D}"/>
    <cellStyle name="หมายเหตุ 11 3 2" xfId="39614" xr:uid="{F97446A7-28E2-47FF-B7F6-92DF62CAFDB1}"/>
    <cellStyle name="หมายเหตุ 11 3 2 2" xfId="39615" xr:uid="{9B345F66-2BFF-4739-A75E-0718602B274A}"/>
    <cellStyle name="หมายเหตุ 11 3 2 3" xfId="39616" xr:uid="{138CC37A-94AE-4C0C-B831-431BD1917C6C}"/>
    <cellStyle name="หมายเหตุ 11 3 3" xfId="39617" xr:uid="{96B3AA92-CD96-4E7F-8F26-C87D30C6B92E}"/>
    <cellStyle name="หมายเหตุ 11 3 3 2" xfId="39618" xr:uid="{FFAF7AA3-E9B0-41EF-AF43-19DC780A15C6}"/>
    <cellStyle name="หมายเหตุ 11 3 3 3" xfId="39619" xr:uid="{7C4552EE-4FF9-46CE-B1C8-2F39052D2545}"/>
    <cellStyle name="หมายเหตุ 11 3 4" xfId="39620" xr:uid="{EC8E1447-6913-4807-8F30-5017DE5D3614}"/>
    <cellStyle name="หมายเหตุ 11 3 4 2" xfId="39621" xr:uid="{42AB913F-6655-4DD5-9B16-A4503A286564}"/>
    <cellStyle name="หมายเหตุ 11 3 4 3" xfId="39622" xr:uid="{667254AC-B97D-4F36-A886-825958206DC1}"/>
    <cellStyle name="หมายเหตุ 11 3 5" xfId="39623" xr:uid="{9AB6B74B-BC9E-46E6-99DC-C00129106A88}"/>
    <cellStyle name="หมายเหตุ 11 3 6" xfId="39624" xr:uid="{A0057BC3-B570-41DB-9386-474C958DA523}"/>
    <cellStyle name="หมายเหตุ 11 4" xfId="39625" xr:uid="{E4E1F24A-94CD-4FB5-ADAD-B61A96E54EB5}"/>
    <cellStyle name="หมายเหตุ 11 4 2" xfId="39626" xr:uid="{15CA813B-6223-4341-BD71-FCED40B88DBE}"/>
    <cellStyle name="หมายเหตุ 11 4 2 2" xfId="39627" xr:uid="{A5FBE232-22C7-4530-A3B6-B6A21AD03674}"/>
    <cellStyle name="หมายเหตุ 11 4 2 3" xfId="39628" xr:uid="{CE4E144D-9492-4669-9844-98CDB5917A47}"/>
    <cellStyle name="หมายเหตุ 11 4 3" xfId="39629" xr:uid="{02C8ED3D-1A52-4750-BDC1-9AB7D9999056}"/>
    <cellStyle name="หมายเหตุ 11 4 3 2" xfId="39630" xr:uid="{FC9AA6B9-4473-4140-815E-70896B7034CD}"/>
    <cellStyle name="หมายเหตุ 11 4 3 3" xfId="39631" xr:uid="{313F4FFC-0EB7-4637-8786-56F2B758FECA}"/>
    <cellStyle name="หมายเหตุ 11 4 4" xfId="39632" xr:uid="{0787C910-3BDE-4338-9D19-7D5214DD9BC9}"/>
    <cellStyle name="หมายเหตุ 11 4 4 2" xfId="39633" xr:uid="{8987C57B-460B-42C0-8E9D-8A4FF4950B1C}"/>
    <cellStyle name="หมายเหตุ 11 4 4 3" xfId="39634" xr:uid="{CF40C1EF-7181-49E8-A02A-EF4F53E2DB98}"/>
    <cellStyle name="หมายเหตุ 11 4 5" xfId="39635" xr:uid="{B4443A68-2E25-44BD-8CDC-E1955622A3EA}"/>
    <cellStyle name="หมายเหตุ 11 4 6" xfId="39636" xr:uid="{5B15F766-BE99-43FD-9684-EAED54A5B2F2}"/>
    <cellStyle name="หมายเหตุ 11 5" xfId="39637" xr:uid="{8B1285C4-79EB-48DC-AAC9-B76F866C9C76}"/>
    <cellStyle name="หมายเหตุ 11 5 2" xfId="39638" xr:uid="{77D1360C-A842-482B-8B3E-B0F1FADD0E42}"/>
    <cellStyle name="หมายเหตุ 11 5 3" xfId="39639" xr:uid="{1CE49B54-AA6F-47D1-A4FB-D540082D1EF6}"/>
    <cellStyle name="หมายเหตุ 11 6" xfId="39640" xr:uid="{6F21A7DE-9A33-49CA-828A-CF7F7296649B}"/>
    <cellStyle name="หมายเหตุ 11 6 2" xfId="39641" xr:uid="{893B63B7-BAA9-48B7-AF7B-70A7DB9BEA52}"/>
    <cellStyle name="หมายเหตุ 11 6 3" xfId="39642" xr:uid="{E69DA109-DB58-4CD3-A297-CD4D906BE769}"/>
    <cellStyle name="หมายเหตุ 11 7" xfId="39643" xr:uid="{2415BCB5-3614-4FDB-B1D7-3E36A0B9E382}"/>
    <cellStyle name="หมายเหตุ 11 7 2" xfId="39644" xr:uid="{0C7A5BBD-A6AC-49AC-98BD-3D236DC1FCF5}"/>
    <cellStyle name="หมายเหตุ 11 7 3" xfId="39645" xr:uid="{85DE8FE0-BCD5-4BC4-8421-6B1BE6EE1B37}"/>
    <cellStyle name="หมายเหตุ 11 8" xfId="39646" xr:uid="{96F7A4D5-667F-4431-A095-2E0B9530FB5B}"/>
    <cellStyle name="หมายเหตุ 11 9" xfId="39647" xr:uid="{34B506E4-80C5-4A48-AF4B-079A8DD01A41}"/>
    <cellStyle name="หมายเหตุ 12" xfId="39648" xr:uid="{CA87A97E-3F22-4D75-A7B9-4764AD0AC4AA}"/>
    <cellStyle name="หมายเหตุ 12 2" xfId="39649" xr:uid="{BC2FF8A8-8B40-47C1-AF0E-95CFFD063809}"/>
    <cellStyle name="หมายเหตุ 12 2 2" xfId="39650" xr:uid="{6E8BCA27-5B98-4D65-90A5-058942946A4B}"/>
    <cellStyle name="หมายเหตุ 12 2 2 2" xfId="39651" xr:uid="{5ABC403E-04F9-4528-8F58-7886E8A7FBE5}"/>
    <cellStyle name="หมายเหตุ 12 2 2 3" xfId="39652" xr:uid="{728748A1-21D6-4E0A-937B-054B40E44BC7}"/>
    <cellStyle name="หมายเหตุ 12 2 3" xfId="39653" xr:uid="{F5635CA8-2C3C-4B46-A3F3-80D0ECC5AC7C}"/>
    <cellStyle name="หมายเหตุ 12 2 3 2" xfId="39654" xr:uid="{C037E76A-A226-4BA4-9E8A-6337EFD6E057}"/>
    <cellStyle name="หมายเหตุ 12 2 3 3" xfId="39655" xr:uid="{DC191736-24B2-4A52-B457-2B3B8027D6EE}"/>
    <cellStyle name="หมายเหตุ 12 2 4" xfId="39656" xr:uid="{7E86B89B-BD57-409D-AF0B-A725163C0C36}"/>
    <cellStyle name="หมายเหตุ 12 2 4 2" xfId="39657" xr:uid="{6FCCD3B3-B73F-4738-9A23-A41C03C888B3}"/>
    <cellStyle name="หมายเหตุ 12 2 4 3" xfId="39658" xr:uid="{A54B5211-6D0E-4606-952F-0F1157B63012}"/>
    <cellStyle name="หมายเหตุ 12 2 5" xfId="39659" xr:uid="{623D32A6-E847-4BAF-BE86-23678476090F}"/>
    <cellStyle name="หมายเหตุ 12 2 6" xfId="39660" xr:uid="{580F9FD0-7376-4E7C-8F4B-1056A22D5282}"/>
    <cellStyle name="หมายเหตุ 12 3" xfId="39661" xr:uid="{E2B8A683-C761-48BF-97B7-39D87F886F24}"/>
    <cellStyle name="หมายเหตุ 12 3 2" xfId="39662" xr:uid="{ABC6632E-0AEF-4341-8FFC-E62064C95FE0}"/>
    <cellStyle name="หมายเหตุ 12 3 2 2" xfId="39663" xr:uid="{41170B72-F64C-43C1-9A83-64CD2B0C9E5A}"/>
    <cellStyle name="หมายเหตุ 12 3 2 3" xfId="39664" xr:uid="{CBBBA182-C635-4F84-8536-3D47D3039082}"/>
    <cellStyle name="หมายเหตุ 12 3 3" xfId="39665" xr:uid="{341D68D5-94DB-436F-A18D-82C94A87BC2F}"/>
    <cellStyle name="หมายเหตุ 12 3 3 2" xfId="39666" xr:uid="{1BDF84E8-0C6C-4E28-AD78-F6CEA82BCAC1}"/>
    <cellStyle name="หมายเหตุ 12 3 3 3" xfId="39667" xr:uid="{AB2F8E0B-6A22-4057-A9CB-AFD411163B1E}"/>
    <cellStyle name="หมายเหตุ 12 3 4" xfId="39668" xr:uid="{E2D76592-2E4E-49EF-A0CC-DDA9C4D96E16}"/>
    <cellStyle name="หมายเหตุ 12 3 4 2" xfId="39669" xr:uid="{BC465E9E-6C18-4EE5-A0FC-37BC3C96F31A}"/>
    <cellStyle name="หมายเหตุ 12 3 4 3" xfId="39670" xr:uid="{4E3780DF-0BDC-4CCE-9759-E2C7179A95B7}"/>
    <cellStyle name="หมายเหตุ 12 3 5" xfId="39671" xr:uid="{39E1789B-E814-48DA-B393-0B12A83495B8}"/>
    <cellStyle name="หมายเหตุ 12 3 6" xfId="39672" xr:uid="{532E96EF-F3AB-4639-87C6-DB109A7C01EF}"/>
    <cellStyle name="หมายเหตุ 12 4" xfId="39673" xr:uid="{D7D0C891-C960-417A-9FE9-F522C20B5922}"/>
    <cellStyle name="หมายเหตุ 12 4 2" xfId="39674" xr:uid="{90921972-209E-4912-82D8-CB7B2118A63F}"/>
    <cellStyle name="หมายเหตุ 12 4 2 2" xfId="39675" xr:uid="{B6DD1CF5-93B7-4433-8D4F-65199DF10FCE}"/>
    <cellStyle name="หมายเหตุ 12 4 2 3" xfId="39676" xr:uid="{5A0A0455-9BD6-4279-817A-0DEB80D508C2}"/>
    <cellStyle name="หมายเหตุ 12 4 3" xfId="39677" xr:uid="{80C398A9-A248-4139-824A-F6F77DDD707C}"/>
    <cellStyle name="หมายเหตุ 12 4 3 2" xfId="39678" xr:uid="{7E515377-10B3-4B32-9FA1-CC556FB61BEB}"/>
    <cellStyle name="หมายเหตุ 12 4 3 3" xfId="39679" xr:uid="{9125380D-DFDE-4444-A44B-C8C299E89130}"/>
    <cellStyle name="หมายเหตุ 12 4 4" xfId="39680" xr:uid="{069115EE-F3F6-4EA4-9B38-551CBAF6B741}"/>
    <cellStyle name="หมายเหตุ 12 4 4 2" xfId="39681" xr:uid="{267B34BB-90AB-4743-A35C-E131C1BBE29A}"/>
    <cellStyle name="หมายเหตุ 12 4 4 3" xfId="39682" xr:uid="{2B0AE81E-58CF-473E-BD84-254A40C22741}"/>
    <cellStyle name="หมายเหตุ 12 4 5" xfId="39683" xr:uid="{36A42F29-DCAF-4186-A098-8EAA33262527}"/>
    <cellStyle name="หมายเหตุ 12 4 6" xfId="39684" xr:uid="{7E2D8F2E-498F-4031-AE87-FC36328E4F32}"/>
    <cellStyle name="หมายเหตุ 12 5" xfId="39685" xr:uid="{561AF718-08EB-415A-AD90-BFBE7745C2C6}"/>
    <cellStyle name="หมายเหตุ 12 5 2" xfId="39686" xr:uid="{DB0F11B4-1F14-4F79-9257-AFD7C8D8438E}"/>
    <cellStyle name="หมายเหตุ 12 5 3" xfId="39687" xr:uid="{99FFE966-E1B7-48E4-9B5E-472ACC1A83D1}"/>
    <cellStyle name="หมายเหตุ 12 6" xfId="39688" xr:uid="{44D4FE03-C776-4494-8EAF-E5295AB41DD5}"/>
    <cellStyle name="หมายเหตุ 12 6 2" xfId="39689" xr:uid="{92052799-3102-4C7F-AAF6-671D2BF54B6D}"/>
    <cellStyle name="หมายเหตุ 12 6 3" xfId="39690" xr:uid="{BEA632B0-6616-44D1-B92C-A33F1FCF35A9}"/>
    <cellStyle name="หมายเหตุ 12 7" xfId="39691" xr:uid="{B8A927E6-2927-4210-8F17-7169C396A402}"/>
    <cellStyle name="หมายเหตุ 12 7 2" xfId="39692" xr:uid="{8A858CEB-E79E-4168-827D-5CFEC8035A64}"/>
    <cellStyle name="หมายเหตุ 12 7 3" xfId="39693" xr:uid="{C8E57313-6DE6-400B-8359-3778B3858A61}"/>
    <cellStyle name="หมายเหตุ 12 8" xfId="39694" xr:uid="{A432CB59-BF20-4442-B12E-50F2BCF4887E}"/>
    <cellStyle name="หมายเหตุ 12 9" xfId="39695" xr:uid="{DDE736CB-3C78-46DD-A684-A2316B92D9E3}"/>
    <cellStyle name="หมายเหตุ 13" xfId="39696" xr:uid="{96617724-8A2C-418F-850E-3A55F61B09BD}"/>
    <cellStyle name="หมายเหตุ 13 2" xfId="39697" xr:uid="{4E9D3542-5906-435C-B113-8EC98EB176BD}"/>
    <cellStyle name="หมายเหตุ 13 2 2" xfId="39698" xr:uid="{C57959F3-F903-47A7-B2EB-4E5BD46D5343}"/>
    <cellStyle name="หมายเหตุ 13 2 2 2" xfId="39699" xr:uid="{7906D423-8107-47AA-B65E-5930DC98BB2E}"/>
    <cellStyle name="หมายเหตุ 13 2 2 3" xfId="39700" xr:uid="{3C008B76-58DD-4453-91D9-188604A2342E}"/>
    <cellStyle name="หมายเหตุ 13 2 3" xfId="39701" xr:uid="{BE9121D8-CDF2-48AC-9C6E-94E4650628A1}"/>
    <cellStyle name="หมายเหตุ 13 2 3 2" xfId="39702" xr:uid="{B4410473-C3DC-4FE5-8A91-202457926650}"/>
    <cellStyle name="หมายเหตุ 13 2 3 3" xfId="39703" xr:uid="{796CC545-51DA-402B-996F-DDC3F7F6E063}"/>
    <cellStyle name="หมายเหตุ 13 2 4" xfId="39704" xr:uid="{FC2900CB-9A0E-4EC1-8472-EE5BEA580433}"/>
    <cellStyle name="หมายเหตุ 13 2 4 2" xfId="39705" xr:uid="{9B8DE0FA-1D9F-4AB1-A979-5A31EFAB3684}"/>
    <cellStyle name="หมายเหตุ 13 2 4 3" xfId="39706" xr:uid="{F44EC458-5FA6-461C-95A0-2AC594B3FC90}"/>
    <cellStyle name="หมายเหตุ 13 2 5" xfId="39707" xr:uid="{EFE18F60-DE57-4DB4-BE90-04D166CFC7C0}"/>
    <cellStyle name="หมายเหตุ 13 2 6" xfId="39708" xr:uid="{890C9B79-A518-4FB4-A5AA-EE863A9F7F72}"/>
    <cellStyle name="หมายเหตุ 13 3" xfId="39709" xr:uid="{01CA0F8B-5E02-4762-8CB7-20836010BE3F}"/>
    <cellStyle name="หมายเหตุ 13 3 2" xfId="39710" xr:uid="{1A1CD373-B2C0-469C-9E43-B89F2E9822DA}"/>
    <cellStyle name="หมายเหตุ 13 3 2 2" xfId="39711" xr:uid="{8291E76E-B247-44C4-9B9D-272D1A60BB92}"/>
    <cellStyle name="หมายเหตุ 13 3 2 3" xfId="39712" xr:uid="{D05047F6-B4BC-4BAD-9AD2-6FD78D2D191F}"/>
    <cellStyle name="หมายเหตุ 13 3 3" xfId="39713" xr:uid="{1C4232A6-22C1-4DA8-908D-F0B4FD56270B}"/>
    <cellStyle name="หมายเหตุ 13 3 3 2" xfId="39714" xr:uid="{B782A594-739B-4097-9B0C-1F34A3847B81}"/>
    <cellStyle name="หมายเหตุ 13 3 3 3" xfId="39715" xr:uid="{BDAE14DF-F536-40E4-B9C2-8C3960A878AF}"/>
    <cellStyle name="หมายเหตุ 13 3 4" xfId="39716" xr:uid="{1D5B46CC-6F82-4627-A1C4-FA21A3433BD2}"/>
    <cellStyle name="หมายเหตุ 13 3 4 2" xfId="39717" xr:uid="{5A89FAAB-1C2A-4066-B76F-BBBF2A8BD8DD}"/>
    <cellStyle name="หมายเหตุ 13 3 4 3" xfId="39718" xr:uid="{395ED7C3-330E-4541-AE5F-DA5F0FA1CA0D}"/>
    <cellStyle name="หมายเหตุ 13 3 5" xfId="39719" xr:uid="{D8A31CBA-8559-4932-8032-D7B376A36440}"/>
    <cellStyle name="หมายเหตุ 13 3 6" xfId="39720" xr:uid="{3E79732A-045C-4C61-9E5F-596D6BFD8451}"/>
    <cellStyle name="หมายเหตุ 13 4" xfId="39721" xr:uid="{7F5DBE02-8CCE-47A2-A755-73D4C4BB7A09}"/>
    <cellStyle name="หมายเหตุ 13 4 2" xfId="39722" xr:uid="{A20161BF-628C-47B3-8DF4-B9A018C98A17}"/>
    <cellStyle name="หมายเหตุ 13 4 2 2" xfId="39723" xr:uid="{79D3BA76-7C57-46AD-9E54-F4E8113F1E72}"/>
    <cellStyle name="หมายเหตุ 13 4 2 3" xfId="39724" xr:uid="{C2BC22B0-DA48-4300-BBEA-D435386E81AE}"/>
    <cellStyle name="หมายเหตุ 13 4 3" xfId="39725" xr:uid="{8D2EB721-A5CD-4C87-8634-53737D9FD4DD}"/>
    <cellStyle name="หมายเหตุ 13 4 3 2" xfId="39726" xr:uid="{BE8CBE21-B39D-44EB-9662-57E2E6C677F9}"/>
    <cellStyle name="หมายเหตุ 13 4 3 3" xfId="39727" xr:uid="{7611C378-C7FE-472A-B9E0-8F700D1E4488}"/>
    <cellStyle name="หมายเหตุ 13 4 4" xfId="39728" xr:uid="{2DB97CA2-0151-4921-B9AA-44DA27F0B0D8}"/>
    <cellStyle name="หมายเหตุ 13 4 4 2" xfId="39729" xr:uid="{8B84B154-790D-44A7-9A59-67D24D560DC3}"/>
    <cellStyle name="หมายเหตุ 13 4 4 3" xfId="39730" xr:uid="{9C3F0B3F-DAC3-4C7B-8DAB-5D4C1B434765}"/>
    <cellStyle name="หมายเหตุ 13 4 5" xfId="39731" xr:uid="{028238D0-05D6-4BFF-B6D2-CCFEE82361A4}"/>
    <cellStyle name="หมายเหตุ 13 4 6" xfId="39732" xr:uid="{5A5C31A8-D15E-4050-9B9F-C4319B397633}"/>
    <cellStyle name="หมายเหตุ 13 5" xfId="39733" xr:uid="{0EDC7611-688A-4F4E-8F69-9DC562AC05C7}"/>
    <cellStyle name="หมายเหตุ 13 5 2" xfId="39734" xr:uid="{CAB93B96-12F5-4C0A-902E-B485E0E1763E}"/>
    <cellStyle name="หมายเหตุ 13 5 3" xfId="39735" xr:uid="{686D59B5-F434-444D-93EF-29BB3467AAD0}"/>
    <cellStyle name="หมายเหตุ 13 6" xfId="39736" xr:uid="{29B2D374-2484-4C0C-92F4-75C241112E71}"/>
    <cellStyle name="หมายเหตุ 13 6 2" xfId="39737" xr:uid="{2C1C02BF-2EF0-4BA9-89EA-C3A077A9D43B}"/>
    <cellStyle name="หมายเหตุ 13 6 3" xfId="39738" xr:uid="{78A8BF10-7287-4F10-A35C-0E801BA88E06}"/>
    <cellStyle name="หมายเหตุ 13 7" xfId="39739" xr:uid="{8B8AE7E3-6FAD-41F7-9F79-B4DC1AA59B6C}"/>
    <cellStyle name="หมายเหตุ 13 7 2" xfId="39740" xr:uid="{B0818490-F7E8-41D2-8721-C4FFD5411156}"/>
    <cellStyle name="หมายเหตุ 13 7 3" xfId="39741" xr:uid="{FAB5A4FC-86BE-457F-A5DC-5CDF252ED21E}"/>
    <cellStyle name="หมายเหตุ 13 8" xfId="39742" xr:uid="{4A7E7EA7-F0F5-46AC-9D26-54792DAFAB96}"/>
    <cellStyle name="หมายเหตุ 13 9" xfId="39743" xr:uid="{DF632135-488B-421E-A7C5-1150F27C23DA}"/>
    <cellStyle name="หมายเหตุ 14" xfId="39744" xr:uid="{12959190-4327-496B-A542-771D751F2E6F}"/>
    <cellStyle name="หมายเหตุ 14 2" xfId="39745" xr:uid="{7CC2B7E1-B0DF-4027-A0BF-153C585ABDC2}"/>
    <cellStyle name="หมายเหตุ 14 2 2" xfId="39746" xr:uid="{A65D2A2B-5563-4B34-9E73-A5551AFE521C}"/>
    <cellStyle name="หมายเหตุ 14 2 2 2" xfId="39747" xr:uid="{2C3BD9BA-7410-4DBF-B520-868B25E177AE}"/>
    <cellStyle name="หมายเหตุ 14 2 2 3" xfId="39748" xr:uid="{7A871E67-EB94-4DFC-89EE-94D6BA5EF089}"/>
    <cellStyle name="หมายเหตุ 14 2 3" xfId="39749" xr:uid="{49B17178-AB3E-4BF0-A2E5-091AF05EB943}"/>
    <cellStyle name="หมายเหตุ 14 2 3 2" xfId="39750" xr:uid="{D9E4E9CA-C250-47FA-AF54-E4123B598A3C}"/>
    <cellStyle name="หมายเหตุ 14 2 3 3" xfId="39751" xr:uid="{24996A72-C819-4065-B730-A63D17BF517E}"/>
    <cellStyle name="หมายเหตุ 14 2 4" xfId="39752" xr:uid="{8979D668-57AE-4821-A630-DF46A86788F3}"/>
    <cellStyle name="หมายเหตุ 14 2 4 2" xfId="39753" xr:uid="{E58DDC2B-C2D8-47B8-8F03-EDFC659A24FF}"/>
    <cellStyle name="หมายเหตุ 14 2 4 3" xfId="39754" xr:uid="{DAB97FDB-82E0-4D9D-8339-20FB1CBAB3A2}"/>
    <cellStyle name="หมายเหตุ 14 2 5" xfId="39755" xr:uid="{833AD3F0-BBD9-4B60-B037-2EFAEEE0600B}"/>
    <cellStyle name="หมายเหตุ 14 2 6" xfId="39756" xr:uid="{179FB63D-4C47-45A8-AB26-B379489F6C38}"/>
    <cellStyle name="หมายเหตุ 14 3" xfId="39757" xr:uid="{4B111128-5BD5-4CBF-8DE9-E051C185AFF3}"/>
    <cellStyle name="หมายเหตุ 14 3 2" xfId="39758" xr:uid="{08DB9D46-F8FA-4279-8EC3-0031D793F1E7}"/>
    <cellStyle name="หมายเหตุ 14 3 2 2" xfId="39759" xr:uid="{C5CD4914-4B53-4398-BE32-9559D9D3881A}"/>
    <cellStyle name="หมายเหตุ 14 3 2 3" xfId="39760" xr:uid="{DCED773A-09DF-4D01-BAFE-4D8CA8EF804C}"/>
    <cellStyle name="หมายเหตุ 14 3 3" xfId="39761" xr:uid="{2C8DEB8E-B392-4745-A866-853A185A767C}"/>
    <cellStyle name="หมายเหตุ 14 3 3 2" xfId="39762" xr:uid="{0442025F-82F9-46F7-AC02-16ED7BFD8020}"/>
    <cellStyle name="หมายเหตุ 14 3 3 3" xfId="39763" xr:uid="{93149504-10CB-4D45-9CAA-AD0A2AB903DF}"/>
    <cellStyle name="หมายเหตุ 14 3 4" xfId="39764" xr:uid="{5CE4FC12-ACD2-4B31-94F5-8D7951FAE1E4}"/>
    <cellStyle name="หมายเหตุ 14 3 4 2" xfId="39765" xr:uid="{1C0FC3DE-6BC2-42F6-BF03-6D22F441962C}"/>
    <cellStyle name="หมายเหตุ 14 3 4 3" xfId="39766" xr:uid="{49659252-FA3E-478A-9A18-758D0C46737F}"/>
    <cellStyle name="หมายเหตุ 14 3 5" xfId="39767" xr:uid="{04205C91-D63F-47D1-BB19-2BD93D4384D0}"/>
    <cellStyle name="หมายเหตุ 14 3 6" xfId="39768" xr:uid="{41578E4F-4D7B-4A18-AE8C-32E8C42CB1F1}"/>
    <cellStyle name="หมายเหตุ 14 4" xfId="39769" xr:uid="{0FDD4C3B-37AE-4166-8DF7-26B352603A55}"/>
    <cellStyle name="หมายเหตุ 14 4 2" xfId="39770" xr:uid="{72D92A05-EA29-4E66-A89D-AD862B00F7F9}"/>
    <cellStyle name="หมายเหตุ 14 4 2 2" xfId="39771" xr:uid="{BDF78677-DC62-4332-9C44-CCD9824954DA}"/>
    <cellStyle name="หมายเหตุ 14 4 2 3" xfId="39772" xr:uid="{83AAB068-C99A-460A-8C1F-D36EF1805A2C}"/>
    <cellStyle name="หมายเหตุ 14 4 3" xfId="39773" xr:uid="{34EE567D-890D-460D-8ADD-119803DE5968}"/>
    <cellStyle name="หมายเหตุ 14 4 3 2" xfId="39774" xr:uid="{8ADF6A10-602A-414C-AA41-0416EC7EE010}"/>
    <cellStyle name="หมายเหตุ 14 4 3 3" xfId="39775" xr:uid="{0DCA1692-03AD-4E8D-86FA-48770F0DD141}"/>
    <cellStyle name="หมายเหตุ 14 4 4" xfId="39776" xr:uid="{2D6FDA91-1915-4D0F-A728-35ADD643760A}"/>
    <cellStyle name="หมายเหตุ 14 4 4 2" xfId="39777" xr:uid="{2AC21E7C-CC54-48FD-AB9C-29835BD2722A}"/>
    <cellStyle name="หมายเหตุ 14 4 4 3" xfId="39778" xr:uid="{5CEEC53C-3F65-445A-9F5A-EC7E45CBB065}"/>
    <cellStyle name="หมายเหตุ 14 4 5" xfId="39779" xr:uid="{C95F5D13-010D-4524-AFEC-C8CD547365A0}"/>
    <cellStyle name="หมายเหตุ 14 4 6" xfId="39780" xr:uid="{0D7AFA2D-4E0E-4FE6-AAAD-EA8C0FA75251}"/>
    <cellStyle name="หมายเหตุ 14 5" xfId="39781" xr:uid="{2F915727-178E-49AA-A11A-FC729DEAD9C0}"/>
    <cellStyle name="หมายเหตุ 14 5 2" xfId="39782" xr:uid="{A3AD031E-5E5A-462C-8A19-3FCFC6DCFD72}"/>
    <cellStyle name="หมายเหตุ 14 5 3" xfId="39783" xr:uid="{C9D8F3B5-14E4-475D-B920-C7CF6A1C5109}"/>
    <cellStyle name="หมายเหตุ 14 6" xfId="39784" xr:uid="{DA82A814-7840-4C26-9678-6FF4866E81D9}"/>
    <cellStyle name="หมายเหตุ 14 6 2" xfId="39785" xr:uid="{4B137E61-DD4E-4DB6-9DE4-ADF5F23D6687}"/>
    <cellStyle name="หมายเหตุ 14 6 3" xfId="39786" xr:uid="{9BFEEF7E-BCFB-44E2-B572-EA913A9539F0}"/>
    <cellStyle name="หมายเหตุ 14 7" xfId="39787" xr:uid="{1D2AE916-D6E8-48DE-8FF6-618015C42E07}"/>
    <cellStyle name="หมายเหตุ 14 7 2" xfId="39788" xr:uid="{FC29A168-50F2-4466-8289-39D4E4FA3BF3}"/>
    <cellStyle name="หมายเหตุ 14 7 3" xfId="39789" xr:uid="{66D219E9-DE69-4F39-B626-7FE5AA8295D0}"/>
    <cellStyle name="หมายเหตุ 14 8" xfId="39790" xr:uid="{C1ECC3D1-A419-458A-BE60-2FBC31E0106B}"/>
    <cellStyle name="หมายเหตุ 14 9" xfId="39791" xr:uid="{A256BD1D-D568-461C-8541-147F5ADA9025}"/>
    <cellStyle name="หมายเหตุ 15" xfId="39792" xr:uid="{6AB8B324-C039-4F35-A61E-EDA909AA2C6D}"/>
    <cellStyle name="หมายเหตุ 15 2" xfId="39793" xr:uid="{158D1DE8-D620-433A-9CBF-9032CC45BB0B}"/>
    <cellStyle name="หมายเหตุ 15 2 2" xfId="39794" xr:uid="{1CA8FB17-EF53-4079-A7AA-85553275FF87}"/>
    <cellStyle name="หมายเหตุ 15 2 3" xfId="39795" xr:uid="{6388CFFE-E658-4AA6-9514-524CD9C04D7A}"/>
    <cellStyle name="หมายเหตุ 15 3" xfId="39796" xr:uid="{C9EB29A9-B491-4937-AFF6-8BEA060B8E98}"/>
    <cellStyle name="หมายเหตุ 15 3 2" xfId="39797" xr:uid="{629E89E5-0DD4-47AE-83C7-6BF9BCDA5196}"/>
    <cellStyle name="หมายเหตุ 15 3 3" xfId="39798" xr:uid="{45C479CE-2194-4039-9042-DB09E51B2F5B}"/>
    <cellStyle name="หมายเหตุ 15 4" xfId="39799" xr:uid="{9547883C-ED5C-40FC-B8A7-E9F25D906630}"/>
    <cellStyle name="หมายเหตุ 15 4 2" xfId="39800" xr:uid="{35444E7E-922B-495B-B2E8-2376DE8DD4B4}"/>
    <cellStyle name="หมายเหตุ 15 4 3" xfId="39801" xr:uid="{5E7341B5-338B-4F26-9FDC-B6CB887A7DB0}"/>
    <cellStyle name="หมายเหตุ 15 5" xfId="39802" xr:uid="{A5D2ADE9-3962-4A90-B1E0-B306D03EA9CD}"/>
    <cellStyle name="หมายเหตุ 15 6" xfId="39803" xr:uid="{F74E1EB0-AFF8-4294-AF77-3F1DE72685C0}"/>
    <cellStyle name="หมายเหตุ 16" xfId="39804" xr:uid="{4662D5E4-5DB4-413A-AFBB-E41755433B17}"/>
    <cellStyle name="หมายเหตุ 16 2" xfId="39805" xr:uid="{9635CADC-9739-48B8-850D-5F521FB064CC}"/>
    <cellStyle name="หมายเหตุ 16 2 2" xfId="39806" xr:uid="{3F339900-065A-4A30-9519-2D4EEF89028F}"/>
    <cellStyle name="หมายเหตุ 16 2 3" xfId="39807" xr:uid="{3AF26CF4-DDE2-4583-85FB-44DB2641914B}"/>
    <cellStyle name="หมายเหตุ 16 3" xfId="39808" xr:uid="{30EBD73D-DB92-4A5D-8513-EC971FF5779A}"/>
    <cellStyle name="หมายเหตุ 16 3 2" xfId="39809" xr:uid="{A0294AB2-0CBB-4226-8CE0-6301260A5857}"/>
    <cellStyle name="หมายเหตุ 16 3 3" xfId="39810" xr:uid="{662260FF-EE08-4C2E-BB4A-972C198A02CD}"/>
    <cellStyle name="หมายเหตุ 16 4" xfId="39811" xr:uid="{3F2453EA-37B0-48ED-AD9E-F64FB1E007E0}"/>
    <cellStyle name="หมายเหตุ 16 4 2" xfId="39812" xr:uid="{3BBEA65E-ED90-4EE0-B8EE-9CDAA06A924C}"/>
    <cellStyle name="หมายเหตุ 16 4 3" xfId="39813" xr:uid="{EFFC177C-6E12-4D39-B602-66704BEED828}"/>
    <cellStyle name="หมายเหตุ 16 5" xfId="39814" xr:uid="{CA96EDEC-4308-4A73-9FDD-8FDD0EAA979B}"/>
    <cellStyle name="หมายเหตุ 16 6" xfId="39815" xr:uid="{0A878524-2773-41E1-A2C0-24DCD684D710}"/>
    <cellStyle name="หมายเหตุ 17" xfId="39816" xr:uid="{B3952A36-61AE-446D-883C-B3ADF434FBB6}"/>
    <cellStyle name="หมายเหตุ 17 2" xfId="39817" xr:uid="{66B36553-17C4-4921-B4F3-863A65CD3E46}"/>
    <cellStyle name="หมายเหตุ 17 2 2" xfId="39818" xr:uid="{348D95AF-DDBB-488C-AA44-1D52E6F03DB8}"/>
    <cellStyle name="หมายเหตุ 17 2 3" xfId="39819" xr:uid="{1EE0A4D6-2E16-4500-B2D5-CF6499691279}"/>
    <cellStyle name="หมายเหตุ 17 3" xfId="39820" xr:uid="{1C8D027A-5A1A-47FB-925C-DC7A8057B215}"/>
    <cellStyle name="หมายเหตุ 17 3 2" xfId="39821" xr:uid="{06EC9547-7961-45A0-8939-7800590E180F}"/>
    <cellStyle name="หมายเหตุ 17 3 3" xfId="39822" xr:uid="{77A8414B-D1F5-4EEB-AD81-59653A2B8EBE}"/>
    <cellStyle name="หมายเหตุ 17 4" xfId="39823" xr:uid="{7AF15739-D4A2-40EF-A2F0-B1A8F8ADF359}"/>
    <cellStyle name="หมายเหตุ 17 4 2" xfId="39824" xr:uid="{5F532513-21E9-40B0-913B-2618A2F0A556}"/>
    <cellStyle name="หมายเหตุ 17 4 3" xfId="39825" xr:uid="{8F769891-A259-405C-A7A2-83AEEFFA3138}"/>
    <cellStyle name="หมายเหตุ 17 5" xfId="39826" xr:uid="{0C584442-F101-4325-A920-E8CBE2CF4FC4}"/>
    <cellStyle name="หมายเหตุ 17 6" xfId="39827" xr:uid="{65655EC5-D013-4003-95BD-B93171F76998}"/>
    <cellStyle name="หมายเหตุ 18" xfId="39828" xr:uid="{B3BD8DCE-E623-48D7-AEA8-2A4BFA604868}"/>
    <cellStyle name="หมายเหตุ 18 2" xfId="39829" xr:uid="{06EBF874-E59F-41AC-878F-B7FC5D726FC3}"/>
    <cellStyle name="หมายเหตุ 18 3" xfId="39830" xr:uid="{F3238098-4A2C-41A9-B088-0314B1BF0C67}"/>
    <cellStyle name="หมายเหตุ 19" xfId="39831" xr:uid="{B38602C8-968A-4DB0-85D3-266B53B423F0}"/>
    <cellStyle name="หมายเหตุ 19 2" xfId="39832" xr:uid="{D5A817D7-0654-4C35-9039-56A8543D9B8E}"/>
    <cellStyle name="หมายเหตุ 19 3" xfId="39833" xr:uid="{BB776825-828B-4E50-8577-4D259EBF8B72}"/>
    <cellStyle name="หมายเหตุ 2" xfId="39834" xr:uid="{DC4177FD-A0F3-4DAB-B1EF-418117E95126}"/>
    <cellStyle name="หมายเหตุ 2 10" xfId="39835" xr:uid="{54C72217-0130-4BF0-B9DA-906FB45539C4}"/>
    <cellStyle name="หมายเหตุ 2 10 2" xfId="39836" xr:uid="{DAA822AA-A1BD-4B38-8330-B0653BDDA7A8}"/>
    <cellStyle name="หมายเหตุ 2 10 2 2" xfId="39837" xr:uid="{825431F3-F32B-4F8D-A68E-C7B1865FD6E6}"/>
    <cellStyle name="หมายเหตุ 2 10 2 2 2" xfId="39838" xr:uid="{31E57DC6-89AF-4DC9-89EF-831D7A704A14}"/>
    <cellStyle name="หมายเหตุ 2 10 2 2 3" xfId="39839" xr:uid="{28962E5B-6D6A-42AD-912A-D936923F43CC}"/>
    <cellStyle name="หมายเหตุ 2 10 2 3" xfId="39840" xr:uid="{74374A4C-6312-47C4-BF3F-22AD224374CE}"/>
    <cellStyle name="หมายเหตุ 2 10 2 3 2" xfId="39841" xr:uid="{1086B9C2-0EE5-4C5F-8658-93753A2C62F1}"/>
    <cellStyle name="หมายเหตุ 2 10 2 3 3" xfId="39842" xr:uid="{89FCBEF4-6E91-4CE1-BC1B-5443956EF0DE}"/>
    <cellStyle name="หมายเหตุ 2 10 2 4" xfId="39843" xr:uid="{85DA3FD9-8E7A-4C85-BD82-D26AA208434A}"/>
    <cellStyle name="หมายเหตุ 2 10 2 4 2" xfId="39844" xr:uid="{4C029007-B729-4E24-8FBD-BF3FABC7BD07}"/>
    <cellStyle name="หมายเหตุ 2 10 2 4 3" xfId="39845" xr:uid="{D618FE45-7304-4A9E-BC55-4605C2CA6ECF}"/>
    <cellStyle name="หมายเหตุ 2 10 2 5" xfId="39846" xr:uid="{830061D4-D7C0-42B0-AD2D-AA37733ECCFC}"/>
    <cellStyle name="หมายเหตุ 2 10 2 6" xfId="39847" xr:uid="{75EA9E81-2D97-443F-B9DB-036B2623BAEE}"/>
    <cellStyle name="หมายเหตุ 2 10 3" xfId="39848" xr:uid="{97806063-69B0-435B-825D-2E9C1637424A}"/>
    <cellStyle name="หมายเหตุ 2 10 3 2" xfId="39849" xr:uid="{7A908EFF-6F98-4405-995B-38F1EA6326F6}"/>
    <cellStyle name="หมายเหตุ 2 10 3 2 2" xfId="39850" xr:uid="{FBF54E5B-1070-4029-BF5B-6F70C536D66F}"/>
    <cellStyle name="หมายเหตุ 2 10 3 2 3" xfId="39851" xr:uid="{B37DF4B0-002A-4047-9710-4AEFD6581190}"/>
    <cellStyle name="หมายเหตุ 2 10 3 3" xfId="39852" xr:uid="{2CDC6747-D5CD-40F4-9FFD-5594F35DC05A}"/>
    <cellStyle name="หมายเหตุ 2 10 3 3 2" xfId="39853" xr:uid="{A8168F33-4BFD-4909-ADC1-C1E484E5F4A8}"/>
    <cellStyle name="หมายเหตุ 2 10 3 3 3" xfId="39854" xr:uid="{283896FC-95EC-435B-BDA0-EDE24FB15EE5}"/>
    <cellStyle name="หมายเหตุ 2 10 3 4" xfId="39855" xr:uid="{334135CD-B368-45D5-B61B-8629ACF75223}"/>
    <cellStyle name="หมายเหตุ 2 10 3 4 2" xfId="39856" xr:uid="{BCC0154F-63CE-4673-8F8F-E3C2FBDDABAC}"/>
    <cellStyle name="หมายเหตุ 2 10 3 4 3" xfId="39857" xr:uid="{9F32BD0A-9AE3-4D8E-B36C-B537F2F2F88F}"/>
    <cellStyle name="หมายเหตุ 2 10 3 5" xfId="39858" xr:uid="{0B9AC524-7387-4D66-A197-02C4C3CFE165}"/>
    <cellStyle name="หมายเหตุ 2 10 3 6" xfId="39859" xr:uid="{2DA1953C-D073-4105-ABA1-056312643011}"/>
    <cellStyle name="หมายเหตุ 2 10 4" xfId="39860" xr:uid="{D86EE4EA-9D0D-4175-8D38-FEF46B574A6F}"/>
    <cellStyle name="หมายเหตุ 2 10 4 2" xfId="39861" xr:uid="{957E3DEC-88E8-4D69-9A87-D97BC27AE045}"/>
    <cellStyle name="หมายเหตุ 2 10 4 2 2" xfId="39862" xr:uid="{52217C90-69CD-4BBE-8A4B-2095621C4533}"/>
    <cellStyle name="หมายเหตุ 2 10 4 2 3" xfId="39863" xr:uid="{9BD6B37A-88BF-4463-9417-38CEBEB867BE}"/>
    <cellStyle name="หมายเหตุ 2 10 4 3" xfId="39864" xr:uid="{114455E5-21F4-4B96-9A4B-AA339748B3F1}"/>
    <cellStyle name="หมายเหตุ 2 10 4 3 2" xfId="39865" xr:uid="{204BF5DD-57BE-40BE-BBA9-25934A21AA48}"/>
    <cellStyle name="หมายเหตุ 2 10 4 3 3" xfId="39866" xr:uid="{994FBC23-F149-4C39-8DB7-2FC8E50E2CE5}"/>
    <cellStyle name="หมายเหตุ 2 10 4 4" xfId="39867" xr:uid="{3B1A0CA8-D172-4466-88F1-749C5C9ED5EB}"/>
    <cellStyle name="หมายเหตุ 2 10 4 4 2" xfId="39868" xr:uid="{7412DDAB-2BBC-4793-BAB2-66F0E93A4C79}"/>
    <cellStyle name="หมายเหตุ 2 10 4 4 3" xfId="39869" xr:uid="{867707B8-61D1-4880-B9F9-B92F75E9EEF9}"/>
    <cellStyle name="หมายเหตุ 2 10 4 5" xfId="39870" xr:uid="{4C900535-C3CA-4A43-BB28-02857ED9B21F}"/>
    <cellStyle name="หมายเหตุ 2 10 4 6" xfId="39871" xr:uid="{BE5DE7A4-5F51-4ACF-AAEB-AB64FB012FF4}"/>
    <cellStyle name="หมายเหตุ 2 10 5" xfId="39872" xr:uid="{54E53F9F-345F-4D09-B50F-40466C60C454}"/>
    <cellStyle name="หมายเหตุ 2 10 5 2" xfId="39873" xr:uid="{6B85C932-B78D-43BA-853E-6ABE139DAB88}"/>
    <cellStyle name="หมายเหตุ 2 10 5 3" xfId="39874" xr:uid="{52954E18-503A-4AEE-A8AB-AE9B1A6A039F}"/>
    <cellStyle name="หมายเหตุ 2 10 6" xfId="39875" xr:uid="{A3DC0F6F-AA28-473E-9B78-D4F20A5F5430}"/>
    <cellStyle name="หมายเหตุ 2 10 6 2" xfId="39876" xr:uid="{9A11EF90-5CB3-4514-9AC5-7C00B3F7512C}"/>
    <cellStyle name="หมายเหตุ 2 10 6 3" xfId="39877" xr:uid="{A27A3938-1801-4A21-AA51-75030E601068}"/>
    <cellStyle name="หมายเหตุ 2 10 7" xfId="39878" xr:uid="{21E7B6AD-6A89-4E50-80F4-7FE2EA218A1E}"/>
    <cellStyle name="หมายเหตุ 2 10 7 2" xfId="39879" xr:uid="{9A5E6220-D1CD-49ED-8BF7-2D870E1556CA}"/>
    <cellStyle name="หมายเหตุ 2 10 7 3" xfId="39880" xr:uid="{A30382C0-8B3D-4E71-BC4B-7F29EA694E6C}"/>
    <cellStyle name="หมายเหตุ 2 10 8" xfId="39881" xr:uid="{61CA4B4F-40AB-49D9-ABFA-906C88EE1B08}"/>
    <cellStyle name="หมายเหตุ 2 10 9" xfId="39882" xr:uid="{7C66B59C-5E10-4034-9EFC-9D84362179B7}"/>
    <cellStyle name="หมายเหตุ 2 11" xfId="39883" xr:uid="{EA868293-49AA-4632-A858-4ED119D39C65}"/>
    <cellStyle name="หมายเหตุ 2 11 2" xfId="39884" xr:uid="{C90DD309-6E30-4546-9F8D-2373CB1045E6}"/>
    <cellStyle name="หมายเหตุ 2 11 2 2" xfId="39885" xr:uid="{5268590A-9709-4B29-92F0-092058151CB5}"/>
    <cellStyle name="หมายเหตุ 2 11 2 2 2" xfId="39886" xr:uid="{768BFEE7-F946-488A-A6A9-C65BEAC86E14}"/>
    <cellStyle name="หมายเหตุ 2 11 2 2 3" xfId="39887" xr:uid="{86C0E5D5-4E86-4A78-A156-B10A23BCEBB8}"/>
    <cellStyle name="หมายเหตุ 2 11 2 3" xfId="39888" xr:uid="{4FE94647-1115-4BD8-BEFD-EF307F7FC3A5}"/>
    <cellStyle name="หมายเหตุ 2 11 2 3 2" xfId="39889" xr:uid="{8D9B7FCD-2672-4C1D-BDE4-01CE63CE464F}"/>
    <cellStyle name="หมายเหตุ 2 11 2 3 3" xfId="39890" xr:uid="{E8F50C6E-BC86-4BCC-9F9A-EC24774C82EA}"/>
    <cellStyle name="หมายเหตุ 2 11 2 4" xfId="39891" xr:uid="{5C24A162-F4E4-414A-9519-BE5E42DD33FE}"/>
    <cellStyle name="หมายเหตุ 2 11 2 4 2" xfId="39892" xr:uid="{09131425-5405-48A6-9794-FE0F3D946272}"/>
    <cellStyle name="หมายเหตุ 2 11 2 4 3" xfId="39893" xr:uid="{E37F80ED-CEAF-4506-B2C6-AD928FDA4879}"/>
    <cellStyle name="หมายเหตุ 2 11 2 5" xfId="39894" xr:uid="{997315D2-CA69-46A3-94B4-FD581DE99B65}"/>
    <cellStyle name="หมายเหตุ 2 11 2 6" xfId="39895" xr:uid="{0D2646CF-07A9-415E-B7CB-31A643213864}"/>
    <cellStyle name="หมายเหตุ 2 11 3" xfId="39896" xr:uid="{A4F08C9D-40C6-40C6-AF87-AAFD31E48A57}"/>
    <cellStyle name="หมายเหตุ 2 11 3 2" xfId="39897" xr:uid="{EB15F61F-D4A5-41E3-83AB-22400625D4E0}"/>
    <cellStyle name="หมายเหตุ 2 11 3 2 2" xfId="39898" xr:uid="{D5C4746A-4C51-4165-9D65-5DADB8EE0D16}"/>
    <cellStyle name="หมายเหตุ 2 11 3 2 3" xfId="39899" xr:uid="{0243D3E9-2C88-42D9-9E01-1B370E62CB22}"/>
    <cellStyle name="หมายเหตุ 2 11 3 3" xfId="39900" xr:uid="{80FD3E1B-260C-4DFD-8150-589A4C7DF2CB}"/>
    <cellStyle name="หมายเหตุ 2 11 3 3 2" xfId="39901" xr:uid="{DD216B0A-B60B-4BF4-B79F-52933321048C}"/>
    <cellStyle name="หมายเหตุ 2 11 3 3 3" xfId="39902" xr:uid="{FDCA26CB-94D9-4CB9-AE5C-EF05D4EBEBC0}"/>
    <cellStyle name="หมายเหตุ 2 11 3 4" xfId="39903" xr:uid="{9CD80330-A84F-4974-8740-791FBC86472F}"/>
    <cellStyle name="หมายเหตุ 2 11 3 4 2" xfId="39904" xr:uid="{7FD7826C-EA18-43F6-A032-8D4ACF9688CE}"/>
    <cellStyle name="หมายเหตุ 2 11 3 4 3" xfId="39905" xr:uid="{330BE8B1-90EE-48E2-8E81-1108B66E54E6}"/>
    <cellStyle name="หมายเหตุ 2 11 3 5" xfId="39906" xr:uid="{9BEADBE4-B1B8-4E16-9D06-D05179203F8D}"/>
    <cellStyle name="หมายเหตุ 2 11 3 6" xfId="39907" xr:uid="{3906218A-8E4C-4D9A-8EDD-A2508000396F}"/>
    <cellStyle name="หมายเหตุ 2 11 4" xfId="39908" xr:uid="{30F44EA3-9D42-4D0D-B74A-7BC920BFE896}"/>
    <cellStyle name="หมายเหตุ 2 11 4 2" xfId="39909" xr:uid="{D6BC718D-2028-4B3B-A608-5E6783429E9E}"/>
    <cellStyle name="หมายเหตุ 2 11 4 2 2" xfId="39910" xr:uid="{3D78ED50-BAD5-48A8-82DF-AE4DB6497238}"/>
    <cellStyle name="หมายเหตุ 2 11 4 2 3" xfId="39911" xr:uid="{7BCA0CDC-1517-4E87-B367-E1899410A1F9}"/>
    <cellStyle name="หมายเหตุ 2 11 4 3" xfId="39912" xr:uid="{CABBD64F-896B-4951-84CE-32DF7D0BAD04}"/>
    <cellStyle name="หมายเหตุ 2 11 4 3 2" xfId="39913" xr:uid="{A588097B-6083-4B16-B47D-D78600A60D3E}"/>
    <cellStyle name="หมายเหตุ 2 11 4 3 3" xfId="39914" xr:uid="{C6AEF6BF-B6EB-4AAD-8DE8-2201D4F7AFE2}"/>
    <cellStyle name="หมายเหตุ 2 11 4 4" xfId="39915" xr:uid="{44A2D04E-2CA0-4A52-A244-642BB958F3F2}"/>
    <cellStyle name="หมายเหตุ 2 11 4 4 2" xfId="39916" xr:uid="{FD173AD3-885B-46B1-8B9E-9B2E4B4AB54F}"/>
    <cellStyle name="หมายเหตุ 2 11 4 4 3" xfId="39917" xr:uid="{0AE17E20-66E6-4E4F-A58B-A083FEBDD056}"/>
    <cellStyle name="หมายเหตุ 2 11 4 5" xfId="39918" xr:uid="{A6E3683B-421D-4216-A997-3840BE4738D5}"/>
    <cellStyle name="หมายเหตุ 2 11 4 6" xfId="39919" xr:uid="{D4689B30-EDEF-4CB0-B21C-84D896EE6284}"/>
    <cellStyle name="หมายเหตุ 2 11 5" xfId="39920" xr:uid="{C36CB1DC-79E2-4CF7-A1D0-41995C24DA98}"/>
    <cellStyle name="หมายเหตุ 2 11 5 2" xfId="39921" xr:uid="{019EB8B1-7684-48B3-BA9C-A43753FB7026}"/>
    <cellStyle name="หมายเหตุ 2 11 5 3" xfId="39922" xr:uid="{6CA959CD-95F9-4056-B825-532117F25345}"/>
    <cellStyle name="หมายเหตุ 2 11 6" xfId="39923" xr:uid="{33A09A6F-4742-4C77-AA0C-BBCEE75F0DBC}"/>
    <cellStyle name="หมายเหตุ 2 11 6 2" xfId="39924" xr:uid="{5160204F-E695-42D1-814D-DD4EAA5BCDA8}"/>
    <cellStyle name="หมายเหตุ 2 11 6 3" xfId="39925" xr:uid="{C2E44573-8EBF-4CB3-969A-D5C74BDBE1E5}"/>
    <cellStyle name="หมายเหตุ 2 11 7" xfId="39926" xr:uid="{5D6E4C17-63F4-48E5-A806-E27EA14C2BF8}"/>
    <cellStyle name="หมายเหตุ 2 11 7 2" xfId="39927" xr:uid="{F526051B-F0F3-4F0E-AD7B-1A5D7BF29537}"/>
    <cellStyle name="หมายเหตุ 2 11 7 3" xfId="39928" xr:uid="{4D8B717E-CA52-4765-8478-DC765CF48DBD}"/>
    <cellStyle name="หมายเหตุ 2 11 8" xfId="39929" xr:uid="{365A7C0B-0B26-48B8-B3DC-EC368DF13A44}"/>
    <cellStyle name="หมายเหตุ 2 11 9" xfId="39930" xr:uid="{B4B8CC12-AB1F-4E0B-8600-79AD276754B0}"/>
    <cellStyle name="หมายเหตุ 2 12" xfId="39931" xr:uid="{D1F9CA8F-D941-41C1-ABA1-548907C39142}"/>
    <cellStyle name="หมายเหตุ 2 12 2" xfId="39932" xr:uid="{85B58F31-5081-4D9F-94E8-42FB1DBF106E}"/>
    <cellStyle name="หมายเหตุ 2 12 2 2" xfId="39933" xr:uid="{99AB013F-8032-44DA-94AF-73611853B3F9}"/>
    <cellStyle name="หมายเหตุ 2 12 2 2 2" xfId="39934" xr:uid="{37E43B3D-3FF2-4C9D-AFA0-A0885E5CC009}"/>
    <cellStyle name="หมายเหตุ 2 12 2 2 3" xfId="39935" xr:uid="{F066540A-0FCF-4D2F-A29D-7FD092304627}"/>
    <cellStyle name="หมายเหตุ 2 12 2 3" xfId="39936" xr:uid="{A396EF2E-A40F-4D56-8EFD-04B16F86754C}"/>
    <cellStyle name="หมายเหตุ 2 12 2 3 2" xfId="39937" xr:uid="{0E658A8B-26B3-432A-AF64-2CAD3EB9EA2E}"/>
    <cellStyle name="หมายเหตุ 2 12 2 3 3" xfId="39938" xr:uid="{CA0CF87F-E422-4A23-9F4C-36AEA3100043}"/>
    <cellStyle name="หมายเหตุ 2 12 2 4" xfId="39939" xr:uid="{EA9B3C4C-DFA8-4EC9-8747-AA7A9B162558}"/>
    <cellStyle name="หมายเหตุ 2 12 2 4 2" xfId="39940" xr:uid="{505D93F4-2CF2-46E1-883D-0198C1DD8B77}"/>
    <cellStyle name="หมายเหตุ 2 12 2 4 3" xfId="39941" xr:uid="{A6AC25EF-B023-4942-8F3B-577BC1A90D39}"/>
    <cellStyle name="หมายเหตุ 2 12 2 5" xfId="39942" xr:uid="{619DD4C9-7B66-465C-A485-4CE36F39A97B}"/>
    <cellStyle name="หมายเหตุ 2 12 2 6" xfId="39943" xr:uid="{C4182A46-D989-4D82-89BC-7DA68F21394F}"/>
    <cellStyle name="หมายเหตุ 2 12 3" xfId="39944" xr:uid="{481FA190-AC99-4042-9DA3-2F219CAE8BAE}"/>
    <cellStyle name="หมายเหตุ 2 12 3 2" xfId="39945" xr:uid="{7B97BA45-FF9C-4FA8-B339-CD3220C0DE13}"/>
    <cellStyle name="หมายเหตุ 2 12 3 2 2" xfId="39946" xr:uid="{756F634E-44FE-4977-9C9F-91A3DAA19369}"/>
    <cellStyle name="หมายเหตุ 2 12 3 2 3" xfId="39947" xr:uid="{04FF8C55-C3E4-4CCF-B9C2-4A737029F954}"/>
    <cellStyle name="หมายเหตุ 2 12 3 3" xfId="39948" xr:uid="{769736F9-7609-4A73-B6B6-A6C13D7AEFD2}"/>
    <cellStyle name="หมายเหตุ 2 12 3 3 2" xfId="39949" xr:uid="{51D23F94-7AB4-460B-B192-66BF05A06448}"/>
    <cellStyle name="หมายเหตุ 2 12 3 3 3" xfId="39950" xr:uid="{2B78F8F7-60B1-4C3A-AD52-F92D085B9D28}"/>
    <cellStyle name="หมายเหตุ 2 12 3 4" xfId="39951" xr:uid="{E50A1FCC-EC9F-4AD2-BBE2-8C5430C7131A}"/>
    <cellStyle name="หมายเหตุ 2 12 3 4 2" xfId="39952" xr:uid="{39DDB355-7056-4FDE-AEAF-BF4741378BFF}"/>
    <cellStyle name="หมายเหตุ 2 12 3 4 3" xfId="39953" xr:uid="{6213D594-F24C-455C-AFC5-C0A665F22B81}"/>
    <cellStyle name="หมายเหตุ 2 12 3 5" xfId="39954" xr:uid="{939D15CD-ECAA-41F2-B115-B88EB7274C6B}"/>
    <cellStyle name="หมายเหตุ 2 12 3 6" xfId="39955" xr:uid="{B62025EE-07AC-4BEF-9B5C-6DEBFBDC1771}"/>
    <cellStyle name="หมายเหตุ 2 12 4" xfId="39956" xr:uid="{1F14640A-9EA0-49BA-8116-726F6924A65C}"/>
    <cellStyle name="หมายเหตุ 2 12 4 2" xfId="39957" xr:uid="{335BDF1E-5616-44E9-955F-9598F5F5632D}"/>
    <cellStyle name="หมายเหตุ 2 12 4 2 2" xfId="39958" xr:uid="{4D68757C-2299-44D4-86FC-496FCBF794D0}"/>
    <cellStyle name="หมายเหตุ 2 12 4 2 3" xfId="39959" xr:uid="{EE444A65-0301-4419-AD49-748933F68D5D}"/>
    <cellStyle name="หมายเหตุ 2 12 4 3" xfId="39960" xr:uid="{D540AEA8-8B66-4190-845C-9948D3699637}"/>
    <cellStyle name="หมายเหตุ 2 12 4 3 2" xfId="39961" xr:uid="{D66B6690-A83A-4C5E-B5B1-5153A14950F3}"/>
    <cellStyle name="หมายเหตุ 2 12 4 3 3" xfId="39962" xr:uid="{F7C4FF7F-D03F-460A-87C4-A59E387C770B}"/>
    <cellStyle name="หมายเหตุ 2 12 4 4" xfId="39963" xr:uid="{ED0BC80B-BBAA-489D-A6F8-23755E13ED31}"/>
    <cellStyle name="หมายเหตุ 2 12 4 4 2" xfId="39964" xr:uid="{5FD1560F-F94A-4951-81E5-E0D8D9B7D7A0}"/>
    <cellStyle name="หมายเหตุ 2 12 4 4 3" xfId="39965" xr:uid="{236E3B4C-9F48-4DD8-88F4-E18E5FCFFE8C}"/>
    <cellStyle name="หมายเหตุ 2 12 4 5" xfId="39966" xr:uid="{FDA8B0BC-96A8-4179-8D4C-76A3073011F5}"/>
    <cellStyle name="หมายเหตุ 2 12 4 6" xfId="39967" xr:uid="{D31FC4BE-9D7B-4A3E-971A-6DA4B96E3A82}"/>
    <cellStyle name="หมายเหตุ 2 12 5" xfId="39968" xr:uid="{D154CAE1-FA58-43D5-99CC-0C30A5D75135}"/>
    <cellStyle name="หมายเหตุ 2 12 5 2" xfId="39969" xr:uid="{A0F7836A-5AC4-4FD8-880C-86E85A666651}"/>
    <cellStyle name="หมายเหตุ 2 12 5 3" xfId="39970" xr:uid="{BEF0AC01-1EC3-4513-AD9B-4651281C8775}"/>
    <cellStyle name="หมายเหตุ 2 12 6" xfId="39971" xr:uid="{B2354EA4-8297-4DF7-AEFF-05A75FFA0EC1}"/>
    <cellStyle name="หมายเหตุ 2 12 6 2" xfId="39972" xr:uid="{17E00BD8-1320-4F69-85F9-0FE2516248FF}"/>
    <cellStyle name="หมายเหตุ 2 12 6 3" xfId="39973" xr:uid="{38881BE1-64D8-4771-8F9A-32FBB4F33C66}"/>
    <cellStyle name="หมายเหตุ 2 12 7" xfId="39974" xr:uid="{648AA0D5-7D33-423B-BCFB-71CEC17CC39D}"/>
    <cellStyle name="หมายเหตุ 2 12 7 2" xfId="39975" xr:uid="{82529E6C-7E2E-4F77-A5FA-4E87B0DAEBE6}"/>
    <cellStyle name="หมายเหตุ 2 12 7 3" xfId="39976" xr:uid="{7D1055AC-CCDE-477A-AA87-CE37BF7D682B}"/>
    <cellStyle name="หมายเหตุ 2 12 8" xfId="39977" xr:uid="{75C2E1A5-964C-4C22-98DF-2BEF46B0E505}"/>
    <cellStyle name="หมายเหตุ 2 12 9" xfId="39978" xr:uid="{C3CC0628-8B4F-4DDF-92C8-7B64BF90B269}"/>
    <cellStyle name="หมายเหตุ 2 13" xfId="39979" xr:uid="{E92E80E4-A992-4308-95E2-58300D9FBC53}"/>
    <cellStyle name="หมายเหตุ 2 13 2" xfId="39980" xr:uid="{C3CF18A3-354E-42CA-8A27-0F235910633E}"/>
    <cellStyle name="หมายเหตุ 2 13 2 2" xfId="39981" xr:uid="{5C95BA8A-CFAE-414A-B566-FBF43A5D251E}"/>
    <cellStyle name="หมายเหตุ 2 13 2 2 2" xfId="39982" xr:uid="{30273BBF-5852-4DD7-A13E-BA0F57FC5571}"/>
    <cellStyle name="หมายเหตุ 2 13 2 2 3" xfId="39983" xr:uid="{093EA95B-F4C8-4F2F-9AB5-357B7C2C4E8B}"/>
    <cellStyle name="หมายเหตุ 2 13 2 3" xfId="39984" xr:uid="{ACFF0F16-3769-4D7D-A849-C81B7A710A3E}"/>
    <cellStyle name="หมายเหตุ 2 13 2 3 2" xfId="39985" xr:uid="{FF760CB0-AA09-4EBE-B09F-07480928A84B}"/>
    <cellStyle name="หมายเหตุ 2 13 2 3 3" xfId="39986" xr:uid="{7435CCA9-C461-4A62-A5C8-05E929E76BC7}"/>
    <cellStyle name="หมายเหตุ 2 13 2 4" xfId="39987" xr:uid="{5D62ABBD-A118-4931-98F6-C2EAAF13725D}"/>
    <cellStyle name="หมายเหตุ 2 13 2 4 2" xfId="39988" xr:uid="{A64B9D04-ED90-458D-BCC5-465509770627}"/>
    <cellStyle name="หมายเหตุ 2 13 2 4 3" xfId="39989" xr:uid="{0BECEDFF-3F79-49C3-BD2B-B5739AA08035}"/>
    <cellStyle name="หมายเหตุ 2 13 2 5" xfId="39990" xr:uid="{2BC62DC4-BCBE-4FEC-947E-052F631051CF}"/>
    <cellStyle name="หมายเหตุ 2 13 2 6" xfId="39991" xr:uid="{2D5999CA-B6CD-45FE-AC1F-9269A216A372}"/>
    <cellStyle name="หมายเหตุ 2 13 3" xfId="39992" xr:uid="{F3001758-B4B4-4BBE-A98B-83FBAC6E75A9}"/>
    <cellStyle name="หมายเหตุ 2 13 3 2" xfId="39993" xr:uid="{3F81040F-9CD1-49E1-842E-7A9FA606540D}"/>
    <cellStyle name="หมายเหตุ 2 13 3 2 2" xfId="39994" xr:uid="{803579AB-5DF2-4552-B0C5-7C09F0E2C357}"/>
    <cellStyle name="หมายเหตุ 2 13 3 2 3" xfId="39995" xr:uid="{324651AE-5A4C-467E-9A34-06623CC86227}"/>
    <cellStyle name="หมายเหตุ 2 13 3 3" xfId="39996" xr:uid="{81C4AD91-5720-4BBD-A684-1F6072A128AE}"/>
    <cellStyle name="หมายเหตุ 2 13 3 3 2" xfId="39997" xr:uid="{9255CC1A-4419-4A07-A5BD-C0E0DCC86BAA}"/>
    <cellStyle name="หมายเหตุ 2 13 3 3 3" xfId="39998" xr:uid="{6F948627-F73B-4A26-AD6F-74C18CEAE1E6}"/>
    <cellStyle name="หมายเหตุ 2 13 3 4" xfId="39999" xr:uid="{5E5B8A3E-9FE9-4634-ACCE-C57E2581A7B4}"/>
    <cellStyle name="หมายเหตุ 2 13 3 4 2" xfId="40000" xr:uid="{8A8B4939-C32A-4A24-A258-3C1C952B425F}"/>
    <cellStyle name="หมายเหตุ 2 13 3 4 3" xfId="40001" xr:uid="{D07A2CEE-3BBC-47B8-95DB-24A4FAB8ADD0}"/>
    <cellStyle name="หมายเหตุ 2 13 3 5" xfId="40002" xr:uid="{F205C26E-8151-47AC-8F97-503B58F5A477}"/>
    <cellStyle name="หมายเหตุ 2 13 3 6" xfId="40003" xr:uid="{C948D566-A3DE-4EE1-A734-4493EE841FCE}"/>
    <cellStyle name="หมายเหตุ 2 13 4" xfId="40004" xr:uid="{87BE70F8-7057-4B4B-BD4A-FA1DB2DCE367}"/>
    <cellStyle name="หมายเหตุ 2 13 4 2" xfId="40005" xr:uid="{55A73B39-B476-4CD9-9495-4511E60520BA}"/>
    <cellStyle name="หมายเหตุ 2 13 4 2 2" xfId="40006" xr:uid="{DEA40FF3-005D-43D0-B748-9B2989B858CA}"/>
    <cellStyle name="หมายเหตุ 2 13 4 2 3" xfId="40007" xr:uid="{E15066AC-5A44-4246-A3D7-52467037E9D3}"/>
    <cellStyle name="หมายเหตุ 2 13 4 3" xfId="40008" xr:uid="{B2E2AA84-3546-4731-873F-6F607673E211}"/>
    <cellStyle name="หมายเหตุ 2 13 4 3 2" xfId="40009" xr:uid="{47561D4C-CA89-43E8-B4D3-57755E836006}"/>
    <cellStyle name="หมายเหตุ 2 13 4 3 3" xfId="40010" xr:uid="{AFF00702-C45B-47CB-9212-A318E21C7F9F}"/>
    <cellStyle name="หมายเหตุ 2 13 4 4" xfId="40011" xr:uid="{B8AA95D4-04CE-4637-9E4D-C03D24689F62}"/>
    <cellStyle name="หมายเหตุ 2 13 4 4 2" xfId="40012" xr:uid="{766A1C94-B330-4AB2-A3D9-D7359F824ED7}"/>
    <cellStyle name="หมายเหตุ 2 13 4 4 3" xfId="40013" xr:uid="{4FA67094-D259-4EC9-A213-5A3762DC4314}"/>
    <cellStyle name="หมายเหตุ 2 13 4 5" xfId="40014" xr:uid="{51A88497-7172-4AAF-9462-DA5F2DB14819}"/>
    <cellStyle name="หมายเหตุ 2 13 4 6" xfId="40015" xr:uid="{3FC57A36-04C4-489E-A0A3-687F98D6F4D4}"/>
    <cellStyle name="หมายเหตุ 2 13 5" xfId="40016" xr:uid="{C5A05991-F8BB-4A45-BEDD-387FE6B08032}"/>
    <cellStyle name="หมายเหตุ 2 13 5 2" xfId="40017" xr:uid="{A4A9CA2F-17C6-4FE3-909F-06682C3DF578}"/>
    <cellStyle name="หมายเหตุ 2 13 5 3" xfId="40018" xr:uid="{9D93B1AA-4C06-432D-9630-78839F313A39}"/>
    <cellStyle name="หมายเหตุ 2 13 6" xfId="40019" xr:uid="{43F6260A-62CA-4832-9C3D-7EE74C9C9EAB}"/>
    <cellStyle name="หมายเหตุ 2 13 6 2" xfId="40020" xr:uid="{690612D4-4A52-46AA-8F2E-60BF44EF189A}"/>
    <cellStyle name="หมายเหตุ 2 13 6 3" xfId="40021" xr:uid="{E1F29156-4D26-4F2B-94DF-FF4F00AD3058}"/>
    <cellStyle name="หมายเหตุ 2 13 7" xfId="40022" xr:uid="{EF3FA708-385C-4C85-A394-452CE091D3AD}"/>
    <cellStyle name="หมายเหตุ 2 13 7 2" xfId="40023" xr:uid="{85AE42A3-8EBE-4C80-BDAF-31506EB8AEBB}"/>
    <cellStyle name="หมายเหตุ 2 13 7 3" xfId="40024" xr:uid="{9D49B4FF-6005-4814-BCC2-2847EE1ABC30}"/>
    <cellStyle name="หมายเหตุ 2 13 8" xfId="40025" xr:uid="{A7AE6C17-7D71-4F0B-9CD1-515E3A654D57}"/>
    <cellStyle name="หมายเหตุ 2 13 9" xfId="40026" xr:uid="{A86FC15C-1F44-4F50-A3B7-7C6D2D5EAEE9}"/>
    <cellStyle name="หมายเหตุ 2 14" xfId="40027" xr:uid="{B1127A74-4036-4B56-966C-11DD196AA433}"/>
    <cellStyle name="หมายเหตุ 2 14 2" xfId="40028" xr:uid="{9B5CE2A7-376E-4247-A8D2-BBCE8B78B862}"/>
    <cellStyle name="หมายเหตุ 2 14 2 2" xfId="40029" xr:uid="{C85F311D-0ED9-42DE-85A9-13EF7EF5B649}"/>
    <cellStyle name="หมายเหตุ 2 14 2 3" xfId="40030" xr:uid="{974F3D6D-F78F-43BF-95D0-2D5088A7A5A7}"/>
    <cellStyle name="หมายเหตุ 2 14 3" xfId="40031" xr:uid="{FF888759-A698-45D6-A3EE-B6019AC933BC}"/>
    <cellStyle name="หมายเหตุ 2 14 3 2" xfId="40032" xr:uid="{2C618749-59D1-4439-B4CD-7F0586E5C6D1}"/>
    <cellStyle name="หมายเหตุ 2 14 3 3" xfId="40033" xr:uid="{47FC391E-883D-48D2-899B-674EB250C4EB}"/>
    <cellStyle name="หมายเหตุ 2 14 4" xfId="40034" xr:uid="{EFC467C5-C17F-4CE8-84E1-889D5736F4BD}"/>
    <cellStyle name="หมายเหตุ 2 14 4 2" xfId="40035" xr:uid="{9E14D936-EC1B-47D2-B93E-E6B3A5E14F9C}"/>
    <cellStyle name="หมายเหตุ 2 14 4 3" xfId="40036" xr:uid="{2F16EF67-CB0B-490F-B920-E6D97A677686}"/>
    <cellStyle name="หมายเหตุ 2 14 5" xfId="40037" xr:uid="{51530F50-7A3A-4AB8-916C-94E18FA60C71}"/>
    <cellStyle name="หมายเหตุ 2 14 6" xfId="40038" xr:uid="{E6BB9C0C-D1BE-422B-8C0B-E8E59F46E201}"/>
    <cellStyle name="หมายเหตุ 2 15" xfId="40039" xr:uid="{49D9FEA2-2F01-4C2D-BB0D-84A977B3661F}"/>
    <cellStyle name="หมายเหตุ 2 15 2" xfId="40040" xr:uid="{04F26211-85D5-4C97-818E-C07152377CDC}"/>
    <cellStyle name="หมายเหตุ 2 15 2 2" xfId="40041" xr:uid="{DAB38ECE-1079-4DCF-9406-4184A30A0E34}"/>
    <cellStyle name="หมายเหตุ 2 15 2 3" xfId="40042" xr:uid="{FBDAA5A5-1B4F-4CC6-94D0-9AF298348D94}"/>
    <cellStyle name="หมายเหตุ 2 15 3" xfId="40043" xr:uid="{1463A6B1-FD96-407E-AE4A-1966E9D91CC6}"/>
    <cellStyle name="หมายเหตุ 2 15 3 2" xfId="40044" xr:uid="{2AD08CBB-E5CE-4D87-960A-C5882E1E9138}"/>
    <cellStyle name="หมายเหตุ 2 15 3 3" xfId="40045" xr:uid="{574EC29C-9792-4351-80ED-0DE68DE75CC1}"/>
    <cellStyle name="หมายเหตุ 2 15 4" xfId="40046" xr:uid="{2C42B290-BC7B-4314-A926-3D0AAF17857F}"/>
    <cellStyle name="หมายเหตุ 2 15 4 2" xfId="40047" xr:uid="{65063911-C609-4BE7-A71A-7C05D91338A2}"/>
    <cellStyle name="หมายเหตุ 2 15 4 3" xfId="40048" xr:uid="{4092AD9A-63FD-4233-9A08-61E7041F8724}"/>
    <cellStyle name="หมายเหตุ 2 15 5" xfId="40049" xr:uid="{9C8E8879-8D7A-402D-8B7A-0EEF641C7D26}"/>
    <cellStyle name="หมายเหตุ 2 15 6" xfId="40050" xr:uid="{F1E7FD55-F822-4177-AD62-65B0F08B9AA4}"/>
    <cellStyle name="หมายเหตุ 2 16" xfId="40051" xr:uid="{63B3AECA-60AA-4362-B129-3D97A863C12C}"/>
    <cellStyle name="หมายเหตุ 2 16 2" xfId="40052" xr:uid="{F4BD356F-9F6E-4E29-BEA4-5FD368A1462A}"/>
    <cellStyle name="หมายเหตุ 2 16 2 2" xfId="40053" xr:uid="{6A138EAD-8B7B-4D46-A52D-59D4A644EC8B}"/>
    <cellStyle name="หมายเหตุ 2 16 2 3" xfId="40054" xr:uid="{C7CBA676-49C0-4E3E-9206-CBD7B2C5BECB}"/>
    <cellStyle name="หมายเหตุ 2 16 3" xfId="40055" xr:uid="{5A5C2A44-17E1-4556-96A9-286577CB72CD}"/>
    <cellStyle name="หมายเหตุ 2 16 3 2" xfId="40056" xr:uid="{69EFED3A-1132-446B-9BC0-7D5E98350F4C}"/>
    <cellStyle name="หมายเหตุ 2 16 3 3" xfId="40057" xr:uid="{EEAF8277-9A83-4932-8A68-C476ACFC8DFB}"/>
    <cellStyle name="หมายเหตุ 2 16 4" xfId="40058" xr:uid="{45D13C8D-0CDB-44D2-85FD-FE8D4E7ED77B}"/>
    <cellStyle name="หมายเหตุ 2 16 4 2" xfId="40059" xr:uid="{C155BB5C-517D-48CE-88AA-537F38861C84}"/>
    <cellStyle name="หมายเหตุ 2 16 4 3" xfId="40060" xr:uid="{E8F9C980-4A7E-4C32-8A1E-93C0BD73706B}"/>
    <cellStyle name="หมายเหตุ 2 16 5" xfId="40061" xr:uid="{CF1140A6-B35C-44A3-B9EA-3EBD6EA63AF5}"/>
    <cellStyle name="หมายเหตุ 2 16 6" xfId="40062" xr:uid="{12080C53-7EDC-4774-81A3-7FDCD26384B7}"/>
    <cellStyle name="หมายเหตุ 2 17" xfId="40063" xr:uid="{18437865-30C5-4D77-813C-5354AEEB8C96}"/>
    <cellStyle name="หมายเหตุ 2 17 2" xfId="40064" xr:uid="{7D2D8D30-95E6-45DF-88BA-8532710D78D2}"/>
    <cellStyle name="หมายเหตุ 2 17 3" xfId="40065" xr:uid="{F7E20EF6-6E6F-4BA3-994A-FCB5C5156161}"/>
    <cellStyle name="หมายเหตุ 2 18" xfId="40066" xr:uid="{51A9977B-F015-4B47-A7BC-509A0E049D09}"/>
    <cellStyle name="หมายเหตุ 2 18 2" xfId="40067" xr:uid="{1FF1CA1F-99FC-4DE5-8360-429A3D14ED59}"/>
    <cellStyle name="หมายเหตุ 2 18 3" xfId="40068" xr:uid="{9C4010DD-64C3-481A-B626-93965E2BC717}"/>
    <cellStyle name="หมายเหตุ 2 19" xfId="40069" xr:uid="{09577797-C47D-4677-A02A-E19A2D7557A3}"/>
    <cellStyle name="หมายเหตุ 2 19 2" xfId="40070" xr:uid="{C609B6E5-A6FE-4988-9103-719741CF4FAE}"/>
    <cellStyle name="หมายเหตุ 2 19 3" xfId="40071" xr:uid="{36C84F99-6DD7-4F20-816A-4DA03824AAE9}"/>
    <cellStyle name="หมายเหตุ 2 2" xfId="40072" xr:uid="{033960B3-7A7E-4264-8318-2B4D5C33B4B9}"/>
    <cellStyle name="หมายเหตุ 2 2 10" xfId="40073" xr:uid="{E33A5CCE-A796-4010-9F75-0B3D71F6D4C1}"/>
    <cellStyle name="หมายเหตุ 2 2 10 2" xfId="40074" xr:uid="{C2BDDB47-2464-4601-927D-2A68F4342EFA}"/>
    <cellStyle name="หมายเหตุ 2 2 10 3" xfId="40075" xr:uid="{CC8E3776-DA75-4BEA-B2BA-CBA77FE05ADB}"/>
    <cellStyle name="หมายเหตุ 2 2 11" xfId="40076" xr:uid="{6D95057A-ECA6-418D-8EE3-AAD9F441426D}"/>
    <cellStyle name="หมายเหตุ 2 2 11 2" xfId="40077" xr:uid="{0FB8C78D-CDF9-497D-AE69-33E45DA46BD4}"/>
    <cellStyle name="หมายเหตุ 2 2 11 3" xfId="40078" xr:uid="{ABCF05D2-9BA7-421C-AFE5-807907159B64}"/>
    <cellStyle name="หมายเหตุ 2 2 12" xfId="40079" xr:uid="{C48A6CA9-209C-4A5F-93A8-186A423AD03C}"/>
    <cellStyle name="หมายเหตุ 2 2 12 2" xfId="40080" xr:uid="{2C08DB92-9F63-42F7-9638-69C92C0E6969}"/>
    <cellStyle name="หมายเหตุ 2 2 12 3" xfId="40081" xr:uid="{EADFB4CC-3201-4E0A-8281-13ECE31F4CFB}"/>
    <cellStyle name="หมายเหตุ 2 2 13" xfId="40082" xr:uid="{6D173971-269B-4A85-8EF6-9F9278DC3AC3}"/>
    <cellStyle name="หมายเหตุ 2 2 14" xfId="40083" xr:uid="{93A3B5B7-6A38-47C6-8A1D-4610A8BCD930}"/>
    <cellStyle name="หมายเหตุ 2 2 15" xfId="40084" xr:uid="{B21EE6BF-9CDA-40BD-8813-B32774D4FA30}"/>
    <cellStyle name="หมายเหตุ 2 2 2" xfId="40085" xr:uid="{CAD234A9-0ADC-4333-94BC-BE933F5B3D23}"/>
    <cellStyle name="หมายเหตุ 2 2 2 10" xfId="40086" xr:uid="{2457C2A5-FD1E-46B9-983E-C627F7F7F6F5}"/>
    <cellStyle name="หมายเหตุ 2 2 2 2" xfId="40087" xr:uid="{C9F4F14F-37C4-4DA0-AF5E-E61778A1D17D}"/>
    <cellStyle name="หมายเหตุ 2 2 2 2 2" xfId="40088" xr:uid="{FB93EC44-FE07-4115-8773-7185216EF302}"/>
    <cellStyle name="หมายเหตุ 2 2 2 2 2 2" xfId="40089" xr:uid="{5D1BA9C9-2D35-4AB9-9EF3-53436DE13A28}"/>
    <cellStyle name="หมายเหตุ 2 2 2 2 2 2 2" xfId="40090" xr:uid="{8A7C8B3B-175C-4C74-9838-301B2A816671}"/>
    <cellStyle name="หมายเหตุ 2 2 2 2 2 2 3" xfId="40091" xr:uid="{64A5B1BF-F722-4F55-AD6A-7CA9E2E1A89D}"/>
    <cellStyle name="หมายเหตุ 2 2 2 2 2 3" xfId="40092" xr:uid="{69032C09-4907-491D-9122-17EB3D4F5E74}"/>
    <cellStyle name="หมายเหตุ 2 2 2 2 2 3 2" xfId="40093" xr:uid="{1264CC6C-EF57-48D2-9099-3E209F73EB10}"/>
    <cellStyle name="หมายเหตุ 2 2 2 2 2 3 3" xfId="40094" xr:uid="{8728AB3A-6BE3-4E1F-9973-B81CAB2CA3D2}"/>
    <cellStyle name="หมายเหตุ 2 2 2 2 2 4" xfId="40095" xr:uid="{74E1FB95-9DD5-4047-A051-26D1872288F0}"/>
    <cellStyle name="หมายเหตุ 2 2 2 2 2 4 2" xfId="40096" xr:uid="{74C1C019-D6F1-4648-A374-D3DDBB961C65}"/>
    <cellStyle name="หมายเหตุ 2 2 2 2 2 4 3" xfId="40097" xr:uid="{DC3AA4CE-E36B-4523-BDFB-034D90259C89}"/>
    <cellStyle name="หมายเหตุ 2 2 2 2 2 5" xfId="40098" xr:uid="{FED33178-B76C-46AE-93D3-2A717B5B30D6}"/>
    <cellStyle name="หมายเหตุ 2 2 2 2 2 6" xfId="40099" xr:uid="{09152B24-1FB3-4865-BCBE-FAA7A7F201FE}"/>
    <cellStyle name="หมายเหตุ 2 2 2 2 3" xfId="40100" xr:uid="{3C3E809E-82BC-44FC-8FEA-47971FD9E74D}"/>
    <cellStyle name="หมายเหตุ 2 2 2 2 3 2" xfId="40101" xr:uid="{1ADC6F3B-4C40-4769-9E22-8A1EC8029312}"/>
    <cellStyle name="หมายเหตุ 2 2 2 2 3 2 2" xfId="40102" xr:uid="{101FB9A4-B94B-4376-85CA-2FBC81D42EE9}"/>
    <cellStyle name="หมายเหตุ 2 2 2 2 3 2 3" xfId="40103" xr:uid="{8D06C706-F4EC-4D0F-962E-F1ABCAF4D5DA}"/>
    <cellStyle name="หมายเหตุ 2 2 2 2 3 3" xfId="40104" xr:uid="{6625EA59-8A47-4E1B-9345-F1A97EA3DBB1}"/>
    <cellStyle name="หมายเหตุ 2 2 2 2 3 3 2" xfId="40105" xr:uid="{2AD0876C-B774-44C4-9F85-D7C1F76FCA15}"/>
    <cellStyle name="หมายเหตุ 2 2 2 2 3 3 3" xfId="40106" xr:uid="{C5922C20-5283-4F7F-BB6B-8322BDD1FCAC}"/>
    <cellStyle name="หมายเหตุ 2 2 2 2 3 4" xfId="40107" xr:uid="{0DCFF1B2-8EB4-4600-87BA-9E6B18E67433}"/>
    <cellStyle name="หมายเหตุ 2 2 2 2 3 4 2" xfId="40108" xr:uid="{34CA793F-7EFC-4A43-A2FE-9066D544F678}"/>
    <cellStyle name="หมายเหตุ 2 2 2 2 3 4 3" xfId="40109" xr:uid="{3C3AA343-B0C0-41DB-BB6A-238E20441170}"/>
    <cellStyle name="หมายเหตุ 2 2 2 2 3 5" xfId="40110" xr:uid="{66E72B66-8F67-4B2B-A1B5-551696C9F166}"/>
    <cellStyle name="หมายเหตุ 2 2 2 2 3 6" xfId="40111" xr:uid="{8F267198-4097-439C-9A23-6C34084090F5}"/>
    <cellStyle name="หมายเหตุ 2 2 2 2 4" xfId="40112" xr:uid="{DB234F3C-E73D-489B-BE58-5259DE15BA8F}"/>
    <cellStyle name="หมายเหตุ 2 2 2 2 4 2" xfId="40113" xr:uid="{E246057E-F908-452A-A5D0-59A12F745D6F}"/>
    <cellStyle name="หมายเหตุ 2 2 2 2 4 2 2" xfId="40114" xr:uid="{F673BA09-550E-44F5-908D-BF2F69A672EF}"/>
    <cellStyle name="หมายเหตุ 2 2 2 2 4 2 3" xfId="40115" xr:uid="{FD1E023A-CE3A-4F69-826D-59982882DC4A}"/>
    <cellStyle name="หมายเหตุ 2 2 2 2 4 3" xfId="40116" xr:uid="{262A960C-AAFA-4C05-BFB8-5F49D52B56A8}"/>
    <cellStyle name="หมายเหตุ 2 2 2 2 4 3 2" xfId="40117" xr:uid="{DEC777BA-384F-45BA-92EC-18C12D740CAD}"/>
    <cellStyle name="หมายเหตุ 2 2 2 2 4 3 3" xfId="40118" xr:uid="{0D40806E-261F-4293-9E56-696DD1BD99F7}"/>
    <cellStyle name="หมายเหตุ 2 2 2 2 4 4" xfId="40119" xr:uid="{3E9869E8-656F-4981-B1ED-B92BCC271B1D}"/>
    <cellStyle name="หมายเหตุ 2 2 2 2 4 4 2" xfId="40120" xr:uid="{0C2CC448-F6D6-4B21-BA24-6A5019AAD514}"/>
    <cellStyle name="หมายเหตุ 2 2 2 2 4 4 3" xfId="40121" xr:uid="{AE0A3C68-F441-4683-BA3A-8D69AB901AB5}"/>
    <cellStyle name="หมายเหตุ 2 2 2 2 4 5" xfId="40122" xr:uid="{395ADFBA-5667-40A4-A5B8-935F9D292057}"/>
    <cellStyle name="หมายเหตุ 2 2 2 2 4 6" xfId="40123" xr:uid="{9A504285-6593-471E-81F5-61FFF59F6FE7}"/>
    <cellStyle name="หมายเหตุ 2 2 2 2 5" xfId="40124" xr:uid="{36E0F913-2CE4-4C1D-9A55-A254ABD9EAAE}"/>
    <cellStyle name="หมายเหตุ 2 2 2 2 5 2" xfId="40125" xr:uid="{D95BF1FE-763F-41E6-8FBB-701A066BE07B}"/>
    <cellStyle name="หมายเหตุ 2 2 2 2 5 3" xfId="40126" xr:uid="{A911287C-4B29-4FDD-AD44-748DCA519465}"/>
    <cellStyle name="หมายเหตุ 2 2 2 2 6" xfId="40127" xr:uid="{8354D69D-012C-40D8-B837-D427D528F33C}"/>
    <cellStyle name="หมายเหตุ 2 2 2 2 6 2" xfId="40128" xr:uid="{72501830-C676-4DDD-92A2-1B3C39442523}"/>
    <cellStyle name="หมายเหตุ 2 2 2 2 6 3" xfId="40129" xr:uid="{F413E821-91B6-4346-A8CC-2E8FCCFB465C}"/>
    <cellStyle name="หมายเหตุ 2 2 2 2 7" xfId="40130" xr:uid="{3CFD62A4-0BEB-464E-A8DE-AF3A039E249A}"/>
    <cellStyle name="หมายเหตุ 2 2 2 2 7 2" xfId="40131" xr:uid="{8103DAF7-89A2-4704-868D-083B51CF5B3E}"/>
    <cellStyle name="หมายเหตุ 2 2 2 2 7 3" xfId="40132" xr:uid="{97269482-EBE4-4CA4-BF5F-23B2355B7080}"/>
    <cellStyle name="หมายเหตุ 2 2 2 2 8" xfId="40133" xr:uid="{DBD85E7C-76CE-4B7D-A2FA-69BDF86DB1C5}"/>
    <cellStyle name="หมายเหตุ 2 2 2 2 9" xfId="40134" xr:uid="{247B1711-48DE-4FD5-9C3E-BF27399382D2}"/>
    <cellStyle name="หมายเหตุ 2 2 2 3" xfId="40135" xr:uid="{3BD53CB0-4933-41C0-A4E3-E7FC40BEA19A}"/>
    <cellStyle name="หมายเหตุ 2 2 2 3 2" xfId="40136" xr:uid="{79E3AB46-F3FC-463D-A975-49EF6D37B21C}"/>
    <cellStyle name="หมายเหตุ 2 2 2 3 2 2" xfId="40137" xr:uid="{08C8E2E3-4910-4F70-B3A0-4CB3639E6A40}"/>
    <cellStyle name="หมายเหตุ 2 2 2 3 2 3" xfId="40138" xr:uid="{9A6C1F47-513F-45BB-BD0B-BB0F25028246}"/>
    <cellStyle name="หมายเหตุ 2 2 2 3 3" xfId="40139" xr:uid="{E5246DBB-5CCC-4CF6-85B2-316213836F6E}"/>
    <cellStyle name="หมายเหตุ 2 2 2 3 3 2" xfId="40140" xr:uid="{4769E695-563E-4E10-999F-9EB117230C52}"/>
    <cellStyle name="หมายเหตุ 2 2 2 3 3 3" xfId="40141" xr:uid="{2C18821F-29DA-4779-BABD-EEF710E002FD}"/>
    <cellStyle name="หมายเหตุ 2 2 2 3 4" xfId="40142" xr:uid="{9BF40062-5DD8-4376-BB1D-FFA34644CED6}"/>
    <cellStyle name="หมายเหตุ 2 2 2 3 4 2" xfId="40143" xr:uid="{37A110C5-727E-4FD8-9D7B-358AE675660F}"/>
    <cellStyle name="หมายเหตุ 2 2 2 3 4 3" xfId="40144" xr:uid="{EEA9C299-A1EB-4F94-B0FE-4B7FE3B74317}"/>
    <cellStyle name="หมายเหตุ 2 2 2 3 5" xfId="40145" xr:uid="{D2282C47-7463-4900-877F-A7AB9EF8E40A}"/>
    <cellStyle name="หมายเหตุ 2 2 2 3 6" xfId="40146" xr:uid="{538C5716-2FAD-4948-A32A-ABC9D237B311}"/>
    <cellStyle name="หมายเหตุ 2 2 2 4" xfId="40147" xr:uid="{8372FEBC-8D11-4B50-AD8F-BF2E10ECB4AD}"/>
    <cellStyle name="หมายเหตุ 2 2 2 4 2" xfId="40148" xr:uid="{6C2D4B41-2419-4B78-B393-921B3F45308C}"/>
    <cellStyle name="หมายเหตุ 2 2 2 4 2 2" xfId="40149" xr:uid="{44211AF5-4AD4-4B0A-B0D4-7924D23EDD3F}"/>
    <cellStyle name="หมายเหตุ 2 2 2 4 2 3" xfId="40150" xr:uid="{15587336-A311-4859-9FE6-0F815718498B}"/>
    <cellStyle name="หมายเหตุ 2 2 2 4 3" xfId="40151" xr:uid="{C91D0032-B0C5-4A63-874A-6D1EEBF2D983}"/>
    <cellStyle name="หมายเหตุ 2 2 2 4 3 2" xfId="40152" xr:uid="{01BD82B7-CD6F-43B4-A9EA-7E66F7892702}"/>
    <cellStyle name="หมายเหตุ 2 2 2 4 3 3" xfId="40153" xr:uid="{E6EEE5AF-2DE4-433F-B4A7-38F24EC17E34}"/>
    <cellStyle name="หมายเหตุ 2 2 2 4 4" xfId="40154" xr:uid="{6F71F1BD-0496-462B-B3D1-99DFF5524977}"/>
    <cellStyle name="หมายเหตุ 2 2 2 4 4 2" xfId="40155" xr:uid="{8CC6D0E5-2CC5-49A9-A029-43FAA02DBCE8}"/>
    <cellStyle name="หมายเหตุ 2 2 2 4 4 3" xfId="40156" xr:uid="{DC04DC98-42B7-4462-AC6B-E787A748B231}"/>
    <cellStyle name="หมายเหตุ 2 2 2 4 5" xfId="40157" xr:uid="{CD40CDEE-F02A-4317-8D4D-985433818AE6}"/>
    <cellStyle name="หมายเหตุ 2 2 2 4 6" xfId="40158" xr:uid="{74D546D9-0036-482B-B51F-6D540CB82FF1}"/>
    <cellStyle name="หมายเหตุ 2 2 2 5" xfId="40159" xr:uid="{2AE1478E-EB3F-4506-B880-25E9B12907E4}"/>
    <cellStyle name="หมายเหตุ 2 2 2 5 2" xfId="40160" xr:uid="{6104EE81-270E-47A7-AD9E-37C0077793EF}"/>
    <cellStyle name="หมายเหตุ 2 2 2 5 2 2" xfId="40161" xr:uid="{D9ABCB8B-5245-4EEC-B084-90D10441AA07}"/>
    <cellStyle name="หมายเหตุ 2 2 2 5 2 3" xfId="40162" xr:uid="{5618B080-515C-4C66-881F-DA447824E682}"/>
    <cellStyle name="หมายเหตุ 2 2 2 5 3" xfId="40163" xr:uid="{80884CFB-BCFC-4B07-977C-FEA66C33F1A7}"/>
    <cellStyle name="หมายเหตุ 2 2 2 5 3 2" xfId="40164" xr:uid="{80E0F5F1-826A-4F02-A7A2-977C9F27F599}"/>
    <cellStyle name="หมายเหตุ 2 2 2 5 3 3" xfId="40165" xr:uid="{94DC8EB7-C6A9-40AA-BDD6-34736145171B}"/>
    <cellStyle name="หมายเหตุ 2 2 2 5 4" xfId="40166" xr:uid="{0AB5C7EF-DFBC-4636-8738-9CB59727B29F}"/>
    <cellStyle name="หมายเหตุ 2 2 2 5 4 2" xfId="40167" xr:uid="{A20F92EA-C0B0-49AF-97DF-FA1D30E13BE3}"/>
    <cellStyle name="หมายเหตุ 2 2 2 5 4 3" xfId="40168" xr:uid="{A6DB51A7-604B-4398-B636-2530C54EB28A}"/>
    <cellStyle name="หมายเหตุ 2 2 2 5 5" xfId="40169" xr:uid="{8CA05AFA-9E7D-4947-9079-9D625AD4BD8C}"/>
    <cellStyle name="หมายเหตุ 2 2 2 5 6" xfId="40170" xr:uid="{68CBD92B-80E9-4A10-A278-28F0031A40A7}"/>
    <cellStyle name="หมายเหตุ 2 2 2 6" xfId="40171" xr:uid="{9794CF36-CC4D-4693-BBBA-83B452B38FA3}"/>
    <cellStyle name="หมายเหตุ 2 2 2 6 2" xfId="40172" xr:uid="{0C4D39A2-7C44-49BC-AF8D-1A4EEE617BE0}"/>
    <cellStyle name="หมายเหตุ 2 2 2 6 3" xfId="40173" xr:uid="{6C246A97-5855-4CC7-A68F-07B43CDBDA86}"/>
    <cellStyle name="หมายเหตุ 2 2 2 7" xfId="40174" xr:uid="{56A2C139-9AED-4CC5-BFF2-F318E8FC1B12}"/>
    <cellStyle name="หมายเหตุ 2 2 2 7 2" xfId="40175" xr:uid="{4EC8AAB1-3851-4659-9591-57CC58817578}"/>
    <cellStyle name="หมายเหตุ 2 2 2 7 3" xfId="40176" xr:uid="{CABE6ABB-4106-410F-B88F-97798402CAC8}"/>
    <cellStyle name="หมายเหตุ 2 2 2 8" xfId="40177" xr:uid="{96B0645A-54EE-483C-B339-D5B06D046C44}"/>
    <cellStyle name="หมายเหตุ 2 2 2 8 2" xfId="40178" xr:uid="{5469CA6E-68AB-4F89-97A5-0CF60DAB56A3}"/>
    <cellStyle name="หมายเหตุ 2 2 2 8 3" xfId="40179" xr:uid="{8D875BA7-BC21-470B-8231-1453857CF1EB}"/>
    <cellStyle name="หมายเหตุ 2 2 2 9" xfId="40180" xr:uid="{54E9F647-CCC9-4728-9438-E7DA7A7ECC1C}"/>
    <cellStyle name="หมายเหตุ 2 2 3" xfId="40181" xr:uid="{8943F41A-01EA-4AF1-ABCB-0EA72A2AA7F0}"/>
    <cellStyle name="หมายเหตุ 2 2 3 10" xfId="40182" xr:uid="{13D53278-84D4-4862-A530-3039588ECC38}"/>
    <cellStyle name="หมายเหตุ 2 2 3 2" xfId="40183" xr:uid="{6F0F2CA8-7572-41ED-8501-DE25D050B46C}"/>
    <cellStyle name="หมายเหตุ 2 2 3 2 2" xfId="40184" xr:uid="{531B7DD6-1433-4E0B-A3EE-40DE297AA6D2}"/>
    <cellStyle name="หมายเหตุ 2 2 3 2 2 2" xfId="40185" xr:uid="{52EB08CD-E74F-4CE1-85C2-3B2D19A2F224}"/>
    <cellStyle name="หมายเหตุ 2 2 3 2 2 2 2" xfId="40186" xr:uid="{BBEB9690-0F0E-44A2-B398-4281424D3402}"/>
    <cellStyle name="หมายเหตุ 2 2 3 2 2 2 3" xfId="40187" xr:uid="{D3F366B7-5742-4075-B896-5F5519E0CB91}"/>
    <cellStyle name="หมายเหตุ 2 2 3 2 2 3" xfId="40188" xr:uid="{0EF5794C-7A47-4664-ADC5-B3C84CE4A2FA}"/>
    <cellStyle name="หมายเหตุ 2 2 3 2 2 3 2" xfId="40189" xr:uid="{B22E88EE-5028-45BE-80C6-DB6672B18573}"/>
    <cellStyle name="หมายเหตุ 2 2 3 2 2 3 3" xfId="40190" xr:uid="{1D596156-25DD-4B53-9BC5-5430A55A427A}"/>
    <cellStyle name="หมายเหตุ 2 2 3 2 2 4" xfId="40191" xr:uid="{52426D31-02AF-4382-A95D-1EB43DDFD04F}"/>
    <cellStyle name="หมายเหตุ 2 2 3 2 2 4 2" xfId="40192" xr:uid="{B9BBE9DD-9298-41DF-918B-A693FBCA0805}"/>
    <cellStyle name="หมายเหตุ 2 2 3 2 2 4 3" xfId="40193" xr:uid="{0951F6A8-384D-45F9-888E-6D3B3A976FF6}"/>
    <cellStyle name="หมายเหตุ 2 2 3 2 2 5" xfId="40194" xr:uid="{731C58D7-FD1D-4295-B160-FDBA1DF193F4}"/>
    <cellStyle name="หมายเหตุ 2 2 3 2 2 6" xfId="40195" xr:uid="{324F8739-A49E-4BFD-A355-54E97A233B9B}"/>
    <cellStyle name="หมายเหตุ 2 2 3 2 3" xfId="40196" xr:uid="{FA37595B-33A9-4C37-8027-756CB72DB851}"/>
    <cellStyle name="หมายเหตุ 2 2 3 2 3 2" xfId="40197" xr:uid="{F91CAD18-F357-468A-AC93-CF24D7573D9C}"/>
    <cellStyle name="หมายเหตุ 2 2 3 2 3 2 2" xfId="40198" xr:uid="{E0F7495D-B07F-4649-B5CA-88622667CBD6}"/>
    <cellStyle name="หมายเหตุ 2 2 3 2 3 2 3" xfId="40199" xr:uid="{97747DCF-CC73-442F-9980-FA04F6CF354F}"/>
    <cellStyle name="หมายเหตุ 2 2 3 2 3 3" xfId="40200" xr:uid="{C6A6737F-8CF7-4377-A599-01DE681B36DC}"/>
    <cellStyle name="หมายเหตุ 2 2 3 2 3 3 2" xfId="40201" xr:uid="{7658374A-97DC-4361-932B-76C5940242DE}"/>
    <cellStyle name="หมายเหตุ 2 2 3 2 3 3 3" xfId="40202" xr:uid="{1F5FA3B5-3BBA-4254-BD21-1C74D91B70BB}"/>
    <cellStyle name="หมายเหตุ 2 2 3 2 3 4" xfId="40203" xr:uid="{4153EBD2-8275-4898-B3D2-D626252AF65E}"/>
    <cellStyle name="หมายเหตุ 2 2 3 2 3 4 2" xfId="40204" xr:uid="{9BA3E5AF-07BD-4825-8E92-FBC41E16D92B}"/>
    <cellStyle name="หมายเหตุ 2 2 3 2 3 4 3" xfId="40205" xr:uid="{B7DCB5FE-CDA6-44A0-B942-CEA58AE9696B}"/>
    <cellStyle name="หมายเหตุ 2 2 3 2 3 5" xfId="40206" xr:uid="{E3A97085-CD13-4FA1-B794-EEF3B3496F19}"/>
    <cellStyle name="หมายเหตุ 2 2 3 2 3 6" xfId="40207" xr:uid="{43A2F317-B65C-4F3F-A607-A0E2260C7BA6}"/>
    <cellStyle name="หมายเหตุ 2 2 3 2 4" xfId="40208" xr:uid="{F1DC5232-2454-435A-B844-831C0EB6D0BE}"/>
    <cellStyle name="หมายเหตุ 2 2 3 2 4 2" xfId="40209" xr:uid="{FB0C79F5-C40B-4EA0-A5D8-757C4027A4EA}"/>
    <cellStyle name="หมายเหตุ 2 2 3 2 4 2 2" xfId="40210" xr:uid="{00436B80-5624-406A-9C3D-9D96946E78F0}"/>
    <cellStyle name="หมายเหตุ 2 2 3 2 4 2 3" xfId="40211" xr:uid="{50DFCD98-50E6-4E83-A7D5-40AAD1F9B1CC}"/>
    <cellStyle name="หมายเหตุ 2 2 3 2 4 3" xfId="40212" xr:uid="{8D9CCBC4-4A16-4E84-A961-F627B820D9A1}"/>
    <cellStyle name="หมายเหตุ 2 2 3 2 4 3 2" xfId="40213" xr:uid="{CEDCA55D-252B-49DB-8BC1-B80910FE25EB}"/>
    <cellStyle name="หมายเหตุ 2 2 3 2 4 3 3" xfId="40214" xr:uid="{D59D6340-17F4-4480-A5D9-D85DC7EFF87F}"/>
    <cellStyle name="หมายเหตุ 2 2 3 2 4 4" xfId="40215" xr:uid="{91BB19D8-D108-4F8C-84B3-C074F4F3A20B}"/>
    <cellStyle name="หมายเหตุ 2 2 3 2 4 4 2" xfId="40216" xr:uid="{765D19A8-3628-4F1E-9143-83CA4C6AAF48}"/>
    <cellStyle name="หมายเหตุ 2 2 3 2 4 4 3" xfId="40217" xr:uid="{0DC50A9E-4782-4652-BB56-AB22B1A9B8F1}"/>
    <cellStyle name="หมายเหตุ 2 2 3 2 4 5" xfId="40218" xr:uid="{7C0A8642-785D-4A9A-9D24-E604BA59CBF7}"/>
    <cellStyle name="หมายเหตุ 2 2 3 2 4 6" xfId="40219" xr:uid="{DCF111F8-8EAB-4FF7-9460-8E516857682F}"/>
    <cellStyle name="หมายเหตุ 2 2 3 2 5" xfId="40220" xr:uid="{7CB7C938-C14F-4F17-B2E5-F41C3C66E2E8}"/>
    <cellStyle name="หมายเหตุ 2 2 3 2 5 2" xfId="40221" xr:uid="{CA56DED3-BEAA-4A4E-B1C5-1C2425FC68FA}"/>
    <cellStyle name="หมายเหตุ 2 2 3 2 5 3" xfId="40222" xr:uid="{EFBC9DBC-0A71-4F85-8DF1-4AB117BBCBCE}"/>
    <cellStyle name="หมายเหตุ 2 2 3 2 6" xfId="40223" xr:uid="{099DE35E-EBFF-471E-A5BA-FF75BA6C30EF}"/>
    <cellStyle name="หมายเหตุ 2 2 3 2 6 2" xfId="40224" xr:uid="{3F0EC4E6-6DDC-4D9D-B0ED-FAC3E7261719}"/>
    <cellStyle name="หมายเหตุ 2 2 3 2 6 3" xfId="40225" xr:uid="{72E0DAA4-4651-4141-AFA2-D593CC69AB66}"/>
    <cellStyle name="หมายเหตุ 2 2 3 2 7" xfId="40226" xr:uid="{C8CD81F1-E4AD-4E88-84DD-EDAB1768570C}"/>
    <cellStyle name="หมายเหตุ 2 2 3 2 7 2" xfId="40227" xr:uid="{C107D427-B6C7-4720-A2ED-BB46B9AF4682}"/>
    <cellStyle name="หมายเหตุ 2 2 3 2 7 3" xfId="40228" xr:uid="{4B6E33BD-AAF8-4DF7-973A-AAC35CE1F113}"/>
    <cellStyle name="หมายเหตุ 2 2 3 2 8" xfId="40229" xr:uid="{6647F1E2-B9DA-4888-9772-EB3D7EC81A01}"/>
    <cellStyle name="หมายเหตุ 2 2 3 2 9" xfId="40230" xr:uid="{28F8AD7F-C571-490A-948E-5AE4BA6528D5}"/>
    <cellStyle name="หมายเหตุ 2 2 3 3" xfId="40231" xr:uid="{2255B8D5-D0F1-4E7B-BB7F-CE39B880136A}"/>
    <cellStyle name="หมายเหตุ 2 2 3 3 2" xfId="40232" xr:uid="{13AA65CF-1B86-4DE4-A3C7-B18D75C3473B}"/>
    <cellStyle name="หมายเหตุ 2 2 3 3 2 2" xfId="40233" xr:uid="{69747ACB-DF61-4E21-8B3B-F07DC7E53209}"/>
    <cellStyle name="หมายเหตุ 2 2 3 3 2 3" xfId="40234" xr:uid="{2D2703D7-0B83-4FC2-AC14-95DAF4469D29}"/>
    <cellStyle name="หมายเหตุ 2 2 3 3 3" xfId="40235" xr:uid="{7954E6DB-A070-48BA-829D-06CC948404AD}"/>
    <cellStyle name="หมายเหตุ 2 2 3 3 3 2" xfId="40236" xr:uid="{0124417F-5DD7-44F5-B789-89435CF5809D}"/>
    <cellStyle name="หมายเหตุ 2 2 3 3 3 3" xfId="40237" xr:uid="{2BC375D1-9CAB-441D-A0C1-01219284EE11}"/>
    <cellStyle name="หมายเหตุ 2 2 3 3 4" xfId="40238" xr:uid="{D661FAC7-9CA4-4BAD-82B4-3ECEE48D7C69}"/>
    <cellStyle name="หมายเหตุ 2 2 3 3 4 2" xfId="40239" xr:uid="{D61B6ECD-C55D-476C-8050-6F7A0F1CE454}"/>
    <cellStyle name="หมายเหตุ 2 2 3 3 4 3" xfId="40240" xr:uid="{0546B687-3731-4742-8B06-9397F980455E}"/>
    <cellStyle name="หมายเหตุ 2 2 3 3 5" xfId="40241" xr:uid="{27BBAE94-A79C-4BCB-8E7F-E21EEAE00109}"/>
    <cellStyle name="หมายเหตุ 2 2 3 3 6" xfId="40242" xr:uid="{152A9598-6974-45A4-A3BF-EE110506F478}"/>
    <cellStyle name="หมายเหตุ 2 2 3 4" xfId="40243" xr:uid="{B5BA1A51-9A5F-4BCE-8F58-57E3805E506F}"/>
    <cellStyle name="หมายเหตุ 2 2 3 4 2" xfId="40244" xr:uid="{5DA7279C-E656-42EC-80BA-19460854FE7F}"/>
    <cellStyle name="หมายเหตุ 2 2 3 4 2 2" xfId="40245" xr:uid="{D8EC315D-E65A-4E65-BB1C-8FF42D251D1D}"/>
    <cellStyle name="หมายเหตุ 2 2 3 4 2 3" xfId="40246" xr:uid="{6B1DF869-BE21-4466-8F51-C20E1A4EC6F6}"/>
    <cellStyle name="หมายเหตุ 2 2 3 4 3" xfId="40247" xr:uid="{F829900B-8735-4BBA-82AF-F76C7C6E3D12}"/>
    <cellStyle name="หมายเหตุ 2 2 3 4 3 2" xfId="40248" xr:uid="{C0E9A018-EB8A-4491-A4BD-05488DF1C1DD}"/>
    <cellStyle name="หมายเหตุ 2 2 3 4 3 3" xfId="40249" xr:uid="{B0601D11-D952-4B3E-BCF4-7D9DE171797E}"/>
    <cellStyle name="หมายเหตุ 2 2 3 4 4" xfId="40250" xr:uid="{8DAA7CB1-2494-47F2-9100-63A3262A1551}"/>
    <cellStyle name="หมายเหตุ 2 2 3 4 4 2" xfId="40251" xr:uid="{BF1A1BFD-9038-49DC-B812-AEFB2C37B920}"/>
    <cellStyle name="หมายเหตุ 2 2 3 4 4 3" xfId="40252" xr:uid="{76D25918-6FFF-405D-B0D2-B18AD9B88EDB}"/>
    <cellStyle name="หมายเหตุ 2 2 3 4 5" xfId="40253" xr:uid="{144C9C18-2AEA-4C3F-AA53-FA3264B987FC}"/>
    <cellStyle name="หมายเหตุ 2 2 3 4 6" xfId="40254" xr:uid="{F6F51F6A-C7A9-46E6-99F1-26D6F4B82A0A}"/>
    <cellStyle name="หมายเหตุ 2 2 3 5" xfId="40255" xr:uid="{EAC48393-D575-44EF-A4B8-1D11D05F636C}"/>
    <cellStyle name="หมายเหตุ 2 2 3 5 2" xfId="40256" xr:uid="{8EE857DD-5720-491B-9327-1582D1ABCA6A}"/>
    <cellStyle name="หมายเหตุ 2 2 3 5 2 2" xfId="40257" xr:uid="{F06B74B5-4859-4342-ADEE-872C2E65E30C}"/>
    <cellStyle name="หมายเหตุ 2 2 3 5 2 3" xfId="40258" xr:uid="{123D4503-CF40-49D8-9A74-1DD4FBDB49FB}"/>
    <cellStyle name="หมายเหตุ 2 2 3 5 3" xfId="40259" xr:uid="{926A3A6E-DF1F-40BB-B845-05FA522B934D}"/>
    <cellStyle name="หมายเหตุ 2 2 3 5 3 2" xfId="40260" xr:uid="{0787974D-13B7-469A-914E-9C253B48E3E9}"/>
    <cellStyle name="หมายเหตุ 2 2 3 5 3 3" xfId="40261" xr:uid="{E84695F6-1756-4E22-933A-6139217B9BAF}"/>
    <cellStyle name="หมายเหตุ 2 2 3 5 4" xfId="40262" xr:uid="{16E9F01E-B6EA-490C-90E9-413B74BA1D9F}"/>
    <cellStyle name="หมายเหตุ 2 2 3 5 4 2" xfId="40263" xr:uid="{1D98477A-BA13-4B29-977C-AE00930D0AB6}"/>
    <cellStyle name="หมายเหตุ 2 2 3 5 4 3" xfId="40264" xr:uid="{9F15C4BB-94FC-437D-8250-214411D67798}"/>
    <cellStyle name="หมายเหตุ 2 2 3 5 5" xfId="40265" xr:uid="{081A5856-8F21-4750-8525-66B76E475541}"/>
    <cellStyle name="หมายเหตุ 2 2 3 5 6" xfId="40266" xr:uid="{C495B118-97A3-4DD0-9CB4-92DD90A555EA}"/>
    <cellStyle name="หมายเหตุ 2 2 3 6" xfId="40267" xr:uid="{1C921E47-5F32-4C67-9579-044D9BCB8C22}"/>
    <cellStyle name="หมายเหตุ 2 2 3 6 2" xfId="40268" xr:uid="{73B4CD91-040A-4A63-AD7E-D733961152AA}"/>
    <cellStyle name="หมายเหตุ 2 2 3 6 3" xfId="40269" xr:uid="{9BF5C063-31DC-4188-BE1A-59BEBD777A44}"/>
    <cellStyle name="หมายเหตุ 2 2 3 7" xfId="40270" xr:uid="{55CD232B-FAEA-4EA2-8040-2F63F19B8D83}"/>
    <cellStyle name="หมายเหตุ 2 2 3 7 2" xfId="40271" xr:uid="{B1225C71-D7A7-443D-944E-3D193A325614}"/>
    <cellStyle name="หมายเหตุ 2 2 3 7 3" xfId="40272" xr:uid="{C0DE8F32-BD2F-40B6-BA36-94FAD9600D57}"/>
    <cellStyle name="หมายเหตุ 2 2 3 8" xfId="40273" xr:uid="{3303ACBD-4B18-4E39-83ED-C3CE2672056E}"/>
    <cellStyle name="หมายเหตุ 2 2 3 8 2" xfId="40274" xr:uid="{00E857F0-AA9F-4521-85B7-097ACC809C5A}"/>
    <cellStyle name="หมายเหตุ 2 2 3 8 3" xfId="40275" xr:uid="{B79956F6-2760-498F-8ADA-F246BD193F77}"/>
    <cellStyle name="หมายเหตุ 2 2 3 9" xfId="40276" xr:uid="{DEA13756-FE5C-4534-91BC-63E80E4944AE}"/>
    <cellStyle name="หมายเหตุ 2 2 4" xfId="40277" xr:uid="{E052AB4D-2359-4646-B9E5-6541043969AC}"/>
    <cellStyle name="หมายเหตุ 2 2 4 10" xfId="40278" xr:uid="{2AA8527D-2E2C-4765-B8A7-F9A0051725CD}"/>
    <cellStyle name="หมายเหตุ 2 2 4 2" xfId="40279" xr:uid="{DDBBB179-0FE2-433C-B57E-05A7B70637C4}"/>
    <cellStyle name="หมายเหตุ 2 2 4 2 2" xfId="40280" xr:uid="{168671FE-72A8-4BBC-BC28-5E09676AF827}"/>
    <cellStyle name="หมายเหตุ 2 2 4 2 2 2" xfId="40281" xr:uid="{DF1FB207-E3BA-49F2-BABD-79A4B54B8FCE}"/>
    <cellStyle name="หมายเหตุ 2 2 4 2 2 2 2" xfId="40282" xr:uid="{C3F193A2-5119-40FB-8D2C-741FCC2E7857}"/>
    <cellStyle name="หมายเหตุ 2 2 4 2 2 2 3" xfId="40283" xr:uid="{E20989D9-FF56-4758-A0A7-3960DF08B136}"/>
    <cellStyle name="หมายเหตุ 2 2 4 2 2 3" xfId="40284" xr:uid="{49F95784-AA2A-4E7F-9CA5-FAF8AB35D809}"/>
    <cellStyle name="หมายเหตุ 2 2 4 2 2 3 2" xfId="40285" xr:uid="{04296427-A1B1-4F7D-98A7-13EC601477BF}"/>
    <cellStyle name="หมายเหตุ 2 2 4 2 2 3 3" xfId="40286" xr:uid="{CBAE00E5-CBBB-48FD-8D55-079937DFFE65}"/>
    <cellStyle name="หมายเหตุ 2 2 4 2 2 4" xfId="40287" xr:uid="{A2BCE35C-1403-4218-9434-C739F4A617FD}"/>
    <cellStyle name="หมายเหตุ 2 2 4 2 2 4 2" xfId="40288" xr:uid="{CEAD0B79-2A02-469F-AC7E-2B2939DBFC64}"/>
    <cellStyle name="หมายเหตุ 2 2 4 2 2 4 3" xfId="40289" xr:uid="{68B0446C-1F6E-430A-ABA8-51BACA5F74CB}"/>
    <cellStyle name="หมายเหตุ 2 2 4 2 2 5" xfId="40290" xr:uid="{886717DB-C2E2-453C-BA54-A75DE1852CFC}"/>
    <cellStyle name="หมายเหตุ 2 2 4 2 2 6" xfId="40291" xr:uid="{F58E2373-D8F9-448A-A504-357B9C9FEC73}"/>
    <cellStyle name="หมายเหตุ 2 2 4 2 3" xfId="40292" xr:uid="{0AD36898-CF6A-4F52-972B-0F3C89B07910}"/>
    <cellStyle name="หมายเหตุ 2 2 4 2 3 2" xfId="40293" xr:uid="{2D01AE20-7D72-4D82-B12F-18AB6AC07DE0}"/>
    <cellStyle name="หมายเหตุ 2 2 4 2 3 2 2" xfId="40294" xr:uid="{9E4B33ED-C288-4719-9459-41E43AF7AF72}"/>
    <cellStyle name="หมายเหตุ 2 2 4 2 3 2 3" xfId="40295" xr:uid="{6BC53D73-8D38-4496-AD31-4F8CEBB10C15}"/>
    <cellStyle name="หมายเหตุ 2 2 4 2 3 3" xfId="40296" xr:uid="{61B785D7-4DBC-4C13-9099-7CD39704295A}"/>
    <cellStyle name="หมายเหตุ 2 2 4 2 3 3 2" xfId="40297" xr:uid="{3DE649E5-A70D-4A75-8F77-C24D321104AB}"/>
    <cellStyle name="หมายเหตุ 2 2 4 2 3 3 3" xfId="40298" xr:uid="{559E6658-4568-4E4E-B079-C72AE971D200}"/>
    <cellStyle name="หมายเหตุ 2 2 4 2 3 4" xfId="40299" xr:uid="{F7E94D26-B8E9-4241-90B4-182F5EC0209F}"/>
    <cellStyle name="หมายเหตุ 2 2 4 2 3 4 2" xfId="40300" xr:uid="{C332621B-9DFD-4BE7-88A8-114427A3E9D8}"/>
    <cellStyle name="หมายเหตุ 2 2 4 2 3 4 3" xfId="40301" xr:uid="{3A2EB953-B0F2-4DCB-9A5D-3531C83893E3}"/>
    <cellStyle name="หมายเหตุ 2 2 4 2 3 5" xfId="40302" xr:uid="{AFF4684C-F454-4198-9C18-5601F7797D6E}"/>
    <cellStyle name="หมายเหตุ 2 2 4 2 3 6" xfId="40303" xr:uid="{8C255E3C-0E76-4AE6-ACE7-C20BB50F42AA}"/>
    <cellStyle name="หมายเหตุ 2 2 4 2 4" xfId="40304" xr:uid="{044CC16E-5922-420E-B51F-8273C26FA0CC}"/>
    <cellStyle name="หมายเหตุ 2 2 4 2 4 2" xfId="40305" xr:uid="{2626548A-AA3C-45BD-8BA7-9A379EB9D038}"/>
    <cellStyle name="หมายเหตุ 2 2 4 2 4 2 2" xfId="40306" xr:uid="{482CADF5-D12A-4CF1-9EFA-839859066051}"/>
    <cellStyle name="หมายเหตุ 2 2 4 2 4 2 3" xfId="40307" xr:uid="{169A5CF4-A755-4050-929F-1F0A147D10C7}"/>
    <cellStyle name="หมายเหตุ 2 2 4 2 4 3" xfId="40308" xr:uid="{BC461FCA-93B1-4150-9AFE-004FAF561756}"/>
    <cellStyle name="หมายเหตุ 2 2 4 2 4 3 2" xfId="40309" xr:uid="{DF8B96A2-2953-4F4F-8F43-7B30A7EA4548}"/>
    <cellStyle name="หมายเหตุ 2 2 4 2 4 3 3" xfId="40310" xr:uid="{A5BC3AEA-BF48-4720-AB7F-772F93AE604C}"/>
    <cellStyle name="หมายเหตุ 2 2 4 2 4 4" xfId="40311" xr:uid="{33AD7906-1019-4AD5-AD61-E6A824AAB65F}"/>
    <cellStyle name="หมายเหตุ 2 2 4 2 4 4 2" xfId="40312" xr:uid="{EA878500-1CC2-41F9-82C0-177C87F9B73B}"/>
    <cellStyle name="หมายเหตุ 2 2 4 2 4 4 3" xfId="40313" xr:uid="{292D8D28-3288-4A99-B7C9-E61A7DBC691B}"/>
    <cellStyle name="หมายเหตุ 2 2 4 2 4 5" xfId="40314" xr:uid="{E9DF122E-0D8C-4E7E-880F-F1533569500B}"/>
    <cellStyle name="หมายเหตุ 2 2 4 2 4 6" xfId="40315" xr:uid="{E118C8C5-D97A-4EE8-8882-A9D675E77ADB}"/>
    <cellStyle name="หมายเหตุ 2 2 4 2 5" xfId="40316" xr:uid="{780DD6A6-1B82-4782-80BD-F032331CD957}"/>
    <cellStyle name="หมายเหตุ 2 2 4 2 5 2" xfId="40317" xr:uid="{EBD67EEC-6233-43F8-A4F0-4C24E5ECD338}"/>
    <cellStyle name="หมายเหตุ 2 2 4 2 5 3" xfId="40318" xr:uid="{8DC30775-7601-4ACA-9E0D-036100BF5993}"/>
    <cellStyle name="หมายเหตุ 2 2 4 2 6" xfId="40319" xr:uid="{DE1BB14C-A15B-4F5E-A8BE-9D886A75AA52}"/>
    <cellStyle name="หมายเหตุ 2 2 4 2 6 2" xfId="40320" xr:uid="{39BFAA11-CB88-4B69-918E-5A5AEB236FA1}"/>
    <cellStyle name="หมายเหตุ 2 2 4 2 6 3" xfId="40321" xr:uid="{BA7B7A64-028E-4D4C-8991-926B71BBB496}"/>
    <cellStyle name="หมายเหตุ 2 2 4 2 7" xfId="40322" xr:uid="{6503D0C5-D840-4ACB-BA78-78E0211EBA20}"/>
    <cellStyle name="หมายเหตุ 2 2 4 2 7 2" xfId="40323" xr:uid="{A96175DB-5EF1-484D-830F-2CB82253F79A}"/>
    <cellStyle name="หมายเหตุ 2 2 4 2 7 3" xfId="40324" xr:uid="{E43FF9F9-76BB-4ECC-90EF-B0996CB699D6}"/>
    <cellStyle name="หมายเหตุ 2 2 4 2 8" xfId="40325" xr:uid="{A8EAD493-6E11-41EF-BCEC-6D74FD428148}"/>
    <cellStyle name="หมายเหตุ 2 2 4 2 9" xfId="40326" xr:uid="{3F4FCA43-095E-4912-AA30-AADC26AA8506}"/>
    <cellStyle name="หมายเหตุ 2 2 4 3" xfId="40327" xr:uid="{EE2ED938-9503-4B36-9F0B-0FBBD8A76434}"/>
    <cellStyle name="หมายเหตุ 2 2 4 3 2" xfId="40328" xr:uid="{90113066-B21B-43AE-9635-BAC89008ACEC}"/>
    <cellStyle name="หมายเหตุ 2 2 4 3 2 2" xfId="40329" xr:uid="{A7A51CDB-5B30-4220-AF7F-94ACE9E55F76}"/>
    <cellStyle name="หมายเหตุ 2 2 4 3 2 3" xfId="40330" xr:uid="{85536BCC-83D8-46FE-AB87-3AE897CEAC92}"/>
    <cellStyle name="หมายเหตุ 2 2 4 3 3" xfId="40331" xr:uid="{B3888ADC-1C3B-44F5-B3F9-FE88146BB9A6}"/>
    <cellStyle name="หมายเหตุ 2 2 4 3 3 2" xfId="40332" xr:uid="{134F399C-FA91-4F0E-AEE7-6E532E5E9797}"/>
    <cellStyle name="หมายเหตุ 2 2 4 3 3 3" xfId="40333" xr:uid="{8DDF1D9A-454B-451B-BB18-D2580E0F1EAE}"/>
    <cellStyle name="หมายเหตุ 2 2 4 3 4" xfId="40334" xr:uid="{4010DFE4-3E71-4865-9C95-E59367EC660B}"/>
    <cellStyle name="หมายเหตุ 2 2 4 3 4 2" xfId="40335" xr:uid="{F0239C8E-F1C1-4EA4-A9EC-0C48CB44165B}"/>
    <cellStyle name="หมายเหตุ 2 2 4 3 4 3" xfId="40336" xr:uid="{2C0C8129-6CF2-4299-8492-9CABDE825377}"/>
    <cellStyle name="หมายเหตุ 2 2 4 3 5" xfId="40337" xr:uid="{C816E94F-9831-409D-9344-228688610B7B}"/>
    <cellStyle name="หมายเหตุ 2 2 4 3 6" xfId="40338" xr:uid="{7746C55D-2DD8-4BC1-9A00-C6DC654BB825}"/>
    <cellStyle name="หมายเหตุ 2 2 4 4" xfId="40339" xr:uid="{7640542B-5AD5-4114-BC83-E7BE2C7491C5}"/>
    <cellStyle name="หมายเหตุ 2 2 4 4 2" xfId="40340" xr:uid="{C4359C0C-EF22-4631-B886-2A1775B8AF75}"/>
    <cellStyle name="หมายเหตุ 2 2 4 4 2 2" xfId="40341" xr:uid="{030D57AF-E132-46FB-B7E2-8B375D9F3420}"/>
    <cellStyle name="หมายเหตุ 2 2 4 4 2 3" xfId="40342" xr:uid="{A1A91625-D4F5-42F3-B4F9-CDEACA7F34BD}"/>
    <cellStyle name="หมายเหตุ 2 2 4 4 3" xfId="40343" xr:uid="{EB1C9371-5824-4A6D-A1CD-B7150A0C61B0}"/>
    <cellStyle name="หมายเหตุ 2 2 4 4 3 2" xfId="40344" xr:uid="{70D9DC48-1D4F-412B-B49E-801E6A024DF5}"/>
    <cellStyle name="หมายเหตุ 2 2 4 4 3 3" xfId="40345" xr:uid="{D38C6F88-2BD3-4AFD-B8C1-BFEF21F937D5}"/>
    <cellStyle name="หมายเหตุ 2 2 4 4 4" xfId="40346" xr:uid="{5DAAB489-0CC7-491D-8BDD-104EF73EDC74}"/>
    <cellStyle name="หมายเหตุ 2 2 4 4 4 2" xfId="40347" xr:uid="{AD5D2538-AC65-4FB1-87EF-B3A2B3C57464}"/>
    <cellStyle name="หมายเหตุ 2 2 4 4 4 3" xfId="40348" xr:uid="{15CBE57F-822E-4756-B3AD-63D172668BF0}"/>
    <cellStyle name="หมายเหตุ 2 2 4 4 5" xfId="40349" xr:uid="{A0EAE7E7-2DEC-4FCC-849A-7457F09A8971}"/>
    <cellStyle name="หมายเหตุ 2 2 4 4 6" xfId="40350" xr:uid="{C99F604C-9371-4BE3-97DE-ACF814EB625B}"/>
    <cellStyle name="หมายเหตุ 2 2 4 5" xfId="40351" xr:uid="{02D302C0-7223-431E-AFA2-3B778B9E9C96}"/>
    <cellStyle name="หมายเหตุ 2 2 4 5 2" xfId="40352" xr:uid="{E6A41E1B-4F97-483C-AD71-18DD40B00F61}"/>
    <cellStyle name="หมายเหตุ 2 2 4 5 2 2" xfId="40353" xr:uid="{89E786C7-C60C-4F8B-ADB2-ABDA4B8B5707}"/>
    <cellStyle name="หมายเหตุ 2 2 4 5 2 3" xfId="40354" xr:uid="{B682AC34-94E5-432A-818F-CA438595D10D}"/>
    <cellStyle name="หมายเหตุ 2 2 4 5 3" xfId="40355" xr:uid="{8C5DEB70-762D-408C-B508-889C71F07380}"/>
    <cellStyle name="หมายเหตุ 2 2 4 5 3 2" xfId="40356" xr:uid="{4F358B98-9540-49CC-85D7-4D1BC2C13C6B}"/>
    <cellStyle name="หมายเหตุ 2 2 4 5 3 3" xfId="40357" xr:uid="{E1981E9B-7E1A-4CCF-A1BD-53FF87FA6166}"/>
    <cellStyle name="หมายเหตุ 2 2 4 5 4" xfId="40358" xr:uid="{D415EA7F-EFE7-4266-9FCA-B1488214703F}"/>
    <cellStyle name="หมายเหตุ 2 2 4 5 4 2" xfId="40359" xr:uid="{2F9CC00C-0251-46BF-9FFC-365F8F72971B}"/>
    <cellStyle name="หมายเหตุ 2 2 4 5 4 3" xfId="40360" xr:uid="{64CBDD1F-0FCA-47C4-AE71-AA02887A9E92}"/>
    <cellStyle name="หมายเหตุ 2 2 4 5 5" xfId="40361" xr:uid="{D478E63E-C06C-4AD9-8BDD-FC443008EF81}"/>
    <cellStyle name="หมายเหตุ 2 2 4 5 6" xfId="40362" xr:uid="{51E4E215-8E1A-4216-9453-3A8C8D619552}"/>
    <cellStyle name="หมายเหตุ 2 2 4 6" xfId="40363" xr:uid="{0D974227-0EA6-4165-92D1-E8672201023C}"/>
    <cellStyle name="หมายเหตุ 2 2 4 6 2" xfId="40364" xr:uid="{389E4FC8-94B4-4F8A-8C46-62F1BB6BB02B}"/>
    <cellStyle name="หมายเหตุ 2 2 4 6 3" xfId="40365" xr:uid="{638F55CE-6651-4FEA-8222-0DAE2D7B00B3}"/>
    <cellStyle name="หมายเหตุ 2 2 4 7" xfId="40366" xr:uid="{F55DA539-86FF-4528-BC51-4A46014BB661}"/>
    <cellStyle name="หมายเหตุ 2 2 4 7 2" xfId="40367" xr:uid="{F4819730-B5B9-40BB-805F-E729C7EC0EC0}"/>
    <cellStyle name="หมายเหตุ 2 2 4 7 3" xfId="40368" xr:uid="{7A2D7244-8E0A-4C43-8553-1C3ABC585132}"/>
    <cellStyle name="หมายเหตุ 2 2 4 8" xfId="40369" xr:uid="{02D5CBAC-A942-42F7-844C-B547B301E2C7}"/>
    <cellStyle name="หมายเหตุ 2 2 4 8 2" xfId="40370" xr:uid="{79B73D51-E6BF-4022-8474-26E98D786F81}"/>
    <cellStyle name="หมายเหตุ 2 2 4 8 3" xfId="40371" xr:uid="{95213368-E1AB-4C5D-88E2-4A439F8D5567}"/>
    <cellStyle name="หมายเหตุ 2 2 4 9" xfId="40372" xr:uid="{C21DF38C-BD47-4894-944E-4633718706E0}"/>
    <cellStyle name="หมายเหตุ 2 2 5" xfId="40373" xr:uid="{D3254C43-19D8-4BDF-8E3B-D8811DEED747}"/>
    <cellStyle name="หมายเหตุ 2 2 5 10" xfId="40374" xr:uid="{A3AA5B71-FBFC-4996-9DB7-4E48FA9B9181}"/>
    <cellStyle name="หมายเหตุ 2 2 5 2" xfId="40375" xr:uid="{8A5FDEB1-C5AD-43FA-BEED-7AFE5B781B48}"/>
    <cellStyle name="หมายเหตุ 2 2 5 2 2" xfId="40376" xr:uid="{BBDB29E9-066F-4C65-8485-E412CCD2795F}"/>
    <cellStyle name="หมายเหตุ 2 2 5 2 2 2" xfId="40377" xr:uid="{1F21AC4C-6FF3-4D9A-ACA4-FA89872FDECB}"/>
    <cellStyle name="หมายเหตุ 2 2 5 2 2 2 2" xfId="40378" xr:uid="{ADC4B635-8EA6-4B27-82FB-1C331E507087}"/>
    <cellStyle name="หมายเหตุ 2 2 5 2 2 2 3" xfId="40379" xr:uid="{2E0CB1A2-ADC1-491F-8433-AA9D2A3C0787}"/>
    <cellStyle name="หมายเหตุ 2 2 5 2 2 3" xfId="40380" xr:uid="{D59A3EF8-26B7-4DA3-9347-969E3624BCEC}"/>
    <cellStyle name="หมายเหตุ 2 2 5 2 2 3 2" xfId="40381" xr:uid="{E1F8DDC9-FABF-4E23-AB8C-BB4C6E7828A7}"/>
    <cellStyle name="หมายเหตุ 2 2 5 2 2 3 3" xfId="40382" xr:uid="{8670E3CA-8C1E-4D45-8CFE-99D10FFC936E}"/>
    <cellStyle name="หมายเหตุ 2 2 5 2 2 4" xfId="40383" xr:uid="{CEA1CE76-C57A-4B70-9EB3-297BF2A7BAB7}"/>
    <cellStyle name="หมายเหตุ 2 2 5 2 2 4 2" xfId="40384" xr:uid="{8F66C677-77DF-4A1D-B379-C1048C4F9F95}"/>
    <cellStyle name="หมายเหตุ 2 2 5 2 2 4 3" xfId="40385" xr:uid="{E97AF54C-50CE-458C-A5BE-BD49DB00A8AB}"/>
    <cellStyle name="หมายเหตุ 2 2 5 2 2 5" xfId="40386" xr:uid="{2A27BE38-0CA9-4626-98B7-D3834542652C}"/>
    <cellStyle name="หมายเหตุ 2 2 5 2 2 6" xfId="40387" xr:uid="{8BBEE396-7FC7-4CCA-8684-59B297DC777C}"/>
    <cellStyle name="หมายเหตุ 2 2 5 2 3" xfId="40388" xr:uid="{E75CBE9F-860E-4086-BB62-90FE0DD9449C}"/>
    <cellStyle name="หมายเหตุ 2 2 5 2 3 2" xfId="40389" xr:uid="{69C74FFD-C46B-4388-9243-8D2DF8E62069}"/>
    <cellStyle name="หมายเหตุ 2 2 5 2 3 2 2" xfId="40390" xr:uid="{E1DA8B28-2E1C-42CB-A025-8FF8637F0C03}"/>
    <cellStyle name="หมายเหตุ 2 2 5 2 3 2 3" xfId="40391" xr:uid="{E6883B26-3234-409D-BF8A-F0D25E3703B8}"/>
    <cellStyle name="หมายเหตุ 2 2 5 2 3 3" xfId="40392" xr:uid="{CC139FF5-E510-4717-BB0B-752C604DFE66}"/>
    <cellStyle name="หมายเหตุ 2 2 5 2 3 3 2" xfId="40393" xr:uid="{2C126554-004B-448F-A6EB-4D7233058C0F}"/>
    <cellStyle name="หมายเหตุ 2 2 5 2 3 3 3" xfId="40394" xr:uid="{E69DC942-DA86-4458-9293-8E6937EF2AF6}"/>
    <cellStyle name="หมายเหตุ 2 2 5 2 3 4" xfId="40395" xr:uid="{8957FA75-2D58-48FF-8A0B-AE81E1E4B678}"/>
    <cellStyle name="หมายเหตุ 2 2 5 2 3 4 2" xfId="40396" xr:uid="{3E8409C4-469F-425B-881D-4AA16F32DE63}"/>
    <cellStyle name="หมายเหตุ 2 2 5 2 3 4 3" xfId="40397" xr:uid="{3432BA3D-9058-49B2-9656-03ED9CFAF71B}"/>
    <cellStyle name="หมายเหตุ 2 2 5 2 3 5" xfId="40398" xr:uid="{032C2434-71D9-4B04-B017-CF566444BE32}"/>
    <cellStyle name="หมายเหตุ 2 2 5 2 3 6" xfId="40399" xr:uid="{F32A5F63-F14D-4160-ABDD-4AF5C69F27EF}"/>
    <cellStyle name="หมายเหตุ 2 2 5 2 4" xfId="40400" xr:uid="{EE95FBEB-A03C-451C-A8E5-D729385B547D}"/>
    <cellStyle name="หมายเหตุ 2 2 5 2 4 2" xfId="40401" xr:uid="{A9020AF6-7238-4425-B115-B39DA8CE9A7D}"/>
    <cellStyle name="หมายเหตุ 2 2 5 2 4 2 2" xfId="40402" xr:uid="{5B86978B-7906-4262-970E-8A1D027F47F1}"/>
    <cellStyle name="หมายเหตุ 2 2 5 2 4 2 3" xfId="40403" xr:uid="{26CA1634-0A58-44EC-A546-C17FF630857A}"/>
    <cellStyle name="หมายเหตุ 2 2 5 2 4 3" xfId="40404" xr:uid="{48723A50-AA89-4432-A617-A8E9E7F10041}"/>
    <cellStyle name="หมายเหตุ 2 2 5 2 4 3 2" xfId="40405" xr:uid="{1902FDB3-E8CD-46C6-8A23-61E1B81B6DB7}"/>
    <cellStyle name="หมายเหตุ 2 2 5 2 4 3 3" xfId="40406" xr:uid="{AB526272-5CBF-4C92-960C-7E798D9F29B7}"/>
    <cellStyle name="หมายเหตุ 2 2 5 2 4 4" xfId="40407" xr:uid="{7A1B99E3-991D-440C-9A7C-A7A04854D791}"/>
    <cellStyle name="หมายเหตุ 2 2 5 2 4 4 2" xfId="40408" xr:uid="{AD36CFDF-5582-4674-8AD5-48DF4792FE64}"/>
    <cellStyle name="หมายเหตุ 2 2 5 2 4 4 3" xfId="40409" xr:uid="{355E56BE-8867-43A7-ABC1-8CF20ED07246}"/>
    <cellStyle name="หมายเหตุ 2 2 5 2 4 5" xfId="40410" xr:uid="{FC7F660E-D92E-4C25-987C-52559E488990}"/>
    <cellStyle name="หมายเหตุ 2 2 5 2 4 6" xfId="40411" xr:uid="{62FD925E-0477-4298-984D-DACF99E3B011}"/>
    <cellStyle name="หมายเหตุ 2 2 5 2 5" xfId="40412" xr:uid="{845C7D34-F2CD-4CFF-B0C8-5334956F4841}"/>
    <cellStyle name="หมายเหตุ 2 2 5 2 5 2" xfId="40413" xr:uid="{B3DF4CF1-902D-4424-BCCF-DED5232CD707}"/>
    <cellStyle name="หมายเหตุ 2 2 5 2 5 3" xfId="40414" xr:uid="{27728C3E-6E16-48A9-8858-7DF3A8358C22}"/>
    <cellStyle name="หมายเหตุ 2 2 5 2 6" xfId="40415" xr:uid="{C5933F12-6A1A-4C74-BFE9-54A6C6DA27F4}"/>
    <cellStyle name="หมายเหตุ 2 2 5 2 6 2" xfId="40416" xr:uid="{7E26C601-F452-44F0-8928-23D39F4B881A}"/>
    <cellStyle name="หมายเหตุ 2 2 5 2 6 3" xfId="40417" xr:uid="{53E6C853-4962-40CE-B397-6366EFDDB6CC}"/>
    <cellStyle name="หมายเหตุ 2 2 5 2 7" xfId="40418" xr:uid="{14A93973-ACB1-4C89-8571-42B8DFC3F3D0}"/>
    <cellStyle name="หมายเหตุ 2 2 5 2 7 2" xfId="40419" xr:uid="{D4C1FDA7-6878-47B3-8315-199E1D930101}"/>
    <cellStyle name="หมายเหตุ 2 2 5 2 7 3" xfId="40420" xr:uid="{AF57DBD2-40B3-43A1-8189-2C1214C42A1E}"/>
    <cellStyle name="หมายเหตุ 2 2 5 2 8" xfId="40421" xr:uid="{80532BBE-A28F-4E85-A362-C229C76A1A80}"/>
    <cellStyle name="หมายเหตุ 2 2 5 2 9" xfId="40422" xr:uid="{5B2EE16A-05C5-4036-AA56-315911A26A31}"/>
    <cellStyle name="หมายเหตุ 2 2 5 3" xfId="40423" xr:uid="{355BB62C-49E8-42F5-A98A-87B977E982AD}"/>
    <cellStyle name="หมายเหตุ 2 2 5 3 2" xfId="40424" xr:uid="{288A1B83-3469-4D4F-BAA7-30C7EFFE8811}"/>
    <cellStyle name="หมายเหตุ 2 2 5 3 2 2" xfId="40425" xr:uid="{5CEB8CE7-568B-42B4-B7BE-5ECC371CD2B2}"/>
    <cellStyle name="หมายเหตุ 2 2 5 3 2 3" xfId="40426" xr:uid="{3B9804D4-6448-414E-B567-1AFB5956B4EA}"/>
    <cellStyle name="หมายเหตุ 2 2 5 3 3" xfId="40427" xr:uid="{CBAEBFE9-E7D3-4AD8-8B56-63D6C1D76C4F}"/>
    <cellStyle name="หมายเหตุ 2 2 5 3 3 2" xfId="40428" xr:uid="{B6FC434A-1512-4355-B6D0-368311408B04}"/>
    <cellStyle name="หมายเหตุ 2 2 5 3 3 3" xfId="40429" xr:uid="{0D0F388D-57F6-4E0B-A7D2-C022D57F4E7A}"/>
    <cellStyle name="หมายเหตุ 2 2 5 3 4" xfId="40430" xr:uid="{CAD3566B-F39F-4BA6-A0D1-5DB6ACF43A6C}"/>
    <cellStyle name="หมายเหตุ 2 2 5 3 4 2" xfId="40431" xr:uid="{E8E13B6C-9336-459E-A723-F8E5F0478989}"/>
    <cellStyle name="หมายเหตุ 2 2 5 3 4 3" xfId="40432" xr:uid="{95B969E3-3186-4A10-B0E7-8580C2FB32DB}"/>
    <cellStyle name="หมายเหตุ 2 2 5 3 5" xfId="40433" xr:uid="{CB2203CC-EE67-4009-B9AA-8CB9987172D6}"/>
    <cellStyle name="หมายเหตุ 2 2 5 3 6" xfId="40434" xr:uid="{044353A7-32F1-4D92-AD0E-3EF915C4656B}"/>
    <cellStyle name="หมายเหตุ 2 2 5 4" xfId="40435" xr:uid="{3E8EC3DC-DBEF-4B45-B082-694C2204FAB4}"/>
    <cellStyle name="หมายเหตุ 2 2 5 4 2" xfId="40436" xr:uid="{FF9DB7BA-510B-4689-88C3-5CC66B0170F0}"/>
    <cellStyle name="หมายเหตุ 2 2 5 4 2 2" xfId="40437" xr:uid="{EEE7A5F8-CEF2-48D8-B29C-2F23A83DC8FF}"/>
    <cellStyle name="หมายเหตุ 2 2 5 4 2 3" xfId="40438" xr:uid="{35A0EE53-D145-4E30-9C73-8DF64AD12B57}"/>
    <cellStyle name="หมายเหตุ 2 2 5 4 3" xfId="40439" xr:uid="{102C20AC-864E-4137-8926-C7A5091FB9BF}"/>
    <cellStyle name="หมายเหตุ 2 2 5 4 3 2" xfId="40440" xr:uid="{D2DC20E6-0CE8-4CAD-A5A2-83C70BF674C3}"/>
    <cellStyle name="หมายเหตุ 2 2 5 4 3 3" xfId="40441" xr:uid="{751CFE35-1E04-40D7-BB77-425CEF92B077}"/>
    <cellStyle name="หมายเหตุ 2 2 5 4 4" xfId="40442" xr:uid="{36B6D075-1E2B-4555-920C-59B1EB673393}"/>
    <cellStyle name="หมายเหตุ 2 2 5 4 4 2" xfId="40443" xr:uid="{E7CC09C3-D9CB-47E3-A9F0-D187AF5B1B21}"/>
    <cellStyle name="หมายเหตุ 2 2 5 4 4 3" xfId="40444" xr:uid="{A0423C3A-AD26-4D4C-915F-9BEEC300D2EB}"/>
    <cellStyle name="หมายเหตุ 2 2 5 4 5" xfId="40445" xr:uid="{EB08E372-CBBD-4B47-B0BA-9822DDF03DE7}"/>
    <cellStyle name="หมายเหตุ 2 2 5 4 6" xfId="40446" xr:uid="{377FF14E-6AAA-4CB8-AE0F-B92591550C1E}"/>
    <cellStyle name="หมายเหตุ 2 2 5 5" xfId="40447" xr:uid="{069B314B-5068-4F83-95DD-99E8F79EB4B1}"/>
    <cellStyle name="หมายเหตุ 2 2 5 5 2" xfId="40448" xr:uid="{3D19713C-5CD2-4E64-91AF-EA9055D2E065}"/>
    <cellStyle name="หมายเหตุ 2 2 5 5 2 2" xfId="40449" xr:uid="{4DCB918B-5038-4E69-8663-749BDABF0FC3}"/>
    <cellStyle name="หมายเหตุ 2 2 5 5 2 3" xfId="40450" xr:uid="{9ED775B6-5A12-496A-A8C9-7BC6B9242CD2}"/>
    <cellStyle name="หมายเหตุ 2 2 5 5 3" xfId="40451" xr:uid="{CE3F62BC-5CDB-4D0B-B6A7-0D80C528B9D4}"/>
    <cellStyle name="หมายเหตุ 2 2 5 5 3 2" xfId="40452" xr:uid="{4EDC39EB-192C-4E22-8E03-18E9428DE600}"/>
    <cellStyle name="หมายเหตุ 2 2 5 5 3 3" xfId="40453" xr:uid="{AA6DF3DD-124F-4737-81D1-5B70EF8B0F68}"/>
    <cellStyle name="หมายเหตุ 2 2 5 5 4" xfId="40454" xr:uid="{2BD5D7DB-5A00-4331-AA5F-24F64D60D7E3}"/>
    <cellStyle name="หมายเหตุ 2 2 5 5 4 2" xfId="40455" xr:uid="{444ED9AC-C12B-4B88-8AB5-E15CECB89EA1}"/>
    <cellStyle name="หมายเหตุ 2 2 5 5 4 3" xfId="40456" xr:uid="{6534757E-2569-4F83-B59E-0E0F0D91E146}"/>
    <cellStyle name="หมายเหตุ 2 2 5 5 5" xfId="40457" xr:uid="{6A9E51B0-5FD3-42FB-9DD3-0CDE5FCB3192}"/>
    <cellStyle name="หมายเหตุ 2 2 5 5 6" xfId="40458" xr:uid="{5BF07DEC-1F89-45E9-BF86-53115423A899}"/>
    <cellStyle name="หมายเหตุ 2 2 5 6" xfId="40459" xr:uid="{0666166F-B103-4880-83FE-562D4F95494E}"/>
    <cellStyle name="หมายเหตุ 2 2 5 6 2" xfId="40460" xr:uid="{678455BC-00C8-400E-BF68-32981D6B720D}"/>
    <cellStyle name="หมายเหตุ 2 2 5 6 3" xfId="40461" xr:uid="{69BC78A7-38F1-4FEA-8AD5-512DF31720B6}"/>
    <cellStyle name="หมายเหตุ 2 2 5 7" xfId="40462" xr:uid="{72CEF918-A0D3-4C6B-AF2D-14C0F67F24E3}"/>
    <cellStyle name="หมายเหตุ 2 2 5 7 2" xfId="40463" xr:uid="{DB141335-026E-4A03-9741-A0BCD657331F}"/>
    <cellStyle name="หมายเหตุ 2 2 5 7 3" xfId="40464" xr:uid="{BE5B6C4B-0E61-4AA7-8D37-C92F6C2014D3}"/>
    <cellStyle name="หมายเหตุ 2 2 5 8" xfId="40465" xr:uid="{2E18C0C6-2C9B-4BAA-B09D-7F072DF765B1}"/>
    <cellStyle name="หมายเหตุ 2 2 5 8 2" xfId="40466" xr:uid="{54AD4593-1928-4F60-ADBF-A87F57CC81E1}"/>
    <cellStyle name="หมายเหตุ 2 2 5 8 3" xfId="40467" xr:uid="{680D98A8-D213-4C62-9BC0-8C8F157748A2}"/>
    <cellStyle name="หมายเหตุ 2 2 5 9" xfId="40468" xr:uid="{F6436D12-9539-4F13-AAE4-BA43CFB19339}"/>
    <cellStyle name="หมายเหตุ 2 2 6" xfId="40469" xr:uid="{AD282542-BC1A-4A8B-9113-BBE859531F55}"/>
    <cellStyle name="หมายเหตุ 2 2 6 2" xfId="40470" xr:uid="{802C880A-D2B4-4706-8F7B-2F2B4CDE02C0}"/>
    <cellStyle name="หมายเหตุ 2 2 6 2 2" xfId="40471" xr:uid="{CF47C95F-7707-4C6F-8409-804EA40CDD70}"/>
    <cellStyle name="หมายเหตุ 2 2 6 2 2 2" xfId="40472" xr:uid="{EFCA801E-5B98-48A9-AF53-C2B18B14764D}"/>
    <cellStyle name="หมายเหตุ 2 2 6 2 2 3" xfId="40473" xr:uid="{6DC52E9C-FB31-4321-95DE-C01027DFE2C4}"/>
    <cellStyle name="หมายเหตุ 2 2 6 2 3" xfId="40474" xr:uid="{911702A6-E6E3-4895-B1D6-139F78A86C43}"/>
    <cellStyle name="หมายเหตุ 2 2 6 2 3 2" xfId="40475" xr:uid="{BA261A89-B36B-463A-B4FA-53DECE7341DB}"/>
    <cellStyle name="หมายเหตุ 2 2 6 2 3 3" xfId="40476" xr:uid="{50FA2A07-BCF5-49AA-9A10-D577C3184ECC}"/>
    <cellStyle name="หมายเหตุ 2 2 6 2 4" xfId="40477" xr:uid="{FCD5196A-A4C3-437E-8658-150931E3BFF3}"/>
    <cellStyle name="หมายเหตุ 2 2 6 2 4 2" xfId="40478" xr:uid="{9C74B484-81A3-4D2A-96D8-436D641FAFE1}"/>
    <cellStyle name="หมายเหตุ 2 2 6 2 4 3" xfId="40479" xr:uid="{314B2EEF-F38D-498C-9CBC-ED06EE601051}"/>
    <cellStyle name="หมายเหตุ 2 2 6 2 5" xfId="40480" xr:uid="{ED027995-43CE-4D50-9B9B-6FE3BC05049B}"/>
    <cellStyle name="หมายเหตุ 2 2 6 2 6" xfId="40481" xr:uid="{CA7D5309-13DF-41C0-BDC4-D5087F94ED17}"/>
    <cellStyle name="หมายเหตุ 2 2 6 3" xfId="40482" xr:uid="{8EE708D7-D2F4-4931-A610-F83B7484D5EC}"/>
    <cellStyle name="หมายเหตุ 2 2 6 3 2" xfId="40483" xr:uid="{9A728C05-C517-410A-BB58-027F639FA54C}"/>
    <cellStyle name="หมายเหตุ 2 2 6 3 2 2" xfId="40484" xr:uid="{E5EA5439-1593-451F-A6F8-0B5C99D3F4C9}"/>
    <cellStyle name="หมายเหตุ 2 2 6 3 2 3" xfId="40485" xr:uid="{C5208660-0964-43EB-976E-21145F85028E}"/>
    <cellStyle name="หมายเหตุ 2 2 6 3 3" xfId="40486" xr:uid="{157B2F0A-C4FC-4D04-8BF9-F2DD69A3BE78}"/>
    <cellStyle name="หมายเหตุ 2 2 6 3 3 2" xfId="40487" xr:uid="{AE49CE4F-A36D-414C-9535-23852547CF9B}"/>
    <cellStyle name="หมายเหตุ 2 2 6 3 3 3" xfId="40488" xr:uid="{4EB07817-09E6-4B20-8B55-B408C6B271AC}"/>
    <cellStyle name="หมายเหตุ 2 2 6 3 4" xfId="40489" xr:uid="{AB5E9CD7-5215-4C22-9C5D-2B60AC7E7FF1}"/>
    <cellStyle name="หมายเหตุ 2 2 6 3 4 2" xfId="40490" xr:uid="{DA85DB07-75B2-4B78-8F86-ACF3F33F4D2F}"/>
    <cellStyle name="หมายเหตุ 2 2 6 3 4 3" xfId="40491" xr:uid="{BF7129E5-594B-4BA2-9B41-CE72505FCD2C}"/>
    <cellStyle name="หมายเหตุ 2 2 6 3 5" xfId="40492" xr:uid="{D6F91068-C38E-4B77-80DA-50CEEBF40799}"/>
    <cellStyle name="หมายเหตุ 2 2 6 3 6" xfId="40493" xr:uid="{8009FACF-D2E8-4D6B-8208-5CFB66909BFB}"/>
    <cellStyle name="หมายเหตุ 2 2 6 4" xfId="40494" xr:uid="{E3076E46-68D1-4E1B-A8D1-7B57E59832BE}"/>
    <cellStyle name="หมายเหตุ 2 2 6 4 2" xfId="40495" xr:uid="{C3897D55-D524-44C0-9DAD-72EF16930979}"/>
    <cellStyle name="หมายเหตุ 2 2 6 4 2 2" xfId="40496" xr:uid="{A81D0AB0-9FE4-4408-BC5F-E9B046D2CD7B}"/>
    <cellStyle name="หมายเหตุ 2 2 6 4 2 3" xfId="40497" xr:uid="{5BC8BDA9-3610-4027-970A-2FFDE4AB7C46}"/>
    <cellStyle name="หมายเหตุ 2 2 6 4 3" xfId="40498" xr:uid="{8C769B60-183A-47BE-8976-22FE2644600C}"/>
    <cellStyle name="หมายเหตุ 2 2 6 4 3 2" xfId="40499" xr:uid="{B35B8938-9A41-4680-B4D1-BE46BC08DB03}"/>
    <cellStyle name="หมายเหตุ 2 2 6 4 3 3" xfId="40500" xr:uid="{39D66919-B9B9-47DF-A270-7E6D807D0255}"/>
    <cellStyle name="หมายเหตุ 2 2 6 4 4" xfId="40501" xr:uid="{FFF36206-9421-4770-975F-1AA36226AB07}"/>
    <cellStyle name="หมายเหตุ 2 2 6 4 4 2" xfId="40502" xr:uid="{8C3681CC-C6E8-47DC-9C89-F036AAB818E2}"/>
    <cellStyle name="หมายเหตุ 2 2 6 4 4 3" xfId="40503" xr:uid="{7D979C54-5D25-4B4A-8A44-69506C3A921B}"/>
    <cellStyle name="หมายเหตุ 2 2 6 4 5" xfId="40504" xr:uid="{392F3390-5FE6-4655-9CF3-BDFF30E1F610}"/>
    <cellStyle name="หมายเหตุ 2 2 6 4 6" xfId="40505" xr:uid="{950B6FD8-51B3-4150-B0DD-0C70EC2406B7}"/>
    <cellStyle name="หมายเหตุ 2 2 6 5" xfId="40506" xr:uid="{C278E47F-8563-4DDC-AB89-3E3E98584B30}"/>
    <cellStyle name="หมายเหตุ 2 2 6 5 2" xfId="40507" xr:uid="{E65D6649-C5B8-4412-9FEF-3EB2BEF1E47E}"/>
    <cellStyle name="หมายเหตุ 2 2 6 5 3" xfId="40508" xr:uid="{19FBDFC5-040D-4D73-B384-D342A57CD9F1}"/>
    <cellStyle name="หมายเหตุ 2 2 6 6" xfId="40509" xr:uid="{D058A412-53CC-4736-BBD8-DE59BEFA92C6}"/>
    <cellStyle name="หมายเหตุ 2 2 6 6 2" xfId="40510" xr:uid="{99C8759C-7715-48D9-B875-3A5E87EB2B77}"/>
    <cellStyle name="หมายเหตุ 2 2 6 6 3" xfId="40511" xr:uid="{BC52EA83-8AF6-4E83-9CD7-A766FF52D92C}"/>
    <cellStyle name="หมายเหตุ 2 2 6 7" xfId="40512" xr:uid="{7A020F8A-6D6E-40E1-B826-E952678F03B5}"/>
    <cellStyle name="หมายเหตุ 2 2 6 7 2" xfId="40513" xr:uid="{BBA2A553-E52D-472A-8230-386E8EF7275C}"/>
    <cellStyle name="หมายเหตุ 2 2 6 7 3" xfId="40514" xr:uid="{8D31C07D-AD4D-47FB-8594-D857DEEEDF16}"/>
    <cellStyle name="หมายเหตุ 2 2 6 8" xfId="40515" xr:uid="{835EBD51-7C95-49CD-B169-07AA83D080C0}"/>
    <cellStyle name="หมายเหตุ 2 2 6 9" xfId="40516" xr:uid="{C7FCCC35-8CF5-468B-B700-0C734F08684B}"/>
    <cellStyle name="หมายเหตุ 2 2 7" xfId="40517" xr:uid="{77DFDB4D-021D-42A7-A136-9E66CFF44740}"/>
    <cellStyle name="หมายเหตุ 2 2 7 2" xfId="40518" xr:uid="{89D5AE11-1878-4252-A315-A1945C6B79BC}"/>
    <cellStyle name="หมายเหตุ 2 2 7 2 2" xfId="40519" xr:uid="{C9A3279E-E901-4117-B79F-4CFD76509A25}"/>
    <cellStyle name="หมายเหตุ 2 2 7 2 3" xfId="40520" xr:uid="{AC080F8C-74C3-4ECF-8449-B2AA04C43FA9}"/>
    <cellStyle name="หมายเหตุ 2 2 7 3" xfId="40521" xr:uid="{2E92101A-996B-488E-BC49-080287E1A317}"/>
    <cellStyle name="หมายเหตุ 2 2 7 3 2" xfId="40522" xr:uid="{5DAABF5F-33A9-4EAE-BC70-119D12C96511}"/>
    <cellStyle name="หมายเหตุ 2 2 7 3 3" xfId="40523" xr:uid="{62204A42-9C96-47EA-A932-0572729F2971}"/>
    <cellStyle name="หมายเหตุ 2 2 7 4" xfId="40524" xr:uid="{3B7FA4AE-FEF4-4C70-8DFC-CBA0D2453E16}"/>
    <cellStyle name="หมายเหตุ 2 2 7 4 2" xfId="40525" xr:uid="{EC8D5758-1049-4DE9-B2AC-C28A7E380B01}"/>
    <cellStyle name="หมายเหตุ 2 2 7 4 3" xfId="40526" xr:uid="{25BF9CCB-2C70-4E38-A3D8-D6470546CE5B}"/>
    <cellStyle name="หมายเหตุ 2 2 7 5" xfId="40527" xr:uid="{E522B05C-5C77-492E-A890-B6A84C6626E1}"/>
    <cellStyle name="หมายเหตุ 2 2 7 6" xfId="40528" xr:uid="{92A017C3-55C9-4E70-B467-BB93EE43DA63}"/>
    <cellStyle name="หมายเหตุ 2 2 8" xfId="40529" xr:uid="{86828772-890A-40FB-B384-77FF54300EAF}"/>
    <cellStyle name="หมายเหตุ 2 2 8 2" xfId="40530" xr:uid="{84DF48C0-2EFA-4CC1-9E22-611FE8991184}"/>
    <cellStyle name="หมายเหตุ 2 2 8 2 2" xfId="40531" xr:uid="{8535513D-A4FE-47E8-82EC-AE6B394CD0B2}"/>
    <cellStyle name="หมายเหตุ 2 2 8 2 3" xfId="40532" xr:uid="{7C6E5806-5CFA-44A6-BC2B-0D74D30D7936}"/>
    <cellStyle name="หมายเหตุ 2 2 8 3" xfId="40533" xr:uid="{6DAAA025-BB63-4C17-A626-AE9309E5D209}"/>
    <cellStyle name="หมายเหตุ 2 2 8 3 2" xfId="40534" xr:uid="{4573DB70-E94F-4426-96BD-833A80319034}"/>
    <cellStyle name="หมายเหตุ 2 2 8 3 3" xfId="40535" xr:uid="{298F572E-0333-4680-A4A9-954682E83C6F}"/>
    <cellStyle name="หมายเหตุ 2 2 8 4" xfId="40536" xr:uid="{70BC5196-E295-4F1A-BE32-08645B053E25}"/>
    <cellStyle name="หมายเหตุ 2 2 8 4 2" xfId="40537" xr:uid="{924C0965-C977-4866-9B38-073D8CFC6019}"/>
    <cellStyle name="หมายเหตุ 2 2 8 4 3" xfId="40538" xr:uid="{7923EEB5-B2E7-45B8-B3E1-F02AB75D2DBB}"/>
    <cellStyle name="หมายเหตุ 2 2 8 5" xfId="40539" xr:uid="{F161F3FD-A092-4387-9B1E-2B86755D3FF0}"/>
    <cellStyle name="หมายเหตุ 2 2 8 6" xfId="40540" xr:uid="{A5CC68BC-8DB8-4D9F-A900-24DA9247E347}"/>
    <cellStyle name="หมายเหตุ 2 2 9" xfId="40541" xr:uid="{B372DDD3-48BC-442C-9262-EC3C5154DF7F}"/>
    <cellStyle name="หมายเหตุ 2 2 9 2" xfId="40542" xr:uid="{BE55AF9C-C310-4624-99B5-D387D3F1BEAD}"/>
    <cellStyle name="หมายเหตุ 2 2 9 2 2" xfId="40543" xr:uid="{E082A1D8-C3AC-4D2D-9745-358882CF7555}"/>
    <cellStyle name="หมายเหตุ 2 2 9 2 3" xfId="40544" xr:uid="{33444FEB-8CF2-4EAF-B795-F9DC361C6928}"/>
    <cellStyle name="หมายเหตุ 2 2 9 3" xfId="40545" xr:uid="{73991CEF-3C63-42E8-8183-DFEB13B0B9C5}"/>
    <cellStyle name="หมายเหตุ 2 2 9 3 2" xfId="40546" xr:uid="{120EEFB0-4656-42CC-9560-5026DFEBE6EE}"/>
    <cellStyle name="หมายเหตุ 2 2 9 3 3" xfId="40547" xr:uid="{0215FFEC-485F-4B68-8CCC-32C27E16F518}"/>
    <cellStyle name="หมายเหตุ 2 2 9 4" xfId="40548" xr:uid="{B4F71967-4B79-45AE-B104-F3651AAB7D04}"/>
    <cellStyle name="หมายเหตุ 2 2 9 4 2" xfId="40549" xr:uid="{CF266507-6004-4B66-BA21-92CCDDB55921}"/>
    <cellStyle name="หมายเหตุ 2 2 9 4 3" xfId="40550" xr:uid="{8D1AFE0A-9361-4E29-AFB5-856CCE9A13B0}"/>
    <cellStyle name="หมายเหตุ 2 2 9 5" xfId="40551" xr:uid="{1FA8603B-25C9-49CE-9FF9-0AB9022DEDD4}"/>
    <cellStyle name="หมายเหตุ 2 2 9 6" xfId="40552" xr:uid="{2E1B8291-2B19-42AF-801A-AF3B76C6A07A}"/>
    <cellStyle name="หมายเหตุ 2 20" xfId="40553" xr:uid="{C33F3CDA-8ECE-4FC0-A9F2-36A9AF421EC5}"/>
    <cellStyle name="หมายเหตุ 2 21" xfId="40554" xr:uid="{75BE4DFA-3402-4A22-A62E-E4B8D2EB8084}"/>
    <cellStyle name="หมายเหตุ 2 22" xfId="40555" xr:uid="{FB43C1B5-9F79-4A26-A6CA-A1A8E4F64D06}"/>
    <cellStyle name="หมายเหตุ 2 23" xfId="40556" xr:uid="{59169042-108F-4085-B2D6-FDDFDFCA9EAF}"/>
    <cellStyle name="หมายเหตุ 2 3" xfId="40557" xr:uid="{1FB06956-E59B-4510-BC95-81720B34F989}"/>
    <cellStyle name="หมายเหตุ 2 3 10" xfId="40558" xr:uid="{156E7AC8-7309-40B4-BC82-34A23912B29B}"/>
    <cellStyle name="หมายเหตุ 2 3 2" xfId="40559" xr:uid="{57D2E4CD-7105-476A-A86B-F580B87E7804}"/>
    <cellStyle name="หมายเหตุ 2 3 2 2" xfId="40560" xr:uid="{DCCD60EF-89A6-4032-9261-96C69F5845B1}"/>
    <cellStyle name="หมายเหตุ 2 3 2 2 2" xfId="40561" xr:uid="{9BD8798E-CBAE-47F4-AC30-D1E07702C0BC}"/>
    <cellStyle name="หมายเหตุ 2 3 2 2 2 2" xfId="40562" xr:uid="{04ABBB21-FA78-477A-81E9-751C31CF7095}"/>
    <cellStyle name="หมายเหตุ 2 3 2 2 2 3" xfId="40563" xr:uid="{08BC744A-4132-4EF4-A8C9-8879754005BA}"/>
    <cellStyle name="หมายเหตุ 2 3 2 2 3" xfId="40564" xr:uid="{FDF40C01-C013-4661-AC31-06F35B0FCDEF}"/>
    <cellStyle name="หมายเหตุ 2 3 2 2 3 2" xfId="40565" xr:uid="{B41C90B7-0796-474D-9628-BB6A68C3EF48}"/>
    <cellStyle name="หมายเหตุ 2 3 2 2 3 3" xfId="40566" xr:uid="{AEDEA3BE-E5DA-473F-9818-C4282562800A}"/>
    <cellStyle name="หมายเหตุ 2 3 2 2 4" xfId="40567" xr:uid="{40EC995A-C98E-4651-A4E0-8101C3C5F541}"/>
    <cellStyle name="หมายเหตุ 2 3 2 2 4 2" xfId="40568" xr:uid="{BF0DCDAC-B0EC-4453-85E9-D3D574891A5D}"/>
    <cellStyle name="หมายเหตุ 2 3 2 2 4 3" xfId="40569" xr:uid="{4EEA5120-0A37-4AB3-A8EC-D9E722A83E01}"/>
    <cellStyle name="หมายเหตุ 2 3 2 2 5" xfId="40570" xr:uid="{DD5D6301-D60C-4F5A-BEF5-EA4A81EA6BA7}"/>
    <cellStyle name="หมายเหตุ 2 3 2 2 6" xfId="40571" xr:uid="{00B28B77-3647-4573-8B59-8F7852CDF540}"/>
    <cellStyle name="หมายเหตุ 2 3 2 3" xfId="40572" xr:uid="{048CBDE8-679E-47A8-996F-396832C6FDC2}"/>
    <cellStyle name="หมายเหตุ 2 3 2 3 2" xfId="40573" xr:uid="{91FF76D1-4475-40D4-AE69-6D282885BC61}"/>
    <cellStyle name="หมายเหตุ 2 3 2 3 2 2" xfId="40574" xr:uid="{961CA6BE-27EB-44DC-9EC3-097C84E88C2B}"/>
    <cellStyle name="หมายเหตุ 2 3 2 3 2 3" xfId="40575" xr:uid="{CE261EF7-2EBB-44B9-9FF1-F3F970EDBEE3}"/>
    <cellStyle name="หมายเหตุ 2 3 2 3 3" xfId="40576" xr:uid="{169D7869-8353-4810-8E1F-39C78DFDFA8E}"/>
    <cellStyle name="หมายเหตุ 2 3 2 3 3 2" xfId="40577" xr:uid="{20E20256-72D6-46A6-A391-B7D15022D432}"/>
    <cellStyle name="หมายเหตุ 2 3 2 3 3 3" xfId="40578" xr:uid="{8BA62812-ADEB-40BD-8F59-8089CA1EDF13}"/>
    <cellStyle name="หมายเหตุ 2 3 2 3 4" xfId="40579" xr:uid="{52C96B22-E808-4F90-8DC0-A3B038DA5E38}"/>
    <cellStyle name="หมายเหตุ 2 3 2 3 4 2" xfId="40580" xr:uid="{BC8416EF-4A7B-494C-9852-88AADE99F788}"/>
    <cellStyle name="หมายเหตุ 2 3 2 3 4 3" xfId="40581" xr:uid="{D2DB9271-F814-4E4F-A095-05ECD4FCAEAF}"/>
    <cellStyle name="หมายเหตุ 2 3 2 3 5" xfId="40582" xr:uid="{FFD556A1-68D4-4432-B7A5-C29640AD0125}"/>
    <cellStyle name="หมายเหตุ 2 3 2 3 6" xfId="40583" xr:uid="{32B400FB-E88A-4F8A-B185-F7DF97EDB4CD}"/>
    <cellStyle name="หมายเหตุ 2 3 2 4" xfId="40584" xr:uid="{F91682E0-93CC-4077-B835-2111F78B6D5F}"/>
    <cellStyle name="หมายเหตุ 2 3 2 4 2" xfId="40585" xr:uid="{AD81ED26-2C05-4138-A615-AFE670B686FB}"/>
    <cellStyle name="หมายเหตุ 2 3 2 4 2 2" xfId="40586" xr:uid="{11EFDB01-B7AD-4EB2-8E8C-06FC2F8A9108}"/>
    <cellStyle name="หมายเหตุ 2 3 2 4 2 3" xfId="40587" xr:uid="{5DD1069A-3870-49AC-8B9B-137DE79300D1}"/>
    <cellStyle name="หมายเหตุ 2 3 2 4 3" xfId="40588" xr:uid="{A6B9B76F-2A6D-4BB0-9334-96D4F35E3E30}"/>
    <cellStyle name="หมายเหตุ 2 3 2 4 3 2" xfId="40589" xr:uid="{0F4B1064-D397-4B11-979C-8E1D3625611A}"/>
    <cellStyle name="หมายเหตุ 2 3 2 4 3 3" xfId="40590" xr:uid="{8FBFB2A2-455C-4B90-83EE-3D676C539FEC}"/>
    <cellStyle name="หมายเหตุ 2 3 2 4 4" xfId="40591" xr:uid="{F82E581E-3D99-49A8-9A3F-6C76B156750E}"/>
    <cellStyle name="หมายเหตุ 2 3 2 4 4 2" xfId="40592" xr:uid="{B36434D3-1CD9-4488-B303-F29E1B0ED846}"/>
    <cellStyle name="หมายเหตุ 2 3 2 4 4 3" xfId="40593" xr:uid="{59B76629-9787-403F-9B6D-94FE09E922C3}"/>
    <cellStyle name="หมายเหตุ 2 3 2 4 5" xfId="40594" xr:uid="{3885359E-CCCC-47F9-AD88-E46C4608D45F}"/>
    <cellStyle name="หมายเหตุ 2 3 2 4 6" xfId="40595" xr:uid="{56E3898A-37D5-4241-BA44-2E238C682489}"/>
    <cellStyle name="หมายเหตุ 2 3 2 5" xfId="40596" xr:uid="{8C47CA6C-C45A-445A-B1E2-D9440FB65172}"/>
    <cellStyle name="หมายเหตุ 2 3 2 5 2" xfId="40597" xr:uid="{AD447388-FFF2-4BB8-874F-8D78C0E7EE4C}"/>
    <cellStyle name="หมายเหตุ 2 3 2 5 3" xfId="40598" xr:uid="{BE1C5AAA-F7DC-432D-9A57-FC2B96E9484C}"/>
    <cellStyle name="หมายเหตุ 2 3 2 6" xfId="40599" xr:uid="{0D59E8F4-A60C-478A-AAB8-86FAD8EE40FF}"/>
    <cellStyle name="หมายเหตุ 2 3 2 6 2" xfId="40600" xr:uid="{761E5779-7361-4883-90A3-17F873C6E194}"/>
    <cellStyle name="หมายเหตุ 2 3 2 6 3" xfId="40601" xr:uid="{203B1DE9-3B10-40E4-A2A6-295690F1BF55}"/>
    <cellStyle name="หมายเหตุ 2 3 2 7" xfId="40602" xr:uid="{0A19E3DB-E2CE-4099-8C9E-16BC9900A84C}"/>
    <cellStyle name="หมายเหตุ 2 3 2 7 2" xfId="40603" xr:uid="{CC5ADE78-6E6D-4A85-B95A-FF9A821FFBCD}"/>
    <cellStyle name="หมายเหตุ 2 3 2 7 3" xfId="40604" xr:uid="{762BAD02-4A2A-41FF-9142-284F7648CDB2}"/>
    <cellStyle name="หมายเหตุ 2 3 2 8" xfId="40605" xr:uid="{F5DE2979-437D-4330-AD93-C22F744363AE}"/>
    <cellStyle name="หมายเหตุ 2 3 2 9" xfId="40606" xr:uid="{F778FD9E-EA72-4CF1-BEDD-28690FAF4D6C}"/>
    <cellStyle name="หมายเหตุ 2 3 3" xfId="40607" xr:uid="{9114DB19-6025-400F-8981-637F02F00237}"/>
    <cellStyle name="หมายเหตุ 2 3 3 2" xfId="40608" xr:uid="{F1E77100-64B3-4573-A378-E7A47F1B4A9E}"/>
    <cellStyle name="หมายเหตุ 2 3 3 2 2" xfId="40609" xr:uid="{B5A93E86-BAEA-45AF-A303-DE0FB7A30E53}"/>
    <cellStyle name="หมายเหตุ 2 3 3 2 3" xfId="40610" xr:uid="{195FC64D-3F9F-4ED6-B078-DB7F0A95433C}"/>
    <cellStyle name="หมายเหตุ 2 3 3 3" xfId="40611" xr:uid="{05D9071B-9390-4AFD-956B-DDF1509D8AFB}"/>
    <cellStyle name="หมายเหตุ 2 3 3 3 2" xfId="40612" xr:uid="{F5049798-FAED-49BD-BFB7-B59235DF3B2B}"/>
    <cellStyle name="หมายเหตุ 2 3 3 3 3" xfId="40613" xr:uid="{05A25954-41B5-4B60-B4C4-B960B93E52D0}"/>
    <cellStyle name="หมายเหตุ 2 3 3 4" xfId="40614" xr:uid="{80BC9DD0-477D-4B2B-BAB0-CEDB9541BDCD}"/>
    <cellStyle name="หมายเหตุ 2 3 3 4 2" xfId="40615" xr:uid="{2750FB6B-EFE3-44D5-AAF3-688156576BBD}"/>
    <cellStyle name="หมายเหตุ 2 3 3 4 3" xfId="40616" xr:uid="{E3DBDC8B-56F5-44EC-9B78-F69EB30E5B9A}"/>
    <cellStyle name="หมายเหตุ 2 3 3 5" xfId="40617" xr:uid="{5B0D2C65-B8DC-450D-B4D9-251FCDCAA914}"/>
    <cellStyle name="หมายเหตุ 2 3 3 6" xfId="40618" xr:uid="{F9EFEC38-DB3A-4D8C-A6B7-9BAF2C58E988}"/>
    <cellStyle name="หมายเหตุ 2 3 4" xfId="40619" xr:uid="{24015337-5321-4CCF-A306-9EFDB18CF348}"/>
    <cellStyle name="หมายเหตุ 2 3 4 2" xfId="40620" xr:uid="{8F85BD26-8F5F-48A8-B9A2-9228AB80E65D}"/>
    <cellStyle name="หมายเหตุ 2 3 4 2 2" xfId="40621" xr:uid="{237D9CD8-476C-4FAE-A459-ED9A334F5237}"/>
    <cellStyle name="หมายเหตุ 2 3 4 2 3" xfId="40622" xr:uid="{BAFB7271-69F0-4945-9CB2-6E297B4C581D}"/>
    <cellStyle name="หมายเหตุ 2 3 4 3" xfId="40623" xr:uid="{CCB61B1F-D8D6-40D8-8BAC-01FF028A29D6}"/>
    <cellStyle name="หมายเหตุ 2 3 4 3 2" xfId="40624" xr:uid="{26BB13F5-4396-40A0-A53C-10A63AD22D62}"/>
    <cellStyle name="หมายเหตุ 2 3 4 3 3" xfId="40625" xr:uid="{13B5548B-AE3A-4DCD-86DE-3D0EE47360CF}"/>
    <cellStyle name="หมายเหตุ 2 3 4 4" xfId="40626" xr:uid="{66DDD975-685C-4BB7-8AEB-F67E0574F852}"/>
    <cellStyle name="หมายเหตุ 2 3 4 4 2" xfId="40627" xr:uid="{8D5427D0-66A5-4068-94F9-9C1B78E5E3E8}"/>
    <cellStyle name="หมายเหตุ 2 3 4 4 3" xfId="40628" xr:uid="{23716391-0EC5-47BD-8862-0E1F527FC960}"/>
    <cellStyle name="หมายเหตุ 2 3 4 5" xfId="40629" xr:uid="{C2516A34-DDD2-4C8B-A7DC-8ECFF78A7D93}"/>
    <cellStyle name="หมายเหตุ 2 3 4 6" xfId="40630" xr:uid="{5A7F8429-3CAE-4C74-B7AC-09521004D758}"/>
    <cellStyle name="หมายเหตุ 2 3 5" xfId="40631" xr:uid="{00473208-673E-451D-A119-A6D7315533FF}"/>
    <cellStyle name="หมายเหตุ 2 3 5 2" xfId="40632" xr:uid="{84974D05-325B-43D8-800E-2DAFFE527020}"/>
    <cellStyle name="หมายเหตุ 2 3 5 2 2" xfId="40633" xr:uid="{38CABEB2-3062-4A09-9072-851CE2AB9854}"/>
    <cellStyle name="หมายเหตุ 2 3 5 2 3" xfId="40634" xr:uid="{74F98582-1852-46F1-9813-EF00AEB4FAC9}"/>
    <cellStyle name="หมายเหตุ 2 3 5 3" xfId="40635" xr:uid="{09AFF661-6485-463A-A0AE-4E2D8DAECE68}"/>
    <cellStyle name="หมายเหตุ 2 3 5 3 2" xfId="40636" xr:uid="{FB19D56A-01B3-4564-B063-F9C9521EAA88}"/>
    <cellStyle name="หมายเหตุ 2 3 5 3 3" xfId="40637" xr:uid="{E1ABE9D4-703A-4C22-B51E-66D1EBAD54EC}"/>
    <cellStyle name="หมายเหตุ 2 3 5 4" xfId="40638" xr:uid="{18B7F3F3-4C24-48A6-8282-9C5EA6726DAA}"/>
    <cellStyle name="หมายเหตุ 2 3 5 4 2" xfId="40639" xr:uid="{4705BAFD-040D-4CD9-A069-F0226E84EEF4}"/>
    <cellStyle name="หมายเหตุ 2 3 5 4 3" xfId="40640" xr:uid="{AD76E479-473E-47FB-9AE7-0ACE7D6FAE26}"/>
    <cellStyle name="หมายเหตุ 2 3 5 5" xfId="40641" xr:uid="{6A52F9DD-AF49-474B-B99E-7F6D13F8EFD3}"/>
    <cellStyle name="หมายเหตุ 2 3 5 6" xfId="40642" xr:uid="{F531365A-CB90-403E-8E72-DE34B2B9F0CF}"/>
    <cellStyle name="หมายเหตุ 2 3 6" xfId="40643" xr:uid="{5CB4D9E4-7105-4845-A395-48D34C7CF520}"/>
    <cellStyle name="หมายเหตุ 2 3 6 2" xfId="40644" xr:uid="{51F76521-74F6-44B1-94FC-D6D856652BE1}"/>
    <cellStyle name="หมายเหตุ 2 3 6 3" xfId="40645" xr:uid="{7E8139B6-AF9D-48DC-8D91-F3CB37EB5229}"/>
    <cellStyle name="หมายเหตุ 2 3 7" xfId="40646" xr:uid="{4E482D5B-C60B-423A-B70C-ADAB850B65C6}"/>
    <cellStyle name="หมายเหตุ 2 3 7 2" xfId="40647" xr:uid="{21A5A852-7777-47E5-A280-0C1FDB488D8E}"/>
    <cellStyle name="หมายเหตุ 2 3 7 3" xfId="40648" xr:uid="{BB221128-40C1-42EC-9868-691920E1FBFE}"/>
    <cellStyle name="หมายเหตุ 2 3 8" xfId="40649" xr:uid="{C7184449-A3F8-4C44-B752-FE7036C10197}"/>
    <cellStyle name="หมายเหตุ 2 3 8 2" xfId="40650" xr:uid="{87A8C8F3-73B3-416A-BD94-0DC7255A2868}"/>
    <cellStyle name="หมายเหตุ 2 3 8 3" xfId="40651" xr:uid="{5E393938-FB58-4EA5-8E9B-9C122E7B3DD3}"/>
    <cellStyle name="หมายเหตุ 2 3 9" xfId="40652" xr:uid="{0CCEC2B0-8A3E-49EA-BBB3-9F5F570743E9}"/>
    <cellStyle name="หมายเหตุ 2 4" xfId="40653" xr:uid="{8CD8FF98-68B0-456B-B0CA-8E1CD4AB9C91}"/>
    <cellStyle name="หมายเหตุ 2 4 10" xfId="40654" xr:uid="{0FA7DAE1-A7AC-4896-88F9-5F199EF108C8}"/>
    <cellStyle name="หมายเหตุ 2 4 2" xfId="40655" xr:uid="{94B83B75-6BC3-46D0-BA9F-46E66BC6A1D8}"/>
    <cellStyle name="หมายเหตุ 2 4 2 2" xfId="40656" xr:uid="{DA270CC4-DA1F-46D2-A794-5E3D549C1EC5}"/>
    <cellStyle name="หมายเหตุ 2 4 2 2 2" xfId="40657" xr:uid="{198A5185-C071-4D45-A34C-AF3AFDBB4C6F}"/>
    <cellStyle name="หมายเหตุ 2 4 2 2 2 2" xfId="40658" xr:uid="{05493C1D-C59F-447D-B12F-3C13EB119ED0}"/>
    <cellStyle name="หมายเหตุ 2 4 2 2 2 3" xfId="40659" xr:uid="{919E2D70-ED5A-4A46-81CB-D59AB5B9743C}"/>
    <cellStyle name="หมายเหตุ 2 4 2 2 3" xfId="40660" xr:uid="{017F0331-75F3-4739-A7AF-C36B6D71DE25}"/>
    <cellStyle name="หมายเหตุ 2 4 2 2 3 2" xfId="40661" xr:uid="{3F250B74-AD4C-45FC-9E3C-B68590C306CB}"/>
    <cellStyle name="หมายเหตุ 2 4 2 2 3 3" xfId="40662" xr:uid="{278E572D-7395-45AE-B892-DAA4FE3E3BA2}"/>
    <cellStyle name="หมายเหตุ 2 4 2 2 4" xfId="40663" xr:uid="{6F31A3A1-F6BC-4E91-882C-4C1E06BAE695}"/>
    <cellStyle name="หมายเหตุ 2 4 2 2 4 2" xfId="40664" xr:uid="{719F07F2-1C57-4186-93A5-2745AA1A9E21}"/>
    <cellStyle name="หมายเหตุ 2 4 2 2 4 3" xfId="40665" xr:uid="{1585338D-0E54-45E9-9964-B1A343B1817F}"/>
    <cellStyle name="หมายเหตุ 2 4 2 2 5" xfId="40666" xr:uid="{5CE3A690-98F3-432C-AEEB-5BEB243A8707}"/>
    <cellStyle name="หมายเหตุ 2 4 2 2 6" xfId="40667" xr:uid="{B661930A-4D6B-4438-B46B-3890B0C2CB01}"/>
    <cellStyle name="หมายเหตุ 2 4 2 3" xfId="40668" xr:uid="{42886947-BE57-4F59-9CBA-14D27C09395D}"/>
    <cellStyle name="หมายเหตุ 2 4 2 3 2" xfId="40669" xr:uid="{07FC172F-0C9D-46EE-B6D2-1F37E58D9855}"/>
    <cellStyle name="หมายเหตุ 2 4 2 3 2 2" xfId="40670" xr:uid="{114D97F9-CA86-4086-9905-7236B1807BBB}"/>
    <cellStyle name="หมายเหตุ 2 4 2 3 2 3" xfId="40671" xr:uid="{300B327E-A1AD-4865-A62A-9B3F3D322566}"/>
    <cellStyle name="หมายเหตุ 2 4 2 3 3" xfId="40672" xr:uid="{02A52FFE-0EE4-49D7-9104-FA0FC672AEF9}"/>
    <cellStyle name="หมายเหตุ 2 4 2 3 3 2" xfId="40673" xr:uid="{AB6B24BD-E4FF-431A-9B06-CAEF5BFADA0A}"/>
    <cellStyle name="หมายเหตุ 2 4 2 3 3 3" xfId="40674" xr:uid="{6F7DE9A8-6D64-482E-B355-50D8124C7B4A}"/>
    <cellStyle name="หมายเหตุ 2 4 2 3 4" xfId="40675" xr:uid="{2084B3CA-374F-4927-95EB-97F18259DF58}"/>
    <cellStyle name="หมายเหตุ 2 4 2 3 4 2" xfId="40676" xr:uid="{B41A19DB-0B38-43EC-B46C-EEFDDFFD4584}"/>
    <cellStyle name="หมายเหตุ 2 4 2 3 4 3" xfId="40677" xr:uid="{ABCA5D12-AA4B-4007-99AC-182B2CB2E210}"/>
    <cellStyle name="หมายเหตุ 2 4 2 3 5" xfId="40678" xr:uid="{4AB44453-D0DC-4CCA-B5AE-6671C165D248}"/>
    <cellStyle name="หมายเหตุ 2 4 2 3 6" xfId="40679" xr:uid="{3401953F-FAD1-41E8-838D-6D8818133041}"/>
    <cellStyle name="หมายเหตุ 2 4 2 4" xfId="40680" xr:uid="{14AADE7E-6278-4294-949D-A2E76FD99955}"/>
    <cellStyle name="หมายเหตุ 2 4 2 4 2" xfId="40681" xr:uid="{CBD97D86-2B26-4BCC-ACFE-744F8CA2AEF0}"/>
    <cellStyle name="หมายเหตุ 2 4 2 4 2 2" xfId="40682" xr:uid="{5FBCB9EA-1CDB-44A5-9D6D-31690E1A1A7B}"/>
    <cellStyle name="หมายเหตุ 2 4 2 4 2 3" xfId="40683" xr:uid="{EAA76CCF-0CDB-4BAE-A5AF-148796F728CD}"/>
    <cellStyle name="หมายเหตุ 2 4 2 4 3" xfId="40684" xr:uid="{713944B4-E704-445F-B4FF-B35BA88B1034}"/>
    <cellStyle name="หมายเหตุ 2 4 2 4 3 2" xfId="40685" xr:uid="{7F5B80FE-560E-403E-B592-80623AE46F3B}"/>
    <cellStyle name="หมายเหตุ 2 4 2 4 3 3" xfId="40686" xr:uid="{C450FD0A-6061-40B5-9112-C2A3317C6B73}"/>
    <cellStyle name="หมายเหตุ 2 4 2 4 4" xfId="40687" xr:uid="{0270F5FD-5CAD-4F4A-9079-C7CA1C2C4C7F}"/>
    <cellStyle name="หมายเหตุ 2 4 2 4 4 2" xfId="40688" xr:uid="{12FBB88B-8377-4781-B331-9E96D179D7E3}"/>
    <cellStyle name="หมายเหตุ 2 4 2 4 4 3" xfId="40689" xr:uid="{4C0750A2-C606-4EB8-A2DA-0D0E93629764}"/>
    <cellStyle name="หมายเหตุ 2 4 2 4 5" xfId="40690" xr:uid="{B08AA2CC-20A0-4EC6-B81A-F5395463D428}"/>
    <cellStyle name="หมายเหตุ 2 4 2 4 6" xfId="40691" xr:uid="{DD46F5C5-181C-46A6-A9DD-8B6F3F4BF716}"/>
    <cellStyle name="หมายเหตุ 2 4 2 5" xfId="40692" xr:uid="{56AF71E6-D520-46A9-AEF3-8D65966EA7C0}"/>
    <cellStyle name="หมายเหตุ 2 4 2 5 2" xfId="40693" xr:uid="{3785EF73-79A3-4CFE-AAEB-95D8C20012EB}"/>
    <cellStyle name="หมายเหตุ 2 4 2 5 3" xfId="40694" xr:uid="{862118C0-8378-4EAE-9ABF-7767BBC09045}"/>
    <cellStyle name="หมายเหตุ 2 4 2 6" xfId="40695" xr:uid="{7336FA6B-8164-4720-8E99-BD63F2C66F9A}"/>
    <cellStyle name="หมายเหตุ 2 4 2 6 2" xfId="40696" xr:uid="{57F2323C-6D7E-4A05-A9D4-C69532CCE233}"/>
    <cellStyle name="หมายเหตุ 2 4 2 6 3" xfId="40697" xr:uid="{EFBE5A60-6DFA-4A6F-A845-92463C60B14B}"/>
    <cellStyle name="หมายเหตุ 2 4 2 7" xfId="40698" xr:uid="{F134A925-3B63-41E5-9BE7-488126A17499}"/>
    <cellStyle name="หมายเหตุ 2 4 2 7 2" xfId="40699" xr:uid="{47003A61-57DE-4EE6-9EC4-43756F3D8567}"/>
    <cellStyle name="หมายเหตุ 2 4 2 7 3" xfId="40700" xr:uid="{E57014D9-6169-472B-85C4-1A72DA309BEE}"/>
    <cellStyle name="หมายเหตุ 2 4 2 8" xfId="40701" xr:uid="{8C3A66C6-007B-4173-BC67-C485D1DF0D16}"/>
    <cellStyle name="หมายเหตุ 2 4 2 9" xfId="40702" xr:uid="{8CBF1228-C1AE-4956-A90A-E9F1287556D1}"/>
    <cellStyle name="หมายเหตุ 2 4 3" xfId="40703" xr:uid="{0426D975-18DE-430D-846A-D9ABD3249223}"/>
    <cellStyle name="หมายเหตุ 2 4 3 2" xfId="40704" xr:uid="{24F58A36-536E-43D9-A65D-BDDCE0D8927C}"/>
    <cellStyle name="หมายเหตุ 2 4 3 2 2" xfId="40705" xr:uid="{1D8AC4CA-283F-43CD-AD03-E85CF3A319AA}"/>
    <cellStyle name="หมายเหตุ 2 4 3 2 3" xfId="40706" xr:uid="{A94D7C14-B60B-4CEA-A6E5-7DCD49957F98}"/>
    <cellStyle name="หมายเหตุ 2 4 3 3" xfId="40707" xr:uid="{37C95DEC-F171-46B9-98C7-E770A8BAA4C7}"/>
    <cellStyle name="หมายเหตุ 2 4 3 3 2" xfId="40708" xr:uid="{1129E4D4-65D2-4453-8186-F5F2B1106360}"/>
    <cellStyle name="หมายเหตุ 2 4 3 3 3" xfId="40709" xr:uid="{AC879781-E237-40F3-B097-29FAFEF0C26D}"/>
    <cellStyle name="หมายเหตุ 2 4 3 4" xfId="40710" xr:uid="{A1AF62E7-FDCF-43DD-9BF8-E56288A6349A}"/>
    <cellStyle name="หมายเหตุ 2 4 3 4 2" xfId="40711" xr:uid="{5DA97705-97AC-4FDE-8A0E-12D422184217}"/>
    <cellStyle name="หมายเหตุ 2 4 3 4 3" xfId="40712" xr:uid="{A9615162-10AF-40F2-8D09-7115988FC2CF}"/>
    <cellStyle name="หมายเหตุ 2 4 3 5" xfId="40713" xr:uid="{AC898974-8B80-4EB8-B1B8-83F973B7BC34}"/>
    <cellStyle name="หมายเหตุ 2 4 3 6" xfId="40714" xr:uid="{2DA0B01F-B36D-4D8C-82AC-966B75E783AD}"/>
    <cellStyle name="หมายเหตุ 2 4 4" xfId="40715" xr:uid="{12410F91-C03F-4F5B-855C-AABD6ACE293B}"/>
    <cellStyle name="หมายเหตุ 2 4 4 2" xfId="40716" xr:uid="{5E7FE82F-478D-4859-BEFA-4BC41E57BD6D}"/>
    <cellStyle name="หมายเหตุ 2 4 4 2 2" xfId="40717" xr:uid="{89B45AFE-C54C-47E3-B371-E9086B4D380A}"/>
    <cellStyle name="หมายเหตุ 2 4 4 2 3" xfId="40718" xr:uid="{91E708A5-2BC2-49C0-A39F-3032938653C9}"/>
    <cellStyle name="หมายเหตุ 2 4 4 3" xfId="40719" xr:uid="{2270A4A1-9792-4142-938D-1AF46E93EB86}"/>
    <cellStyle name="หมายเหตุ 2 4 4 3 2" xfId="40720" xr:uid="{C55E4519-B846-4E09-84C6-1EC90355C28E}"/>
    <cellStyle name="หมายเหตุ 2 4 4 3 3" xfId="40721" xr:uid="{95CB3128-6A23-42F8-ADDE-C90782A48E88}"/>
    <cellStyle name="หมายเหตุ 2 4 4 4" xfId="40722" xr:uid="{BCFC4FF5-1A4E-4DFB-BDE2-1C1267C0C910}"/>
    <cellStyle name="หมายเหตุ 2 4 4 4 2" xfId="40723" xr:uid="{DE22CC04-6FB0-4191-84D7-BD862A96A565}"/>
    <cellStyle name="หมายเหตุ 2 4 4 4 3" xfId="40724" xr:uid="{55D745CD-148F-4675-A69B-44604589F512}"/>
    <cellStyle name="หมายเหตุ 2 4 4 5" xfId="40725" xr:uid="{F48A1C58-3E9B-463D-9964-D3473237822A}"/>
    <cellStyle name="หมายเหตุ 2 4 4 6" xfId="40726" xr:uid="{D7634E23-2389-47FE-8581-B768FEE97CD9}"/>
    <cellStyle name="หมายเหตุ 2 4 5" xfId="40727" xr:uid="{80A3B292-AB22-4B1F-B07D-C2FEB0115412}"/>
    <cellStyle name="หมายเหตุ 2 4 5 2" xfId="40728" xr:uid="{37312939-7D4E-427D-B581-78C94DA0A6C7}"/>
    <cellStyle name="หมายเหตุ 2 4 5 2 2" xfId="40729" xr:uid="{85EE0852-43B4-41CE-873D-76D5CA7665D2}"/>
    <cellStyle name="หมายเหตุ 2 4 5 2 3" xfId="40730" xr:uid="{9B313920-533F-4A42-BCDA-8BBF7A96263B}"/>
    <cellStyle name="หมายเหตุ 2 4 5 3" xfId="40731" xr:uid="{2EAD7FF1-ABD0-4FFE-9CF5-DF45A62A0409}"/>
    <cellStyle name="หมายเหตุ 2 4 5 3 2" xfId="40732" xr:uid="{4F844960-3683-4D0A-A630-18AF3F5C88C9}"/>
    <cellStyle name="หมายเหตุ 2 4 5 3 3" xfId="40733" xr:uid="{B1A791FA-A844-4D64-A458-D372657E9BF7}"/>
    <cellStyle name="หมายเหตุ 2 4 5 4" xfId="40734" xr:uid="{72571628-D901-4C7C-BD93-3EED2C3A0E49}"/>
    <cellStyle name="หมายเหตุ 2 4 5 4 2" xfId="40735" xr:uid="{EAC6E7DC-4528-4B9B-9952-33DA2E5EFDE0}"/>
    <cellStyle name="หมายเหตุ 2 4 5 4 3" xfId="40736" xr:uid="{34D30488-3C06-4770-854E-9A2A599D7FF9}"/>
    <cellStyle name="หมายเหตุ 2 4 5 5" xfId="40737" xr:uid="{8186676F-A56B-4D90-A6F1-C734EAB90FE8}"/>
    <cellStyle name="หมายเหตุ 2 4 5 6" xfId="40738" xr:uid="{592D4938-477D-4A99-8704-A57AFAA4FF1D}"/>
    <cellStyle name="หมายเหตุ 2 4 6" xfId="40739" xr:uid="{FD1B0C41-0C94-4502-9D1C-A28CD81E27F3}"/>
    <cellStyle name="หมายเหตุ 2 4 6 2" xfId="40740" xr:uid="{510F410A-1A2C-4BDC-B1DA-A000DC6609F3}"/>
    <cellStyle name="หมายเหตุ 2 4 6 3" xfId="40741" xr:uid="{3B80D47F-34A8-4A76-A475-BDDF1516767E}"/>
    <cellStyle name="หมายเหตุ 2 4 7" xfId="40742" xr:uid="{E7C15250-0010-400C-9918-35FD50A54402}"/>
    <cellStyle name="หมายเหตุ 2 4 7 2" xfId="40743" xr:uid="{ED2A9B09-F911-423B-969F-954CE3651527}"/>
    <cellStyle name="หมายเหตุ 2 4 7 3" xfId="40744" xr:uid="{12991F56-8694-4AEF-9B7B-876709D92F53}"/>
    <cellStyle name="หมายเหตุ 2 4 8" xfId="40745" xr:uid="{B223A8E5-C944-4DCE-AB46-9F7B78CC2850}"/>
    <cellStyle name="หมายเหตุ 2 4 8 2" xfId="40746" xr:uid="{A728116C-1886-4511-A780-53631930DCF0}"/>
    <cellStyle name="หมายเหตุ 2 4 8 3" xfId="40747" xr:uid="{1577AC38-DE8B-489D-B904-1B071E017BF1}"/>
    <cellStyle name="หมายเหตุ 2 4 9" xfId="40748" xr:uid="{E6E5810E-0C68-4D9B-9DBB-0A12B89DCEB8}"/>
    <cellStyle name="หมายเหตุ 2 5" xfId="40749" xr:uid="{0C1C6EF9-3A50-469E-A3EA-4662D253F619}"/>
    <cellStyle name="หมายเหตุ 2 5 10" xfId="40750" xr:uid="{A311DD4E-4A7E-496F-83A6-000B6ED1A823}"/>
    <cellStyle name="หมายเหตุ 2 5 2" xfId="40751" xr:uid="{2EE2EF79-49CE-4A2D-B9C2-65A2E8D90888}"/>
    <cellStyle name="หมายเหตุ 2 5 2 2" xfId="40752" xr:uid="{56A8D593-441D-49B7-829C-7226514B1AF8}"/>
    <cellStyle name="หมายเหตุ 2 5 2 2 2" xfId="40753" xr:uid="{C0B24855-904B-430D-96E1-20199E130809}"/>
    <cellStyle name="หมายเหตุ 2 5 2 2 2 2" xfId="40754" xr:uid="{5DFD94B7-0A55-4FAE-B1D3-F14BC3E9410C}"/>
    <cellStyle name="หมายเหตุ 2 5 2 2 2 3" xfId="40755" xr:uid="{641B1FA4-A1B1-4096-98D9-9C49DE47E99B}"/>
    <cellStyle name="หมายเหตุ 2 5 2 2 3" xfId="40756" xr:uid="{463FFC26-E5E6-4682-9573-401410E3B7CA}"/>
    <cellStyle name="หมายเหตุ 2 5 2 2 3 2" xfId="40757" xr:uid="{4F2D7FAF-9306-4902-949F-426855B305FE}"/>
    <cellStyle name="หมายเหตุ 2 5 2 2 3 3" xfId="40758" xr:uid="{CB28324F-9B78-4B02-AF55-615CAF2719A4}"/>
    <cellStyle name="หมายเหตุ 2 5 2 2 4" xfId="40759" xr:uid="{2C75ED41-0163-42C0-AC2F-CF8C30CA747A}"/>
    <cellStyle name="หมายเหตุ 2 5 2 2 4 2" xfId="40760" xr:uid="{B6BE3E73-877A-4598-B02E-842CE9B1873D}"/>
    <cellStyle name="หมายเหตุ 2 5 2 2 4 3" xfId="40761" xr:uid="{A9908EEA-5E3E-4FF8-8F68-A036F128633B}"/>
    <cellStyle name="หมายเหตุ 2 5 2 2 5" xfId="40762" xr:uid="{ADF5461B-C4B0-4001-8561-21F5802F10A6}"/>
    <cellStyle name="หมายเหตุ 2 5 2 2 6" xfId="40763" xr:uid="{5D22D8F5-CB30-46D5-96E3-3744D16040E2}"/>
    <cellStyle name="หมายเหตุ 2 5 2 3" xfId="40764" xr:uid="{4EE42236-B261-4A66-9894-E88EF64C7EEC}"/>
    <cellStyle name="หมายเหตุ 2 5 2 3 2" xfId="40765" xr:uid="{099144E7-6B69-4CBE-ABA2-E4BD6EE5E105}"/>
    <cellStyle name="หมายเหตุ 2 5 2 3 2 2" xfId="40766" xr:uid="{807E7CC0-8478-4414-BFA2-31F73A1935BA}"/>
    <cellStyle name="หมายเหตุ 2 5 2 3 2 3" xfId="40767" xr:uid="{A289642F-F18A-4194-AB47-43E902B77979}"/>
    <cellStyle name="หมายเหตุ 2 5 2 3 3" xfId="40768" xr:uid="{B69C5DDC-C533-45BC-B863-17B935F7D3B9}"/>
    <cellStyle name="หมายเหตุ 2 5 2 3 3 2" xfId="40769" xr:uid="{1848D9C0-8BE1-4FD0-9349-97B22D124F20}"/>
    <cellStyle name="หมายเหตุ 2 5 2 3 3 3" xfId="40770" xr:uid="{6462EBA3-C6AA-4FAC-A1F1-03FBB565AF54}"/>
    <cellStyle name="หมายเหตุ 2 5 2 3 4" xfId="40771" xr:uid="{25A18444-499C-4D2F-9502-529368D28C50}"/>
    <cellStyle name="หมายเหตุ 2 5 2 3 4 2" xfId="40772" xr:uid="{EE4D7C38-657D-4A7E-AFC1-ED1539E0D691}"/>
    <cellStyle name="หมายเหตุ 2 5 2 3 4 3" xfId="40773" xr:uid="{223E7CDB-0FFB-4834-8C6D-A575CE537906}"/>
    <cellStyle name="หมายเหตุ 2 5 2 3 5" xfId="40774" xr:uid="{9146B98A-55B8-4232-8092-68B973B6014A}"/>
    <cellStyle name="หมายเหตุ 2 5 2 3 6" xfId="40775" xr:uid="{A5260D00-B6F5-4AD1-8623-96258943326F}"/>
    <cellStyle name="หมายเหตุ 2 5 2 4" xfId="40776" xr:uid="{230D4592-1025-4E3B-8495-96620D4AEC40}"/>
    <cellStyle name="หมายเหตุ 2 5 2 4 2" xfId="40777" xr:uid="{2374B5C6-BF78-4CAE-89EC-8F51AF6245F4}"/>
    <cellStyle name="หมายเหตุ 2 5 2 4 2 2" xfId="40778" xr:uid="{C00C2D4B-D945-4809-A453-BF38917B65A1}"/>
    <cellStyle name="หมายเหตุ 2 5 2 4 2 3" xfId="40779" xr:uid="{979F3F83-375C-4374-ACDB-0AC4DD7F93BE}"/>
    <cellStyle name="หมายเหตุ 2 5 2 4 3" xfId="40780" xr:uid="{074D5E73-4D2C-4015-B25A-60A954655203}"/>
    <cellStyle name="หมายเหตุ 2 5 2 4 3 2" xfId="40781" xr:uid="{41B09DA0-A03F-490E-851C-2231103A3E19}"/>
    <cellStyle name="หมายเหตุ 2 5 2 4 3 3" xfId="40782" xr:uid="{45CEA283-7123-4A5E-A0AF-8915216D6F6D}"/>
    <cellStyle name="หมายเหตุ 2 5 2 4 4" xfId="40783" xr:uid="{6AD6864B-BD1C-479F-AE53-06E43D469F81}"/>
    <cellStyle name="หมายเหตุ 2 5 2 4 4 2" xfId="40784" xr:uid="{E60EDF2B-DA60-48B1-A106-764EB4564D34}"/>
    <cellStyle name="หมายเหตุ 2 5 2 4 4 3" xfId="40785" xr:uid="{E0A0C364-36DE-4CF0-8515-78D6C5FE3383}"/>
    <cellStyle name="หมายเหตุ 2 5 2 4 5" xfId="40786" xr:uid="{A0566433-BE19-4735-AE38-7669389485EB}"/>
    <cellStyle name="หมายเหตุ 2 5 2 4 6" xfId="40787" xr:uid="{0DDF302F-2BAD-4753-8113-473F202253D5}"/>
    <cellStyle name="หมายเหตุ 2 5 2 5" xfId="40788" xr:uid="{294D4137-B14C-4EDB-8F78-C28F0D63EB4E}"/>
    <cellStyle name="หมายเหตุ 2 5 2 5 2" xfId="40789" xr:uid="{743F8C1A-5C58-4917-85A7-16F536BEFA41}"/>
    <cellStyle name="หมายเหตุ 2 5 2 5 3" xfId="40790" xr:uid="{F626507B-BF63-4565-8D33-784218E9BBAC}"/>
    <cellStyle name="หมายเหตุ 2 5 2 6" xfId="40791" xr:uid="{9A31E06E-15F1-4980-8229-54995E21B821}"/>
    <cellStyle name="หมายเหตุ 2 5 2 6 2" xfId="40792" xr:uid="{1F899C1E-146D-45DB-9FC4-19B7FFD344C5}"/>
    <cellStyle name="หมายเหตุ 2 5 2 6 3" xfId="40793" xr:uid="{8ECD0745-9135-481F-AAC5-2A09B2219629}"/>
    <cellStyle name="หมายเหตุ 2 5 2 7" xfId="40794" xr:uid="{B6966CB9-9A5C-4702-8E13-1FE0F0EEEAEE}"/>
    <cellStyle name="หมายเหตุ 2 5 2 7 2" xfId="40795" xr:uid="{2EF4E615-1EBD-4D40-A6BF-7BE01AB43BEB}"/>
    <cellStyle name="หมายเหตุ 2 5 2 7 3" xfId="40796" xr:uid="{EC535859-1FC9-42AC-8854-E2DF91DEB724}"/>
    <cellStyle name="หมายเหตุ 2 5 2 8" xfId="40797" xr:uid="{BFB8851C-EAD4-44B2-AF14-0B857F1AD047}"/>
    <cellStyle name="หมายเหตุ 2 5 2 9" xfId="40798" xr:uid="{5086025F-ACCD-4E8E-9B71-861CB707D99C}"/>
    <cellStyle name="หมายเหตุ 2 5 3" xfId="40799" xr:uid="{8F59F443-7BA2-4ED2-8160-9F2ECBF88AA3}"/>
    <cellStyle name="หมายเหตุ 2 5 3 2" xfId="40800" xr:uid="{83B3508E-556E-45DD-B9A5-ACB957BC4FFF}"/>
    <cellStyle name="หมายเหตุ 2 5 3 2 2" xfId="40801" xr:uid="{79E9D5CA-02E6-4487-9236-A4773D52FAC3}"/>
    <cellStyle name="หมายเหตุ 2 5 3 2 3" xfId="40802" xr:uid="{18F2CA4C-BFCC-4C09-9BB2-3A9386B3597B}"/>
    <cellStyle name="หมายเหตุ 2 5 3 3" xfId="40803" xr:uid="{0B13191B-8DA9-4781-806D-E138550E7935}"/>
    <cellStyle name="หมายเหตุ 2 5 3 3 2" xfId="40804" xr:uid="{8091397D-B63F-4D54-A101-A5198F00AC6C}"/>
    <cellStyle name="หมายเหตุ 2 5 3 3 3" xfId="40805" xr:uid="{421E2639-551A-4562-884F-A1A5C814DA79}"/>
    <cellStyle name="หมายเหตุ 2 5 3 4" xfId="40806" xr:uid="{AFF8DA35-F3FE-4280-8561-1ECB407D0271}"/>
    <cellStyle name="หมายเหตุ 2 5 3 4 2" xfId="40807" xr:uid="{DD757A3E-6FAE-48F1-9E8E-C4603946D8A1}"/>
    <cellStyle name="หมายเหตุ 2 5 3 4 3" xfId="40808" xr:uid="{62ED3453-C018-4572-94CC-289A26092779}"/>
    <cellStyle name="หมายเหตุ 2 5 3 5" xfId="40809" xr:uid="{8D7D0D9D-7A68-4903-9037-5485A3D7AA21}"/>
    <cellStyle name="หมายเหตุ 2 5 3 6" xfId="40810" xr:uid="{8DB3BE7A-D6D5-419E-9FDE-F2BE7618C23E}"/>
    <cellStyle name="หมายเหตุ 2 5 4" xfId="40811" xr:uid="{ABC7F536-A8AC-455B-8AA5-F96859C2D202}"/>
    <cellStyle name="หมายเหตุ 2 5 4 2" xfId="40812" xr:uid="{5F0EDEE3-CADE-413B-8CFD-DF99BB16781E}"/>
    <cellStyle name="หมายเหตุ 2 5 4 2 2" xfId="40813" xr:uid="{E743B68F-EAB9-4805-864B-7DB30B960368}"/>
    <cellStyle name="หมายเหตุ 2 5 4 2 3" xfId="40814" xr:uid="{08A4CB5B-AEDD-49F6-8888-4B67D71580DB}"/>
    <cellStyle name="หมายเหตุ 2 5 4 3" xfId="40815" xr:uid="{55CDFF0E-286E-4580-8FFC-6BEF46CF63AF}"/>
    <cellStyle name="หมายเหตุ 2 5 4 3 2" xfId="40816" xr:uid="{07A754B2-D336-4827-8E3F-F2934642B68D}"/>
    <cellStyle name="หมายเหตุ 2 5 4 3 3" xfId="40817" xr:uid="{7B7E915A-2B39-44A6-8B33-77E7479EDE31}"/>
    <cellStyle name="หมายเหตุ 2 5 4 4" xfId="40818" xr:uid="{C4489795-EA87-45B3-B444-5B949AD233EC}"/>
    <cellStyle name="หมายเหตุ 2 5 4 4 2" xfId="40819" xr:uid="{BE08D089-8C44-4F14-AA6A-ACE518A0ACD5}"/>
    <cellStyle name="หมายเหตุ 2 5 4 4 3" xfId="40820" xr:uid="{0AA9C949-4AD3-45EA-8FBD-526B1F1CDEA6}"/>
    <cellStyle name="หมายเหตุ 2 5 4 5" xfId="40821" xr:uid="{78A9FA5A-8102-47D0-B423-C30FFB53406F}"/>
    <cellStyle name="หมายเหตุ 2 5 4 6" xfId="40822" xr:uid="{E6F44E9D-461D-4854-A73D-E063555CCDA1}"/>
    <cellStyle name="หมายเหตุ 2 5 5" xfId="40823" xr:uid="{BEFB63DA-35B5-49A6-A0D8-D467AAA4B5A1}"/>
    <cellStyle name="หมายเหตุ 2 5 5 2" xfId="40824" xr:uid="{D9588B80-E2B6-4AC8-B43B-8048189AACAC}"/>
    <cellStyle name="หมายเหตุ 2 5 5 2 2" xfId="40825" xr:uid="{3627168A-CB4A-49EC-A6ED-D197D85C7447}"/>
    <cellStyle name="หมายเหตุ 2 5 5 2 3" xfId="40826" xr:uid="{FBF5E9E7-4D3B-4597-8C1B-36C0D342F245}"/>
    <cellStyle name="หมายเหตุ 2 5 5 3" xfId="40827" xr:uid="{33FBCD7D-48CB-4C8D-83B9-EE7A2ECA90BC}"/>
    <cellStyle name="หมายเหตุ 2 5 5 3 2" xfId="40828" xr:uid="{0B154568-B31D-4EF4-AD3E-C58CE10CD872}"/>
    <cellStyle name="หมายเหตุ 2 5 5 3 3" xfId="40829" xr:uid="{80AF538B-3AF3-4A21-BBD6-753D9AE8812D}"/>
    <cellStyle name="หมายเหตุ 2 5 5 4" xfId="40830" xr:uid="{C6CD4466-5BCD-414A-B3EF-E9C453D01DA7}"/>
    <cellStyle name="หมายเหตุ 2 5 5 4 2" xfId="40831" xr:uid="{F9A259D6-B646-4C87-B851-3D5393886F55}"/>
    <cellStyle name="หมายเหตุ 2 5 5 4 3" xfId="40832" xr:uid="{404F8939-FFA1-42BD-AE9B-909D196630D2}"/>
    <cellStyle name="หมายเหตุ 2 5 5 5" xfId="40833" xr:uid="{48A1EAAC-153A-4E65-8090-64C536B1DA1F}"/>
    <cellStyle name="หมายเหตุ 2 5 5 6" xfId="40834" xr:uid="{337C0439-0087-4B36-B042-CE24F0B28DB7}"/>
    <cellStyle name="หมายเหตุ 2 5 6" xfId="40835" xr:uid="{6C0094FD-6A74-4E6D-8397-FAB32FBC7CFF}"/>
    <cellStyle name="หมายเหตุ 2 5 6 2" xfId="40836" xr:uid="{7412E12B-5BE4-462F-A740-C6A38A607515}"/>
    <cellStyle name="หมายเหตุ 2 5 6 3" xfId="40837" xr:uid="{8952F144-0C28-49D2-927E-4D80568FA942}"/>
    <cellStyle name="หมายเหตุ 2 5 7" xfId="40838" xr:uid="{9AB629A2-85FF-488F-A0BB-900F69CF1EA9}"/>
    <cellStyle name="หมายเหตุ 2 5 7 2" xfId="40839" xr:uid="{B52D5107-FD6A-470E-A084-F94000E08120}"/>
    <cellStyle name="หมายเหตุ 2 5 7 3" xfId="40840" xr:uid="{ADD2CC07-940C-405C-9554-6B94931EDDC3}"/>
    <cellStyle name="หมายเหตุ 2 5 8" xfId="40841" xr:uid="{0AFC8440-49BA-44A6-B045-3AD691A8F9D6}"/>
    <cellStyle name="หมายเหตุ 2 5 8 2" xfId="40842" xr:uid="{35239892-F615-4C52-BA1A-96456756CFFB}"/>
    <cellStyle name="หมายเหตุ 2 5 8 3" xfId="40843" xr:uid="{D2C0202C-D4F3-4675-963D-C2D0E8D38BED}"/>
    <cellStyle name="หมายเหตุ 2 5 9" xfId="40844" xr:uid="{AA61C84E-A52D-4D3D-8140-933051A2824A}"/>
    <cellStyle name="หมายเหตุ 2 6" xfId="40845" xr:uid="{3698AEC8-06A6-4D0B-A7E8-EA5F784E84D8}"/>
    <cellStyle name="หมายเหตุ 2 6 10" xfId="40846" xr:uid="{F9DF5021-A146-4561-8097-73D98CEDB8EE}"/>
    <cellStyle name="หมายเหตุ 2 6 2" xfId="40847" xr:uid="{701C5025-F42A-4CA2-A4C6-89C4792E9AAD}"/>
    <cellStyle name="หมายเหตุ 2 6 2 2" xfId="40848" xr:uid="{6E5E7C75-D351-4E5B-8A5E-4F5C3CF1EE46}"/>
    <cellStyle name="หมายเหตุ 2 6 2 2 2" xfId="40849" xr:uid="{CCD76AEE-78E0-4573-8047-6F81445961DD}"/>
    <cellStyle name="หมายเหตุ 2 6 2 2 2 2" xfId="40850" xr:uid="{F9BCB7EA-73D7-4DFA-9DE9-D3EFD3E17ABD}"/>
    <cellStyle name="หมายเหตุ 2 6 2 2 2 3" xfId="40851" xr:uid="{E03948AB-DA5C-4E47-9FD6-F5360B8BE19B}"/>
    <cellStyle name="หมายเหตุ 2 6 2 2 3" xfId="40852" xr:uid="{36333905-DCBC-41CD-8D69-7DD43244BBE1}"/>
    <cellStyle name="หมายเหตุ 2 6 2 2 3 2" xfId="40853" xr:uid="{1A1D42F9-9000-45D5-A4D8-09E4D38B9497}"/>
    <cellStyle name="หมายเหตุ 2 6 2 2 3 3" xfId="40854" xr:uid="{1123C4E8-240F-475A-AD39-A8AAD5C6C06A}"/>
    <cellStyle name="หมายเหตุ 2 6 2 2 4" xfId="40855" xr:uid="{E6CBED02-576E-4FAA-A1C0-49FEC2ECC418}"/>
    <cellStyle name="หมายเหตุ 2 6 2 2 4 2" xfId="40856" xr:uid="{D33EAE1C-A083-437D-B8E9-C2D5C5694533}"/>
    <cellStyle name="หมายเหตุ 2 6 2 2 4 3" xfId="40857" xr:uid="{4F1549DD-2388-426B-B8C8-D9D2C56CD1F2}"/>
    <cellStyle name="หมายเหตุ 2 6 2 2 5" xfId="40858" xr:uid="{2F0AF175-32F2-4139-80BD-71E7DEB1CEBE}"/>
    <cellStyle name="หมายเหตุ 2 6 2 2 6" xfId="40859" xr:uid="{7EC861AC-9908-4B5C-85B0-2C33E54C8250}"/>
    <cellStyle name="หมายเหตุ 2 6 2 3" xfId="40860" xr:uid="{276ED054-A8F7-4CF4-96D2-353140CDB2A5}"/>
    <cellStyle name="หมายเหตุ 2 6 2 3 2" xfId="40861" xr:uid="{9A296FA0-B912-4F80-96C0-9A71DE9397F1}"/>
    <cellStyle name="หมายเหตุ 2 6 2 3 2 2" xfId="40862" xr:uid="{99F60F80-F483-4262-AC0E-94F8C56CD413}"/>
    <cellStyle name="หมายเหตุ 2 6 2 3 2 3" xfId="40863" xr:uid="{C027D9C4-E129-439D-892C-DA113D64A253}"/>
    <cellStyle name="หมายเหตุ 2 6 2 3 3" xfId="40864" xr:uid="{F5502CF2-9F2D-481A-BBA2-E6F54100FF33}"/>
    <cellStyle name="หมายเหตุ 2 6 2 3 3 2" xfId="40865" xr:uid="{BE1E767D-B59C-41A5-A46D-7C2E6C68218E}"/>
    <cellStyle name="หมายเหตุ 2 6 2 3 3 3" xfId="40866" xr:uid="{5C370B64-BE29-4776-8F17-634D93DA55C4}"/>
    <cellStyle name="หมายเหตุ 2 6 2 3 4" xfId="40867" xr:uid="{98A1C5AC-A5BB-4DC6-A07E-D492DC436A79}"/>
    <cellStyle name="หมายเหตุ 2 6 2 3 4 2" xfId="40868" xr:uid="{0DA70322-FBFC-446D-9DE5-48EE78D1530E}"/>
    <cellStyle name="หมายเหตุ 2 6 2 3 4 3" xfId="40869" xr:uid="{DAF1E27F-2075-4C3E-8FAF-3D5A424C426D}"/>
    <cellStyle name="หมายเหตุ 2 6 2 3 5" xfId="40870" xr:uid="{3AA47AA0-30C2-4234-B045-BDDB7526192D}"/>
    <cellStyle name="หมายเหตุ 2 6 2 3 6" xfId="40871" xr:uid="{1EBF4D21-2325-4D28-8658-195D7ACF1C85}"/>
    <cellStyle name="หมายเหตุ 2 6 2 4" xfId="40872" xr:uid="{F6671CD3-ECDF-4EA3-B34D-5DD8E5006C4E}"/>
    <cellStyle name="หมายเหตุ 2 6 2 4 2" xfId="40873" xr:uid="{F1AF5ADF-95F9-415C-971E-2538DEB03D7B}"/>
    <cellStyle name="หมายเหตุ 2 6 2 4 2 2" xfId="40874" xr:uid="{FDE2A5B5-F295-42B1-B775-483D84233E4C}"/>
    <cellStyle name="หมายเหตุ 2 6 2 4 2 3" xfId="40875" xr:uid="{E126EC47-F5E4-4BD6-BBA6-BAF1A386C327}"/>
    <cellStyle name="หมายเหตุ 2 6 2 4 3" xfId="40876" xr:uid="{B1D9CFA7-DAB7-47D3-BA1C-8AF4431BB97F}"/>
    <cellStyle name="หมายเหตุ 2 6 2 4 3 2" xfId="40877" xr:uid="{C4588A91-E751-43B4-8308-ADB3A33101DB}"/>
    <cellStyle name="หมายเหตุ 2 6 2 4 3 3" xfId="40878" xr:uid="{491A5271-503E-40D5-BEA6-477BA4953636}"/>
    <cellStyle name="หมายเหตุ 2 6 2 4 4" xfId="40879" xr:uid="{41363FE7-DA87-403D-B1ED-6386F2F54F17}"/>
    <cellStyle name="หมายเหตุ 2 6 2 4 4 2" xfId="40880" xr:uid="{35C59EF5-89E2-4A51-B23D-BB44700FA2A0}"/>
    <cellStyle name="หมายเหตุ 2 6 2 4 4 3" xfId="40881" xr:uid="{2C1C5183-5AAB-4CF2-84EC-FA021FFF045F}"/>
    <cellStyle name="หมายเหตุ 2 6 2 4 5" xfId="40882" xr:uid="{BC8B6F4C-69DD-4635-98A7-E6371C4ACD89}"/>
    <cellStyle name="หมายเหตุ 2 6 2 4 6" xfId="40883" xr:uid="{1C2D3DE0-5137-471F-A687-7657F01690F2}"/>
    <cellStyle name="หมายเหตุ 2 6 2 5" xfId="40884" xr:uid="{60EEAF36-51E4-464E-ABF6-00A0B7B3702D}"/>
    <cellStyle name="หมายเหตุ 2 6 2 5 2" xfId="40885" xr:uid="{F487A1E6-37F6-44A1-80D0-48749D36D0F5}"/>
    <cellStyle name="หมายเหตุ 2 6 2 5 3" xfId="40886" xr:uid="{ADBBA51A-D94D-4276-96F3-04E3DE4A3EEB}"/>
    <cellStyle name="หมายเหตุ 2 6 2 6" xfId="40887" xr:uid="{C66329E2-AF3A-43CE-9395-4EC2309200EE}"/>
    <cellStyle name="หมายเหตุ 2 6 2 6 2" xfId="40888" xr:uid="{9F5FA1B6-DAA2-488E-99B1-EAFDCF45A076}"/>
    <cellStyle name="หมายเหตุ 2 6 2 6 3" xfId="40889" xr:uid="{F9978C53-8E96-4AA2-8323-CCE01DB442CC}"/>
    <cellStyle name="หมายเหตุ 2 6 2 7" xfId="40890" xr:uid="{4153C272-58DF-4083-961C-3F1E6A71E6D7}"/>
    <cellStyle name="หมายเหตุ 2 6 2 7 2" xfId="40891" xr:uid="{D52B01A9-B3A3-432F-BE2D-B025A3157E8E}"/>
    <cellStyle name="หมายเหตุ 2 6 2 7 3" xfId="40892" xr:uid="{F237CC57-E2E3-41D3-AD37-4E81B5FA2241}"/>
    <cellStyle name="หมายเหตุ 2 6 2 8" xfId="40893" xr:uid="{6B1DEC52-8B93-47E0-BECC-737D0300272D}"/>
    <cellStyle name="หมายเหตุ 2 6 2 9" xfId="40894" xr:uid="{96822B4A-95F4-41F1-8257-B807DFAC6380}"/>
    <cellStyle name="หมายเหตุ 2 6 3" xfId="40895" xr:uid="{D78C704B-07D4-4747-A3D6-21244E0A75A3}"/>
    <cellStyle name="หมายเหตุ 2 6 3 2" xfId="40896" xr:uid="{15F4ADA1-828F-4759-AF3B-C8A784AE58BB}"/>
    <cellStyle name="หมายเหตุ 2 6 3 2 2" xfId="40897" xr:uid="{817D3B96-BBE1-4AEE-8C9E-E490285EFC75}"/>
    <cellStyle name="หมายเหตุ 2 6 3 2 3" xfId="40898" xr:uid="{17986D18-9500-4C5E-BBEA-02B3A696AE19}"/>
    <cellStyle name="หมายเหตุ 2 6 3 3" xfId="40899" xr:uid="{ABF706BD-E737-4CDC-9227-8652D9B1B704}"/>
    <cellStyle name="หมายเหตุ 2 6 3 3 2" xfId="40900" xr:uid="{B1FE1659-DC40-4568-A896-790366942FF3}"/>
    <cellStyle name="หมายเหตุ 2 6 3 3 3" xfId="40901" xr:uid="{40A61B6D-1A42-4D6A-83FE-B69BD91AE0A3}"/>
    <cellStyle name="หมายเหตุ 2 6 3 4" xfId="40902" xr:uid="{5230F889-B0E7-4E0E-BF60-D8DDC053D6FD}"/>
    <cellStyle name="หมายเหตุ 2 6 3 4 2" xfId="40903" xr:uid="{9B9C0796-55D0-43C9-8FE5-448327EFED6E}"/>
    <cellStyle name="หมายเหตุ 2 6 3 4 3" xfId="40904" xr:uid="{359827AB-FBAE-41CC-893E-BF7C857FF505}"/>
    <cellStyle name="หมายเหตุ 2 6 3 5" xfId="40905" xr:uid="{B292300F-7C34-46F7-BA90-A36CD5CBA6C7}"/>
    <cellStyle name="หมายเหตุ 2 6 3 6" xfId="40906" xr:uid="{4DEBA677-5E5D-414C-8E05-CE44BD7D7D42}"/>
    <cellStyle name="หมายเหตุ 2 6 4" xfId="40907" xr:uid="{904DB508-A82B-4767-BDCE-DF18E05FD235}"/>
    <cellStyle name="หมายเหตุ 2 6 4 2" xfId="40908" xr:uid="{55CFD431-793B-4291-BEE3-87D34A584D10}"/>
    <cellStyle name="หมายเหตุ 2 6 4 2 2" xfId="40909" xr:uid="{C7DF8D61-08E4-4A2B-8FAC-BB549EEBCEF2}"/>
    <cellStyle name="หมายเหตุ 2 6 4 2 3" xfId="40910" xr:uid="{6B710B37-51AB-467A-8B28-12BA841368A9}"/>
    <cellStyle name="หมายเหตุ 2 6 4 3" xfId="40911" xr:uid="{791077E1-6616-4B40-8DAF-8ED261C1054E}"/>
    <cellStyle name="หมายเหตุ 2 6 4 3 2" xfId="40912" xr:uid="{E55296E5-A785-4070-9FFB-C2511286666F}"/>
    <cellStyle name="หมายเหตุ 2 6 4 3 3" xfId="40913" xr:uid="{A1048645-C754-4F25-A056-0DDDF85967A6}"/>
    <cellStyle name="หมายเหตุ 2 6 4 4" xfId="40914" xr:uid="{29A4609A-C09F-4FCE-98E7-5AECCA5F2B6F}"/>
    <cellStyle name="หมายเหตุ 2 6 4 4 2" xfId="40915" xr:uid="{43E7A293-71C7-4334-AC35-3EB743BFB8C1}"/>
    <cellStyle name="หมายเหตุ 2 6 4 4 3" xfId="40916" xr:uid="{8F1A82FE-9DEC-4BC8-82B1-DA62E69D0C76}"/>
    <cellStyle name="หมายเหตุ 2 6 4 5" xfId="40917" xr:uid="{C8A30D50-B2E2-4D2E-B3BD-50FF4B27C425}"/>
    <cellStyle name="หมายเหตุ 2 6 4 6" xfId="40918" xr:uid="{A5243BCB-7187-4782-9F76-F8BF26EABEEB}"/>
    <cellStyle name="หมายเหตุ 2 6 5" xfId="40919" xr:uid="{3CF5B277-D829-43DA-BC45-141BA9E0BAD1}"/>
    <cellStyle name="หมายเหตุ 2 6 5 2" xfId="40920" xr:uid="{921748C2-CB7A-49D2-9AD2-DC7DACC19CEC}"/>
    <cellStyle name="หมายเหตุ 2 6 5 2 2" xfId="40921" xr:uid="{4BC8A51F-4169-48C2-B290-784F93F0C35B}"/>
    <cellStyle name="หมายเหตุ 2 6 5 2 3" xfId="40922" xr:uid="{58A9FFD9-ED71-40C9-A7E3-77236DC397AF}"/>
    <cellStyle name="หมายเหตุ 2 6 5 3" xfId="40923" xr:uid="{8EE33DBB-3F68-4541-98B9-CA83E9D62AAE}"/>
    <cellStyle name="หมายเหตุ 2 6 5 3 2" xfId="40924" xr:uid="{F7B3D377-22BB-41B4-905F-21FDA4BAFE1C}"/>
    <cellStyle name="หมายเหตุ 2 6 5 3 3" xfId="40925" xr:uid="{616CB152-527F-4B68-B5F3-7DA9C5FF8F70}"/>
    <cellStyle name="หมายเหตุ 2 6 5 4" xfId="40926" xr:uid="{51A34579-2630-430E-9D85-0BAB739722BA}"/>
    <cellStyle name="หมายเหตุ 2 6 5 4 2" xfId="40927" xr:uid="{27695928-F6D9-454A-85A0-363F0960C637}"/>
    <cellStyle name="หมายเหตุ 2 6 5 4 3" xfId="40928" xr:uid="{D50FB6EE-3BB1-43F7-AFF7-CCA9A2CEA539}"/>
    <cellStyle name="หมายเหตุ 2 6 5 5" xfId="40929" xr:uid="{C1B9C01E-D4E2-4158-95BD-4C87412D3B3B}"/>
    <cellStyle name="หมายเหตุ 2 6 5 6" xfId="40930" xr:uid="{1A1F4D87-ACC6-4826-9171-7F55E00E3465}"/>
    <cellStyle name="หมายเหตุ 2 6 6" xfId="40931" xr:uid="{B81DD7C7-E855-4A43-BEEF-34F0A529ECB0}"/>
    <cellStyle name="หมายเหตุ 2 6 6 2" xfId="40932" xr:uid="{826C3C5B-2021-4860-8847-3F9BDA4DAAFB}"/>
    <cellStyle name="หมายเหตุ 2 6 6 3" xfId="40933" xr:uid="{1DDCEDB6-9286-4ADF-B549-BF4A97F6CABB}"/>
    <cellStyle name="หมายเหตุ 2 6 7" xfId="40934" xr:uid="{ED66D9DE-BA21-4C20-B652-3AFA096F30A5}"/>
    <cellStyle name="หมายเหตุ 2 6 7 2" xfId="40935" xr:uid="{05734B88-5081-4F38-953B-3D2D313113E6}"/>
    <cellStyle name="หมายเหตุ 2 6 7 3" xfId="40936" xr:uid="{7E008949-2CCA-4FC2-A226-D1BC068DA653}"/>
    <cellStyle name="หมายเหตุ 2 6 8" xfId="40937" xr:uid="{2C8CFB9A-6DA6-4FAA-B587-12030922BAFF}"/>
    <cellStyle name="หมายเหตุ 2 6 8 2" xfId="40938" xr:uid="{11828312-B998-4EF7-81C7-5ABF29A20387}"/>
    <cellStyle name="หมายเหตุ 2 6 8 3" xfId="40939" xr:uid="{46C5B9BA-3B0B-4247-8927-87F8976397D8}"/>
    <cellStyle name="หมายเหตุ 2 6 9" xfId="40940" xr:uid="{FC548C23-A560-42BD-ABD0-87236026BAD4}"/>
    <cellStyle name="หมายเหตุ 2 7" xfId="40941" xr:uid="{8E6F8CB8-D295-4C5E-B802-2EE0038736BF}"/>
    <cellStyle name="หมายเหตุ 2 7 2" xfId="40942" xr:uid="{D2114F68-A847-49F6-A947-94BC0DC8B32F}"/>
    <cellStyle name="หมายเหตุ 2 7 2 2" xfId="40943" xr:uid="{231EB47A-7C85-4CD0-AA67-8C13EC872BA5}"/>
    <cellStyle name="หมายเหตุ 2 7 2 2 2" xfId="40944" xr:uid="{D486F694-6964-41E9-A058-CE924E045F5E}"/>
    <cellStyle name="หมายเหตุ 2 7 2 2 3" xfId="40945" xr:uid="{A62E98C2-20C0-4BF7-BF6C-71BB4F8F1398}"/>
    <cellStyle name="หมายเหตุ 2 7 2 3" xfId="40946" xr:uid="{582CB2C0-1859-48B9-AB60-6A33C3A4625A}"/>
    <cellStyle name="หมายเหตุ 2 7 2 3 2" xfId="40947" xr:uid="{BEBD57AC-A9B5-4BE3-A14F-FBC1A7867B69}"/>
    <cellStyle name="หมายเหตุ 2 7 2 3 3" xfId="40948" xr:uid="{AD739CCF-AB4C-479C-9030-B123E60C55BF}"/>
    <cellStyle name="หมายเหตุ 2 7 2 4" xfId="40949" xr:uid="{D1FE6230-4492-4773-98B9-516B264BC47E}"/>
    <cellStyle name="หมายเหตุ 2 7 2 4 2" xfId="40950" xr:uid="{4F3EF7FD-93A3-4FFB-ADD1-C4BA6D492D4F}"/>
    <cellStyle name="หมายเหตุ 2 7 2 4 3" xfId="40951" xr:uid="{98D42EA9-8321-4363-A05A-70435499B18F}"/>
    <cellStyle name="หมายเหตุ 2 7 2 5" xfId="40952" xr:uid="{A5159C7E-68BD-4A58-B8C8-3CBF85D39237}"/>
    <cellStyle name="หมายเหตุ 2 7 2 6" xfId="40953" xr:uid="{D88B2995-1B27-40D5-B73E-200F08B775E9}"/>
    <cellStyle name="หมายเหตุ 2 7 3" xfId="40954" xr:uid="{89ED62E5-D941-4CAD-BD4B-700A95D117B4}"/>
    <cellStyle name="หมายเหตุ 2 7 3 2" xfId="40955" xr:uid="{5AA5949F-C7AF-443F-87B8-CF7A63C12D79}"/>
    <cellStyle name="หมายเหตุ 2 7 3 2 2" xfId="40956" xr:uid="{4EDDCE4C-FF93-4466-8784-1B57FAD64323}"/>
    <cellStyle name="หมายเหตุ 2 7 3 2 3" xfId="40957" xr:uid="{EC5458DA-7D15-4BB9-B288-FA3F812E2D4F}"/>
    <cellStyle name="หมายเหตุ 2 7 3 3" xfId="40958" xr:uid="{1BD904F2-7EBA-4CC4-9F1B-3F3FD1FB22A3}"/>
    <cellStyle name="หมายเหตุ 2 7 3 3 2" xfId="40959" xr:uid="{A9D6E31D-7AF8-43B0-B450-53A1C60A7FE5}"/>
    <cellStyle name="หมายเหตุ 2 7 3 3 3" xfId="40960" xr:uid="{A5F224C1-52B9-4E2E-A311-8BEC0BAB88F8}"/>
    <cellStyle name="หมายเหตุ 2 7 3 4" xfId="40961" xr:uid="{1AFB0942-5E59-45C3-87E5-2A119601D409}"/>
    <cellStyle name="หมายเหตุ 2 7 3 4 2" xfId="40962" xr:uid="{7C2E6142-6C46-4E02-82C3-5B325F5296CE}"/>
    <cellStyle name="หมายเหตุ 2 7 3 4 3" xfId="40963" xr:uid="{422B81F0-A938-49FF-9A1D-63C45AC43D11}"/>
    <cellStyle name="หมายเหตุ 2 7 3 5" xfId="40964" xr:uid="{DFF84152-7FE5-4843-A1A5-DCB3ECE90269}"/>
    <cellStyle name="หมายเหตุ 2 7 3 6" xfId="40965" xr:uid="{8529CBC5-ABBC-4586-86C6-9A3A8D53A59B}"/>
    <cellStyle name="หมายเหตุ 2 7 4" xfId="40966" xr:uid="{12DF3391-BC68-4E8A-9965-7E96A0A413B4}"/>
    <cellStyle name="หมายเหตุ 2 7 4 2" xfId="40967" xr:uid="{A942B883-C4B4-4FFE-9ED2-77DB28316EAE}"/>
    <cellStyle name="หมายเหตุ 2 7 4 2 2" xfId="40968" xr:uid="{7B59C034-625B-49C5-97D9-C4DEFF051A4C}"/>
    <cellStyle name="หมายเหตุ 2 7 4 2 3" xfId="40969" xr:uid="{8100BEA1-0C7A-4A3D-BB99-DBE8A1B537E3}"/>
    <cellStyle name="หมายเหตุ 2 7 4 3" xfId="40970" xr:uid="{F2B95C57-EADA-440B-AF7B-D9F785B4F8C9}"/>
    <cellStyle name="หมายเหตุ 2 7 4 3 2" xfId="40971" xr:uid="{6C9E5DA2-5D73-4581-BC05-2C60581219D6}"/>
    <cellStyle name="หมายเหตุ 2 7 4 3 3" xfId="40972" xr:uid="{E3EC17D5-1ADC-4AF2-AB14-94D971216751}"/>
    <cellStyle name="หมายเหตุ 2 7 4 4" xfId="40973" xr:uid="{22E88B4A-7759-4A66-AE72-7F2E9C9A65D3}"/>
    <cellStyle name="หมายเหตุ 2 7 4 4 2" xfId="40974" xr:uid="{F6D697E1-47A7-4467-8506-E5CB5BD49C54}"/>
    <cellStyle name="หมายเหตุ 2 7 4 4 3" xfId="40975" xr:uid="{12989AC7-6315-4FD6-8FE3-C293DF7A36BD}"/>
    <cellStyle name="หมายเหตุ 2 7 4 5" xfId="40976" xr:uid="{A5F72E5F-63FA-4107-8482-5BA3249950A8}"/>
    <cellStyle name="หมายเหตุ 2 7 4 6" xfId="40977" xr:uid="{434279D1-C2D4-496D-B9D0-4DF65258D143}"/>
    <cellStyle name="หมายเหตุ 2 7 5" xfId="40978" xr:uid="{4EBEB3FB-8781-482C-9DF8-8A0ED1A78834}"/>
    <cellStyle name="หมายเหตุ 2 7 5 2" xfId="40979" xr:uid="{13610CA1-BA9A-4E1B-A559-CBDE432290C6}"/>
    <cellStyle name="หมายเหตุ 2 7 5 3" xfId="40980" xr:uid="{3FB35A69-B77B-4AC5-96D8-55FA1496B8E1}"/>
    <cellStyle name="หมายเหตุ 2 7 6" xfId="40981" xr:uid="{35A9DE4C-AD27-4FDC-A5A7-88B9EED7300B}"/>
    <cellStyle name="หมายเหตุ 2 7 6 2" xfId="40982" xr:uid="{97C98F07-33C3-4453-A8B2-E9F8F5F58FE1}"/>
    <cellStyle name="หมายเหตุ 2 7 6 3" xfId="40983" xr:uid="{66E76F80-7C16-464D-90D9-F6B7014F367D}"/>
    <cellStyle name="หมายเหตุ 2 7 7" xfId="40984" xr:uid="{D8B67BF0-2821-423F-9A22-89700918FCF5}"/>
    <cellStyle name="หมายเหตุ 2 7 7 2" xfId="40985" xr:uid="{0FADFF3C-CEDA-4BC6-8E10-73BB6056FFF4}"/>
    <cellStyle name="หมายเหตุ 2 7 7 3" xfId="40986" xr:uid="{D19C09E6-5A77-4439-81DD-689458D3C924}"/>
    <cellStyle name="หมายเหตุ 2 7 8" xfId="40987" xr:uid="{0960CD25-D9E8-4D11-AE29-486CF5201BA2}"/>
    <cellStyle name="หมายเหตุ 2 7 9" xfId="40988" xr:uid="{15EBBAFF-484F-4078-82C5-6F8A57DCB3F4}"/>
    <cellStyle name="หมายเหตุ 2 8" xfId="40989" xr:uid="{818CD759-A2CC-4CB0-9ADD-9DD85403A4F6}"/>
    <cellStyle name="หมายเหตุ 2 8 2" xfId="40990" xr:uid="{B5E90500-2A30-4FC4-A29B-A96B5D179019}"/>
    <cellStyle name="หมายเหตุ 2 8 2 2" xfId="40991" xr:uid="{644FCBE8-C490-40F6-AFCC-70195E84FE77}"/>
    <cellStyle name="หมายเหตุ 2 8 2 2 2" xfId="40992" xr:uid="{7C50BE03-5363-4E68-A99A-2A3CF8759AF5}"/>
    <cellStyle name="หมายเหตุ 2 8 2 2 3" xfId="40993" xr:uid="{CF09CFB4-6C91-4A10-94BA-E67BA2EFBCB4}"/>
    <cellStyle name="หมายเหตุ 2 8 2 3" xfId="40994" xr:uid="{DCB3F553-74C8-40E3-B927-77B3975B15E1}"/>
    <cellStyle name="หมายเหตุ 2 8 2 3 2" xfId="40995" xr:uid="{4A286340-F143-4A61-BBD3-5A461C1E0390}"/>
    <cellStyle name="หมายเหตุ 2 8 2 3 3" xfId="40996" xr:uid="{6B76D10E-1B43-438D-BA57-BB745DAEF069}"/>
    <cellStyle name="หมายเหตุ 2 8 2 4" xfId="40997" xr:uid="{0A090872-3594-4EE0-BE7C-38D67D20C561}"/>
    <cellStyle name="หมายเหตุ 2 8 2 4 2" xfId="40998" xr:uid="{81160F82-7824-45CB-8F79-5BFECFE6C000}"/>
    <cellStyle name="หมายเหตุ 2 8 2 4 3" xfId="40999" xr:uid="{9E49E9E3-9528-454D-BC24-85796EEEAE11}"/>
    <cellStyle name="หมายเหตุ 2 8 2 5" xfId="41000" xr:uid="{08176375-5B90-45CB-B5F9-AF1E398EEEEB}"/>
    <cellStyle name="หมายเหตุ 2 8 2 6" xfId="41001" xr:uid="{C1036A06-2E80-40C4-B637-2087EE15C580}"/>
    <cellStyle name="หมายเหตุ 2 8 3" xfId="41002" xr:uid="{F77B0419-16D5-4573-B899-0CC5D200039E}"/>
    <cellStyle name="หมายเหตุ 2 8 3 2" xfId="41003" xr:uid="{0F6E190A-D32E-4ADA-B19D-193517A1A228}"/>
    <cellStyle name="หมายเหตุ 2 8 3 2 2" xfId="41004" xr:uid="{9A6C65E5-5091-4804-BAF3-15ED687E4F74}"/>
    <cellStyle name="หมายเหตุ 2 8 3 2 3" xfId="41005" xr:uid="{FAF107B5-0FB1-4496-A499-AB6A8AAE26A4}"/>
    <cellStyle name="หมายเหตุ 2 8 3 3" xfId="41006" xr:uid="{8C1A04DD-4C87-437E-B89A-96464166BB7B}"/>
    <cellStyle name="หมายเหตุ 2 8 3 3 2" xfId="41007" xr:uid="{3BD983C1-186B-4221-A23F-565585977177}"/>
    <cellStyle name="หมายเหตุ 2 8 3 3 3" xfId="41008" xr:uid="{79D5A857-9498-465B-9D65-91839C7F213E}"/>
    <cellStyle name="หมายเหตุ 2 8 3 4" xfId="41009" xr:uid="{7D9CF5EE-BDC6-4567-A29B-C27BE375A704}"/>
    <cellStyle name="หมายเหตุ 2 8 3 4 2" xfId="41010" xr:uid="{F6AF02A1-C7D4-46C1-8E08-A8ABE3AFFE71}"/>
    <cellStyle name="หมายเหตุ 2 8 3 4 3" xfId="41011" xr:uid="{4AC19BD2-086F-45AD-A7CC-FF35151F2CB3}"/>
    <cellStyle name="หมายเหตุ 2 8 3 5" xfId="41012" xr:uid="{A16400A7-A62B-40F9-8E6F-6F09D595D930}"/>
    <cellStyle name="หมายเหตุ 2 8 3 6" xfId="41013" xr:uid="{A7EE18CF-893C-418B-8CB5-E42F3A036647}"/>
    <cellStyle name="หมายเหตุ 2 8 4" xfId="41014" xr:uid="{CB5AF4C1-49B1-45DB-A87D-DFE47DA53D2A}"/>
    <cellStyle name="หมายเหตุ 2 8 4 2" xfId="41015" xr:uid="{E8CD3196-CCBE-427A-B060-52F36A760C84}"/>
    <cellStyle name="หมายเหตุ 2 8 4 2 2" xfId="41016" xr:uid="{C7C121C0-D5E6-4009-9E96-09F620C91559}"/>
    <cellStyle name="หมายเหตุ 2 8 4 2 3" xfId="41017" xr:uid="{3AF6968E-D971-4A1D-902F-5F3A593978BA}"/>
    <cellStyle name="หมายเหตุ 2 8 4 3" xfId="41018" xr:uid="{C1873409-AB6C-4AFE-BC0D-AAC0B1B3622E}"/>
    <cellStyle name="หมายเหตุ 2 8 4 3 2" xfId="41019" xr:uid="{D17FCA3A-A1F4-48E3-B730-4F1E9495F3F4}"/>
    <cellStyle name="หมายเหตุ 2 8 4 3 3" xfId="41020" xr:uid="{23D48AEF-ADC8-44C1-96D2-FA913FBDACB0}"/>
    <cellStyle name="หมายเหตุ 2 8 4 4" xfId="41021" xr:uid="{CD299459-19F6-4169-9481-7FDD764E1DFA}"/>
    <cellStyle name="หมายเหตุ 2 8 4 4 2" xfId="41022" xr:uid="{6C4E38DC-B362-49D9-B50B-34EA69D93C67}"/>
    <cellStyle name="หมายเหตุ 2 8 4 4 3" xfId="41023" xr:uid="{867C52AF-39D0-41AE-BBBB-1C9F32866D56}"/>
    <cellStyle name="หมายเหตุ 2 8 4 5" xfId="41024" xr:uid="{A99D3D4B-0FA2-4CF0-9FDC-09F9B2B322C2}"/>
    <cellStyle name="หมายเหตุ 2 8 4 6" xfId="41025" xr:uid="{9144CAC7-312C-4D3A-A53A-31EB3FC9D220}"/>
    <cellStyle name="หมายเหตุ 2 8 5" xfId="41026" xr:uid="{EE16A714-CEC5-4A15-950D-85FA869E9884}"/>
    <cellStyle name="หมายเหตุ 2 8 5 2" xfId="41027" xr:uid="{C0C12022-3E54-4116-AFA5-31E5077FC2BF}"/>
    <cellStyle name="หมายเหตุ 2 8 5 3" xfId="41028" xr:uid="{64762B73-BD14-4D3C-9E5D-0B4E531BE582}"/>
    <cellStyle name="หมายเหตุ 2 8 6" xfId="41029" xr:uid="{2D91806D-8735-4F94-87C0-A00A28312FC0}"/>
    <cellStyle name="หมายเหตุ 2 8 6 2" xfId="41030" xr:uid="{CF3FB547-E40A-4DA3-A967-06EC2F5C89BB}"/>
    <cellStyle name="หมายเหตุ 2 8 6 3" xfId="41031" xr:uid="{66432248-1C48-4F5E-A02C-2E485B012584}"/>
    <cellStyle name="หมายเหตุ 2 8 7" xfId="41032" xr:uid="{7ADE8A65-7FA3-4048-9581-74442C8D83C8}"/>
    <cellStyle name="หมายเหตุ 2 8 7 2" xfId="41033" xr:uid="{96DF2CC5-9371-4755-8C03-1CA9E93324A0}"/>
    <cellStyle name="หมายเหตุ 2 8 7 3" xfId="41034" xr:uid="{4295F26A-C299-4923-8FAF-B3EE5E34AC5D}"/>
    <cellStyle name="หมายเหตุ 2 8 8" xfId="41035" xr:uid="{64F0C1A7-3496-4FAE-928E-3DA86BA0A9C4}"/>
    <cellStyle name="หมายเหตุ 2 8 9" xfId="41036" xr:uid="{4991C420-1E96-4E16-8512-D20FA475D245}"/>
    <cellStyle name="หมายเหตุ 2 9" xfId="41037" xr:uid="{3E1F0724-B6BE-4F1A-95BE-CAD10007A32A}"/>
    <cellStyle name="หมายเหตุ 2 9 2" xfId="41038" xr:uid="{9A4F31C3-C374-45FC-8CD2-6F6061BA02A9}"/>
    <cellStyle name="หมายเหตุ 2 9 2 2" xfId="41039" xr:uid="{3E2625F8-3105-4E66-9A98-1880949ECB7E}"/>
    <cellStyle name="หมายเหตุ 2 9 2 2 2" xfId="41040" xr:uid="{CEBE5E6F-7C87-4F83-822F-5A9FB46DB953}"/>
    <cellStyle name="หมายเหตุ 2 9 2 2 3" xfId="41041" xr:uid="{F272D470-4009-4792-8976-5CD325979895}"/>
    <cellStyle name="หมายเหตุ 2 9 2 3" xfId="41042" xr:uid="{0743B512-463F-4C2F-9888-889423CFA56E}"/>
    <cellStyle name="หมายเหตุ 2 9 2 3 2" xfId="41043" xr:uid="{F416D787-9064-46C6-90F7-889BDCF752D5}"/>
    <cellStyle name="หมายเหตุ 2 9 2 3 3" xfId="41044" xr:uid="{15E0CA56-AED7-4256-B84B-14C4C4566245}"/>
    <cellStyle name="หมายเหตุ 2 9 2 4" xfId="41045" xr:uid="{19DCA9A2-F52E-465C-8C81-1358AA8037EF}"/>
    <cellStyle name="หมายเหตุ 2 9 2 4 2" xfId="41046" xr:uid="{57B2F356-1A8B-4D9E-AB67-33C4B9CE5FC9}"/>
    <cellStyle name="หมายเหตุ 2 9 2 4 3" xfId="41047" xr:uid="{80CC23FD-845A-44D0-BE33-5BB9A09C21DC}"/>
    <cellStyle name="หมายเหตุ 2 9 2 5" xfId="41048" xr:uid="{5EA323B1-AA2D-4E4D-8935-4046CD5FF450}"/>
    <cellStyle name="หมายเหตุ 2 9 2 6" xfId="41049" xr:uid="{E1F8BDD2-86D0-4E19-97E1-66A29732B1C1}"/>
    <cellStyle name="หมายเหตุ 2 9 3" xfId="41050" xr:uid="{EB4C3462-7269-4CB7-B191-A1D938D88FB2}"/>
    <cellStyle name="หมายเหตุ 2 9 3 2" xfId="41051" xr:uid="{166BC5CA-157E-4951-9D89-0B2DCEEA49AE}"/>
    <cellStyle name="หมายเหตุ 2 9 3 2 2" xfId="41052" xr:uid="{F13BF4BE-74B4-4AB9-8551-142A71A578C2}"/>
    <cellStyle name="หมายเหตุ 2 9 3 2 3" xfId="41053" xr:uid="{8D76BC7A-286B-482F-BE69-87BA85DC4A54}"/>
    <cellStyle name="หมายเหตุ 2 9 3 3" xfId="41054" xr:uid="{3BFFCF5A-A08A-4D7D-A034-3FBFA26AF2BE}"/>
    <cellStyle name="หมายเหตุ 2 9 3 3 2" xfId="41055" xr:uid="{C8EAE8FE-FABF-4B83-A9FF-B68B736A2B11}"/>
    <cellStyle name="หมายเหตุ 2 9 3 3 3" xfId="41056" xr:uid="{A0BC2CA8-8932-4A85-A668-51574D8BFEDC}"/>
    <cellStyle name="หมายเหตุ 2 9 3 4" xfId="41057" xr:uid="{A3374659-7E78-4E03-B5CB-9606416CC19A}"/>
    <cellStyle name="หมายเหตุ 2 9 3 4 2" xfId="41058" xr:uid="{D6A64977-7E85-4101-9EBE-EEA4A91E330E}"/>
    <cellStyle name="หมายเหตุ 2 9 3 4 3" xfId="41059" xr:uid="{5ECCE948-114F-4849-94D2-D219E364C305}"/>
    <cellStyle name="หมายเหตุ 2 9 3 5" xfId="41060" xr:uid="{7AFE1AD4-DF02-480B-94F4-16D05E413C05}"/>
    <cellStyle name="หมายเหตุ 2 9 3 6" xfId="41061" xr:uid="{27346653-C5F8-46BA-A49C-7DE79FBDE275}"/>
    <cellStyle name="หมายเหตุ 2 9 4" xfId="41062" xr:uid="{EF14CCEC-6F49-4DCF-9989-CC1620A0A9AF}"/>
    <cellStyle name="หมายเหตุ 2 9 4 2" xfId="41063" xr:uid="{DE53993F-C24D-4D7F-9FBB-58665EEF2A21}"/>
    <cellStyle name="หมายเหตุ 2 9 4 2 2" xfId="41064" xr:uid="{43E9FFAF-C1F9-4123-806E-12609CA31132}"/>
    <cellStyle name="หมายเหตุ 2 9 4 2 3" xfId="41065" xr:uid="{88C5E39F-D14F-4F09-A481-F65B66FF8D58}"/>
    <cellStyle name="หมายเหตุ 2 9 4 3" xfId="41066" xr:uid="{161D3E5D-0419-40A3-A226-021866F2BCA5}"/>
    <cellStyle name="หมายเหตุ 2 9 4 3 2" xfId="41067" xr:uid="{209D8752-517A-4870-B0C4-31FE548391CC}"/>
    <cellStyle name="หมายเหตุ 2 9 4 3 3" xfId="41068" xr:uid="{1A380894-B1EA-4B1A-B051-618D85965AA9}"/>
    <cellStyle name="หมายเหตุ 2 9 4 4" xfId="41069" xr:uid="{0C7C38F7-678E-4E9E-8634-DE93E39C68EC}"/>
    <cellStyle name="หมายเหตุ 2 9 4 4 2" xfId="41070" xr:uid="{49EA74EF-6E06-4127-BF6F-3225AD404241}"/>
    <cellStyle name="หมายเหตุ 2 9 4 4 3" xfId="41071" xr:uid="{7D085DD1-1C97-480B-9F33-DAF816C43D88}"/>
    <cellStyle name="หมายเหตุ 2 9 4 5" xfId="41072" xr:uid="{FABC8B19-D720-48FC-923F-7B18B4D15DD1}"/>
    <cellStyle name="หมายเหตุ 2 9 4 6" xfId="41073" xr:uid="{3BF5987E-AE50-4AD5-8AAF-644CD2F34056}"/>
    <cellStyle name="หมายเหตุ 2 9 5" xfId="41074" xr:uid="{DAEF815B-598D-4A6B-B74C-ADE4AEF1DCB1}"/>
    <cellStyle name="หมายเหตุ 2 9 5 2" xfId="41075" xr:uid="{6A62CE6D-29B4-4D5C-9280-6CC75696EBD0}"/>
    <cellStyle name="หมายเหตุ 2 9 5 3" xfId="41076" xr:uid="{DB3BE8E7-4A14-4E53-B9DC-F5AB92176B77}"/>
    <cellStyle name="หมายเหตุ 2 9 6" xfId="41077" xr:uid="{60A5ABC9-B23B-4E92-88B1-7444D3013196}"/>
    <cellStyle name="หมายเหตุ 2 9 6 2" xfId="41078" xr:uid="{DE5F7588-D9A6-47E0-BC5C-04638121B72B}"/>
    <cellStyle name="หมายเหตุ 2 9 6 3" xfId="41079" xr:uid="{2C7D6D34-8222-4E49-A27C-E6DC15C5E96E}"/>
    <cellStyle name="หมายเหตุ 2 9 7" xfId="41080" xr:uid="{DE3A15F2-F134-4724-A448-072CA2B533C3}"/>
    <cellStyle name="หมายเหตุ 2 9 7 2" xfId="41081" xr:uid="{B483C8BA-96D6-4068-923B-02BFCA141D21}"/>
    <cellStyle name="หมายเหตุ 2 9 7 3" xfId="41082" xr:uid="{418F49BD-8FD4-4237-8B1B-7241CFF711F6}"/>
    <cellStyle name="หมายเหตุ 2 9 8" xfId="41083" xr:uid="{44A36542-4077-4896-A6C2-EA6ED0BB9ED7}"/>
    <cellStyle name="หมายเหตุ 2 9 9" xfId="41084" xr:uid="{CC8D422C-7E67-4E3D-8924-A2BCFDA2A8E9}"/>
    <cellStyle name="หมายเหตุ 20" xfId="41085" xr:uid="{0F6769B2-6DAF-4A83-83F7-BF20CD4DC042}"/>
    <cellStyle name="หมายเหตุ 20 2" xfId="41086" xr:uid="{D6BBF1C5-239D-47F8-BF1F-8F973CF2D98D}"/>
    <cellStyle name="หมายเหตุ 20 3" xfId="41087" xr:uid="{657D6E05-9C48-40D0-8CA6-6AC050E56B8D}"/>
    <cellStyle name="หมายเหตุ 21" xfId="41088" xr:uid="{59A08FA3-1AE6-4C1C-819D-18115B91FEB6}"/>
    <cellStyle name="หมายเหตุ 22" xfId="41089" xr:uid="{747A8F0C-693F-4E9F-88F0-2390C2B2797C}"/>
    <cellStyle name="หมายเหตุ 23" xfId="41090" xr:uid="{64AD817E-74CE-46BE-A5AA-A82504029B60}"/>
    <cellStyle name="หมายเหตุ 3" xfId="41091" xr:uid="{C7E69C7F-3662-4F39-90B4-7E2013EADDA1}"/>
    <cellStyle name="หมายเหตุ 3 10" xfId="41092" xr:uid="{39B2104D-C82A-48C8-A31A-F7B276208322}"/>
    <cellStyle name="หมายเหตุ 3 10 2" xfId="41093" xr:uid="{8DBD4064-1E11-4224-99CB-A8FF75FF1241}"/>
    <cellStyle name="หมายเหตุ 3 10 3" xfId="41094" xr:uid="{A73655C4-CAF6-4072-B20A-E543AE339187}"/>
    <cellStyle name="หมายเหตุ 3 11" xfId="41095" xr:uid="{01F8C01C-7CB9-4FF3-812B-99F551746722}"/>
    <cellStyle name="หมายเหตุ 3 11 2" xfId="41096" xr:uid="{5B594541-FE13-470B-B943-BCA62C4027CE}"/>
    <cellStyle name="หมายเหตุ 3 11 3" xfId="41097" xr:uid="{53551FDB-A9F1-473A-B3FE-422688C95CFD}"/>
    <cellStyle name="หมายเหตุ 3 12" xfId="41098" xr:uid="{F8EE40E9-88DC-469E-BED9-649E550470D8}"/>
    <cellStyle name="หมายเหตุ 3 12 2" xfId="41099" xr:uid="{932C41A4-A108-4352-9F36-34E3DC852F69}"/>
    <cellStyle name="หมายเหตุ 3 12 3" xfId="41100" xr:uid="{6E9E3017-792D-4412-BEB3-E6D7E2526645}"/>
    <cellStyle name="หมายเหตุ 3 13" xfId="41101" xr:uid="{8B270901-1EBC-446D-A618-BFF3F0A8A103}"/>
    <cellStyle name="หมายเหตุ 3 14" xfId="41102" xr:uid="{232AC23D-CE8C-45C5-BEFE-636130F9D787}"/>
    <cellStyle name="หมายเหตุ 3 15" xfId="41103" xr:uid="{C5924F60-408B-413C-8E92-F22235F5924D}"/>
    <cellStyle name="หมายเหตุ 3 2" xfId="41104" xr:uid="{4B8E6765-5E71-4AE8-8CA8-5969A1FD26F2}"/>
    <cellStyle name="หมายเหตุ 3 2 10" xfId="41105" xr:uid="{21FD8FEE-0EB1-4BF8-A4D5-4F252D3D3E18}"/>
    <cellStyle name="หมายเหตุ 3 2 2" xfId="41106" xr:uid="{4D703994-4088-46A5-910E-32DDE3C7A42E}"/>
    <cellStyle name="หมายเหตุ 3 2 2 2" xfId="41107" xr:uid="{9235FA2D-7CEC-4917-8A5C-038741A7894E}"/>
    <cellStyle name="หมายเหตุ 3 2 2 2 2" xfId="41108" xr:uid="{E113353A-C942-4523-8516-D284069408BA}"/>
    <cellStyle name="หมายเหตุ 3 2 2 2 2 2" xfId="41109" xr:uid="{F522E869-6949-4B86-811B-159FD777CCDE}"/>
    <cellStyle name="หมายเหตุ 3 2 2 2 2 3" xfId="41110" xr:uid="{64296EB4-0EE3-4556-8BAF-B1CD71BB8FF7}"/>
    <cellStyle name="หมายเหตุ 3 2 2 2 3" xfId="41111" xr:uid="{2388ECE0-FFA8-4EB8-8022-7538132D0D95}"/>
    <cellStyle name="หมายเหตุ 3 2 2 2 3 2" xfId="41112" xr:uid="{4A8C1B6C-B2F5-42A9-ACE9-715568EE9B30}"/>
    <cellStyle name="หมายเหตุ 3 2 2 2 3 3" xfId="41113" xr:uid="{CDE65EF3-0498-42FC-9C15-26C71FBD291A}"/>
    <cellStyle name="หมายเหตุ 3 2 2 2 4" xfId="41114" xr:uid="{EB07EEFB-9E26-4300-A88C-82A33B803E28}"/>
    <cellStyle name="หมายเหตุ 3 2 2 2 4 2" xfId="41115" xr:uid="{62341AC8-91DF-4803-9E1F-F0DF4CFEA8EC}"/>
    <cellStyle name="หมายเหตุ 3 2 2 2 4 3" xfId="41116" xr:uid="{2ACA597D-3D4C-427E-9FDB-2CDD0899FF7E}"/>
    <cellStyle name="หมายเหตุ 3 2 2 2 5" xfId="41117" xr:uid="{FDB4BC72-C186-4BD8-A982-4C9E13E5A9B5}"/>
    <cellStyle name="หมายเหตุ 3 2 2 2 6" xfId="41118" xr:uid="{72B47C1C-042A-4D70-8671-B8429C3A6F9B}"/>
    <cellStyle name="หมายเหตุ 3 2 2 3" xfId="41119" xr:uid="{31214B39-8A2E-4CF9-BC0A-C37A136940A5}"/>
    <cellStyle name="หมายเหตุ 3 2 2 3 2" xfId="41120" xr:uid="{905AB13A-1615-4DCE-B1CD-C57841FFEAA1}"/>
    <cellStyle name="หมายเหตุ 3 2 2 3 2 2" xfId="41121" xr:uid="{6C1C5F7D-27C2-44C1-909B-F2231885D617}"/>
    <cellStyle name="หมายเหตุ 3 2 2 3 2 3" xfId="41122" xr:uid="{A30D46C1-664F-4BA1-A55F-3A92A24558FB}"/>
    <cellStyle name="หมายเหตุ 3 2 2 3 3" xfId="41123" xr:uid="{4C79F0F4-539C-4FCB-AF8B-9C122441FBEC}"/>
    <cellStyle name="หมายเหตุ 3 2 2 3 3 2" xfId="41124" xr:uid="{2A9DAF79-C4A3-4A86-BB2B-BF329F704199}"/>
    <cellStyle name="หมายเหตุ 3 2 2 3 3 3" xfId="41125" xr:uid="{8662E2E2-8AA9-421F-8A25-020035390403}"/>
    <cellStyle name="หมายเหตุ 3 2 2 3 4" xfId="41126" xr:uid="{C9921B84-43F6-458D-9314-9F1D35D13E99}"/>
    <cellStyle name="หมายเหตุ 3 2 2 3 4 2" xfId="41127" xr:uid="{14C2AB78-4708-406D-906E-BFCCD7039736}"/>
    <cellStyle name="หมายเหตุ 3 2 2 3 4 3" xfId="41128" xr:uid="{3E80226C-EDBE-4971-94B8-B286F0707A6B}"/>
    <cellStyle name="หมายเหตุ 3 2 2 3 5" xfId="41129" xr:uid="{CE5874C7-C80A-45AC-8556-4864E3098D94}"/>
    <cellStyle name="หมายเหตุ 3 2 2 3 6" xfId="41130" xr:uid="{84472A8A-E0AE-495B-A70E-41486B238DF8}"/>
    <cellStyle name="หมายเหตุ 3 2 2 4" xfId="41131" xr:uid="{B81A1962-C78A-4FA3-8F43-5E25DA4C1D36}"/>
    <cellStyle name="หมายเหตุ 3 2 2 4 2" xfId="41132" xr:uid="{90B0701F-1987-429D-9317-B078879B5B73}"/>
    <cellStyle name="หมายเหตุ 3 2 2 4 2 2" xfId="41133" xr:uid="{E659B88F-8675-44AE-8D2D-7E76EA858F19}"/>
    <cellStyle name="หมายเหตุ 3 2 2 4 2 3" xfId="41134" xr:uid="{5D925803-95AB-41F2-A092-C8C5B6BD6AB1}"/>
    <cellStyle name="หมายเหตุ 3 2 2 4 3" xfId="41135" xr:uid="{DE9203D9-9CED-4BF5-8909-9FDBCF932561}"/>
    <cellStyle name="หมายเหตุ 3 2 2 4 3 2" xfId="41136" xr:uid="{B231A980-2860-4462-82A7-5E6E74C1EB65}"/>
    <cellStyle name="หมายเหตุ 3 2 2 4 3 3" xfId="41137" xr:uid="{90FC6463-E759-480E-8B8E-6C76F7791EDF}"/>
    <cellStyle name="หมายเหตุ 3 2 2 4 4" xfId="41138" xr:uid="{E2F6B09D-60B7-4FD8-BF5B-6E55D0664204}"/>
    <cellStyle name="หมายเหตุ 3 2 2 4 4 2" xfId="41139" xr:uid="{630638A5-468F-4EDA-A100-AE2EB37CF346}"/>
    <cellStyle name="หมายเหตุ 3 2 2 4 4 3" xfId="41140" xr:uid="{37F2EAF5-1C69-43C0-BA16-58D9A0E7DA95}"/>
    <cellStyle name="หมายเหตุ 3 2 2 4 5" xfId="41141" xr:uid="{9CBF898D-6F65-4EFF-9B9B-8D4AECE25FE0}"/>
    <cellStyle name="หมายเหตุ 3 2 2 4 6" xfId="41142" xr:uid="{94C76188-3401-471D-ABF5-00E1329FF891}"/>
    <cellStyle name="หมายเหตุ 3 2 2 5" xfId="41143" xr:uid="{138EE7B1-CAC4-46AB-B601-E5A2080C4599}"/>
    <cellStyle name="หมายเหตุ 3 2 2 5 2" xfId="41144" xr:uid="{887C7C30-9BDB-4E3D-BE41-C845D5CE53F0}"/>
    <cellStyle name="หมายเหตุ 3 2 2 5 3" xfId="41145" xr:uid="{A99D7A02-2281-4404-B8F3-CA463A11C43E}"/>
    <cellStyle name="หมายเหตุ 3 2 2 6" xfId="41146" xr:uid="{2E0D7F4C-1CF5-47F5-A052-2F32FEAECDA3}"/>
    <cellStyle name="หมายเหตุ 3 2 2 6 2" xfId="41147" xr:uid="{8CE94E89-F4C8-4589-9032-897A61939B43}"/>
    <cellStyle name="หมายเหตุ 3 2 2 6 3" xfId="41148" xr:uid="{6CE49EBC-704D-407C-95AE-1C99651FA3AC}"/>
    <cellStyle name="หมายเหตุ 3 2 2 7" xfId="41149" xr:uid="{416255DF-FF80-46F1-BF55-B8AE273BA949}"/>
    <cellStyle name="หมายเหตุ 3 2 2 7 2" xfId="41150" xr:uid="{E6E4F970-9AC4-4224-A705-72C1265D1E90}"/>
    <cellStyle name="หมายเหตุ 3 2 2 7 3" xfId="41151" xr:uid="{08AC11D0-9283-41D7-900F-90899E9F2D82}"/>
    <cellStyle name="หมายเหตุ 3 2 2 8" xfId="41152" xr:uid="{CAF60A2C-1EA4-40A0-B23C-C7C1B157A7EF}"/>
    <cellStyle name="หมายเหตุ 3 2 2 9" xfId="41153" xr:uid="{55294947-A01F-4453-AF04-FF439CD080CA}"/>
    <cellStyle name="หมายเหตุ 3 2 3" xfId="41154" xr:uid="{99479CAB-0C07-4B9C-A9DC-74AE8AE59811}"/>
    <cellStyle name="หมายเหตุ 3 2 3 2" xfId="41155" xr:uid="{527CB52F-A4C4-4673-9B93-96BD2B282E40}"/>
    <cellStyle name="หมายเหตุ 3 2 3 2 2" xfId="41156" xr:uid="{B56D65AF-6E7E-46E6-8F49-51B9BB8BCB85}"/>
    <cellStyle name="หมายเหตุ 3 2 3 2 3" xfId="41157" xr:uid="{6B29C32E-CC31-45D5-8BED-62B17C2BBAF8}"/>
    <cellStyle name="หมายเหตุ 3 2 3 3" xfId="41158" xr:uid="{64525AA1-1176-4601-846D-6764A57CAB66}"/>
    <cellStyle name="หมายเหตุ 3 2 3 3 2" xfId="41159" xr:uid="{10233266-C116-4682-8DB1-A4AE303F9533}"/>
    <cellStyle name="หมายเหตุ 3 2 3 3 3" xfId="41160" xr:uid="{7A5F2E54-3BE6-4BAA-997B-504E45092D41}"/>
    <cellStyle name="หมายเหตุ 3 2 3 4" xfId="41161" xr:uid="{2A57E46C-1C74-49A3-9A3A-1AD1FE78BA72}"/>
    <cellStyle name="หมายเหตุ 3 2 3 4 2" xfId="41162" xr:uid="{6CBC9B5C-B0E2-4CA4-9616-971D73BD42AA}"/>
    <cellStyle name="หมายเหตุ 3 2 3 4 3" xfId="41163" xr:uid="{DDE911B2-F4CD-45B1-BAAC-F1A913CC0973}"/>
    <cellStyle name="หมายเหตุ 3 2 3 5" xfId="41164" xr:uid="{6A3BC698-A805-44F2-8381-82D471A46A5A}"/>
    <cellStyle name="หมายเหตุ 3 2 3 6" xfId="41165" xr:uid="{D0C3D8F0-5242-47FE-A594-7ADA85D6428E}"/>
    <cellStyle name="หมายเหตุ 3 2 4" xfId="41166" xr:uid="{0903D777-AF7C-4A94-8327-E2A36D2BB508}"/>
    <cellStyle name="หมายเหตุ 3 2 4 2" xfId="41167" xr:uid="{EC85B0B4-0106-4C79-A713-3DBC61C234E3}"/>
    <cellStyle name="หมายเหตุ 3 2 4 2 2" xfId="41168" xr:uid="{71F9264B-0FB5-42ED-AD49-F4AD17686834}"/>
    <cellStyle name="หมายเหตุ 3 2 4 2 3" xfId="41169" xr:uid="{5D891C1A-7C63-4176-AD9B-4A794AC611D9}"/>
    <cellStyle name="หมายเหตุ 3 2 4 3" xfId="41170" xr:uid="{D461D620-ED6D-4A18-8677-84845DCA3EA2}"/>
    <cellStyle name="หมายเหตุ 3 2 4 3 2" xfId="41171" xr:uid="{00CA1F82-412F-4871-9429-44F29B659869}"/>
    <cellStyle name="หมายเหตุ 3 2 4 3 3" xfId="41172" xr:uid="{00E5F121-4990-46AF-8277-5B19C89B411C}"/>
    <cellStyle name="หมายเหตุ 3 2 4 4" xfId="41173" xr:uid="{2CB13522-6EF7-42D3-827D-92F545DA2C22}"/>
    <cellStyle name="หมายเหตุ 3 2 4 4 2" xfId="41174" xr:uid="{911ADEC3-7B45-4C3B-99DD-AC15568A0F12}"/>
    <cellStyle name="หมายเหตุ 3 2 4 4 3" xfId="41175" xr:uid="{1DC3AB40-6D13-4846-B6C0-B7F1EB723D4D}"/>
    <cellStyle name="หมายเหตุ 3 2 4 5" xfId="41176" xr:uid="{15DFCBAD-2816-4016-A53B-DB74A44866C0}"/>
    <cellStyle name="หมายเหตุ 3 2 4 6" xfId="41177" xr:uid="{870860B5-DC4E-4095-900A-8EC8A8072248}"/>
    <cellStyle name="หมายเหตุ 3 2 5" xfId="41178" xr:uid="{C7E584A0-D824-48C1-B32B-90DE70245D70}"/>
    <cellStyle name="หมายเหตุ 3 2 5 2" xfId="41179" xr:uid="{DCFB067C-4F87-4954-839B-DD6CED9133EA}"/>
    <cellStyle name="หมายเหตุ 3 2 5 2 2" xfId="41180" xr:uid="{6CD055A5-AFA0-4981-92C4-F68EEC8233EF}"/>
    <cellStyle name="หมายเหตุ 3 2 5 2 3" xfId="41181" xr:uid="{D702C1A7-4597-4497-A554-2C1E5037761F}"/>
    <cellStyle name="หมายเหตุ 3 2 5 3" xfId="41182" xr:uid="{431CCD9F-69E3-4BDF-B90C-1CAC1892FE16}"/>
    <cellStyle name="หมายเหตุ 3 2 5 3 2" xfId="41183" xr:uid="{F4FBFABF-1AEF-4152-B578-0EA7CB41690B}"/>
    <cellStyle name="หมายเหตุ 3 2 5 3 3" xfId="41184" xr:uid="{0E145EF9-1CEF-4254-87C3-1AE5CC302753}"/>
    <cellStyle name="หมายเหตุ 3 2 5 4" xfId="41185" xr:uid="{2074C39A-2E74-4246-AF24-3818B2D2CFF5}"/>
    <cellStyle name="หมายเหตุ 3 2 5 4 2" xfId="41186" xr:uid="{B6466F1F-0BB3-483C-91F6-799B7C626BEC}"/>
    <cellStyle name="หมายเหตุ 3 2 5 4 3" xfId="41187" xr:uid="{46F793DC-A69C-407F-86B8-A6328856F101}"/>
    <cellStyle name="หมายเหตุ 3 2 5 5" xfId="41188" xr:uid="{D0CAAB92-9EE4-4EE2-9465-56CF6DE1D26F}"/>
    <cellStyle name="หมายเหตุ 3 2 5 6" xfId="41189" xr:uid="{E4140903-957D-4A1F-9C06-702010928DEF}"/>
    <cellStyle name="หมายเหตุ 3 2 6" xfId="41190" xr:uid="{D2EFD23A-48EF-4E44-AB47-632A8EA2E33C}"/>
    <cellStyle name="หมายเหตุ 3 2 6 2" xfId="41191" xr:uid="{F74F42B3-B5EA-4384-A9FD-98137997EC3E}"/>
    <cellStyle name="หมายเหตุ 3 2 6 3" xfId="41192" xr:uid="{2B95633D-F355-42EF-8C80-8745D4D6351D}"/>
    <cellStyle name="หมายเหตุ 3 2 7" xfId="41193" xr:uid="{E36A2C7F-7459-4E23-B7B0-05EB1512776C}"/>
    <cellStyle name="หมายเหตุ 3 2 7 2" xfId="41194" xr:uid="{48AB2E9B-D205-4561-840A-2484538DA604}"/>
    <cellStyle name="หมายเหตุ 3 2 7 3" xfId="41195" xr:uid="{FB1B1963-39D1-4EEB-A690-B7BA2ABA6E06}"/>
    <cellStyle name="หมายเหตุ 3 2 8" xfId="41196" xr:uid="{86B3C80D-EA25-44C6-AF50-67208E92C2D2}"/>
    <cellStyle name="หมายเหตุ 3 2 8 2" xfId="41197" xr:uid="{84EF980E-ED70-4427-BC23-0D8FE000EE29}"/>
    <cellStyle name="หมายเหตุ 3 2 8 3" xfId="41198" xr:uid="{7A5C8345-4618-4421-99D8-CF83A6C02505}"/>
    <cellStyle name="หมายเหตุ 3 2 9" xfId="41199" xr:uid="{8343D245-58FB-457E-B441-B3A895E2261B}"/>
    <cellStyle name="หมายเหตุ 3 3" xfId="41200" xr:uid="{68090EC4-31FA-4D66-ACA6-52A8DEAE4907}"/>
    <cellStyle name="หมายเหตุ 3 3 10" xfId="41201" xr:uid="{AF0235F9-86E2-4C68-AD78-22D472E8A0B1}"/>
    <cellStyle name="หมายเหตุ 3 3 2" xfId="41202" xr:uid="{8B3AB0E1-3B9C-4F87-9FBD-F470F150641B}"/>
    <cellStyle name="หมายเหตุ 3 3 2 2" xfId="41203" xr:uid="{66C0CAAE-EBF8-462E-91BC-57D4661A675E}"/>
    <cellStyle name="หมายเหตุ 3 3 2 2 2" xfId="41204" xr:uid="{653B3057-BB55-42D3-961F-16F7FFF644D5}"/>
    <cellStyle name="หมายเหตุ 3 3 2 2 2 2" xfId="41205" xr:uid="{E2E487A2-AF61-40B8-8DE5-D7A47F065088}"/>
    <cellStyle name="หมายเหตุ 3 3 2 2 2 3" xfId="41206" xr:uid="{9BF2AE23-A95C-4671-BFAB-6D0238E85A52}"/>
    <cellStyle name="หมายเหตุ 3 3 2 2 3" xfId="41207" xr:uid="{1A2E44D2-9F44-4209-B237-1B3539F183E6}"/>
    <cellStyle name="หมายเหตุ 3 3 2 2 3 2" xfId="41208" xr:uid="{8E1512C0-3530-4B79-A04B-BE559DB604D5}"/>
    <cellStyle name="หมายเหตุ 3 3 2 2 3 3" xfId="41209" xr:uid="{F5866704-2AD1-4EBC-90ED-7059A72D1261}"/>
    <cellStyle name="หมายเหตุ 3 3 2 2 4" xfId="41210" xr:uid="{6272D364-5525-499C-BCDF-C011C655ECC8}"/>
    <cellStyle name="หมายเหตุ 3 3 2 2 4 2" xfId="41211" xr:uid="{E4DD9E5F-0708-4E07-B0AB-6FEC54F750F6}"/>
    <cellStyle name="หมายเหตุ 3 3 2 2 4 3" xfId="41212" xr:uid="{53112EE5-E898-4014-BA13-4CEE33F11E6B}"/>
    <cellStyle name="หมายเหตุ 3 3 2 2 5" xfId="41213" xr:uid="{42C0F163-94F0-4D88-B934-F5BC902C154A}"/>
    <cellStyle name="หมายเหตุ 3 3 2 2 6" xfId="41214" xr:uid="{E7E10149-D012-4E20-84D0-03951E563625}"/>
    <cellStyle name="หมายเหตุ 3 3 2 3" xfId="41215" xr:uid="{24FA526A-1728-478B-83D1-DB6AFB7BCD40}"/>
    <cellStyle name="หมายเหตุ 3 3 2 3 2" xfId="41216" xr:uid="{EC84856B-3408-467B-B615-9BB4FE728D7C}"/>
    <cellStyle name="หมายเหตุ 3 3 2 3 2 2" xfId="41217" xr:uid="{E7807DB5-2BD2-448A-81F0-282972765C06}"/>
    <cellStyle name="หมายเหตุ 3 3 2 3 2 3" xfId="41218" xr:uid="{61E5A7F7-6A95-4720-A9D7-2FEAE9BB34BB}"/>
    <cellStyle name="หมายเหตุ 3 3 2 3 3" xfId="41219" xr:uid="{01A5C757-2F29-4092-A1AC-B96E47CE6A6C}"/>
    <cellStyle name="หมายเหตุ 3 3 2 3 3 2" xfId="41220" xr:uid="{8D7EFB0E-0156-4B20-B173-F2868EACED7C}"/>
    <cellStyle name="หมายเหตุ 3 3 2 3 3 3" xfId="41221" xr:uid="{E7D0DC7E-AE3B-452C-8503-D4710C1DAD58}"/>
    <cellStyle name="หมายเหตุ 3 3 2 3 4" xfId="41222" xr:uid="{0A72F70A-AE64-476A-B1C0-018E67F90BC7}"/>
    <cellStyle name="หมายเหตุ 3 3 2 3 4 2" xfId="41223" xr:uid="{11751E85-5E09-401A-BA48-739925F8EBBD}"/>
    <cellStyle name="หมายเหตุ 3 3 2 3 4 3" xfId="41224" xr:uid="{0AE2A24D-955A-4002-BAC3-B38B8A4C5307}"/>
    <cellStyle name="หมายเหตุ 3 3 2 3 5" xfId="41225" xr:uid="{64DCDABA-D50F-43BD-94B0-6E39766A196D}"/>
    <cellStyle name="หมายเหตุ 3 3 2 3 6" xfId="41226" xr:uid="{703EBC5E-3F27-41A5-9026-01BF35DAEE28}"/>
    <cellStyle name="หมายเหตุ 3 3 2 4" xfId="41227" xr:uid="{F57B925B-885B-43A0-B7B8-76D54612D2BF}"/>
    <cellStyle name="หมายเหตุ 3 3 2 4 2" xfId="41228" xr:uid="{CCCA3206-A867-427A-82B8-B35FD0B90C5E}"/>
    <cellStyle name="หมายเหตุ 3 3 2 4 2 2" xfId="41229" xr:uid="{65113F3C-77B9-4C82-A4DE-4F90F13ABA01}"/>
    <cellStyle name="หมายเหตุ 3 3 2 4 2 3" xfId="41230" xr:uid="{4F25BDEB-2ADA-40C6-BAB9-0ACFEE9D7DAD}"/>
    <cellStyle name="หมายเหตุ 3 3 2 4 3" xfId="41231" xr:uid="{3537111D-7F1B-4A72-AFB7-7EE29BEFFDD7}"/>
    <cellStyle name="หมายเหตุ 3 3 2 4 3 2" xfId="41232" xr:uid="{8291D8E3-3A2D-45F5-8A26-DAA9995E5336}"/>
    <cellStyle name="หมายเหตุ 3 3 2 4 3 3" xfId="41233" xr:uid="{CD193F22-5918-4CFE-9592-4CEB7730C8E2}"/>
    <cellStyle name="หมายเหตุ 3 3 2 4 4" xfId="41234" xr:uid="{5D7ABA2A-2CA5-42A8-8607-30426F90D1DA}"/>
    <cellStyle name="หมายเหตุ 3 3 2 4 4 2" xfId="41235" xr:uid="{D284A5DC-E6EB-4C19-8036-D7ED58F13799}"/>
    <cellStyle name="หมายเหตุ 3 3 2 4 4 3" xfId="41236" xr:uid="{0F816E52-DB05-4990-9978-6A5B199FC1B5}"/>
    <cellStyle name="หมายเหตุ 3 3 2 4 5" xfId="41237" xr:uid="{C16BFBD5-C4E9-4B6A-97E2-9B5319ADE6D0}"/>
    <cellStyle name="หมายเหตุ 3 3 2 4 6" xfId="41238" xr:uid="{C23CFAF6-ACF5-403B-A925-C5E6988F9A75}"/>
    <cellStyle name="หมายเหตุ 3 3 2 5" xfId="41239" xr:uid="{FC4EC167-0204-47C4-969A-AEFEF0780F4C}"/>
    <cellStyle name="หมายเหตุ 3 3 2 5 2" xfId="41240" xr:uid="{4E56DE1F-9B4A-4F2A-AEEE-434784E78F62}"/>
    <cellStyle name="หมายเหตุ 3 3 2 5 3" xfId="41241" xr:uid="{D948C24B-03D9-4645-9316-348B4B809ACE}"/>
    <cellStyle name="หมายเหตุ 3 3 2 6" xfId="41242" xr:uid="{267E2CA4-5EDF-4EB7-BE68-91989B634867}"/>
    <cellStyle name="หมายเหตุ 3 3 2 6 2" xfId="41243" xr:uid="{AD8CAEE8-A90A-45CD-B484-62599BD68BAF}"/>
    <cellStyle name="หมายเหตุ 3 3 2 6 3" xfId="41244" xr:uid="{362825FB-654A-4B96-9BD0-0371021C0ADA}"/>
    <cellStyle name="หมายเหตุ 3 3 2 7" xfId="41245" xr:uid="{DF4F378B-D641-420D-A592-98C02F4A9091}"/>
    <cellStyle name="หมายเหตุ 3 3 2 7 2" xfId="41246" xr:uid="{77F3D7F7-7BAD-417A-84D9-2F076B00C36A}"/>
    <cellStyle name="หมายเหตุ 3 3 2 7 3" xfId="41247" xr:uid="{3E49328D-97D6-4FD7-878E-DFB0095C6FD3}"/>
    <cellStyle name="หมายเหตุ 3 3 2 8" xfId="41248" xr:uid="{8917905C-3580-4A19-B280-937EC2FD1D02}"/>
    <cellStyle name="หมายเหตุ 3 3 2 9" xfId="41249" xr:uid="{2F5BF325-7D2D-4CE3-8585-9914626113B7}"/>
    <cellStyle name="หมายเหตุ 3 3 3" xfId="41250" xr:uid="{299CEC88-BB26-4D18-A3B1-55F2EBEA0118}"/>
    <cellStyle name="หมายเหตุ 3 3 3 2" xfId="41251" xr:uid="{601703F1-43D9-4755-BF39-B306890BA0BE}"/>
    <cellStyle name="หมายเหตุ 3 3 3 2 2" xfId="41252" xr:uid="{01DD07BE-1E7B-4E08-808E-AB7EB94F8CF9}"/>
    <cellStyle name="หมายเหตุ 3 3 3 2 3" xfId="41253" xr:uid="{5714281A-C491-4754-9E60-664A6688A4D6}"/>
    <cellStyle name="หมายเหตุ 3 3 3 3" xfId="41254" xr:uid="{8C9914CE-1222-4195-A5F4-1AA988330ECF}"/>
    <cellStyle name="หมายเหตุ 3 3 3 3 2" xfId="41255" xr:uid="{1FB31B84-3FC4-4B5D-B511-1568B819924A}"/>
    <cellStyle name="หมายเหตุ 3 3 3 3 3" xfId="41256" xr:uid="{B4B42922-6944-4ED6-8FE9-0370023F679E}"/>
    <cellStyle name="หมายเหตุ 3 3 3 4" xfId="41257" xr:uid="{DAA03289-8A23-498B-B2ED-A27590D6AB81}"/>
    <cellStyle name="หมายเหตุ 3 3 3 4 2" xfId="41258" xr:uid="{9F61FFC9-1948-479D-89D9-8F457D2D6304}"/>
    <cellStyle name="หมายเหตุ 3 3 3 4 3" xfId="41259" xr:uid="{8114B696-6896-4465-A3EF-20DF9BFB4E0F}"/>
    <cellStyle name="หมายเหตุ 3 3 3 5" xfId="41260" xr:uid="{E4526952-D038-4981-A05E-58A22F871A56}"/>
    <cellStyle name="หมายเหตุ 3 3 3 6" xfId="41261" xr:uid="{F1999B48-56FC-4F6E-8FE3-AA2EEBB2B09D}"/>
    <cellStyle name="หมายเหตุ 3 3 4" xfId="41262" xr:uid="{92C247F8-E26B-4B96-9317-8229268DEFBA}"/>
    <cellStyle name="หมายเหตุ 3 3 4 2" xfId="41263" xr:uid="{9B95D2EE-C4AC-4811-B682-B474CD043F2F}"/>
    <cellStyle name="หมายเหตุ 3 3 4 2 2" xfId="41264" xr:uid="{35E7319D-D12A-4929-9C1C-8C5E10052811}"/>
    <cellStyle name="หมายเหตุ 3 3 4 2 3" xfId="41265" xr:uid="{0D62C000-C58E-48D5-B826-71CA1ABA48B2}"/>
    <cellStyle name="หมายเหตุ 3 3 4 3" xfId="41266" xr:uid="{D2E30082-62A8-4AFE-9D4F-70D3ED4F7F79}"/>
    <cellStyle name="หมายเหตุ 3 3 4 3 2" xfId="41267" xr:uid="{3672D4C3-236D-4160-93F0-8DBDBF75DA0A}"/>
    <cellStyle name="หมายเหตุ 3 3 4 3 3" xfId="41268" xr:uid="{70A47B89-FBAB-4183-9E16-CAC2197D9603}"/>
    <cellStyle name="หมายเหตุ 3 3 4 4" xfId="41269" xr:uid="{DBDD315C-4DA4-443C-AF2C-41F851DCE83F}"/>
    <cellStyle name="หมายเหตุ 3 3 4 4 2" xfId="41270" xr:uid="{2002CBB6-4345-4266-AA1E-DA9F949D7008}"/>
    <cellStyle name="หมายเหตุ 3 3 4 4 3" xfId="41271" xr:uid="{4317E59B-C762-4FDD-98E4-C914BB800F81}"/>
    <cellStyle name="หมายเหตุ 3 3 4 5" xfId="41272" xr:uid="{2172F539-1BBD-4FD2-A4B7-E373410BC187}"/>
    <cellStyle name="หมายเหตุ 3 3 4 6" xfId="41273" xr:uid="{625C1089-F6D5-418A-90C9-CA0F9DE39B8E}"/>
    <cellStyle name="หมายเหตุ 3 3 5" xfId="41274" xr:uid="{03DD6AD4-1412-40DC-8C0D-7BBA9DAFBAB1}"/>
    <cellStyle name="หมายเหตุ 3 3 5 2" xfId="41275" xr:uid="{7B5C6F0A-E677-4991-90F6-B2921E71A117}"/>
    <cellStyle name="หมายเหตุ 3 3 5 2 2" xfId="41276" xr:uid="{47C38E3B-A29E-4BDA-9C17-F17E31C5ED9F}"/>
    <cellStyle name="หมายเหตุ 3 3 5 2 3" xfId="41277" xr:uid="{F046EC0C-0572-455B-87EF-00E436CC4FD5}"/>
    <cellStyle name="หมายเหตุ 3 3 5 3" xfId="41278" xr:uid="{B3B37CE6-44DB-4BB8-8BFC-B2F778EDFDF3}"/>
    <cellStyle name="หมายเหตุ 3 3 5 3 2" xfId="41279" xr:uid="{72983C44-8A12-4267-8B9C-8AE5BD2E082B}"/>
    <cellStyle name="หมายเหตุ 3 3 5 3 3" xfId="41280" xr:uid="{0F77563E-B2CD-4D40-A990-B9621D27F890}"/>
    <cellStyle name="หมายเหตุ 3 3 5 4" xfId="41281" xr:uid="{FD8B2480-2CC4-48AB-9384-A21846F2A8F8}"/>
    <cellStyle name="หมายเหตุ 3 3 5 4 2" xfId="41282" xr:uid="{ECC57754-FF22-4309-AEA5-B103C034A6DC}"/>
    <cellStyle name="หมายเหตุ 3 3 5 4 3" xfId="41283" xr:uid="{26E78C72-F61D-47D9-92B8-7A30EF24EE92}"/>
    <cellStyle name="หมายเหตุ 3 3 5 5" xfId="41284" xr:uid="{4217B010-C8C7-4ECB-8884-1D17F7F8E9F8}"/>
    <cellStyle name="หมายเหตุ 3 3 5 6" xfId="41285" xr:uid="{15AA4DD3-97AE-45E9-A7AB-A67A34246069}"/>
    <cellStyle name="หมายเหตุ 3 3 6" xfId="41286" xr:uid="{031651EB-002F-4149-AA14-F421125267CE}"/>
    <cellStyle name="หมายเหตุ 3 3 6 2" xfId="41287" xr:uid="{5BE35426-0B16-4E51-A1ED-47FA01C02E83}"/>
    <cellStyle name="หมายเหตุ 3 3 6 3" xfId="41288" xr:uid="{F3FAEC7B-AAF1-4DE9-A043-88975DA88625}"/>
    <cellStyle name="หมายเหตุ 3 3 7" xfId="41289" xr:uid="{26B67F00-8986-4BF3-977B-2A80176A429B}"/>
    <cellStyle name="หมายเหตุ 3 3 7 2" xfId="41290" xr:uid="{8AFAD113-1849-42DB-B91B-534E715EBC2F}"/>
    <cellStyle name="หมายเหตุ 3 3 7 3" xfId="41291" xr:uid="{5731772A-7AAA-499C-B0D2-857967B87490}"/>
    <cellStyle name="หมายเหตุ 3 3 8" xfId="41292" xr:uid="{031C1976-53F9-49D0-B75A-0847F790DE29}"/>
    <cellStyle name="หมายเหตุ 3 3 8 2" xfId="41293" xr:uid="{F34DA6BA-0201-47CF-8F30-AE2B62002C78}"/>
    <cellStyle name="หมายเหตุ 3 3 8 3" xfId="41294" xr:uid="{81FFBE02-B932-44E4-8793-791E20B68450}"/>
    <cellStyle name="หมายเหตุ 3 3 9" xfId="41295" xr:uid="{161DC08A-4B0B-49DF-83AB-C5406D2DD8C5}"/>
    <cellStyle name="หมายเหตุ 3 4" xfId="41296" xr:uid="{60BBAAA2-E2DA-4178-89CA-1A96D4722AED}"/>
    <cellStyle name="หมายเหตุ 3 4 10" xfId="41297" xr:uid="{AA3E7E29-8E20-42E1-B035-AC47EF14DDA7}"/>
    <cellStyle name="หมายเหตุ 3 4 2" xfId="41298" xr:uid="{CF543D9A-EE47-4B7F-8995-DB57FBD2154E}"/>
    <cellStyle name="หมายเหตุ 3 4 2 2" xfId="41299" xr:uid="{5F110EEC-D528-4666-AEC2-C815FFCE833B}"/>
    <cellStyle name="หมายเหตุ 3 4 2 2 2" xfId="41300" xr:uid="{D19C536D-9770-43F1-83C8-4BE87A9F0922}"/>
    <cellStyle name="หมายเหตุ 3 4 2 2 2 2" xfId="41301" xr:uid="{B9F35A4B-8E3E-4126-8A24-8A0027DCDA74}"/>
    <cellStyle name="หมายเหตุ 3 4 2 2 2 3" xfId="41302" xr:uid="{8FDB84FF-E9B8-4AC3-9780-63461F151551}"/>
    <cellStyle name="หมายเหตุ 3 4 2 2 3" xfId="41303" xr:uid="{5DBEB2FE-31B8-43E3-ABDE-184081168095}"/>
    <cellStyle name="หมายเหตุ 3 4 2 2 3 2" xfId="41304" xr:uid="{7CB79309-2ED1-4FAA-A75C-EC23F2A85C03}"/>
    <cellStyle name="หมายเหตุ 3 4 2 2 3 3" xfId="41305" xr:uid="{99A13A02-FDA3-4F4A-B698-1BF7FFB359B6}"/>
    <cellStyle name="หมายเหตุ 3 4 2 2 4" xfId="41306" xr:uid="{95F79CF9-A399-4F87-9FE2-B1D6CD082C34}"/>
    <cellStyle name="หมายเหตุ 3 4 2 2 4 2" xfId="41307" xr:uid="{AAC64065-281F-4AA4-9933-E0E9F34C9D41}"/>
    <cellStyle name="หมายเหตุ 3 4 2 2 4 3" xfId="41308" xr:uid="{21EBFA51-4380-4150-A777-57F3A5CBDADB}"/>
    <cellStyle name="หมายเหตุ 3 4 2 2 5" xfId="41309" xr:uid="{A0AA2CDB-68C1-40BF-B588-FCC7F457BB4F}"/>
    <cellStyle name="หมายเหตุ 3 4 2 2 6" xfId="41310" xr:uid="{1D88A140-48CA-44DA-8832-2E9E0A07C7BC}"/>
    <cellStyle name="หมายเหตุ 3 4 2 3" xfId="41311" xr:uid="{B97FC814-3752-4735-8BC0-9D2545455381}"/>
    <cellStyle name="หมายเหตุ 3 4 2 3 2" xfId="41312" xr:uid="{948F8730-2B4C-451C-B4FB-0BA090E6CFD4}"/>
    <cellStyle name="หมายเหตุ 3 4 2 3 2 2" xfId="41313" xr:uid="{3BD0D6BC-589F-419B-836C-3C811A5F12E7}"/>
    <cellStyle name="หมายเหตุ 3 4 2 3 2 3" xfId="41314" xr:uid="{81443572-F7B2-4096-A8F0-2091CAA4A299}"/>
    <cellStyle name="หมายเหตุ 3 4 2 3 3" xfId="41315" xr:uid="{E7DEE12D-044C-434B-BF7C-BA1061FA090E}"/>
    <cellStyle name="หมายเหตุ 3 4 2 3 3 2" xfId="41316" xr:uid="{BB739864-28A8-4F2A-A9DC-13437A0AFE7E}"/>
    <cellStyle name="หมายเหตุ 3 4 2 3 3 3" xfId="41317" xr:uid="{FF0109E9-62EF-439F-AC92-3FA81205BC05}"/>
    <cellStyle name="หมายเหตุ 3 4 2 3 4" xfId="41318" xr:uid="{B71FA9EE-947B-48B9-825B-5A73099579D7}"/>
    <cellStyle name="หมายเหตุ 3 4 2 3 4 2" xfId="41319" xr:uid="{2E276A79-0120-46AA-B7AC-829426F69EF8}"/>
    <cellStyle name="หมายเหตุ 3 4 2 3 4 3" xfId="41320" xr:uid="{9719B450-C719-49B8-8D9C-F68311926D4A}"/>
    <cellStyle name="หมายเหตุ 3 4 2 3 5" xfId="41321" xr:uid="{DC4E13AF-6087-4195-A81A-91F3130B7ECE}"/>
    <cellStyle name="หมายเหตุ 3 4 2 3 6" xfId="41322" xr:uid="{3CF0B073-E3AC-4B47-90A1-AC7D727EEE7F}"/>
    <cellStyle name="หมายเหตุ 3 4 2 4" xfId="41323" xr:uid="{055C35C3-72E8-4A29-8476-2DC3AEA4EA6C}"/>
    <cellStyle name="หมายเหตุ 3 4 2 4 2" xfId="41324" xr:uid="{201F7836-712F-41F3-A48F-7B85509E21A3}"/>
    <cellStyle name="หมายเหตุ 3 4 2 4 2 2" xfId="41325" xr:uid="{460394A5-9C54-49B3-8353-D3AA0F1F70EB}"/>
    <cellStyle name="หมายเหตุ 3 4 2 4 2 3" xfId="41326" xr:uid="{22115442-3836-4FB7-9119-6395C3AAFD7F}"/>
    <cellStyle name="หมายเหตุ 3 4 2 4 3" xfId="41327" xr:uid="{1CF50F8A-16D3-4916-BED9-A695612C2269}"/>
    <cellStyle name="หมายเหตุ 3 4 2 4 3 2" xfId="41328" xr:uid="{80D56975-3BB2-44CF-9A3C-B699196847E6}"/>
    <cellStyle name="หมายเหตุ 3 4 2 4 3 3" xfId="41329" xr:uid="{AE27A83C-51A8-4925-B1C3-A909920A69E5}"/>
    <cellStyle name="หมายเหตุ 3 4 2 4 4" xfId="41330" xr:uid="{375E7786-B0E3-4409-965A-502C82E55202}"/>
    <cellStyle name="หมายเหตุ 3 4 2 4 4 2" xfId="41331" xr:uid="{25F30E88-3D09-405C-9181-75540D155FF8}"/>
    <cellStyle name="หมายเหตุ 3 4 2 4 4 3" xfId="41332" xr:uid="{1D14E60D-15FB-4E8D-AED7-FFD547410BB3}"/>
    <cellStyle name="หมายเหตุ 3 4 2 4 5" xfId="41333" xr:uid="{4052402D-3396-4C99-8804-50EF45E3EB47}"/>
    <cellStyle name="หมายเหตุ 3 4 2 4 6" xfId="41334" xr:uid="{0460B5D0-C7EE-4B81-9E5B-BC6313597997}"/>
    <cellStyle name="หมายเหตุ 3 4 2 5" xfId="41335" xr:uid="{8CE5461B-6FC9-4B5A-B5D3-90CE0BFFF633}"/>
    <cellStyle name="หมายเหตุ 3 4 2 5 2" xfId="41336" xr:uid="{D62D6E04-1208-4D09-9584-0E23B3F658F3}"/>
    <cellStyle name="หมายเหตุ 3 4 2 5 3" xfId="41337" xr:uid="{6F063BD2-B4F2-48F6-9FE5-84B7E8E5209D}"/>
    <cellStyle name="หมายเหตุ 3 4 2 6" xfId="41338" xr:uid="{B0D39E64-2EE1-4666-82CE-23CC7DF672FA}"/>
    <cellStyle name="หมายเหตุ 3 4 2 6 2" xfId="41339" xr:uid="{63D02C9A-DB3E-4E57-A917-00221529C96B}"/>
    <cellStyle name="หมายเหตุ 3 4 2 6 3" xfId="41340" xr:uid="{B2958100-4B18-4AFC-9BB9-E35D271168FA}"/>
    <cellStyle name="หมายเหตุ 3 4 2 7" xfId="41341" xr:uid="{83C11ABC-FD73-4349-BD19-28580B271DB8}"/>
    <cellStyle name="หมายเหตุ 3 4 2 7 2" xfId="41342" xr:uid="{4C4C9884-016E-45A4-AA42-2094F7978BD3}"/>
    <cellStyle name="หมายเหตุ 3 4 2 7 3" xfId="41343" xr:uid="{6D90D05B-D2CA-4760-B63F-2C7975BF2F81}"/>
    <cellStyle name="หมายเหตุ 3 4 2 8" xfId="41344" xr:uid="{9EF5631F-33CD-47B2-B798-446C50CCA16B}"/>
    <cellStyle name="หมายเหตุ 3 4 2 9" xfId="41345" xr:uid="{A52717E5-CEF3-4428-B0C5-6A37F7D55EC4}"/>
    <cellStyle name="หมายเหตุ 3 4 3" xfId="41346" xr:uid="{7F43D9DB-6827-4E47-909A-C7F7D75504F3}"/>
    <cellStyle name="หมายเหตุ 3 4 3 2" xfId="41347" xr:uid="{8E818D58-C28C-4D63-B8D4-E677E0F5205C}"/>
    <cellStyle name="หมายเหตุ 3 4 3 2 2" xfId="41348" xr:uid="{40019E55-41F7-4EA1-A4E1-8FB29AE8283D}"/>
    <cellStyle name="หมายเหตุ 3 4 3 2 3" xfId="41349" xr:uid="{F5FC46CF-951C-4224-9939-A536113AC578}"/>
    <cellStyle name="หมายเหตุ 3 4 3 3" xfId="41350" xr:uid="{EA1A86C6-A325-4B21-B756-1890B4063CA9}"/>
    <cellStyle name="หมายเหตุ 3 4 3 3 2" xfId="41351" xr:uid="{1EABF0B1-E765-43E5-BC0B-2B18340BA4EC}"/>
    <cellStyle name="หมายเหตุ 3 4 3 3 3" xfId="41352" xr:uid="{A9A3954B-65B1-4DE2-BD18-6E83C02330D9}"/>
    <cellStyle name="หมายเหตุ 3 4 3 4" xfId="41353" xr:uid="{962A3E34-15C4-4822-976F-84FA1417D053}"/>
    <cellStyle name="หมายเหตุ 3 4 3 4 2" xfId="41354" xr:uid="{A4DA2582-55EB-46A5-9FA6-29C85355F827}"/>
    <cellStyle name="หมายเหตุ 3 4 3 4 3" xfId="41355" xr:uid="{8E684F7D-ADE1-428A-842A-888665AE81D2}"/>
    <cellStyle name="หมายเหตุ 3 4 3 5" xfId="41356" xr:uid="{0EF2C355-2302-46CA-8216-61445501B4DF}"/>
    <cellStyle name="หมายเหตุ 3 4 3 6" xfId="41357" xr:uid="{A0BA6B99-1C16-4BB8-9039-719946E0E17C}"/>
    <cellStyle name="หมายเหตุ 3 4 4" xfId="41358" xr:uid="{AAD70326-A6D2-4FF2-95A2-056DE0FCF024}"/>
    <cellStyle name="หมายเหตุ 3 4 4 2" xfId="41359" xr:uid="{2803BF27-E331-4001-8C81-41BCF39B6C21}"/>
    <cellStyle name="หมายเหตุ 3 4 4 2 2" xfId="41360" xr:uid="{51632934-F42B-4091-9AAE-FF50A590D249}"/>
    <cellStyle name="หมายเหตุ 3 4 4 2 3" xfId="41361" xr:uid="{486814F5-DE91-4A41-947A-BC566D04EEE1}"/>
    <cellStyle name="หมายเหตุ 3 4 4 3" xfId="41362" xr:uid="{AA3482BA-F677-4DB5-AAA9-CD67DB83E68E}"/>
    <cellStyle name="หมายเหตุ 3 4 4 3 2" xfId="41363" xr:uid="{70AFAEA1-4AB1-4141-B478-4685FF7CF791}"/>
    <cellStyle name="หมายเหตุ 3 4 4 3 3" xfId="41364" xr:uid="{68D7269A-3AA0-4DE1-B9E9-74A5065F1B74}"/>
    <cellStyle name="หมายเหตุ 3 4 4 4" xfId="41365" xr:uid="{08E61957-7CBB-49DE-9EDA-BE24C9F23E84}"/>
    <cellStyle name="หมายเหตุ 3 4 4 4 2" xfId="41366" xr:uid="{AC2664B9-42BB-4E38-A1D6-0AAEA939EC72}"/>
    <cellStyle name="หมายเหตุ 3 4 4 4 3" xfId="41367" xr:uid="{A4E3B614-0A75-491B-B64C-983E16EC1F75}"/>
    <cellStyle name="หมายเหตุ 3 4 4 5" xfId="41368" xr:uid="{D9E4BA20-3C33-425E-B0B8-346D278E6201}"/>
    <cellStyle name="หมายเหตุ 3 4 4 6" xfId="41369" xr:uid="{3FDDCE09-347A-4961-945C-66517A678C72}"/>
    <cellStyle name="หมายเหตุ 3 4 5" xfId="41370" xr:uid="{866385AA-3F33-4CFA-A5C9-260E0F0B739F}"/>
    <cellStyle name="หมายเหตุ 3 4 5 2" xfId="41371" xr:uid="{95D19BCA-0B05-4F13-A772-02C9BA3EC87E}"/>
    <cellStyle name="หมายเหตุ 3 4 5 2 2" xfId="41372" xr:uid="{3ED5A553-8FF0-49CF-B2B4-97CB448B9B13}"/>
    <cellStyle name="หมายเหตุ 3 4 5 2 3" xfId="41373" xr:uid="{51553B22-1862-4BD9-92B0-72358A58184A}"/>
    <cellStyle name="หมายเหตุ 3 4 5 3" xfId="41374" xr:uid="{74770538-5E31-4F30-8EAE-A1DB5A36F195}"/>
    <cellStyle name="หมายเหตุ 3 4 5 3 2" xfId="41375" xr:uid="{26B5F0EB-79C6-4CE1-962A-B9B1633B8F71}"/>
    <cellStyle name="หมายเหตุ 3 4 5 3 3" xfId="41376" xr:uid="{58E6BD47-F1D3-4F26-859E-3F476394FDE6}"/>
    <cellStyle name="หมายเหตุ 3 4 5 4" xfId="41377" xr:uid="{A6BDBD8D-7099-476A-B612-27ADFE7C9EAD}"/>
    <cellStyle name="หมายเหตุ 3 4 5 4 2" xfId="41378" xr:uid="{3EA19184-2387-4891-A174-0F8BBD5126F2}"/>
    <cellStyle name="หมายเหตุ 3 4 5 4 3" xfId="41379" xr:uid="{AC332493-64D9-4124-963E-441AD784EE05}"/>
    <cellStyle name="หมายเหตุ 3 4 5 5" xfId="41380" xr:uid="{4C2324C6-F8A7-441E-9808-F190FFA7EE65}"/>
    <cellStyle name="หมายเหตุ 3 4 5 6" xfId="41381" xr:uid="{74FA82FB-6A83-4804-B93F-5DB1EE34A360}"/>
    <cellStyle name="หมายเหตุ 3 4 6" xfId="41382" xr:uid="{AB621888-118F-4A58-890F-E80A5BCCEAF5}"/>
    <cellStyle name="หมายเหตุ 3 4 6 2" xfId="41383" xr:uid="{FE8797D6-496F-4C31-8D1B-DB96C52B6E43}"/>
    <cellStyle name="หมายเหตุ 3 4 6 3" xfId="41384" xr:uid="{F5649A2D-17AB-4432-87BD-68CAAE8F01D5}"/>
    <cellStyle name="หมายเหตุ 3 4 7" xfId="41385" xr:uid="{F10B1047-DAB8-467E-92DC-DDD994587BEC}"/>
    <cellStyle name="หมายเหตุ 3 4 7 2" xfId="41386" xr:uid="{6E14B642-F3E1-43E5-96BB-D8AF6170DB9B}"/>
    <cellStyle name="หมายเหตุ 3 4 7 3" xfId="41387" xr:uid="{2DB884A5-DA10-4410-8761-50D7C040BFCE}"/>
    <cellStyle name="หมายเหตุ 3 4 8" xfId="41388" xr:uid="{44EBF252-AC1F-4EEE-8F44-924C143B16C5}"/>
    <cellStyle name="หมายเหตุ 3 4 8 2" xfId="41389" xr:uid="{F7331808-29E4-42C9-A8DB-88B1111AA28A}"/>
    <cellStyle name="หมายเหตุ 3 4 8 3" xfId="41390" xr:uid="{1EBDDC95-AB20-44B8-8B94-106FA8AE468D}"/>
    <cellStyle name="หมายเหตุ 3 4 9" xfId="41391" xr:uid="{2E988D70-1DA8-42E6-862B-32D420CDC001}"/>
    <cellStyle name="หมายเหตุ 3 5" xfId="41392" xr:uid="{36E2118B-4B66-4F61-9F57-51FC006521BA}"/>
    <cellStyle name="หมายเหตุ 3 5 10" xfId="41393" xr:uid="{F85CFDA5-8435-4937-8103-4E273EC57C61}"/>
    <cellStyle name="หมายเหตุ 3 5 2" xfId="41394" xr:uid="{CE92B441-EDBC-450D-8828-7CBBD3FCC83D}"/>
    <cellStyle name="หมายเหตุ 3 5 2 2" xfId="41395" xr:uid="{3A501792-346F-44D6-B9FD-A81FD62E6BCB}"/>
    <cellStyle name="หมายเหตุ 3 5 2 2 2" xfId="41396" xr:uid="{A381444B-8E08-4FBD-865D-F9075CA6E41D}"/>
    <cellStyle name="หมายเหตุ 3 5 2 2 2 2" xfId="41397" xr:uid="{CE8BFB25-5636-40CD-9B37-93BFF010AEDF}"/>
    <cellStyle name="หมายเหตุ 3 5 2 2 2 3" xfId="41398" xr:uid="{97822164-0DEB-4163-B4D7-F06E17F67982}"/>
    <cellStyle name="หมายเหตุ 3 5 2 2 3" xfId="41399" xr:uid="{5A70B1B3-E2FF-4508-9668-B238977B97B2}"/>
    <cellStyle name="หมายเหตุ 3 5 2 2 3 2" xfId="41400" xr:uid="{3E287354-AEDE-4749-BBDD-7B5228E51F6F}"/>
    <cellStyle name="หมายเหตุ 3 5 2 2 3 3" xfId="41401" xr:uid="{9E138E5E-0DD8-48D1-ADD0-4B5DFECB77B4}"/>
    <cellStyle name="หมายเหตุ 3 5 2 2 4" xfId="41402" xr:uid="{78236181-1D68-4102-988F-F39B2608A95F}"/>
    <cellStyle name="หมายเหตุ 3 5 2 2 4 2" xfId="41403" xr:uid="{137E2154-1222-46D0-8302-D8EAB79AF2D9}"/>
    <cellStyle name="หมายเหตุ 3 5 2 2 4 3" xfId="41404" xr:uid="{2252B8E4-A1E9-4A7E-96ED-D3AC3375BFE7}"/>
    <cellStyle name="หมายเหตุ 3 5 2 2 5" xfId="41405" xr:uid="{71AB2C8E-F40A-42F0-93C6-2B806AF848CD}"/>
    <cellStyle name="หมายเหตุ 3 5 2 2 6" xfId="41406" xr:uid="{A01307F6-4606-4958-8E2A-646E453DEB37}"/>
    <cellStyle name="หมายเหตุ 3 5 2 3" xfId="41407" xr:uid="{7793B687-FAE0-421C-9515-FF54F7AFA8D8}"/>
    <cellStyle name="หมายเหตุ 3 5 2 3 2" xfId="41408" xr:uid="{AA15F3DC-09BA-4945-B502-ECA89B901B49}"/>
    <cellStyle name="หมายเหตุ 3 5 2 3 2 2" xfId="41409" xr:uid="{BDF74926-ECF0-4376-A7B9-B83D0805FFF2}"/>
    <cellStyle name="หมายเหตุ 3 5 2 3 2 3" xfId="41410" xr:uid="{BF13DC72-6DCC-4CAA-877F-479131CD0282}"/>
    <cellStyle name="หมายเหตุ 3 5 2 3 3" xfId="41411" xr:uid="{66E59635-8013-45BC-BD05-A35048A1CDC9}"/>
    <cellStyle name="หมายเหตุ 3 5 2 3 3 2" xfId="41412" xr:uid="{160B0F49-7EC5-4880-B7BC-A30D90D87D29}"/>
    <cellStyle name="หมายเหตุ 3 5 2 3 3 3" xfId="41413" xr:uid="{BDE1865C-BF76-4079-98A3-7F29EF1B0292}"/>
    <cellStyle name="หมายเหตุ 3 5 2 3 4" xfId="41414" xr:uid="{35930187-C22C-45AE-A49A-5E559B6A8E26}"/>
    <cellStyle name="หมายเหตุ 3 5 2 3 4 2" xfId="41415" xr:uid="{C65E7F09-44C6-4FAD-BC58-8C2949D7EFF2}"/>
    <cellStyle name="หมายเหตุ 3 5 2 3 4 3" xfId="41416" xr:uid="{9ADB3B6E-62FC-44AB-A042-063DC2B55CFF}"/>
    <cellStyle name="หมายเหตุ 3 5 2 3 5" xfId="41417" xr:uid="{D178BEEF-4845-4333-90BD-24FEC73B402B}"/>
    <cellStyle name="หมายเหตุ 3 5 2 3 6" xfId="41418" xr:uid="{DA363E2D-E779-4851-88C3-8C1FD3F72879}"/>
    <cellStyle name="หมายเหตุ 3 5 2 4" xfId="41419" xr:uid="{73F74936-8659-40C3-A8EE-F47584FF59FA}"/>
    <cellStyle name="หมายเหตุ 3 5 2 4 2" xfId="41420" xr:uid="{C4A0ADBF-2C39-4168-A3FC-79F9FEA193E3}"/>
    <cellStyle name="หมายเหตุ 3 5 2 4 2 2" xfId="41421" xr:uid="{DC82F6CE-57D4-471F-A80E-BBA04A533045}"/>
    <cellStyle name="หมายเหตุ 3 5 2 4 2 3" xfId="41422" xr:uid="{D81C2681-DDE4-493A-B44E-C07B13FDBBF8}"/>
    <cellStyle name="หมายเหตุ 3 5 2 4 3" xfId="41423" xr:uid="{CE018A91-2634-4B8D-AEFC-42B4F7293E04}"/>
    <cellStyle name="หมายเหตุ 3 5 2 4 3 2" xfId="41424" xr:uid="{A602DA1D-8B5A-4E2A-B15B-73C973E4775B}"/>
    <cellStyle name="หมายเหตุ 3 5 2 4 3 3" xfId="41425" xr:uid="{A86C171F-F995-48CB-BA94-3BD923FE2278}"/>
    <cellStyle name="หมายเหตุ 3 5 2 4 4" xfId="41426" xr:uid="{E19B8295-5EAE-4825-9796-4150517BC514}"/>
    <cellStyle name="หมายเหตุ 3 5 2 4 4 2" xfId="41427" xr:uid="{78AE7148-C946-4274-BBF1-2FD001B94C99}"/>
    <cellStyle name="หมายเหตุ 3 5 2 4 4 3" xfId="41428" xr:uid="{AD09978C-B71C-4691-B7C4-14D6985B154E}"/>
    <cellStyle name="หมายเหตุ 3 5 2 4 5" xfId="41429" xr:uid="{14280B23-EBB7-4CCF-BE7C-87B96C3AD25D}"/>
    <cellStyle name="หมายเหตุ 3 5 2 4 6" xfId="41430" xr:uid="{BC92BEBE-53FB-4179-89A6-3ED98FEE4607}"/>
    <cellStyle name="หมายเหตุ 3 5 2 5" xfId="41431" xr:uid="{BB7494FB-25C3-4A9D-BB5F-45984CADFD1E}"/>
    <cellStyle name="หมายเหตุ 3 5 2 5 2" xfId="41432" xr:uid="{B2CC3468-B854-48CB-A784-45A59C5F5003}"/>
    <cellStyle name="หมายเหตุ 3 5 2 5 3" xfId="41433" xr:uid="{9FCDC2E5-FCA5-4D6D-97EF-F4297E0B6B3B}"/>
    <cellStyle name="หมายเหตุ 3 5 2 6" xfId="41434" xr:uid="{BB983004-FC79-49AB-A991-BB26312C76C1}"/>
    <cellStyle name="หมายเหตุ 3 5 2 6 2" xfId="41435" xr:uid="{328F5245-EFC4-4436-8675-DA8343524E01}"/>
    <cellStyle name="หมายเหตุ 3 5 2 6 3" xfId="41436" xr:uid="{802B6010-B798-416B-A8E5-E026E0509A91}"/>
    <cellStyle name="หมายเหตุ 3 5 2 7" xfId="41437" xr:uid="{3AA75589-B2BF-4FC1-A5E8-507421581387}"/>
    <cellStyle name="หมายเหตุ 3 5 2 7 2" xfId="41438" xr:uid="{FB800301-7D11-4B20-B6F2-84E220047DD0}"/>
    <cellStyle name="หมายเหตุ 3 5 2 7 3" xfId="41439" xr:uid="{98D1C4F6-738F-4F58-9249-89C6BB7C78A6}"/>
    <cellStyle name="หมายเหตุ 3 5 2 8" xfId="41440" xr:uid="{31065A99-6F6A-4FD2-A5D7-DB8B6F8976BD}"/>
    <cellStyle name="หมายเหตุ 3 5 2 9" xfId="41441" xr:uid="{24C27194-0404-4A8E-AB6F-4C948F79B1E3}"/>
    <cellStyle name="หมายเหตุ 3 5 3" xfId="41442" xr:uid="{AB7AF504-FFC7-47A4-A193-9F6DF2A73F5D}"/>
    <cellStyle name="หมายเหตุ 3 5 3 2" xfId="41443" xr:uid="{4EAF9442-A09D-43E9-A818-AEC7DDD8141F}"/>
    <cellStyle name="หมายเหตุ 3 5 3 2 2" xfId="41444" xr:uid="{9E64946B-B2CF-45E7-A6AD-1D758492C74F}"/>
    <cellStyle name="หมายเหตุ 3 5 3 2 3" xfId="41445" xr:uid="{B69531FC-731C-4716-B8D8-B95F44A5AABF}"/>
    <cellStyle name="หมายเหตุ 3 5 3 3" xfId="41446" xr:uid="{85A9E188-B8E1-4C25-BA56-DCFD8BC4A169}"/>
    <cellStyle name="หมายเหตุ 3 5 3 3 2" xfId="41447" xr:uid="{D5B46E15-07E6-47CA-9175-4F457017EEE0}"/>
    <cellStyle name="หมายเหตุ 3 5 3 3 3" xfId="41448" xr:uid="{5459BD57-91DE-43DE-8D30-5772F9AA3284}"/>
    <cellStyle name="หมายเหตุ 3 5 3 4" xfId="41449" xr:uid="{B9D7E584-9AC0-4D78-957F-7BC11EDE92B5}"/>
    <cellStyle name="หมายเหตุ 3 5 3 4 2" xfId="41450" xr:uid="{10ED2FD6-BC50-407C-8A9A-8C98D47F619D}"/>
    <cellStyle name="หมายเหตุ 3 5 3 4 3" xfId="41451" xr:uid="{6EF9901D-DD70-480C-B9DC-C1B05AA56C37}"/>
    <cellStyle name="หมายเหตุ 3 5 3 5" xfId="41452" xr:uid="{B192AF89-6390-4006-A7D1-E43BD2745851}"/>
    <cellStyle name="หมายเหตุ 3 5 3 6" xfId="41453" xr:uid="{C353D707-7944-471E-A352-F73403D02031}"/>
    <cellStyle name="หมายเหตุ 3 5 4" xfId="41454" xr:uid="{283D937E-87E7-470E-9642-BBC7D592AE7F}"/>
    <cellStyle name="หมายเหตุ 3 5 4 2" xfId="41455" xr:uid="{E38C405E-1A8B-4B3D-82AB-096FB82C2C22}"/>
    <cellStyle name="หมายเหตุ 3 5 4 2 2" xfId="41456" xr:uid="{FC7395F9-78A8-40C9-B302-ECE5A6F573DB}"/>
    <cellStyle name="หมายเหตุ 3 5 4 2 3" xfId="41457" xr:uid="{C789D779-E0EA-4D2D-A4E1-E10F759FFC75}"/>
    <cellStyle name="หมายเหตุ 3 5 4 3" xfId="41458" xr:uid="{E333F78C-DF55-4826-9CCA-AAD5D5FC5E6F}"/>
    <cellStyle name="หมายเหตุ 3 5 4 3 2" xfId="41459" xr:uid="{E6400804-76B9-4709-A56F-73F1966F740F}"/>
    <cellStyle name="หมายเหตุ 3 5 4 3 3" xfId="41460" xr:uid="{58B96062-DFA2-4D93-B017-3E5B27EA26A2}"/>
    <cellStyle name="หมายเหตุ 3 5 4 4" xfId="41461" xr:uid="{F0C90AF5-48E5-4E92-BC99-47C8245092B8}"/>
    <cellStyle name="หมายเหตุ 3 5 4 4 2" xfId="41462" xr:uid="{34D7EA1B-8561-407B-8A5C-6614EF2A9C9D}"/>
    <cellStyle name="หมายเหตุ 3 5 4 4 3" xfId="41463" xr:uid="{CEAD5403-2FFA-4738-A0F0-036B365AE728}"/>
    <cellStyle name="หมายเหตุ 3 5 4 5" xfId="41464" xr:uid="{834B2D97-9EF5-4BCF-A93D-247565123D48}"/>
    <cellStyle name="หมายเหตุ 3 5 4 6" xfId="41465" xr:uid="{43E5D33D-5046-4AC4-A69D-C3ADEA9ADBFE}"/>
    <cellStyle name="หมายเหตุ 3 5 5" xfId="41466" xr:uid="{F90713E6-751D-4CD4-9D8B-FC5B58228E8C}"/>
    <cellStyle name="หมายเหตุ 3 5 5 2" xfId="41467" xr:uid="{8FE8FEE7-36AD-4E52-A4EF-532B768F446C}"/>
    <cellStyle name="หมายเหตุ 3 5 5 2 2" xfId="41468" xr:uid="{82798A19-BCEC-4A26-BE89-EB7C88937AB4}"/>
    <cellStyle name="หมายเหตุ 3 5 5 2 3" xfId="41469" xr:uid="{653E9E60-378F-4DA9-8C5F-323C5540B0A7}"/>
    <cellStyle name="หมายเหตุ 3 5 5 3" xfId="41470" xr:uid="{65A61EAB-E00C-46CB-9E92-0127DAC9A1FC}"/>
    <cellStyle name="หมายเหตุ 3 5 5 3 2" xfId="41471" xr:uid="{6F5D65E5-A551-4A91-892D-B0D8A52F2CAE}"/>
    <cellStyle name="หมายเหตุ 3 5 5 3 3" xfId="41472" xr:uid="{622B19CF-42D7-4C97-A1AF-5EB38622A6A0}"/>
    <cellStyle name="หมายเหตุ 3 5 5 4" xfId="41473" xr:uid="{E852FB2A-72D5-48E1-AFA7-823B18EA94DA}"/>
    <cellStyle name="หมายเหตุ 3 5 5 4 2" xfId="41474" xr:uid="{1FCB2016-D764-498C-94FF-72E0851FDEA8}"/>
    <cellStyle name="หมายเหตุ 3 5 5 4 3" xfId="41475" xr:uid="{2C3D4AE9-89BD-4E13-A702-F334FFDEE673}"/>
    <cellStyle name="หมายเหตุ 3 5 5 5" xfId="41476" xr:uid="{7E781A33-EE04-4C94-9FB3-AE76FFBEA5D3}"/>
    <cellStyle name="หมายเหตุ 3 5 5 6" xfId="41477" xr:uid="{A1EFE51A-6043-4264-AF25-9D1456216C2E}"/>
    <cellStyle name="หมายเหตุ 3 5 6" xfId="41478" xr:uid="{1B7055F6-12F6-4308-B3EF-5508BBF04A80}"/>
    <cellStyle name="หมายเหตุ 3 5 6 2" xfId="41479" xr:uid="{735633B2-4A28-4C64-A89E-1C162BB16128}"/>
    <cellStyle name="หมายเหตุ 3 5 6 3" xfId="41480" xr:uid="{D08A8033-D854-42C8-BB8C-0F3DAC9EAF06}"/>
    <cellStyle name="หมายเหตุ 3 5 7" xfId="41481" xr:uid="{805D6F7B-6A2D-48D8-99B9-F989A4904F05}"/>
    <cellStyle name="หมายเหตุ 3 5 7 2" xfId="41482" xr:uid="{6DBD217C-97C7-4B37-9E62-6438686B090F}"/>
    <cellStyle name="หมายเหตุ 3 5 7 3" xfId="41483" xr:uid="{D8C84A56-95BC-441D-9090-49CBD8C076F7}"/>
    <cellStyle name="หมายเหตุ 3 5 8" xfId="41484" xr:uid="{F79A421B-4984-42CE-BB48-5D98CEBDC46F}"/>
    <cellStyle name="หมายเหตุ 3 5 8 2" xfId="41485" xr:uid="{2677B8A5-DCE0-4746-8850-528535A10B89}"/>
    <cellStyle name="หมายเหตุ 3 5 8 3" xfId="41486" xr:uid="{41FA81DC-0C55-4467-B024-053E1234C658}"/>
    <cellStyle name="หมายเหตุ 3 5 9" xfId="41487" xr:uid="{803AC6AA-7FCC-417A-B727-43B59BFB9511}"/>
    <cellStyle name="หมายเหตุ 3 6" xfId="41488" xr:uid="{182DBB7E-DA13-4BE3-9DAC-B42FFB6FD2A6}"/>
    <cellStyle name="หมายเหตุ 3 6 2" xfId="41489" xr:uid="{B7D8DDE0-D645-4927-ABE4-44174616D534}"/>
    <cellStyle name="หมายเหตุ 3 6 2 2" xfId="41490" xr:uid="{36C1FBA0-1195-4584-B563-84E1B2ACC519}"/>
    <cellStyle name="หมายเหตุ 3 6 2 2 2" xfId="41491" xr:uid="{9D8FFA81-41AE-49E5-8DE1-F796A8063634}"/>
    <cellStyle name="หมายเหตุ 3 6 2 2 3" xfId="41492" xr:uid="{CDB1E62E-6F1C-48DC-A5E8-C474FBAB0A56}"/>
    <cellStyle name="หมายเหตุ 3 6 2 3" xfId="41493" xr:uid="{02484FB0-C434-4394-A447-8BF0E855EC11}"/>
    <cellStyle name="หมายเหตุ 3 6 2 3 2" xfId="41494" xr:uid="{3117B598-256D-4BF3-B649-28D81CE54469}"/>
    <cellStyle name="หมายเหตุ 3 6 2 3 3" xfId="41495" xr:uid="{877E0746-B5E5-47A7-9EBC-4E6291857EB2}"/>
    <cellStyle name="หมายเหตุ 3 6 2 4" xfId="41496" xr:uid="{6447C2E2-C244-4866-9537-1941C90BBC9D}"/>
    <cellStyle name="หมายเหตุ 3 6 2 4 2" xfId="41497" xr:uid="{DE13F03B-27E0-4BB8-9E86-6E81B5D57884}"/>
    <cellStyle name="หมายเหตุ 3 6 2 4 3" xfId="41498" xr:uid="{D135939D-914E-40A7-BF37-56431FDF9ECC}"/>
    <cellStyle name="หมายเหตุ 3 6 2 5" xfId="41499" xr:uid="{7C9949FA-27F4-4043-B498-437C25E9F084}"/>
    <cellStyle name="หมายเหตุ 3 6 2 6" xfId="41500" xr:uid="{2B7B9EE5-4E21-4764-8157-F7A00B56B2EF}"/>
    <cellStyle name="หมายเหตุ 3 6 3" xfId="41501" xr:uid="{0F4FF182-68FC-48D6-967A-C27F27EE62DD}"/>
    <cellStyle name="หมายเหตุ 3 6 3 2" xfId="41502" xr:uid="{19B3B8C2-9D2A-4EB9-9868-DEE6ADE14287}"/>
    <cellStyle name="หมายเหตุ 3 6 3 2 2" xfId="41503" xr:uid="{A1380CA4-1BA2-41D3-946D-1BA835DAA1C9}"/>
    <cellStyle name="หมายเหตุ 3 6 3 2 3" xfId="41504" xr:uid="{6B47559C-B469-4741-A22E-97E1B8DC03B4}"/>
    <cellStyle name="หมายเหตุ 3 6 3 3" xfId="41505" xr:uid="{1CDEA7EF-8C29-46B1-B773-698A70BB7B49}"/>
    <cellStyle name="หมายเหตุ 3 6 3 3 2" xfId="41506" xr:uid="{523BF3A9-AD2D-4A8D-91E6-132FE616CFDC}"/>
    <cellStyle name="หมายเหตุ 3 6 3 3 3" xfId="41507" xr:uid="{84E818F3-DCF0-4AB6-9CD0-ACF87D23D8A1}"/>
    <cellStyle name="หมายเหตุ 3 6 3 4" xfId="41508" xr:uid="{30C6A54E-E3F1-423F-BBBB-DFB4080823E7}"/>
    <cellStyle name="หมายเหตุ 3 6 3 4 2" xfId="41509" xr:uid="{A3F014A6-0D34-4476-B97A-CF648E6EA41F}"/>
    <cellStyle name="หมายเหตุ 3 6 3 4 3" xfId="41510" xr:uid="{EE61E146-3B08-4085-916D-46A1DB3BD033}"/>
    <cellStyle name="หมายเหตุ 3 6 3 5" xfId="41511" xr:uid="{93416A52-A9AB-4C99-B409-51ECD31B2F85}"/>
    <cellStyle name="หมายเหตุ 3 6 3 6" xfId="41512" xr:uid="{A5A228AE-D937-466C-8A30-97B88C3D74C7}"/>
    <cellStyle name="หมายเหตุ 3 6 4" xfId="41513" xr:uid="{D4A5EFBE-37F5-49CA-9CF0-4F36910A4493}"/>
    <cellStyle name="หมายเหตุ 3 6 4 2" xfId="41514" xr:uid="{AD26A79E-A75E-4EA4-A942-D3CFE03937FF}"/>
    <cellStyle name="หมายเหตุ 3 6 4 2 2" xfId="41515" xr:uid="{1A776175-BFD5-47FD-9788-4154D9FFC337}"/>
    <cellStyle name="หมายเหตุ 3 6 4 2 3" xfId="41516" xr:uid="{451AEF38-7CE3-4F5E-8CA7-E40A1C5C1C26}"/>
    <cellStyle name="หมายเหตุ 3 6 4 3" xfId="41517" xr:uid="{565DD5B2-3430-4827-84A3-8A3829ECD888}"/>
    <cellStyle name="หมายเหตุ 3 6 4 3 2" xfId="41518" xr:uid="{6D0824D4-1E91-4D15-8343-D4CAC1B9B595}"/>
    <cellStyle name="หมายเหตุ 3 6 4 3 3" xfId="41519" xr:uid="{E72D4A2F-EC65-4A99-855A-C2625351F21F}"/>
    <cellStyle name="หมายเหตุ 3 6 4 4" xfId="41520" xr:uid="{88047888-0252-4CF8-B454-8F524D944AE4}"/>
    <cellStyle name="หมายเหตุ 3 6 4 4 2" xfId="41521" xr:uid="{EE7468CD-23F0-43E0-9597-C607D479B1E4}"/>
    <cellStyle name="หมายเหตุ 3 6 4 4 3" xfId="41522" xr:uid="{186BC5EE-227F-4755-976C-392571F9E3CF}"/>
    <cellStyle name="หมายเหตุ 3 6 4 5" xfId="41523" xr:uid="{B926F064-E05C-4EB9-9BDF-0DCCC6B6B613}"/>
    <cellStyle name="หมายเหตุ 3 6 4 6" xfId="41524" xr:uid="{8B85C4EE-A975-4495-A666-77DBE0BB4407}"/>
    <cellStyle name="หมายเหตุ 3 6 5" xfId="41525" xr:uid="{A458A632-B13F-4067-BDB7-F47D9C3E744A}"/>
    <cellStyle name="หมายเหตุ 3 6 5 2" xfId="41526" xr:uid="{05EA3C88-C78E-401F-BFD1-8BD65CC9F3ED}"/>
    <cellStyle name="หมายเหตุ 3 6 5 3" xfId="41527" xr:uid="{AE05BC10-F0A8-41DF-871F-C8A08CE9DD6F}"/>
    <cellStyle name="หมายเหตุ 3 6 6" xfId="41528" xr:uid="{116B16AC-4E03-410E-B882-01D71F1060D9}"/>
    <cellStyle name="หมายเหตุ 3 6 6 2" xfId="41529" xr:uid="{1DC5B972-EC22-4AB8-BC92-7F487AB77A7D}"/>
    <cellStyle name="หมายเหตุ 3 6 6 3" xfId="41530" xr:uid="{71338551-5EE4-41C0-BF6C-6547C5DFBDB5}"/>
    <cellStyle name="หมายเหตุ 3 6 7" xfId="41531" xr:uid="{EAA79D26-596C-40B5-A521-7D6D097E71B2}"/>
    <cellStyle name="หมายเหตุ 3 6 7 2" xfId="41532" xr:uid="{6D4CA2A0-8D84-46D7-9681-0A3C2A6BF079}"/>
    <cellStyle name="หมายเหตุ 3 6 7 3" xfId="41533" xr:uid="{367E7682-B30B-45F1-8A69-808AE5676D7D}"/>
    <cellStyle name="หมายเหตุ 3 6 8" xfId="41534" xr:uid="{98828A19-1F0B-4327-B1A4-AE2BD5DD0D91}"/>
    <cellStyle name="หมายเหตุ 3 6 9" xfId="41535" xr:uid="{E5E61861-669D-4548-8323-6302ED098882}"/>
    <cellStyle name="หมายเหตุ 3 7" xfId="41536" xr:uid="{6CB8A7E7-A601-422E-8950-D90D20A5BC78}"/>
    <cellStyle name="หมายเหตุ 3 7 2" xfId="41537" xr:uid="{F964D8D1-B81F-42DF-8CCE-3B207D54BED2}"/>
    <cellStyle name="หมายเหตุ 3 7 2 2" xfId="41538" xr:uid="{0792541A-AF91-45E7-99DF-134C4B9F32BD}"/>
    <cellStyle name="หมายเหตุ 3 7 2 3" xfId="41539" xr:uid="{A1B4387A-BCBF-4385-9B47-60BFB761D90C}"/>
    <cellStyle name="หมายเหตุ 3 7 3" xfId="41540" xr:uid="{7823F13E-4D9E-4273-8ABA-6F97018CE890}"/>
    <cellStyle name="หมายเหตุ 3 7 3 2" xfId="41541" xr:uid="{9A1D424F-9663-4501-8CAF-48A807A2D5A3}"/>
    <cellStyle name="หมายเหตุ 3 7 3 3" xfId="41542" xr:uid="{6BDEC4B1-A416-4010-A19F-200AE1A155C6}"/>
    <cellStyle name="หมายเหตุ 3 7 4" xfId="41543" xr:uid="{BA1F697D-B11A-4793-A765-C5E651B6CD19}"/>
    <cellStyle name="หมายเหตุ 3 7 4 2" xfId="41544" xr:uid="{22AC7DE9-8D1E-4CDF-93A0-E6BC70AFCD60}"/>
    <cellStyle name="หมายเหตุ 3 7 4 3" xfId="41545" xr:uid="{65E5FABB-3C67-405B-AD0A-C347A5CDFA0E}"/>
    <cellStyle name="หมายเหตุ 3 7 5" xfId="41546" xr:uid="{73E7E7D2-1833-41D9-B0AB-719C173A9587}"/>
    <cellStyle name="หมายเหตุ 3 7 6" xfId="41547" xr:uid="{B78964CA-850A-4528-B0E4-2782C378D307}"/>
    <cellStyle name="หมายเหตุ 3 8" xfId="41548" xr:uid="{773A88E3-6CED-4B02-9589-0E2C508A70D5}"/>
    <cellStyle name="หมายเหตุ 3 8 2" xfId="41549" xr:uid="{DCAB0017-BAD5-447D-BE02-34C831209D19}"/>
    <cellStyle name="หมายเหตุ 3 8 2 2" xfId="41550" xr:uid="{3BA8FA3A-553E-4C90-9EA0-9278D2D50FB6}"/>
    <cellStyle name="หมายเหตุ 3 8 2 3" xfId="41551" xr:uid="{FCD86CE7-328D-4DD8-9EA6-B68EB000C7B5}"/>
    <cellStyle name="หมายเหตุ 3 8 3" xfId="41552" xr:uid="{55C16377-CA44-4085-BA67-A81257516776}"/>
    <cellStyle name="หมายเหตุ 3 8 3 2" xfId="41553" xr:uid="{0DA3C0C3-0262-4391-A2AD-5B78B13A2B35}"/>
    <cellStyle name="หมายเหตุ 3 8 3 3" xfId="41554" xr:uid="{F89B89CA-2347-43D7-9B3C-46BB227E4921}"/>
    <cellStyle name="หมายเหตุ 3 8 4" xfId="41555" xr:uid="{4FA9108A-7A2D-43A7-9608-78072B4C8AEC}"/>
    <cellStyle name="หมายเหตุ 3 8 4 2" xfId="41556" xr:uid="{39083EA0-DB5B-4322-A5C9-E6863E2435F3}"/>
    <cellStyle name="หมายเหตุ 3 8 4 3" xfId="41557" xr:uid="{DB687E88-858B-486D-97C2-56E4182928F9}"/>
    <cellStyle name="หมายเหตุ 3 8 5" xfId="41558" xr:uid="{FE2967D2-92FC-4260-BF7B-294378D6F1CA}"/>
    <cellStyle name="หมายเหตุ 3 8 6" xfId="41559" xr:uid="{023A0C86-E216-4611-A733-B304EB951980}"/>
    <cellStyle name="หมายเหตุ 3 9" xfId="41560" xr:uid="{876894DA-78C7-4E65-99FC-5BAF909279BA}"/>
    <cellStyle name="หมายเหตุ 3 9 2" xfId="41561" xr:uid="{250BAE77-8A97-454F-8186-4283A5D44D05}"/>
    <cellStyle name="หมายเหตุ 3 9 2 2" xfId="41562" xr:uid="{D394D210-E27E-481E-AD77-2FBC7783111A}"/>
    <cellStyle name="หมายเหตุ 3 9 2 3" xfId="41563" xr:uid="{BC36A98D-AA09-4CD4-93CE-A9487A583582}"/>
    <cellStyle name="หมายเหตุ 3 9 3" xfId="41564" xr:uid="{F067865B-1435-4AA1-9211-848D27756FCB}"/>
    <cellStyle name="หมายเหตุ 3 9 3 2" xfId="41565" xr:uid="{C09158CE-B399-4CFE-91C8-8CE8A64A5AFA}"/>
    <cellStyle name="หมายเหตุ 3 9 3 3" xfId="41566" xr:uid="{7C4D7A0C-74A6-4E1B-B89A-7483AF462342}"/>
    <cellStyle name="หมายเหตุ 3 9 4" xfId="41567" xr:uid="{144B7FAF-FC9A-4552-9C3F-DC619F2895CE}"/>
    <cellStyle name="หมายเหตุ 3 9 4 2" xfId="41568" xr:uid="{552B962C-7633-46AB-B43B-EA42EA5EBDCE}"/>
    <cellStyle name="หมายเหตุ 3 9 4 3" xfId="41569" xr:uid="{F3665FD9-4ACF-41D5-9452-18DBAACF34B3}"/>
    <cellStyle name="หมายเหตุ 3 9 5" xfId="41570" xr:uid="{79FECAF5-59C8-466F-A77E-9A1E5C71AE39}"/>
    <cellStyle name="หมายเหตุ 3 9 6" xfId="41571" xr:uid="{EAB52157-837E-4463-8C20-3D4AC4314036}"/>
    <cellStyle name="หมายเหตุ 4" xfId="41572" xr:uid="{58D3DC67-176D-4D2A-B47E-25910134D116}"/>
    <cellStyle name="หมายเหตุ 4 10" xfId="41573" xr:uid="{3AD5865C-686F-4217-BE4D-CEF4ABC84F05}"/>
    <cellStyle name="หมายเหตุ 4 2" xfId="41574" xr:uid="{F3032D59-1DA8-4915-834D-2B1979FBC9D0}"/>
    <cellStyle name="หมายเหตุ 4 2 2" xfId="41575" xr:uid="{C8EDCD1F-F9BD-4771-9C5C-BAF4FBC1080D}"/>
    <cellStyle name="หมายเหตุ 4 2 2 2" xfId="41576" xr:uid="{59D58590-1380-40C9-B558-2FA02D6E9CF6}"/>
    <cellStyle name="หมายเหตุ 4 2 2 2 2" xfId="41577" xr:uid="{B37D094F-B7A4-4286-A21C-C7DED1F50BE8}"/>
    <cellStyle name="หมายเหตุ 4 2 2 2 3" xfId="41578" xr:uid="{1B7BD4C4-F06B-41BA-AEA7-C4489D58B539}"/>
    <cellStyle name="หมายเหตุ 4 2 2 3" xfId="41579" xr:uid="{8BDF6C40-5CE1-4485-8A39-9182945F9519}"/>
    <cellStyle name="หมายเหตุ 4 2 2 3 2" xfId="41580" xr:uid="{E831833F-5585-4404-B2AC-0D2BB554160F}"/>
    <cellStyle name="หมายเหตุ 4 2 2 3 3" xfId="41581" xr:uid="{966639A4-526E-41F0-8D10-3F6C770E6029}"/>
    <cellStyle name="หมายเหตุ 4 2 2 4" xfId="41582" xr:uid="{ABDF74D8-5298-4F8F-BF2C-0C4E4DF68E57}"/>
    <cellStyle name="หมายเหตุ 4 2 2 4 2" xfId="41583" xr:uid="{12AB55A7-6080-489D-9EBD-4877E25666CC}"/>
    <cellStyle name="หมายเหตุ 4 2 2 4 3" xfId="41584" xr:uid="{F7558387-3B93-4CCF-975A-0F2EB2C62457}"/>
    <cellStyle name="หมายเหตุ 4 2 2 5" xfId="41585" xr:uid="{D52BC171-B544-4C7E-B68D-135D25C84148}"/>
    <cellStyle name="หมายเหตุ 4 2 2 6" xfId="41586" xr:uid="{B9069766-F0C3-4210-BF13-4654039DCCE0}"/>
    <cellStyle name="หมายเหตุ 4 2 3" xfId="41587" xr:uid="{7406DA33-6C1F-44CD-B0AA-E178DCD6E942}"/>
    <cellStyle name="หมายเหตุ 4 2 3 2" xfId="41588" xr:uid="{60BF6AD8-71D9-4691-9806-FCE08EEB97A8}"/>
    <cellStyle name="หมายเหตุ 4 2 3 2 2" xfId="41589" xr:uid="{8A4B1C22-955A-47B8-A2E0-2BF751E76DD5}"/>
    <cellStyle name="หมายเหตุ 4 2 3 2 3" xfId="41590" xr:uid="{D5B3140A-9360-4867-B30B-0BFE425F9E2E}"/>
    <cellStyle name="หมายเหตุ 4 2 3 3" xfId="41591" xr:uid="{EA801D94-9E04-425E-95C5-3E82EFF248E4}"/>
    <cellStyle name="หมายเหตุ 4 2 3 3 2" xfId="41592" xr:uid="{05248AFE-A88A-42E0-BEEF-D887B90D693C}"/>
    <cellStyle name="หมายเหตุ 4 2 3 3 3" xfId="41593" xr:uid="{1F386033-D90D-4DB9-B392-D50CDE96AB32}"/>
    <cellStyle name="หมายเหตุ 4 2 3 4" xfId="41594" xr:uid="{3CF0E1D0-8BF6-45BD-9058-F6E023DC69D7}"/>
    <cellStyle name="หมายเหตุ 4 2 3 4 2" xfId="41595" xr:uid="{4AF060A3-7D56-46D1-B930-6CD6434C3D99}"/>
    <cellStyle name="หมายเหตุ 4 2 3 4 3" xfId="41596" xr:uid="{AEED8440-5C21-4E8C-AC68-6620D912DCB2}"/>
    <cellStyle name="หมายเหตุ 4 2 3 5" xfId="41597" xr:uid="{0698470D-B6B4-4055-809A-6651C07DF4F6}"/>
    <cellStyle name="หมายเหตุ 4 2 3 6" xfId="41598" xr:uid="{FDDA6A7E-AFE4-495E-822C-966C15DD5FB4}"/>
    <cellStyle name="หมายเหตุ 4 2 4" xfId="41599" xr:uid="{A5A6906B-FF98-4AB9-903F-21E8F1FE16F3}"/>
    <cellStyle name="หมายเหตุ 4 2 4 2" xfId="41600" xr:uid="{4815368A-7ACA-45AE-A1C0-51B33E6EA96B}"/>
    <cellStyle name="หมายเหตุ 4 2 4 2 2" xfId="41601" xr:uid="{D509644D-3101-46ED-BB7F-374A721B5292}"/>
    <cellStyle name="หมายเหตุ 4 2 4 2 3" xfId="41602" xr:uid="{23C1785E-DDB9-4A5E-87AE-654A6A51C4E8}"/>
    <cellStyle name="หมายเหตุ 4 2 4 3" xfId="41603" xr:uid="{33C0B65E-2257-4093-AACF-674978034448}"/>
    <cellStyle name="หมายเหตุ 4 2 4 3 2" xfId="41604" xr:uid="{FDBD375B-96FA-4F0E-AF37-B5E31B5F90B9}"/>
    <cellStyle name="หมายเหตุ 4 2 4 3 3" xfId="41605" xr:uid="{6A96B3E2-AC44-476C-A38E-4724C5A9FB20}"/>
    <cellStyle name="หมายเหตุ 4 2 4 4" xfId="41606" xr:uid="{131DACDE-251E-47CA-8966-6CC200CE6518}"/>
    <cellStyle name="หมายเหตุ 4 2 4 4 2" xfId="41607" xr:uid="{342CD15E-CAFF-40B8-A40B-C8B2F8DFABAF}"/>
    <cellStyle name="หมายเหตุ 4 2 4 4 3" xfId="41608" xr:uid="{3809F0E9-D5BF-4884-9050-39ED61C8C4A3}"/>
    <cellStyle name="หมายเหตุ 4 2 4 5" xfId="41609" xr:uid="{E0A6D922-20AC-4A6F-85F0-4B446D654308}"/>
    <cellStyle name="หมายเหตุ 4 2 4 6" xfId="41610" xr:uid="{BCB94E06-9BC5-4D0F-84F0-0A50222D2BB5}"/>
    <cellStyle name="หมายเหตุ 4 2 5" xfId="41611" xr:uid="{39465163-0A9B-4443-B854-A297E1AD7BCC}"/>
    <cellStyle name="หมายเหตุ 4 2 5 2" xfId="41612" xr:uid="{86905B28-9EA3-4423-B654-C299922C9F25}"/>
    <cellStyle name="หมายเหตุ 4 2 5 3" xfId="41613" xr:uid="{D9160AE6-4E6D-454C-840B-19B9478406C1}"/>
    <cellStyle name="หมายเหตุ 4 2 6" xfId="41614" xr:uid="{8318C9BA-3EAB-4367-B0F6-378899D117B1}"/>
    <cellStyle name="หมายเหตุ 4 2 6 2" xfId="41615" xr:uid="{84B69CF7-5706-4C6E-B9D2-7CA586D129EB}"/>
    <cellStyle name="หมายเหตุ 4 2 6 3" xfId="41616" xr:uid="{5EBD91B4-0C28-42F1-B490-E0172DF53ABA}"/>
    <cellStyle name="หมายเหตุ 4 2 7" xfId="41617" xr:uid="{BB5AA350-40F0-4EAB-B998-9BC56740E1BF}"/>
    <cellStyle name="หมายเหตุ 4 2 7 2" xfId="41618" xr:uid="{648F4FD7-13A0-43E0-8D6B-BB8FA11C960E}"/>
    <cellStyle name="หมายเหตุ 4 2 7 3" xfId="41619" xr:uid="{C4693FE1-55A4-4ECD-A51E-80BFA5FBD749}"/>
    <cellStyle name="หมายเหตุ 4 2 8" xfId="41620" xr:uid="{0F884873-DECA-4688-908A-5F088DE55AF0}"/>
    <cellStyle name="หมายเหตุ 4 2 9" xfId="41621" xr:uid="{DABD5C77-105D-4EEB-86F9-EC8F9291F3CF}"/>
    <cellStyle name="หมายเหตุ 4 3" xfId="41622" xr:uid="{F00C06E9-170A-4CC5-984D-1D3C2AC079E1}"/>
    <cellStyle name="หมายเหตุ 4 3 2" xfId="41623" xr:uid="{31AD7A8E-49BD-44DD-8B0D-26F0F337458C}"/>
    <cellStyle name="หมายเหตุ 4 3 2 2" xfId="41624" xr:uid="{64E81BB5-24C9-44F7-90AC-51FF9A3C9752}"/>
    <cellStyle name="หมายเหตุ 4 3 2 3" xfId="41625" xr:uid="{7B957299-C5DC-42BD-BFD3-9D0AF643B9B1}"/>
    <cellStyle name="หมายเหตุ 4 3 3" xfId="41626" xr:uid="{F2137829-C7A4-4901-B031-857C0BFA90FC}"/>
    <cellStyle name="หมายเหตุ 4 3 3 2" xfId="41627" xr:uid="{3B120B60-9F5E-4ACF-8D52-570EC034AC00}"/>
    <cellStyle name="หมายเหตุ 4 3 3 3" xfId="41628" xr:uid="{AB314D2C-35E6-4114-9960-7AB95D6A8146}"/>
    <cellStyle name="หมายเหตุ 4 3 4" xfId="41629" xr:uid="{2223BE7B-491A-4BCF-BE7B-8DD0E0E334DA}"/>
    <cellStyle name="หมายเหตุ 4 3 4 2" xfId="41630" xr:uid="{3992580A-03C2-4219-A416-D7D84EE567B6}"/>
    <cellStyle name="หมายเหตุ 4 3 4 3" xfId="41631" xr:uid="{C8163B9D-6D45-4BF6-B0B1-2B8436EB828D}"/>
    <cellStyle name="หมายเหตุ 4 3 5" xfId="41632" xr:uid="{20789C1F-DA35-4AFA-8927-A3838145F10D}"/>
    <cellStyle name="หมายเหตุ 4 3 6" xfId="41633" xr:uid="{83B20D2D-BEA5-4A16-8C4F-12E1D412A729}"/>
    <cellStyle name="หมายเหตุ 4 4" xfId="41634" xr:uid="{BD6F97B5-57B1-40E9-A874-75797AF21E9A}"/>
    <cellStyle name="หมายเหตุ 4 4 2" xfId="41635" xr:uid="{4D36A3AF-6714-4D70-A33C-81F502A7252E}"/>
    <cellStyle name="หมายเหตุ 4 4 2 2" xfId="41636" xr:uid="{6D5D359D-A6DB-4A46-B952-1F57FA44B924}"/>
    <cellStyle name="หมายเหตุ 4 4 2 3" xfId="41637" xr:uid="{9637A86F-20A2-4D9C-8161-3C2C58EF25E7}"/>
    <cellStyle name="หมายเหตุ 4 4 3" xfId="41638" xr:uid="{639BD92C-C9E8-4FAC-84BC-44967149B3DE}"/>
    <cellStyle name="หมายเหตุ 4 4 3 2" xfId="41639" xr:uid="{95B37A5D-BD1A-44A8-9849-5835933D85F2}"/>
    <cellStyle name="หมายเหตุ 4 4 3 3" xfId="41640" xr:uid="{0B10FD80-76ED-40A6-B8BC-8517EDC30495}"/>
    <cellStyle name="หมายเหตุ 4 4 4" xfId="41641" xr:uid="{201789B3-B10E-4636-AB93-237C05705A87}"/>
    <cellStyle name="หมายเหตุ 4 4 4 2" xfId="41642" xr:uid="{748F9DE9-C06A-41D0-9BD6-53B143DC8B40}"/>
    <cellStyle name="หมายเหตุ 4 4 4 3" xfId="41643" xr:uid="{363716A7-311D-47FF-9D0F-3A007536B87F}"/>
    <cellStyle name="หมายเหตุ 4 4 5" xfId="41644" xr:uid="{554B96F2-9CEA-4762-9491-2B07DB940D59}"/>
    <cellStyle name="หมายเหตุ 4 4 6" xfId="41645" xr:uid="{30860A88-7679-459A-AA1D-48552A0C7374}"/>
    <cellStyle name="หมายเหตุ 4 5" xfId="41646" xr:uid="{E2FBFBA2-E866-4E2F-B818-95BF72E5A984}"/>
    <cellStyle name="หมายเหตุ 4 5 2" xfId="41647" xr:uid="{32244DCE-6065-4B0C-AF82-57836564ADD5}"/>
    <cellStyle name="หมายเหตุ 4 5 2 2" xfId="41648" xr:uid="{E6A886B1-EFF4-4DA0-B182-6B0647C379F8}"/>
    <cellStyle name="หมายเหตุ 4 5 2 3" xfId="41649" xr:uid="{A02FE781-2B2C-4023-A6B5-A3E703B35828}"/>
    <cellStyle name="หมายเหตุ 4 5 3" xfId="41650" xr:uid="{944D0874-39A7-477E-8BA2-F8F225E803C6}"/>
    <cellStyle name="หมายเหตุ 4 5 3 2" xfId="41651" xr:uid="{94BD0AF0-F8FF-48E2-BF0B-58F32EA5FBBB}"/>
    <cellStyle name="หมายเหตุ 4 5 3 3" xfId="41652" xr:uid="{06D6E50B-49E5-462B-A60D-27715F0E013C}"/>
    <cellStyle name="หมายเหตุ 4 5 4" xfId="41653" xr:uid="{68C1A109-4E27-4D4E-BC73-40E84AE2977E}"/>
    <cellStyle name="หมายเหตุ 4 5 4 2" xfId="41654" xr:uid="{2FB38B7E-AA6E-43BB-9E4E-0DE8407F77B8}"/>
    <cellStyle name="หมายเหตุ 4 5 4 3" xfId="41655" xr:uid="{DA53D765-40FA-480B-855B-E10F03525FA6}"/>
    <cellStyle name="หมายเหตุ 4 5 5" xfId="41656" xr:uid="{16C7324C-22AB-4CDA-A0E1-C0307FCF972B}"/>
    <cellStyle name="หมายเหตุ 4 5 6" xfId="41657" xr:uid="{6202CF99-3F40-4A09-81BF-A44C7A30F7CF}"/>
    <cellStyle name="หมายเหตุ 4 6" xfId="41658" xr:uid="{1305446E-E44F-4A30-BE18-C9F314C67DBE}"/>
    <cellStyle name="หมายเหตุ 4 6 2" xfId="41659" xr:uid="{1AFCA7B8-3BA5-4C1D-A677-D382C642BF47}"/>
    <cellStyle name="หมายเหตุ 4 6 3" xfId="41660" xr:uid="{98DDD4F7-91AF-4480-B4BB-E8DC538C42C5}"/>
    <cellStyle name="หมายเหตุ 4 7" xfId="41661" xr:uid="{C29910A6-6836-4784-B118-430BF62F5F8C}"/>
    <cellStyle name="หมายเหตุ 4 7 2" xfId="41662" xr:uid="{075E5183-9841-4FB1-AB85-76A0E98551E0}"/>
    <cellStyle name="หมายเหตุ 4 7 3" xfId="41663" xr:uid="{81D15821-367F-4CFE-86BF-0FC95FF53E67}"/>
    <cellStyle name="หมายเหตุ 4 8" xfId="41664" xr:uid="{6AEC57F8-9B0F-414B-A06E-4D88B053ADEE}"/>
    <cellStyle name="หมายเหตุ 4 8 2" xfId="41665" xr:uid="{D9D9659C-14F8-440C-A790-59DF750F2277}"/>
    <cellStyle name="หมายเหตุ 4 8 3" xfId="41666" xr:uid="{1FF3798A-EDC5-4B8B-9B0D-CFE921D733B8}"/>
    <cellStyle name="หมายเหตุ 4 9" xfId="41667" xr:uid="{971304E0-5CA2-4684-8064-37A89F1127C3}"/>
    <cellStyle name="หมายเหตุ 5" xfId="41668" xr:uid="{E764606B-8DC1-4696-B5CA-77F2A30CED1B}"/>
    <cellStyle name="หมายเหตุ 5 10" xfId="41669" xr:uid="{D788FE2A-DFD3-4589-A214-D03FEE65239E}"/>
    <cellStyle name="หมายเหตุ 5 2" xfId="41670" xr:uid="{706B65B7-1D09-4EF1-9EA7-5BD96BEDFBBA}"/>
    <cellStyle name="หมายเหตุ 5 2 2" xfId="41671" xr:uid="{0C1274E8-FC7D-4962-959E-79E0FA5037F1}"/>
    <cellStyle name="หมายเหตุ 5 2 2 2" xfId="41672" xr:uid="{FCFABD21-E157-4C1D-A4AC-CC2A820AF77A}"/>
    <cellStyle name="หมายเหตุ 5 2 2 2 2" xfId="41673" xr:uid="{D9E6A8AC-EEFE-4510-95F7-3D5226BCC9B8}"/>
    <cellStyle name="หมายเหตุ 5 2 2 2 3" xfId="41674" xr:uid="{E74B0114-7946-4BF0-BC21-850F643F8CE6}"/>
    <cellStyle name="หมายเหตุ 5 2 2 3" xfId="41675" xr:uid="{18CDDF85-57C3-4AED-B0B2-0F96DEA4076C}"/>
    <cellStyle name="หมายเหตุ 5 2 2 3 2" xfId="41676" xr:uid="{CF763C9B-BD5E-4203-B9CB-16CDF2092A66}"/>
    <cellStyle name="หมายเหตุ 5 2 2 3 3" xfId="41677" xr:uid="{0DBED7EE-B349-49CE-8041-33FB49C8894F}"/>
    <cellStyle name="หมายเหตุ 5 2 2 4" xfId="41678" xr:uid="{0478C935-AC75-4068-B683-4AB1345C8D2A}"/>
    <cellStyle name="หมายเหตุ 5 2 2 4 2" xfId="41679" xr:uid="{924D9091-84FD-40C9-BC1A-D11D074EA9BC}"/>
    <cellStyle name="หมายเหตุ 5 2 2 4 3" xfId="41680" xr:uid="{9207421F-4735-48A9-99F7-289D235226E4}"/>
    <cellStyle name="หมายเหตุ 5 2 2 5" xfId="41681" xr:uid="{91845F9C-3A3C-422C-8490-D212A79F1946}"/>
    <cellStyle name="หมายเหตุ 5 2 2 6" xfId="41682" xr:uid="{55AAA7A9-6A12-4834-85E4-F3F0944536EC}"/>
    <cellStyle name="หมายเหตุ 5 2 3" xfId="41683" xr:uid="{C446A0C0-12E7-46D8-9B0F-B1B874E7A22D}"/>
    <cellStyle name="หมายเหตุ 5 2 3 2" xfId="41684" xr:uid="{8FCB2591-75AA-4493-80B4-65D60494DBCA}"/>
    <cellStyle name="หมายเหตุ 5 2 3 2 2" xfId="41685" xr:uid="{1730E813-332A-4F85-9237-71C5603842D9}"/>
    <cellStyle name="หมายเหตุ 5 2 3 2 3" xfId="41686" xr:uid="{6F984B3A-D33F-444D-915B-4D67C68C5DCA}"/>
    <cellStyle name="หมายเหตุ 5 2 3 3" xfId="41687" xr:uid="{815581A5-CA64-4791-84BF-B80D5CC71CCD}"/>
    <cellStyle name="หมายเหตุ 5 2 3 3 2" xfId="41688" xr:uid="{3BF7D51A-2A25-4E66-B0B6-50FF44569F33}"/>
    <cellStyle name="หมายเหตุ 5 2 3 3 3" xfId="41689" xr:uid="{EC8141A5-5217-4E08-BC77-56A9392C2451}"/>
    <cellStyle name="หมายเหตุ 5 2 3 4" xfId="41690" xr:uid="{CF4465F0-D5A8-4309-8E68-90A760CEBE8D}"/>
    <cellStyle name="หมายเหตุ 5 2 3 4 2" xfId="41691" xr:uid="{93DF5D4C-A7A7-43B2-9A90-A921009EAE99}"/>
    <cellStyle name="หมายเหตุ 5 2 3 4 3" xfId="41692" xr:uid="{61ACCD2A-8C2A-4AA0-B9E9-E00ADED0195E}"/>
    <cellStyle name="หมายเหตุ 5 2 3 5" xfId="41693" xr:uid="{C4885D58-BA61-4081-8750-2F3EEC1B6C23}"/>
    <cellStyle name="หมายเหตุ 5 2 3 6" xfId="41694" xr:uid="{76B595D0-FF5C-4358-BE5C-A087D489595F}"/>
    <cellStyle name="หมายเหตุ 5 2 4" xfId="41695" xr:uid="{4FA72505-71DD-4B6F-8998-DE52C0C1437A}"/>
    <cellStyle name="หมายเหตุ 5 2 4 2" xfId="41696" xr:uid="{0073412E-1073-4FD4-877D-DCC997833396}"/>
    <cellStyle name="หมายเหตุ 5 2 4 2 2" xfId="41697" xr:uid="{4822C110-7006-4A74-AD08-E507A4045155}"/>
    <cellStyle name="หมายเหตุ 5 2 4 2 3" xfId="41698" xr:uid="{8BE06EE3-B8E0-4FC9-A875-0200D06146E9}"/>
    <cellStyle name="หมายเหตุ 5 2 4 3" xfId="41699" xr:uid="{9C50C882-8B4D-43F9-BA21-3BB41E314BD5}"/>
    <cellStyle name="หมายเหตุ 5 2 4 3 2" xfId="41700" xr:uid="{0C18AB97-57CC-4484-84A5-BB01C7584FF8}"/>
    <cellStyle name="หมายเหตุ 5 2 4 3 3" xfId="41701" xr:uid="{E80F4562-2A88-4A87-BFC2-83B3870267E9}"/>
    <cellStyle name="หมายเหตุ 5 2 4 4" xfId="41702" xr:uid="{1484C3FD-E37E-4468-9FF9-64A76F1D380D}"/>
    <cellStyle name="หมายเหตุ 5 2 4 4 2" xfId="41703" xr:uid="{55E3E6F4-72F7-41DB-87D7-8769A0938AC6}"/>
    <cellStyle name="หมายเหตุ 5 2 4 4 3" xfId="41704" xr:uid="{15D84F9B-7CDC-4F33-8629-AEC44F6D9807}"/>
    <cellStyle name="หมายเหตุ 5 2 4 5" xfId="41705" xr:uid="{C1E477EB-FF7B-4EA9-93C3-C747A4556BDA}"/>
    <cellStyle name="หมายเหตุ 5 2 4 6" xfId="41706" xr:uid="{753B156D-B158-4A23-B5D0-A1830BB4E805}"/>
    <cellStyle name="หมายเหตุ 5 2 5" xfId="41707" xr:uid="{80382213-18F8-4D33-A54A-A333823FE09E}"/>
    <cellStyle name="หมายเหตุ 5 2 5 2" xfId="41708" xr:uid="{39E58A6B-1D5F-4FEA-9E83-F80E2F21E6F7}"/>
    <cellStyle name="หมายเหตุ 5 2 5 3" xfId="41709" xr:uid="{23A5C441-3B98-4536-8E25-F995246AC07C}"/>
    <cellStyle name="หมายเหตุ 5 2 6" xfId="41710" xr:uid="{DD9305A4-A20F-4846-BEE1-645378CF7062}"/>
    <cellStyle name="หมายเหตุ 5 2 6 2" xfId="41711" xr:uid="{1B381F62-FBFC-4E54-BCDC-7429004FE4DC}"/>
    <cellStyle name="หมายเหตุ 5 2 6 3" xfId="41712" xr:uid="{56624896-A0A0-4DC0-9AEF-9E0E0E40F33E}"/>
    <cellStyle name="หมายเหตุ 5 2 7" xfId="41713" xr:uid="{B9D8DDBD-8317-4325-B284-2C6A04EC255C}"/>
    <cellStyle name="หมายเหตุ 5 2 7 2" xfId="41714" xr:uid="{FE1ACC5E-CB7A-4B24-B3A0-2825054A38E9}"/>
    <cellStyle name="หมายเหตุ 5 2 7 3" xfId="41715" xr:uid="{48F42007-990E-4F92-9106-FC11C2CC8FF5}"/>
    <cellStyle name="หมายเหตุ 5 2 8" xfId="41716" xr:uid="{CABE7724-8563-4F98-9732-1C903DB133A3}"/>
    <cellStyle name="หมายเหตุ 5 2 9" xfId="41717" xr:uid="{7D5FA6F2-6083-4CA6-A437-CC211E6BA579}"/>
    <cellStyle name="หมายเหตุ 5 3" xfId="41718" xr:uid="{1C7D18CC-AF6D-49B8-8CDA-CF1586FEB904}"/>
    <cellStyle name="หมายเหตุ 5 3 2" xfId="41719" xr:uid="{DA94796B-B730-4521-9CD6-26182A595212}"/>
    <cellStyle name="หมายเหตุ 5 3 2 2" xfId="41720" xr:uid="{CE80A8B5-3537-46EB-844C-BB4D7CC96EA8}"/>
    <cellStyle name="หมายเหตุ 5 3 2 3" xfId="41721" xr:uid="{B3170565-689F-4D0B-9FCF-9FCDC8D20968}"/>
    <cellStyle name="หมายเหตุ 5 3 3" xfId="41722" xr:uid="{93B80C23-61E1-4EF0-8483-604A321CD028}"/>
    <cellStyle name="หมายเหตุ 5 3 3 2" xfId="41723" xr:uid="{FC8D82A7-35C0-486B-9F41-E82B79C03A50}"/>
    <cellStyle name="หมายเหตุ 5 3 3 3" xfId="41724" xr:uid="{0E0999BC-BDD2-472E-BE93-477F90C5A590}"/>
    <cellStyle name="หมายเหตุ 5 3 4" xfId="41725" xr:uid="{FB414BFF-50E6-41EF-9107-ED2CDD201A48}"/>
    <cellStyle name="หมายเหตุ 5 3 4 2" xfId="41726" xr:uid="{A3A5EBAB-5C7D-425E-8F08-740CDE56DC3B}"/>
    <cellStyle name="หมายเหตุ 5 3 4 3" xfId="41727" xr:uid="{C07C32BF-C698-4433-9178-ACF5B8308D32}"/>
    <cellStyle name="หมายเหตุ 5 3 5" xfId="41728" xr:uid="{C2895FCF-FBD1-4979-9C85-69D0AC1CD074}"/>
    <cellStyle name="หมายเหตุ 5 3 6" xfId="41729" xr:uid="{3BF107AE-4FCD-4B57-8627-AF67B0E2D10E}"/>
    <cellStyle name="หมายเหตุ 5 4" xfId="41730" xr:uid="{C4475A0E-6850-4392-8368-675094B05B43}"/>
    <cellStyle name="หมายเหตุ 5 4 2" xfId="41731" xr:uid="{2A89CDCB-92F3-487E-BCC4-FC8ED2439239}"/>
    <cellStyle name="หมายเหตุ 5 4 2 2" xfId="41732" xr:uid="{9140B772-BADF-49FF-8B6D-050585825EB8}"/>
    <cellStyle name="หมายเหตุ 5 4 2 3" xfId="41733" xr:uid="{69498B33-8EF3-4BCD-B9C6-B9BE0EAADF8C}"/>
    <cellStyle name="หมายเหตุ 5 4 3" xfId="41734" xr:uid="{573A0933-DACE-4FF1-B6E5-1F5F77412A1C}"/>
    <cellStyle name="หมายเหตุ 5 4 3 2" xfId="41735" xr:uid="{634FA46A-DD20-4F53-835D-1D83C889C50E}"/>
    <cellStyle name="หมายเหตุ 5 4 3 3" xfId="41736" xr:uid="{9F3E9B0D-A891-40AD-8969-761E83D63E8F}"/>
    <cellStyle name="หมายเหตุ 5 4 4" xfId="41737" xr:uid="{6440FF08-EFB1-46FB-9B13-1C90CBC59EFA}"/>
    <cellStyle name="หมายเหตุ 5 4 4 2" xfId="41738" xr:uid="{CCE4352A-5268-4956-BD37-C3D5C173A1D8}"/>
    <cellStyle name="หมายเหตุ 5 4 4 3" xfId="41739" xr:uid="{27FB577C-5E96-48C7-8638-74BB3FCDBE69}"/>
    <cellStyle name="หมายเหตุ 5 4 5" xfId="41740" xr:uid="{E15B2416-A5CF-4ABB-A8DE-118E95C593EA}"/>
    <cellStyle name="หมายเหตุ 5 4 6" xfId="41741" xr:uid="{0379B965-8C0E-4182-8A75-9CDA21EA5DC1}"/>
    <cellStyle name="หมายเหตุ 5 5" xfId="41742" xr:uid="{01EA6204-025A-49B0-8CC5-0633C57B75C8}"/>
    <cellStyle name="หมายเหตุ 5 5 2" xfId="41743" xr:uid="{BAAE7A21-077E-4C4D-9390-54943879ECCA}"/>
    <cellStyle name="หมายเหตุ 5 5 2 2" xfId="41744" xr:uid="{D1C23945-F327-4C6C-8F75-E4ED582C2B59}"/>
    <cellStyle name="หมายเหตุ 5 5 2 3" xfId="41745" xr:uid="{966AE9F4-36E9-441C-B00D-0F8548514B8B}"/>
    <cellStyle name="หมายเหตุ 5 5 3" xfId="41746" xr:uid="{64327D9B-E816-4018-82F6-9D547CE829EB}"/>
    <cellStyle name="หมายเหตุ 5 5 3 2" xfId="41747" xr:uid="{1760AC22-7736-40FE-9410-FB925713CC68}"/>
    <cellStyle name="หมายเหตุ 5 5 3 3" xfId="41748" xr:uid="{F7712BF8-6D10-4267-8C76-69982285F5E3}"/>
    <cellStyle name="หมายเหตุ 5 5 4" xfId="41749" xr:uid="{2FBA90A4-56C7-4618-B42C-BAC7DC8E76B4}"/>
    <cellStyle name="หมายเหตุ 5 5 4 2" xfId="41750" xr:uid="{19C29AA7-1074-4A36-B29F-59A44D33A39D}"/>
    <cellStyle name="หมายเหตุ 5 5 4 3" xfId="41751" xr:uid="{8775B045-2A41-48CE-BE62-536E14A2E50B}"/>
    <cellStyle name="หมายเหตุ 5 5 5" xfId="41752" xr:uid="{1A856BBB-A777-48E0-BA4E-3D08FED13F68}"/>
    <cellStyle name="หมายเหตุ 5 5 6" xfId="41753" xr:uid="{22863CE6-8E11-488F-9230-49EEACA98FF8}"/>
    <cellStyle name="หมายเหตุ 5 6" xfId="41754" xr:uid="{F48625DF-0550-4684-A82B-55C446C7B64C}"/>
    <cellStyle name="หมายเหตุ 5 6 2" xfId="41755" xr:uid="{0054F0CD-A658-4DDF-92B5-DF253A6501E1}"/>
    <cellStyle name="หมายเหตุ 5 6 3" xfId="41756" xr:uid="{4D53F859-B401-4B09-B936-10BC83717165}"/>
    <cellStyle name="หมายเหตุ 5 7" xfId="41757" xr:uid="{05364ED8-0FF1-499B-9D4C-0C3B6E705353}"/>
    <cellStyle name="หมายเหตุ 5 7 2" xfId="41758" xr:uid="{B78DC6B7-A1E6-4E9D-929B-8310E99703A3}"/>
    <cellStyle name="หมายเหตุ 5 7 3" xfId="41759" xr:uid="{19F26948-AE49-4F57-9ED4-B47E140C3441}"/>
    <cellStyle name="หมายเหตุ 5 8" xfId="41760" xr:uid="{9D8ED38C-E1D3-4480-8D35-70803E509F39}"/>
    <cellStyle name="หมายเหตุ 5 8 2" xfId="41761" xr:uid="{B37E3FF4-C004-4EB3-93A5-2CB35423369F}"/>
    <cellStyle name="หมายเหตุ 5 8 3" xfId="41762" xr:uid="{3A92F787-9CCB-4040-81C1-CA27EC863488}"/>
    <cellStyle name="หมายเหตุ 5 9" xfId="41763" xr:uid="{83F205A1-9C36-4BE9-9707-950C6983DDCC}"/>
    <cellStyle name="หมายเหตุ 6" xfId="41764" xr:uid="{81A02909-6097-41EF-B7EF-36E855AF0626}"/>
    <cellStyle name="หมายเหตุ 6 10" xfId="41765" xr:uid="{BAD78D41-DF3E-4825-86D2-0AF9002D1B1D}"/>
    <cellStyle name="หมายเหตุ 6 2" xfId="41766" xr:uid="{B3123EBC-6B57-4118-8EB8-63F93E1B2BF9}"/>
    <cellStyle name="หมายเหตุ 6 2 2" xfId="41767" xr:uid="{6E7B830A-F4B0-4990-A75F-D3B5D11F1B8B}"/>
    <cellStyle name="หมายเหตุ 6 2 2 2" xfId="41768" xr:uid="{1A800399-1E42-4BA8-9CAB-3795EF728580}"/>
    <cellStyle name="หมายเหตุ 6 2 2 2 2" xfId="41769" xr:uid="{E4E855BD-53E2-42E7-95C4-F19D90028600}"/>
    <cellStyle name="หมายเหตุ 6 2 2 2 3" xfId="41770" xr:uid="{BDFDF319-3D09-4332-AE46-D10EB2A9CA19}"/>
    <cellStyle name="หมายเหตุ 6 2 2 3" xfId="41771" xr:uid="{D65D1EA0-0AC9-4D72-8C76-38AEA3B2E17B}"/>
    <cellStyle name="หมายเหตุ 6 2 2 3 2" xfId="41772" xr:uid="{4B8EDCA1-9185-4F67-9374-012BE43FDD83}"/>
    <cellStyle name="หมายเหตุ 6 2 2 3 3" xfId="41773" xr:uid="{561FFE6D-A247-4511-A0F2-AF250AC37259}"/>
    <cellStyle name="หมายเหตุ 6 2 2 4" xfId="41774" xr:uid="{C2D3F728-0E5B-4847-ADFE-44D21B96E7AA}"/>
    <cellStyle name="หมายเหตุ 6 2 2 4 2" xfId="41775" xr:uid="{590D4DAC-8473-433B-9F37-9F6598C15FFB}"/>
    <cellStyle name="หมายเหตุ 6 2 2 4 3" xfId="41776" xr:uid="{B01BFD3D-5B28-4984-AD0B-E4CA90AD5D8A}"/>
    <cellStyle name="หมายเหตุ 6 2 2 5" xfId="41777" xr:uid="{BE7122B8-8DB2-48CE-861A-7BDCEBBFDD43}"/>
    <cellStyle name="หมายเหตุ 6 2 2 6" xfId="41778" xr:uid="{E3EF94DC-B1E1-4A79-8191-2B16C006E88E}"/>
    <cellStyle name="หมายเหตุ 6 2 3" xfId="41779" xr:uid="{48D47CB4-266F-4D2E-B5BE-123892E1CFCF}"/>
    <cellStyle name="หมายเหตุ 6 2 3 2" xfId="41780" xr:uid="{F9FEDF98-65ED-4222-A812-BFCE7640A77E}"/>
    <cellStyle name="หมายเหตุ 6 2 3 2 2" xfId="41781" xr:uid="{6488A722-6D5A-4268-BACB-0043C4E8F6AA}"/>
    <cellStyle name="หมายเหตุ 6 2 3 2 3" xfId="41782" xr:uid="{E24563E7-2450-4E39-BF0F-EE19D7E0DEAC}"/>
    <cellStyle name="หมายเหตุ 6 2 3 3" xfId="41783" xr:uid="{778A034E-196B-4C57-AA82-EEB423A94754}"/>
    <cellStyle name="หมายเหตุ 6 2 3 3 2" xfId="41784" xr:uid="{6844730F-E539-4785-AA49-D4B9419CA913}"/>
    <cellStyle name="หมายเหตุ 6 2 3 3 3" xfId="41785" xr:uid="{B57644EF-0CE9-4F43-9740-F8A171F52AB4}"/>
    <cellStyle name="หมายเหตุ 6 2 3 4" xfId="41786" xr:uid="{0C32E779-9AD6-4D2D-9C20-FF404FCBD334}"/>
    <cellStyle name="หมายเหตุ 6 2 3 4 2" xfId="41787" xr:uid="{C08D5538-F6ED-49AA-AEB2-B3A8546B630C}"/>
    <cellStyle name="หมายเหตุ 6 2 3 4 3" xfId="41788" xr:uid="{A73A3A2F-9588-413B-AE94-0F0DE85B630D}"/>
    <cellStyle name="หมายเหตุ 6 2 3 5" xfId="41789" xr:uid="{5CB31C6F-A3BB-45A6-9CF7-ACFE6E3604B5}"/>
    <cellStyle name="หมายเหตุ 6 2 3 6" xfId="41790" xr:uid="{FF6A874C-CE5B-469E-9409-7D7A71D5B10D}"/>
    <cellStyle name="หมายเหตุ 6 2 4" xfId="41791" xr:uid="{14EC5914-03F2-4075-8CA0-BCE587479FA9}"/>
    <cellStyle name="หมายเหตุ 6 2 4 2" xfId="41792" xr:uid="{30F6E4FD-1C53-45DE-91D0-FE7661632B4F}"/>
    <cellStyle name="หมายเหตุ 6 2 4 2 2" xfId="41793" xr:uid="{D60DE86A-AC08-4B61-92DA-F6F315DD5D64}"/>
    <cellStyle name="หมายเหตุ 6 2 4 2 3" xfId="41794" xr:uid="{AA7A176A-16D4-4D56-A9FF-D0F283B958D8}"/>
    <cellStyle name="หมายเหตุ 6 2 4 3" xfId="41795" xr:uid="{7FFB2A1C-8E42-4C36-A220-6FCE498AAE67}"/>
    <cellStyle name="หมายเหตุ 6 2 4 3 2" xfId="41796" xr:uid="{52ADB193-ACAF-4CD8-913D-70AAD836DF10}"/>
    <cellStyle name="หมายเหตุ 6 2 4 3 3" xfId="41797" xr:uid="{8E4F725C-B8CC-4BD9-85B3-35EFC89FFECF}"/>
    <cellStyle name="หมายเหตุ 6 2 4 4" xfId="41798" xr:uid="{5FDB7149-42A4-446A-828A-662F0C6A83C6}"/>
    <cellStyle name="หมายเหตุ 6 2 4 4 2" xfId="41799" xr:uid="{184F10C1-3451-4495-8CBA-697C93146823}"/>
    <cellStyle name="หมายเหตุ 6 2 4 4 3" xfId="41800" xr:uid="{BF21E0DF-72C2-463D-B91C-35294712AE9A}"/>
    <cellStyle name="หมายเหตุ 6 2 4 5" xfId="41801" xr:uid="{FC8CFE17-7D17-448A-A944-4E71FFE0A6D8}"/>
    <cellStyle name="หมายเหตุ 6 2 4 6" xfId="41802" xr:uid="{9266ABD3-0F64-40C5-A8A3-042BC8C7B7C8}"/>
    <cellStyle name="หมายเหตุ 6 2 5" xfId="41803" xr:uid="{C9EB37A0-EDB8-438C-90E0-86E10020B030}"/>
    <cellStyle name="หมายเหตุ 6 2 5 2" xfId="41804" xr:uid="{63646940-DC2F-467B-9BA2-2C22B8D4DEEC}"/>
    <cellStyle name="หมายเหตุ 6 2 5 3" xfId="41805" xr:uid="{A1229F58-F8CC-403B-B75F-BCDCFEC0E15B}"/>
    <cellStyle name="หมายเหตุ 6 2 6" xfId="41806" xr:uid="{7F0531DE-C229-4A5B-95A0-AF509356A3A9}"/>
    <cellStyle name="หมายเหตุ 6 2 6 2" xfId="41807" xr:uid="{45B408AB-03AC-4877-9D21-1F7D076395D3}"/>
    <cellStyle name="หมายเหตุ 6 2 6 3" xfId="41808" xr:uid="{80AA6A55-D1E3-4DF2-ACDA-88B86388C830}"/>
    <cellStyle name="หมายเหตุ 6 2 7" xfId="41809" xr:uid="{A95D2F3C-4701-4408-A8B6-AB83A7E44E0A}"/>
    <cellStyle name="หมายเหตุ 6 2 7 2" xfId="41810" xr:uid="{D0459A5D-FF35-40E9-9289-C7F11730BDFC}"/>
    <cellStyle name="หมายเหตุ 6 2 7 3" xfId="41811" xr:uid="{255E62FA-F1C7-49E2-8ECC-E4670B9551C8}"/>
    <cellStyle name="หมายเหตุ 6 2 8" xfId="41812" xr:uid="{524763DA-4B5B-4804-867A-030048163EEC}"/>
    <cellStyle name="หมายเหตุ 6 2 9" xfId="41813" xr:uid="{AE60AFA5-AA28-4214-A972-0269D5964D16}"/>
    <cellStyle name="หมายเหตุ 6 3" xfId="41814" xr:uid="{105396B8-5773-473B-AD5C-5D3AD4FD5054}"/>
    <cellStyle name="หมายเหตุ 6 3 2" xfId="41815" xr:uid="{11C65267-FA70-4E3B-892A-F0FE6EEB788C}"/>
    <cellStyle name="หมายเหตุ 6 3 2 2" xfId="41816" xr:uid="{C1AD51A3-30E0-4EAA-B1EF-4A7BCB16247D}"/>
    <cellStyle name="หมายเหตุ 6 3 2 3" xfId="41817" xr:uid="{F793BB75-7B18-4CA3-988C-175C079337D4}"/>
    <cellStyle name="หมายเหตุ 6 3 3" xfId="41818" xr:uid="{F0A4F559-4B18-45E9-B339-8F74BAAC00B8}"/>
    <cellStyle name="หมายเหตุ 6 3 3 2" xfId="41819" xr:uid="{4A4B4120-AA00-4526-BD02-BC365B107D38}"/>
    <cellStyle name="หมายเหตุ 6 3 3 3" xfId="41820" xr:uid="{5BE60E8E-AEB4-43E3-AF63-7B2B8A6DDDD5}"/>
    <cellStyle name="หมายเหตุ 6 3 4" xfId="41821" xr:uid="{083FDA25-AC0E-4D58-87A1-F71C064231F0}"/>
    <cellStyle name="หมายเหตุ 6 3 4 2" xfId="41822" xr:uid="{90147479-DBA7-4B50-9DD0-CD8D30FCE6B5}"/>
    <cellStyle name="หมายเหตุ 6 3 4 3" xfId="41823" xr:uid="{771B748B-177C-4E8F-A1C8-937D2F061F27}"/>
    <cellStyle name="หมายเหตุ 6 3 5" xfId="41824" xr:uid="{43CE5BED-C6E1-43F5-A738-32CBA720D72B}"/>
    <cellStyle name="หมายเหตุ 6 3 6" xfId="41825" xr:uid="{99320098-6D49-4150-9126-A79938D4DCF7}"/>
    <cellStyle name="หมายเหตุ 6 4" xfId="41826" xr:uid="{EA097735-3AB5-4B37-A1F6-161EEB3E65A3}"/>
    <cellStyle name="หมายเหตุ 6 4 2" xfId="41827" xr:uid="{2074D539-8BCA-4E82-8CD0-04D5A853DD2B}"/>
    <cellStyle name="หมายเหตุ 6 4 2 2" xfId="41828" xr:uid="{6538080A-20F1-4D90-AFB1-9BC64CBC49F2}"/>
    <cellStyle name="หมายเหตุ 6 4 2 3" xfId="41829" xr:uid="{20242D3C-EFB5-415E-BE88-ED4152D656E0}"/>
    <cellStyle name="หมายเหตุ 6 4 3" xfId="41830" xr:uid="{F893EE80-23ED-4BD9-8237-029E7195E7CA}"/>
    <cellStyle name="หมายเหตุ 6 4 3 2" xfId="41831" xr:uid="{D0165BA3-36B7-4706-B4C5-44EC983C76B4}"/>
    <cellStyle name="หมายเหตุ 6 4 3 3" xfId="41832" xr:uid="{6B193C89-EE22-4EF4-8901-7A61BC204C28}"/>
    <cellStyle name="หมายเหตุ 6 4 4" xfId="41833" xr:uid="{B63B32AF-0CB5-4B3F-A04B-B9D65ABF52BB}"/>
    <cellStyle name="หมายเหตุ 6 4 4 2" xfId="41834" xr:uid="{F51010A1-3A34-48B0-B16D-985FEEABB72F}"/>
    <cellStyle name="หมายเหตุ 6 4 4 3" xfId="41835" xr:uid="{2FACA275-8B1D-4567-A257-34FE61BE77B7}"/>
    <cellStyle name="หมายเหตุ 6 4 5" xfId="41836" xr:uid="{FC49908D-E142-430F-BC37-0D5EF7F39777}"/>
    <cellStyle name="หมายเหตุ 6 4 6" xfId="41837" xr:uid="{726EC224-3EF3-4E72-9547-E778D139CF72}"/>
    <cellStyle name="หมายเหตุ 6 5" xfId="41838" xr:uid="{8F49253B-DF2D-4BA7-BB33-EC693188D1AC}"/>
    <cellStyle name="หมายเหตุ 6 5 2" xfId="41839" xr:uid="{395A6512-0EE9-4356-A74F-E001D99481DA}"/>
    <cellStyle name="หมายเหตุ 6 5 2 2" xfId="41840" xr:uid="{FEFDBBC3-AA57-4371-86ED-E5F4911D6A7E}"/>
    <cellStyle name="หมายเหตุ 6 5 2 3" xfId="41841" xr:uid="{9F1DA0D1-71E9-4EBF-8E11-033E05CBD2D5}"/>
    <cellStyle name="หมายเหตุ 6 5 3" xfId="41842" xr:uid="{C89EB406-60A7-46D2-ACFA-2E03EEBA4EC5}"/>
    <cellStyle name="หมายเหตุ 6 5 3 2" xfId="41843" xr:uid="{8D679DF2-5324-4AC8-90FE-F8ED45FE7E1A}"/>
    <cellStyle name="หมายเหตุ 6 5 3 3" xfId="41844" xr:uid="{6DD9F134-18FF-49C7-BECC-FE3D259F69EA}"/>
    <cellStyle name="หมายเหตุ 6 5 4" xfId="41845" xr:uid="{0A072333-70B4-4E3C-B4A1-B8CA93735113}"/>
    <cellStyle name="หมายเหตุ 6 5 4 2" xfId="41846" xr:uid="{3E54EBAC-E8F2-45B5-A59B-6AF7F2F613D0}"/>
    <cellStyle name="หมายเหตุ 6 5 4 3" xfId="41847" xr:uid="{394BAF50-2481-45E3-AD9B-E81825FE21F7}"/>
    <cellStyle name="หมายเหตุ 6 5 5" xfId="41848" xr:uid="{77385ABB-ECAF-4A52-A7FE-1C2868A89A27}"/>
    <cellStyle name="หมายเหตุ 6 5 6" xfId="41849" xr:uid="{517CAFDC-90AF-4B6D-8978-6F48856D0F97}"/>
    <cellStyle name="หมายเหตุ 6 6" xfId="41850" xr:uid="{903054B2-790B-4066-9AA2-C580B500382D}"/>
    <cellStyle name="หมายเหตุ 6 6 2" xfId="41851" xr:uid="{0AE7F76A-66A8-4DA8-ABC2-19DFE1428F5B}"/>
    <cellStyle name="หมายเหตุ 6 6 3" xfId="41852" xr:uid="{DE895CF7-E2C5-4FE0-80C2-95C8A43E495D}"/>
    <cellStyle name="หมายเหตุ 6 7" xfId="41853" xr:uid="{9B3894D4-AF53-420A-B6AC-60595BD37028}"/>
    <cellStyle name="หมายเหตุ 6 7 2" xfId="41854" xr:uid="{FAC4CDF4-E22B-453C-B09F-4F82BAB00F11}"/>
    <cellStyle name="หมายเหตุ 6 7 3" xfId="41855" xr:uid="{206DF701-15C0-4BE8-B12C-621C2E3126F3}"/>
    <cellStyle name="หมายเหตุ 6 8" xfId="41856" xr:uid="{21FCDC16-DB88-4874-874E-C27A2A942806}"/>
    <cellStyle name="หมายเหตุ 6 8 2" xfId="41857" xr:uid="{00053CD3-9A24-419D-93DD-D325DB37410E}"/>
    <cellStyle name="หมายเหตุ 6 8 3" xfId="41858" xr:uid="{04F76023-F6F2-43DF-89CA-ED2D41AE4F70}"/>
    <cellStyle name="หมายเหตุ 6 9" xfId="41859" xr:uid="{03B4AE9F-C6F8-4BE6-8A18-89A41C658585}"/>
    <cellStyle name="หมายเหตุ 7" xfId="41860" xr:uid="{30FBEA3A-C27B-42C9-8FAD-8484C08F5269}"/>
    <cellStyle name="หมายเหตุ 7 10" xfId="41861" xr:uid="{71358D28-D28B-4676-B222-3E3AA078226E}"/>
    <cellStyle name="หมายเหตุ 7 2" xfId="41862" xr:uid="{8BE9C599-23AC-4F55-9B3B-D012B830FC0C}"/>
    <cellStyle name="หมายเหตุ 7 2 2" xfId="41863" xr:uid="{B8BAB440-10C3-4472-B67B-922841D36815}"/>
    <cellStyle name="หมายเหตุ 7 2 2 2" xfId="41864" xr:uid="{26E2A2E2-30F6-4317-BC6D-FD0BC4EA9A9F}"/>
    <cellStyle name="หมายเหตุ 7 2 2 2 2" xfId="41865" xr:uid="{3D7DB614-A95F-45C9-B48C-11728B80B404}"/>
    <cellStyle name="หมายเหตุ 7 2 2 2 3" xfId="41866" xr:uid="{6C6B529A-B67D-4338-9FB3-A841E0CAEEEC}"/>
    <cellStyle name="หมายเหตุ 7 2 2 3" xfId="41867" xr:uid="{F1D00E9E-D05E-47E2-B558-C68C81BDA166}"/>
    <cellStyle name="หมายเหตุ 7 2 2 3 2" xfId="41868" xr:uid="{DA8F4150-CAD8-4C8C-897A-1C721A2DA45A}"/>
    <cellStyle name="หมายเหตุ 7 2 2 3 3" xfId="41869" xr:uid="{43153757-7CE0-4D31-8D23-645F73645CAB}"/>
    <cellStyle name="หมายเหตุ 7 2 2 4" xfId="41870" xr:uid="{2B25044D-6FE3-40E0-97A2-C61F0C461A57}"/>
    <cellStyle name="หมายเหตุ 7 2 2 4 2" xfId="41871" xr:uid="{69566E86-E663-45F8-940C-016E21C03B1F}"/>
    <cellStyle name="หมายเหตุ 7 2 2 4 3" xfId="41872" xr:uid="{608CADBD-01C9-4919-BE62-FF6A9B5A3F7A}"/>
    <cellStyle name="หมายเหตุ 7 2 2 5" xfId="41873" xr:uid="{7780AEBC-9199-425C-947A-EEB4A6627AEF}"/>
    <cellStyle name="หมายเหตุ 7 2 2 6" xfId="41874" xr:uid="{79D1F1D0-94D0-4DE6-A16C-3ADBF73958AB}"/>
    <cellStyle name="หมายเหตุ 7 2 3" xfId="41875" xr:uid="{65D159CD-8028-4BB5-8EBF-CF1E38B90D91}"/>
    <cellStyle name="หมายเหตุ 7 2 3 2" xfId="41876" xr:uid="{02AEBDF3-2251-4E17-8F29-9DE29AE6BCCD}"/>
    <cellStyle name="หมายเหตุ 7 2 3 2 2" xfId="41877" xr:uid="{70D7172A-634F-4EC5-ADD2-46539C61FA15}"/>
    <cellStyle name="หมายเหตุ 7 2 3 2 3" xfId="41878" xr:uid="{F1B153A4-2AC8-4952-85C7-707143DB7C6A}"/>
    <cellStyle name="หมายเหตุ 7 2 3 3" xfId="41879" xr:uid="{F6123D46-5AD6-4342-838D-677F70AAE41F}"/>
    <cellStyle name="หมายเหตุ 7 2 3 3 2" xfId="41880" xr:uid="{66C484D2-18FB-4C0E-A511-E40C53C4F9FE}"/>
    <cellStyle name="หมายเหตุ 7 2 3 3 3" xfId="41881" xr:uid="{11BD3147-1E54-4C11-AB61-DA020088690C}"/>
    <cellStyle name="หมายเหตุ 7 2 3 4" xfId="41882" xr:uid="{E328CDEF-2B3C-451C-8EFD-1051BE309D00}"/>
    <cellStyle name="หมายเหตุ 7 2 3 4 2" xfId="41883" xr:uid="{4A72FAB4-5807-454A-BCAD-77A911309053}"/>
    <cellStyle name="หมายเหตุ 7 2 3 4 3" xfId="41884" xr:uid="{15BE9413-2BA1-4F36-A20D-12207B046E76}"/>
    <cellStyle name="หมายเหตุ 7 2 3 5" xfId="41885" xr:uid="{86A82220-B4CE-473A-B044-F455A1E99E8B}"/>
    <cellStyle name="หมายเหตุ 7 2 3 6" xfId="41886" xr:uid="{179D7406-30EE-4DC5-B85C-4397F74D5868}"/>
    <cellStyle name="หมายเหตุ 7 2 4" xfId="41887" xr:uid="{263E5184-7D3B-4EBB-A9DF-90E2DD61868C}"/>
    <cellStyle name="หมายเหตุ 7 2 4 2" xfId="41888" xr:uid="{859691D8-4078-4933-928C-3065E700D1A4}"/>
    <cellStyle name="หมายเหตุ 7 2 4 2 2" xfId="41889" xr:uid="{71695BC1-B476-47FE-B308-840D97D4383D}"/>
    <cellStyle name="หมายเหตุ 7 2 4 2 3" xfId="41890" xr:uid="{832A1D9C-18F3-4332-8BAA-826135241721}"/>
    <cellStyle name="หมายเหตุ 7 2 4 3" xfId="41891" xr:uid="{9A28705C-753E-4569-9FF6-A30FAD1DB03A}"/>
    <cellStyle name="หมายเหตุ 7 2 4 3 2" xfId="41892" xr:uid="{9AE72E0D-FBF9-418A-9C28-3015C6522239}"/>
    <cellStyle name="หมายเหตุ 7 2 4 3 3" xfId="41893" xr:uid="{73A38E20-DE33-49B7-98C6-F0B7EFD429C1}"/>
    <cellStyle name="หมายเหตุ 7 2 4 4" xfId="41894" xr:uid="{9E98E6E9-888D-4D58-8FAB-47AEBDB44F3B}"/>
    <cellStyle name="หมายเหตุ 7 2 4 4 2" xfId="41895" xr:uid="{5E0B615D-EB5E-4D04-887D-A228C8C62D1D}"/>
    <cellStyle name="หมายเหตุ 7 2 4 4 3" xfId="41896" xr:uid="{B5A7BC16-D53A-48E0-AFEA-E95B572831E7}"/>
    <cellStyle name="หมายเหตุ 7 2 4 5" xfId="41897" xr:uid="{E4F900B9-161C-443E-91E3-13FD7E2E2EC1}"/>
    <cellStyle name="หมายเหตุ 7 2 4 6" xfId="41898" xr:uid="{2AE81ACC-B2EA-45A7-BC6F-D9C83946F476}"/>
    <cellStyle name="หมายเหตุ 7 2 5" xfId="41899" xr:uid="{2A990849-C892-4964-8302-9E999F326F6A}"/>
    <cellStyle name="หมายเหตุ 7 2 5 2" xfId="41900" xr:uid="{75EA4311-17F1-459C-8658-693FDD4F267F}"/>
    <cellStyle name="หมายเหตุ 7 2 5 3" xfId="41901" xr:uid="{6AB070D6-3841-43CC-8D18-42476F9328F9}"/>
    <cellStyle name="หมายเหตุ 7 2 6" xfId="41902" xr:uid="{BE8670D1-9DE3-42F2-AA68-3BD3299593E6}"/>
    <cellStyle name="หมายเหตุ 7 2 6 2" xfId="41903" xr:uid="{44A50457-6150-405D-9400-B091DC0E0E67}"/>
    <cellStyle name="หมายเหตุ 7 2 6 3" xfId="41904" xr:uid="{F5F82BB3-C5C7-4131-8EEE-85DDDB79FB07}"/>
    <cellStyle name="หมายเหตุ 7 2 7" xfId="41905" xr:uid="{EE87E5CA-8E9A-47A7-9608-2BE3FF262E7B}"/>
    <cellStyle name="หมายเหตุ 7 2 7 2" xfId="41906" xr:uid="{D6B58A3B-6E06-4EFB-8165-F1899B568414}"/>
    <cellStyle name="หมายเหตุ 7 2 7 3" xfId="41907" xr:uid="{AAD29C43-7D69-4F4D-9296-47F6C9248545}"/>
    <cellStyle name="หมายเหตุ 7 2 8" xfId="41908" xr:uid="{46ABB79C-3835-419C-8EC0-3E171557EA8F}"/>
    <cellStyle name="หมายเหตุ 7 2 9" xfId="41909" xr:uid="{B0832869-506F-4738-B922-7B68F54AF62F}"/>
    <cellStyle name="หมายเหตุ 7 3" xfId="41910" xr:uid="{C85C7135-D23A-47BB-A36E-DEC7EF303A4E}"/>
    <cellStyle name="หมายเหตุ 7 3 2" xfId="41911" xr:uid="{2003DE38-FD10-4248-9457-AB015252A9AE}"/>
    <cellStyle name="หมายเหตุ 7 3 2 2" xfId="41912" xr:uid="{F2BA1518-9DB1-4CC1-BAB6-B1766D2620D6}"/>
    <cellStyle name="หมายเหตุ 7 3 2 3" xfId="41913" xr:uid="{ABB88C98-EA3C-4B38-89E6-42C5C8D02EA6}"/>
    <cellStyle name="หมายเหตุ 7 3 3" xfId="41914" xr:uid="{86D7994B-8E16-4493-A5A0-877B5D0F249C}"/>
    <cellStyle name="หมายเหตุ 7 3 3 2" xfId="41915" xr:uid="{C272E392-DDEF-4660-A7A8-4A81B6683E0F}"/>
    <cellStyle name="หมายเหตุ 7 3 3 3" xfId="41916" xr:uid="{D9459383-BC10-48E1-9992-26D2D90BA231}"/>
    <cellStyle name="หมายเหตุ 7 3 4" xfId="41917" xr:uid="{1FFC52B9-BD66-400C-B0C2-3F6726119C6C}"/>
    <cellStyle name="หมายเหตุ 7 3 4 2" xfId="41918" xr:uid="{3E7CB816-EA41-4C44-BFB0-7BCB21E889D7}"/>
    <cellStyle name="หมายเหตุ 7 3 4 3" xfId="41919" xr:uid="{C59E1362-75B2-424E-98C7-D7C07DF7E9AB}"/>
    <cellStyle name="หมายเหตุ 7 3 5" xfId="41920" xr:uid="{CE38F9CB-BF60-4364-9A14-37F16588E285}"/>
    <cellStyle name="หมายเหตุ 7 3 6" xfId="41921" xr:uid="{BA2D30F1-41C5-4079-BF6E-131CC3AE8667}"/>
    <cellStyle name="หมายเหตุ 7 4" xfId="41922" xr:uid="{EDCF6DBD-1CD9-4785-9DAA-16D29AAB2093}"/>
    <cellStyle name="หมายเหตุ 7 4 2" xfId="41923" xr:uid="{D201CB6A-7AF0-4502-BEB0-1B04552DB638}"/>
    <cellStyle name="หมายเหตุ 7 4 2 2" xfId="41924" xr:uid="{A086E49F-4133-4009-BD85-335CC430C40C}"/>
    <cellStyle name="หมายเหตุ 7 4 2 3" xfId="41925" xr:uid="{A50CC2EB-09A7-4681-89DF-EA8CA8ED93A2}"/>
    <cellStyle name="หมายเหตุ 7 4 3" xfId="41926" xr:uid="{11E160C6-E3F1-4A8C-AF2C-9EB0DA382906}"/>
    <cellStyle name="หมายเหตุ 7 4 3 2" xfId="41927" xr:uid="{DE755920-783A-4C08-ADEF-1D340CC9EB5B}"/>
    <cellStyle name="หมายเหตุ 7 4 3 3" xfId="41928" xr:uid="{7C5BC74A-174F-4A91-A006-CA2461516B47}"/>
    <cellStyle name="หมายเหตุ 7 4 4" xfId="41929" xr:uid="{B23ABB60-DE78-4581-8798-595EB43F274B}"/>
    <cellStyle name="หมายเหตุ 7 4 4 2" xfId="41930" xr:uid="{84C161BC-2615-4F2B-A600-52AD76F57368}"/>
    <cellStyle name="หมายเหตุ 7 4 4 3" xfId="41931" xr:uid="{1FE420DE-0202-4B9C-8962-FBF6CBA89E7B}"/>
    <cellStyle name="หมายเหตุ 7 4 5" xfId="41932" xr:uid="{17149E29-BF41-4E02-867B-AF8D103A1021}"/>
    <cellStyle name="หมายเหตุ 7 4 6" xfId="41933" xr:uid="{AD46CB89-F816-411A-B4D9-5AB54325C420}"/>
    <cellStyle name="หมายเหตุ 7 5" xfId="41934" xr:uid="{58B05897-8147-45C8-9217-BCD74DD67B98}"/>
    <cellStyle name="หมายเหตุ 7 5 2" xfId="41935" xr:uid="{ACE9FE38-E87F-40EC-888E-9E8487B876F6}"/>
    <cellStyle name="หมายเหตุ 7 5 2 2" xfId="41936" xr:uid="{1A4ACF99-0AA5-4F78-B448-EA4D8A35384E}"/>
    <cellStyle name="หมายเหตุ 7 5 2 3" xfId="41937" xr:uid="{33FCF508-050A-4753-A9B5-A2F6C8B89190}"/>
    <cellStyle name="หมายเหตุ 7 5 3" xfId="41938" xr:uid="{E142E733-571A-4D16-B70E-ECA736B281C3}"/>
    <cellStyle name="หมายเหตุ 7 5 3 2" xfId="41939" xr:uid="{366E0133-627F-4BD7-883F-AECD2D84EEAF}"/>
    <cellStyle name="หมายเหตุ 7 5 3 3" xfId="41940" xr:uid="{82F6BF35-E490-40D7-8BD6-5AE888433B65}"/>
    <cellStyle name="หมายเหตุ 7 5 4" xfId="41941" xr:uid="{1471DAC7-04B5-4FDB-9212-153FE29F4416}"/>
    <cellStyle name="หมายเหตุ 7 5 4 2" xfId="41942" xr:uid="{6D1D7A8E-45E1-4760-8307-3FDFA92DF920}"/>
    <cellStyle name="หมายเหตุ 7 5 4 3" xfId="41943" xr:uid="{FC0944DA-2638-4743-B94E-1927BCCA89C1}"/>
    <cellStyle name="หมายเหตุ 7 5 5" xfId="41944" xr:uid="{4EAA08F4-733C-4993-A3D1-7C4A74FAADC5}"/>
    <cellStyle name="หมายเหตุ 7 5 6" xfId="41945" xr:uid="{C2EBD603-904D-4FDE-8A5B-1824295314A6}"/>
    <cellStyle name="หมายเหตุ 7 6" xfId="41946" xr:uid="{BC84A755-DCC6-4404-AE93-2AB7F97F5842}"/>
    <cellStyle name="หมายเหตุ 7 6 2" xfId="41947" xr:uid="{D7E06B55-E92B-4FE3-B2CB-6B69E1F76F15}"/>
    <cellStyle name="หมายเหตุ 7 6 3" xfId="41948" xr:uid="{5E228821-421E-4C77-B499-9629FD2BF409}"/>
    <cellStyle name="หมายเหตุ 7 7" xfId="41949" xr:uid="{9B6D5A92-D28F-4431-9CBF-C08CF4776B22}"/>
    <cellStyle name="หมายเหตุ 7 7 2" xfId="41950" xr:uid="{A4828054-49BC-4194-9E1A-0A1FB3617C12}"/>
    <cellStyle name="หมายเหตุ 7 7 3" xfId="41951" xr:uid="{4BEB4227-8A29-44C5-9570-0AB3D9680545}"/>
    <cellStyle name="หมายเหตุ 7 8" xfId="41952" xr:uid="{78875B97-8F01-46F1-BA1F-407B7AB0C037}"/>
    <cellStyle name="หมายเหตุ 7 8 2" xfId="41953" xr:uid="{A26C8973-BF8A-42B2-A8C1-CB0C521272CB}"/>
    <cellStyle name="หมายเหตุ 7 8 3" xfId="41954" xr:uid="{A8804F59-5EA1-4141-903B-A61715077B85}"/>
    <cellStyle name="หมายเหตุ 7 9" xfId="41955" xr:uid="{A8FED2D9-6C59-4D01-9624-6C28F1192A10}"/>
    <cellStyle name="หมายเหตุ 8" xfId="41956" xr:uid="{28FD6D7D-E924-4EC6-8EC5-67BE52799540}"/>
    <cellStyle name="หมายเหตุ 8 2" xfId="41957" xr:uid="{49A477F2-DF20-4E3F-8D34-8CA54E37075D}"/>
    <cellStyle name="หมายเหตุ 8 2 2" xfId="41958" xr:uid="{BC0595C2-F5EC-4CD5-8EDF-F90F33FD32F4}"/>
    <cellStyle name="หมายเหตุ 8 2 2 2" xfId="41959" xr:uid="{B28DFE9F-3CAB-4D23-858E-400F5ED9B544}"/>
    <cellStyle name="หมายเหตุ 8 2 2 3" xfId="41960" xr:uid="{B093A4FC-CBDE-42D6-85A8-2DD0C3FB687C}"/>
    <cellStyle name="หมายเหตุ 8 2 3" xfId="41961" xr:uid="{0B2CF1B8-71BE-4724-B774-6F4668D62BAC}"/>
    <cellStyle name="หมายเหตุ 8 2 3 2" xfId="41962" xr:uid="{8061C9F8-FF51-46E4-9B90-3A859852F1ED}"/>
    <cellStyle name="หมายเหตุ 8 2 3 3" xfId="41963" xr:uid="{A62833A9-7408-4C78-9295-7F1EDD476177}"/>
    <cellStyle name="หมายเหตุ 8 2 4" xfId="41964" xr:uid="{3121E052-646D-4501-9826-70F42C4EF3A7}"/>
    <cellStyle name="หมายเหตุ 8 2 4 2" xfId="41965" xr:uid="{7DFDB96F-E054-47D9-A295-38B29565C825}"/>
    <cellStyle name="หมายเหตุ 8 2 4 3" xfId="41966" xr:uid="{515F29D8-C15E-4F78-B751-2DA4B3655C8D}"/>
    <cellStyle name="หมายเหตุ 8 2 5" xfId="41967" xr:uid="{C0C1D828-07C2-465E-9284-AE9A4646A4E9}"/>
    <cellStyle name="หมายเหตุ 8 2 6" xfId="41968" xr:uid="{7D47D65A-9527-4BC1-BD7F-52EF52781960}"/>
    <cellStyle name="หมายเหตุ 8 3" xfId="41969" xr:uid="{4E9CE99C-F6E1-4F3E-A4F7-ACD314E65BFC}"/>
    <cellStyle name="หมายเหตุ 8 3 2" xfId="41970" xr:uid="{A5A49611-DB67-4161-B72B-A809060408F8}"/>
    <cellStyle name="หมายเหตุ 8 3 2 2" xfId="41971" xr:uid="{E1BC1768-ED89-43FC-B123-61B6429EE4A2}"/>
    <cellStyle name="หมายเหตุ 8 3 2 3" xfId="41972" xr:uid="{8A4788A1-25D2-4526-BE10-A7A975DDFA2A}"/>
    <cellStyle name="หมายเหตุ 8 3 3" xfId="41973" xr:uid="{06BAF2F5-AD5C-45ED-8064-CDEF03B73B4A}"/>
    <cellStyle name="หมายเหตุ 8 3 3 2" xfId="41974" xr:uid="{0933C066-FB75-461F-B407-942514D7A273}"/>
    <cellStyle name="หมายเหตุ 8 3 3 3" xfId="41975" xr:uid="{40CC4022-927C-47A2-AC5F-ECABEDB45F5F}"/>
    <cellStyle name="หมายเหตุ 8 3 4" xfId="41976" xr:uid="{19A5601F-3B93-410C-BAA6-E176D8BBF51E}"/>
    <cellStyle name="หมายเหตุ 8 3 4 2" xfId="41977" xr:uid="{39194FA4-B276-4020-9824-19AC2078AC62}"/>
    <cellStyle name="หมายเหตุ 8 3 4 3" xfId="41978" xr:uid="{2E64072F-A2D3-43C9-95F2-01502FB0952D}"/>
    <cellStyle name="หมายเหตุ 8 3 5" xfId="41979" xr:uid="{7995E991-6293-48C7-8EF1-B65429048F3D}"/>
    <cellStyle name="หมายเหตุ 8 3 6" xfId="41980" xr:uid="{6760B95E-A329-4F89-B80B-C3785A6C9FBC}"/>
    <cellStyle name="หมายเหตุ 8 4" xfId="41981" xr:uid="{B7767198-A110-4E63-95A7-D311824AF9B8}"/>
    <cellStyle name="หมายเหตุ 8 4 2" xfId="41982" xr:uid="{D7A3D57E-263A-48A0-ADF8-FD3346E40F35}"/>
    <cellStyle name="หมายเหตุ 8 4 2 2" xfId="41983" xr:uid="{9A013004-A3BE-4460-872A-5FFC737C7B6D}"/>
    <cellStyle name="หมายเหตุ 8 4 2 3" xfId="41984" xr:uid="{65296840-15D3-4BD5-AD6E-1B1C750C9D4F}"/>
    <cellStyle name="หมายเหตุ 8 4 3" xfId="41985" xr:uid="{AE3513F9-257F-47F4-8A6D-560FCD5A7162}"/>
    <cellStyle name="หมายเหตุ 8 4 3 2" xfId="41986" xr:uid="{D6152981-A80F-489E-9D54-C5C280D8F417}"/>
    <cellStyle name="หมายเหตุ 8 4 3 3" xfId="41987" xr:uid="{C6363DE2-7BDC-4AA7-9CF5-E2DE32EA5427}"/>
    <cellStyle name="หมายเหตุ 8 4 4" xfId="41988" xr:uid="{1D872786-5EE2-4619-AD80-2DDB0EE45F08}"/>
    <cellStyle name="หมายเหตุ 8 4 4 2" xfId="41989" xr:uid="{63DBDB3A-A66D-4406-A0A5-D7C26521FC81}"/>
    <cellStyle name="หมายเหตุ 8 4 4 3" xfId="41990" xr:uid="{D5C63E4A-3CCE-485D-85FE-171C0575BBB0}"/>
    <cellStyle name="หมายเหตุ 8 4 5" xfId="41991" xr:uid="{3BBCBF59-C585-483E-AAAB-D9D7F45EDEE0}"/>
    <cellStyle name="หมายเหตุ 8 4 6" xfId="41992" xr:uid="{AF30AEF7-B7B7-4B26-816B-19202E882956}"/>
    <cellStyle name="หมายเหตุ 8 5" xfId="41993" xr:uid="{2E5DC163-E9B6-486B-AE35-BF85331D89B1}"/>
    <cellStyle name="หมายเหตุ 8 5 2" xfId="41994" xr:uid="{AC2BA4E1-A945-4FEB-AA62-3A2312946D3C}"/>
    <cellStyle name="หมายเหตุ 8 5 3" xfId="41995" xr:uid="{D4BBA584-2106-47C7-8C7F-99B62A6DBB6D}"/>
    <cellStyle name="หมายเหตุ 8 6" xfId="41996" xr:uid="{7ACCAD83-BC16-4B05-A931-0FCB762344EE}"/>
    <cellStyle name="หมายเหตุ 8 6 2" xfId="41997" xr:uid="{2BA1D86D-7A4A-4D07-A6B4-EC5ECA21E10E}"/>
    <cellStyle name="หมายเหตุ 8 6 3" xfId="41998" xr:uid="{65AD423E-CBD4-4DF8-9970-7AAA8F85DE8E}"/>
    <cellStyle name="หมายเหตุ 8 7" xfId="41999" xr:uid="{8F7A3E70-91B0-4336-8719-F5B1F77705C8}"/>
    <cellStyle name="หมายเหตุ 8 7 2" xfId="42000" xr:uid="{8C0F0417-ED1C-4553-8005-EF24220B7679}"/>
    <cellStyle name="หมายเหตุ 8 7 3" xfId="42001" xr:uid="{29E4AA94-D0F9-4FD7-86BB-95DA2F330F5E}"/>
    <cellStyle name="หมายเหตุ 8 8" xfId="42002" xr:uid="{1D1BB30B-0407-41A6-8348-8E18B775ED68}"/>
    <cellStyle name="หมายเหตุ 8 9" xfId="42003" xr:uid="{4AB7C1F0-8E45-4F4C-9407-CA54E1794593}"/>
    <cellStyle name="หมายเหตุ 9" xfId="42004" xr:uid="{FB0617ED-EAB9-46D0-8CDD-A114BFFDFC5E}"/>
    <cellStyle name="หมายเหตุ 9 2" xfId="42005" xr:uid="{DAE4DB9F-ACF1-4F46-9F5B-753611D3222E}"/>
    <cellStyle name="หมายเหตุ 9 2 2" xfId="42006" xr:uid="{3B4AAA15-3036-4286-BFA5-C5AE344B8F82}"/>
    <cellStyle name="หมายเหตุ 9 2 2 2" xfId="42007" xr:uid="{3D494279-97C6-483B-849D-750BBE7175F5}"/>
    <cellStyle name="หมายเหตุ 9 2 2 3" xfId="42008" xr:uid="{EDE48280-FBD0-4D76-989A-A62D39226809}"/>
    <cellStyle name="หมายเหตุ 9 2 3" xfId="42009" xr:uid="{A929CA2E-B126-4969-B16D-C2706683F8C3}"/>
    <cellStyle name="หมายเหตุ 9 2 3 2" xfId="42010" xr:uid="{0A18E67C-CA63-4942-9BD3-76D0ED0EC0F7}"/>
    <cellStyle name="หมายเหตุ 9 2 3 3" xfId="42011" xr:uid="{D568ED44-BB28-49C4-A727-D117AF522898}"/>
    <cellStyle name="หมายเหตุ 9 2 4" xfId="42012" xr:uid="{1D988334-E663-4EE0-B827-FDD4F1B51687}"/>
    <cellStyle name="หมายเหตุ 9 2 4 2" xfId="42013" xr:uid="{463DDDB7-E96D-406B-AE12-563881388F14}"/>
    <cellStyle name="หมายเหตุ 9 2 4 3" xfId="42014" xr:uid="{C4F2D07E-A787-47B4-862C-43F36EBCFF8F}"/>
    <cellStyle name="หมายเหตุ 9 2 5" xfId="42015" xr:uid="{86553EC2-32F1-4233-898E-B2B4F2416D57}"/>
    <cellStyle name="หมายเหตุ 9 2 6" xfId="42016" xr:uid="{BC7A2B52-EA27-421A-9944-855E38423306}"/>
    <cellStyle name="หมายเหตุ 9 3" xfId="42017" xr:uid="{0059541B-9ECA-414A-942A-B79D50C901DE}"/>
    <cellStyle name="หมายเหตุ 9 3 2" xfId="42018" xr:uid="{F4ABE7E3-4E1A-4590-8E79-6F676F923605}"/>
    <cellStyle name="หมายเหตุ 9 3 2 2" xfId="42019" xr:uid="{07FAF546-1DB9-416F-BACC-3165D1F65043}"/>
    <cellStyle name="หมายเหตุ 9 3 2 3" xfId="42020" xr:uid="{5F2700FF-4688-4851-AC0A-D3F4BF2A2E5D}"/>
    <cellStyle name="หมายเหตุ 9 3 3" xfId="42021" xr:uid="{43960091-75A3-4513-A69D-D1521ABB332B}"/>
    <cellStyle name="หมายเหตุ 9 3 3 2" xfId="42022" xr:uid="{93BB2D5C-706C-405E-B26A-EDE50F39BC09}"/>
    <cellStyle name="หมายเหตุ 9 3 3 3" xfId="42023" xr:uid="{40BA58F6-68BB-47C7-B7CD-422355070E7D}"/>
    <cellStyle name="หมายเหตุ 9 3 4" xfId="42024" xr:uid="{7C05443C-9283-46C5-B4E0-A1E14CD15E2A}"/>
    <cellStyle name="หมายเหตุ 9 3 4 2" xfId="42025" xr:uid="{3CB26993-5FC3-4F96-9729-0C4C61FC797B}"/>
    <cellStyle name="หมายเหตุ 9 3 4 3" xfId="42026" xr:uid="{E7CC301E-966F-406D-BFDA-BF8B66719230}"/>
    <cellStyle name="หมายเหตุ 9 3 5" xfId="42027" xr:uid="{AAB7E6BF-C342-4F2D-8C09-18F550411906}"/>
    <cellStyle name="หมายเหตุ 9 3 6" xfId="42028" xr:uid="{AF3F8576-A513-4A6F-9D15-B317A492F522}"/>
    <cellStyle name="หมายเหตุ 9 4" xfId="42029" xr:uid="{8097A6F1-BE7A-4E3E-A9F5-63D92835C2D5}"/>
    <cellStyle name="หมายเหตุ 9 4 2" xfId="42030" xr:uid="{784FA1B1-FCA2-4AEE-8EC3-9460DD40F887}"/>
    <cellStyle name="หมายเหตุ 9 4 2 2" xfId="42031" xr:uid="{E048B969-8398-48C9-8049-C6B8A3C32F89}"/>
    <cellStyle name="หมายเหตุ 9 4 2 3" xfId="42032" xr:uid="{801CEDA3-9D70-4D03-8308-E976581FD755}"/>
    <cellStyle name="หมายเหตุ 9 4 3" xfId="42033" xr:uid="{E291B6FD-6151-4D81-9912-E779B7ECF433}"/>
    <cellStyle name="หมายเหตุ 9 4 3 2" xfId="42034" xr:uid="{FCC7B048-6E81-438A-8821-F46DC2E99504}"/>
    <cellStyle name="หมายเหตุ 9 4 3 3" xfId="42035" xr:uid="{40A95677-16FB-4C83-932B-BBAAF448B784}"/>
    <cellStyle name="หมายเหตุ 9 4 4" xfId="42036" xr:uid="{7F89C341-DF04-4555-B3B5-CE82E869206F}"/>
    <cellStyle name="หมายเหตุ 9 4 4 2" xfId="42037" xr:uid="{14FC535A-AB81-427C-BB0E-8F671E1C280B}"/>
    <cellStyle name="หมายเหตุ 9 4 4 3" xfId="42038" xr:uid="{3F0B5936-441D-45E4-9042-1379D940B1A2}"/>
    <cellStyle name="หมายเหตุ 9 4 5" xfId="42039" xr:uid="{5729E3AD-C62E-4EDF-B7DA-154E81CA1DEB}"/>
    <cellStyle name="หมายเหตุ 9 4 6" xfId="42040" xr:uid="{E1CC904F-F23B-4DA6-8533-468468BC942A}"/>
    <cellStyle name="หมายเหตุ 9 5" xfId="42041" xr:uid="{162BEB59-29C2-401D-8CD0-F3BBEA498668}"/>
    <cellStyle name="หมายเหตุ 9 5 2" xfId="42042" xr:uid="{1ECC3EDF-5944-444F-A2A9-B1EB0D2F2408}"/>
    <cellStyle name="หมายเหตุ 9 5 3" xfId="42043" xr:uid="{5BFF2A66-445F-4952-B8A8-37B47E6D0022}"/>
    <cellStyle name="หมายเหตุ 9 6" xfId="42044" xr:uid="{6DDF5698-F8F1-4B00-8FC5-3AF143575142}"/>
    <cellStyle name="หมายเหตุ 9 6 2" xfId="42045" xr:uid="{4A48E59C-B8B4-4BED-831A-8D7075836FC2}"/>
    <cellStyle name="หมายเหตุ 9 6 3" xfId="42046" xr:uid="{F782DCF0-E1C9-4F5D-A75F-10E9CFFC3517}"/>
    <cellStyle name="หมายเหตุ 9 7" xfId="42047" xr:uid="{6CD67503-44CF-4B97-84FB-6B93970D4048}"/>
    <cellStyle name="หมายเหตุ 9 7 2" xfId="42048" xr:uid="{518FC97B-AEC4-4F8F-8412-2D150B1CC966}"/>
    <cellStyle name="หมายเหตุ 9 7 3" xfId="42049" xr:uid="{E52DFEDF-2532-49DD-A7F8-DB015517A25D}"/>
    <cellStyle name="หมายเหตุ 9 8" xfId="42050" xr:uid="{EE251CEF-6C63-4304-A2C0-E1065E83059E}"/>
    <cellStyle name="หมายเหตุ 9 9" xfId="42051" xr:uid="{53316AC3-B0A3-4154-B1C5-E3350BD08E4A}"/>
    <cellStyle name="หัวเรื่อง 1 2" xfId="42052" xr:uid="{548C0AF6-521B-473C-927F-16EF2AAD8B9B}"/>
    <cellStyle name="หัวเรื่อง 2 2" xfId="42053" xr:uid="{501E4A7B-9144-428D-A4BA-4DFB7AA20C3B}"/>
    <cellStyle name="หัวเรื่อง 3 2" xfId="42054" xr:uid="{8715A13C-A23E-48F5-933B-CA72E0CEC7BC}"/>
    <cellStyle name="หัวเรื่อง 4 2" xfId="42055" xr:uid="{169662C9-28E4-4D7D-9AA3-2357FEFAAA22}"/>
    <cellStyle name="_x001d_๐'&amp;O—&amp;H_x000b__x0008_4_x0018__x0005__x0019__x000f__x0001__x0001_" xfId="42056" xr:uid="{334414B4-E1D4-4707-B008-CB175963AB73}"/>
    <cellStyle name="_x001d_๐'&amp;O—&amp;H_x000b__x0008_4_x0018__x0005__x0019__x000f__x0001__x0001_ 2" xfId="42057" xr:uid="{185E9059-CD8D-47E2-9302-1A40C1B09058}"/>
    <cellStyle name="_x001d_๐'&amp;O—&amp;H_x000b__x0008_4_x0018__x0005__x0019__x000f__x0001__x0001_ 3" xfId="42058" xr:uid="{C737652E-F1BA-4148-B2C7-10774540697F}"/>
    <cellStyle name="백분율_HOBONG" xfId="42059" xr:uid="{84BB0B98-E60D-4ED7-A0CD-F41D61403C0C}"/>
    <cellStyle name="표준 2" xfId="42060" xr:uid="{8463E03C-66FC-47A5-B94C-31EE810FF628}"/>
    <cellStyle name="표준_(정보부문)월별인원계획" xfId="42061" xr:uid="{8DE8E494-F57E-446C-8B2D-80F3F0DB908B}"/>
    <cellStyle name="一般_mgt_dept_exp" xfId="42062" xr:uid="{1E025FF5-F383-472D-856D-A641F0D73325}"/>
    <cellStyle name="標準 2" xfId="42063" xr:uid="{4AF9F15B-24E0-4181-80A6-186968A6E2D0}"/>
    <cellStyle name="標準 2 2" xfId="42064" xr:uid="{425FB12D-D96E-4F67-B245-7CB105119AF4}"/>
    <cellStyle name="標準 2 2 2" xfId="42065" xr:uid="{4C25C509-B91E-4F25-ACD6-44AF8E62E224}"/>
    <cellStyle name="標準 2 2 2 2" xfId="42066" xr:uid="{4DB41112-03C9-4135-B86D-CE72E96F0780}"/>
    <cellStyle name="標準 2 2 3" xfId="42067" xr:uid="{8FEFEEA7-4698-4DEA-BE75-286880ADE059}"/>
    <cellStyle name="標準 2 3" xfId="42068" xr:uid="{6B9596C6-98C4-4612-BADC-1AE2BAC929BC}"/>
    <cellStyle name="標準 2 3 2" xfId="42069" xr:uid="{C9A8C4E6-76C1-4DF2-8FC8-3A22C1EF1D05}"/>
    <cellStyle name="標準 2 4" xfId="42070" xr:uid="{856E44E9-6438-4DCD-8870-9D4490DA6E47}"/>
    <cellStyle name="標準 3" xfId="42071" xr:uid="{AF4CCF0A-2390-4AB0-BCD6-9E3806E984E7}"/>
    <cellStyle name="標準_◆07支給部品品質異常連絡書B141J収縮破れ他RDBU070608" xfId="42072" xr:uid="{0893894D-1310-4A6C-A157-81990ABA0C20}"/>
    <cellStyle name="通貨 [0.00]_T THERMOSTAT" xfId="42073" xr:uid="{00CEE2C0-996E-4AC1-882A-238F4DC523F9}"/>
  </cellStyles>
  <dxfs count="0"/>
  <tableStyles count="0" defaultTableStyle="TableStyleMedium9" defaultPivotStyle="PivotStyleLight16"/>
  <colors>
    <mruColors>
      <color rgb="FFFFCC99"/>
      <color rgb="FFFFCCFF"/>
      <color rgb="FFFFFF99"/>
      <color rgb="FFCCFFCC"/>
      <color rgb="FFFFFFCC"/>
      <color rgb="FF6600FF"/>
      <color rgb="FF66FFFF"/>
      <color rgb="FFFF66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107</xdr:row>
      <xdr:rowOff>0</xdr:rowOff>
    </xdr:from>
    <xdr:to>
      <xdr:col>10</xdr:col>
      <xdr:colOff>223952</xdr:colOff>
      <xdr:row>110</xdr:row>
      <xdr:rowOff>34928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BF2E1B4-D46B-4851-A52B-70AB569BDD69}"/>
            </a:ext>
          </a:extLst>
        </xdr:cNvPr>
        <xdr:cNvSpPr>
          <a:spLocks noChangeAspect="1" noChangeArrowheads="1"/>
        </xdr:cNvSpPr>
      </xdr:nvSpPr>
      <xdr:spPr bwMode="auto">
        <a:xfrm>
          <a:off x="0" y="34442400"/>
          <a:ext cx="8761483" cy="920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457200" marR="0" lvl="1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10</xdr:col>
      <xdr:colOff>223952</xdr:colOff>
      <xdr:row>77</xdr:row>
      <xdr:rowOff>34930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C875E2EF-32D8-4042-BB3D-D49768A57C57}"/>
            </a:ext>
          </a:extLst>
        </xdr:cNvPr>
        <xdr:cNvSpPr>
          <a:spLocks noChangeAspect="1" noChangeArrowheads="1"/>
        </xdr:cNvSpPr>
      </xdr:nvSpPr>
      <xdr:spPr bwMode="auto">
        <a:xfrm>
          <a:off x="0" y="24993600"/>
          <a:ext cx="8761483" cy="920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10</xdr:col>
      <xdr:colOff>223952</xdr:colOff>
      <xdr:row>43</xdr:row>
      <xdr:rowOff>33931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AFC2CCE0-2424-432A-9796-6E784E22DFE8}"/>
            </a:ext>
          </a:extLst>
        </xdr:cNvPr>
        <xdr:cNvSpPr>
          <a:spLocks noChangeAspect="1" noChangeArrowheads="1"/>
        </xdr:cNvSpPr>
      </xdr:nvSpPr>
      <xdr:spPr bwMode="auto">
        <a:xfrm>
          <a:off x="0" y="12801600"/>
          <a:ext cx="8761483" cy="924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36</xdr:row>
      <xdr:rowOff>0</xdr:rowOff>
    </xdr:from>
    <xdr:ext cx="8903651" cy="920749"/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D2E0C560-2907-4162-93D4-BBF396D143B7}"/>
            </a:ext>
          </a:extLst>
        </xdr:cNvPr>
        <xdr:cNvSpPr>
          <a:spLocks noChangeAspect="1" noChangeArrowheads="1"/>
        </xdr:cNvSpPr>
      </xdr:nvSpPr>
      <xdr:spPr bwMode="auto">
        <a:xfrm>
          <a:off x="0" y="20421600"/>
          <a:ext cx="8903651" cy="920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oneCellAnchor>
  <xdr:oneCellAnchor>
    <xdr:from>
      <xdr:col>0</xdr:col>
      <xdr:colOff>0</xdr:colOff>
      <xdr:row>82</xdr:row>
      <xdr:rowOff>0</xdr:rowOff>
    </xdr:from>
    <xdr:ext cx="8903651" cy="920751"/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20952A94-A27C-48AF-A8A0-3F2B4DBFBC94}"/>
            </a:ext>
          </a:extLst>
        </xdr:cNvPr>
        <xdr:cNvSpPr>
          <a:spLocks noChangeAspect="1" noChangeArrowheads="1"/>
        </xdr:cNvSpPr>
      </xdr:nvSpPr>
      <xdr:spPr bwMode="auto">
        <a:xfrm>
          <a:off x="0" y="33832800"/>
          <a:ext cx="8903651" cy="920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0</xdr:rowOff>
    </xdr:from>
    <xdr:to>
      <xdr:col>12</xdr:col>
      <xdr:colOff>993873</xdr:colOff>
      <xdr:row>50</xdr:row>
      <xdr:rowOff>2514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2872357"/>
          <a:ext cx="8577149" cy="900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56030</xdr:colOff>
      <xdr:row>30</xdr:row>
      <xdr:rowOff>156882</xdr:rowOff>
    </xdr:from>
    <xdr:to>
      <xdr:col>10</xdr:col>
      <xdr:colOff>830896</xdr:colOff>
      <xdr:row>33</xdr:row>
      <xdr:rowOff>172757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56030" y="9233647"/>
          <a:ext cx="8504546" cy="923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32657</xdr:colOff>
      <xdr:row>40</xdr:row>
      <xdr:rowOff>146229</xdr:rowOff>
    </xdr:from>
    <xdr:to>
      <xdr:col>8</xdr:col>
      <xdr:colOff>867363</xdr:colOff>
      <xdr:row>43</xdr:row>
      <xdr:rowOff>130828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4D3393C-F7C4-42CB-B9B9-4AF3C7692BD3}"/>
            </a:ext>
          </a:extLst>
        </xdr:cNvPr>
        <xdr:cNvSpPr>
          <a:spLocks noChangeAspect="1" noChangeArrowheads="1"/>
        </xdr:cNvSpPr>
      </xdr:nvSpPr>
      <xdr:spPr bwMode="auto">
        <a:xfrm>
          <a:off x="32657" y="16976904"/>
          <a:ext cx="8586695" cy="90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0</xdr:col>
      <xdr:colOff>0</xdr:colOff>
      <xdr:row>126</xdr:row>
      <xdr:rowOff>33618</xdr:rowOff>
    </xdr:from>
    <xdr:to>
      <xdr:col>8</xdr:col>
      <xdr:colOff>831531</xdr:colOff>
      <xdr:row>129</xdr:row>
      <xdr:rowOff>55130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4CB286E-36A4-4F28-A7E8-AD4B3BBD9B6D}"/>
            </a:ext>
          </a:extLst>
        </xdr:cNvPr>
        <xdr:cNvSpPr>
          <a:spLocks noChangeAspect="1" noChangeArrowheads="1"/>
        </xdr:cNvSpPr>
      </xdr:nvSpPr>
      <xdr:spPr bwMode="auto">
        <a:xfrm>
          <a:off x="0" y="39009918"/>
          <a:ext cx="8586695" cy="94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  <xdr:oneCellAnchor>
    <xdr:from>
      <xdr:col>0</xdr:col>
      <xdr:colOff>0</xdr:colOff>
      <xdr:row>88</xdr:row>
      <xdr:rowOff>212911</xdr:rowOff>
    </xdr:from>
    <xdr:ext cx="8551303" cy="949325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34B27168-1E80-46E4-8182-F933DFF3C3F4}"/>
            </a:ext>
          </a:extLst>
        </xdr:cNvPr>
        <xdr:cNvSpPr>
          <a:spLocks noChangeAspect="1" noChangeArrowheads="1"/>
        </xdr:cNvSpPr>
      </xdr:nvSpPr>
      <xdr:spPr bwMode="auto">
        <a:xfrm>
          <a:off x="0" y="32693161"/>
          <a:ext cx="8551303" cy="94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5342B-8E1B-46A2-9511-E4DD420A3F9B}">
  <dimension ref="A1:R109"/>
  <sheetViews>
    <sheetView showGridLines="0" tabSelected="1" view="pageBreakPreview" zoomScale="70" zoomScaleNormal="70" zoomScaleSheetLayoutView="70" workbookViewId="0"/>
  </sheetViews>
  <sheetFormatPr defaultColWidth="10.5546875" defaultRowHeight="24" customHeight="1"/>
  <cols>
    <col min="1" max="1" width="60.5546875" style="23" customWidth="1"/>
    <col min="2" max="2" width="1.44140625" style="23" customWidth="1"/>
    <col min="3" max="3" width="8.6640625" style="22" customWidth="1"/>
    <col min="4" max="4" width="1.44140625" style="23" customWidth="1"/>
    <col min="5" max="5" width="15.77734375" style="4" customWidth="1"/>
    <col min="6" max="6" width="1.44140625" style="23" customWidth="1"/>
    <col min="7" max="7" width="15.77734375" style="23" customWidth="1"/>
    <col min="8" max="8" width="1.44140625" style="23" customWidth="1"/>
    <col min="9" max="9" width="15.77734375" style="23" customWidth="1"/>
    <col min="10" max="10" width="1.44140625" style="23" customWidth="1"/>
    <col min="11" max="11" width="15.77734375" style="23" customWidth="1"/>
    <col min="12" max="12" width="17.44140625" style="34" bestFit="1" customWidth="1"/>
    <col min="13" max="13" width="17.44140625" style="23" customWidth="1"/>
    <col min="14" max="14" width="19.109375" style="23" customWidth="1"/>
    <col min="15" max="15" width="15.5546875" style="23" customWidth="1"/>
    <col min="16" max="16" width="16.44140625" style="23" customWidth="1"/>
    <col min="17" max="16384" width="10.5546875" style="23"/>
  </cols>
  <sheetData>
    <row r="1" spans="1:16" ht="24" customHeight="1">
      <c r="A1" s="20" t="s">
        <v>0</v>
      </c>
      <c r="B1" s="21"/>
      <c r="L1" s="24"/>
    </row>
    <row r="2" spans="1:16" ht="24" customHeight="1">
      <c r="A2" s="20" t="s">
        <v>212</v>
      </c>
      <c r="B2" s="21"/>
      <c r="I2" s="21"/>
      <c r="K2" s="21"/>
      <c r="L2" s="24"/>
      <c r="M2" s="21"/>
      <c r="O2" s="21"/>
    </row>
    <row r="3" spans="1:16" ht="24" customHeight="1">
      <c r="A3" s="20" t="s">
        <v>248</v>
      </c>
      <c r="B3" s="21"/>
      <c r="E3" s="25"/>
      <c r="G3" s="26"/>
      <c r="I3" s="26"/>
      <c r="K3" s="26"/>
      <c r="L3" s="24"/>
      <c r="M3" s="21"/>
      <c r="O3" s="21"/>
    </row>
    <row r="4" spans="1:16" ht="24" customHeight="1">
      <c r="K4" s="27" t="s">
        <v>1</v>
      </c>
      <c r="L4" s="24"/>
    </row>
    <row r="5" spans="1:16" ht="24" customHeight="1">
      <c r="E5" s="83" t="s">
        <v>2</v>
      </c>
      <c r="F5" s="83"/>
      <c r="G5" s="83"/>
      <c r="H5" s="22"/>
      <c r="I5" s="83" t="s">
        <v>3</v>
      </c>
      <c r="J5" s="83"/>
      <c r="K5" s="83"/>
      <c r="L5" s="24"/>
    </row>
    <row r="6" spans="1:16" ht="24" customHeight="1">
      <c r="C6" s="28" t="s">
        <v>4</v>
      </c>
      <c r="D6" s="29"/>
      <c r="E6" s="10">
        <v>2569</v>
      </c>
      <c r="F6" s="28"/>
      <c r="G6" s="28">
        <v>2568</v>
      </c>
      <c r="H6" s="22"/>
      <c r="I6" s="28">
        <v>2569</v>
      </c>
      <c r="J6" s="28"/>
      <c r="K6" s="28">
        <v>2568</v>
      </c>
      <c r="L6" s="24"/>
      <c r="M6" s="75"/>
      <c r="O6" s="75"/>
    </row>
    <row r="7" spans="1:16" ht="24" customHeight="1">
      <c r="A7" s="20" t="s">
        <v>5</v>
      </c>
      <c r="C7" s="30"/>
      <c r="E7" s="6"/>
      <c r="F7" s="31"/>
      <c r="G7" s="31"/>
      <c r="H7" s="31"/>
      <c r="I7" s="31"/>
      <c r="J7" s="31"/>
      <c r="K7" s="31"/>
      <c r="L7" s="24"/>
      <c r="M7" s="31"/>
      <c r="O7" s="31"/>
    </row>
    <row r="8" spans="1:16" ht="24" customHeight="1">
      <c r="A8" s="20" t="s">
        <v>6</v>
      </c>
      <c r="C8" s="30"/>
      <c r="E8" s="31"/>
      <c r="F8" s="31"/>
      <c r="G8" s="31"/>
      <c r="H8" s="31"/>
      <c r="I8" s="31"/>
      <c r="J8" s="31"/>
      <c r="K8" s="31"/>
      <c r="L8" s="24"/>
      <c r="M8" s="31"/>
      <c r="O8" s="31"/>
    </row>
    <row r="9" spans="1:16" ht="24" customHeight="1">
      <c r="A9" s="23" t="s">
        <v>7</v>
      </c>
      <c r="C9" s="30">
        <v>7</v>
      </c>
      <c r="E9" s="31">
        <v>5690051970</v>
      </c>
      <c r="F9" s="31"/>
      <c r="G9" s="31">
        <v>15881375711</v>
      </c>
      <c r="H9" s="31"/>
      <c r="I9" s="31">
        <v>3681609725</v>
      </c>
      <c r="J9" s="31"/>
      <c r="K9" s="31">
        <v>12858908722</v>
      </c>
      <c r="L9" s="24"/>
      <c r="M9" s="31"/>
      <c r="N9" s="31"/>
      <c r="O9" s="31"/>
      <c r="P9" s="31"/>
    </row>
    <row r="10" spans="1:16" ht="24" customHeight="1">
      <c r="A10" s="23" t="s">
        <v>8</v>
      </c>
      <c r="C10" s="32">
        <v>7</v>
      </c>
      <c r="E10" s="31">
        <v>818048016</v>
      </c>
      <c r="F10" s="31"/>
      <c r="G10" s="31">
        <v>757206352</v>
      </c>
      <c r="H10" s="31"/>
      <c r="I10" s="31">
        <v>0</v>
      </c>
      <c r="J10" s="31"/>
      <c r="K10" s="31">
        <v>0</v>
      </c>
      <c r="L10" s="24"/>
      <c r="M10" s="31"/>
      <c r="N10" s="31"/>
      <c r="O10" s="31"/>
      <c r="P10" s="31"/>
    </row>
    <row r="11" spans="1:16" ht="24" customHeight="1">
      <c r="A11" s="23" t="s">
        <v>204</v>
      </c>
      <c r="C11" s="32">
        <v>7</v>
      </c>
      <c r="E11" s="31">
        <v>88706866</v>
      </c>
      <c r="F11" s="31"/>
      <c r="G11" s="31">
        <v>143769307</v>
      </c>
      <c r="H11" s="31"/>
      <c r="I11" s="31">
        <v>0</v>
      </c>
      <c r="J11" s="31"/>
      <c r="K11" s="31">
        <v>0</v>
      </c>
      <c r="L11" s="24"/>
      <c r="M11" s="31"/>
      <c r="N11" s="31"/>
      <c r="O11" s="31"/>
      <c r="P11" s="31"/>
    </row>
    <row r="12" spans="1:16" ht="24" customHeight="1">
      <c r="A12" s="23" t="s">
        <v>216</v>
      </c>
      <c r="C12" s="32">
        <v>8</v>
      </c>
      <c r="D12" s="33"/>
      <c r="E12" s="31">
        <v>1031561543</v>
      </c>
      <c r="F12" s="31"/>
      <c r="G12" s="31">
        <v>1145887645</v>
      </c>
      <c r="H12" s="31"/>
      <c r="I12" s="34">
        <v>533018955</v>
      </c>
      <c r="J12" s="31"/>
      <c r="K12" s="34">
        <v>618273102</v>
      </c>
      <c r="L12" s="31"/>
      <c r="M12" s="31"/>
      <c r="N12" s="31"/>
      <c r="O12" s="31"/>
      <c r="P12" s="31"/>
    </row>
    <row r="13" spans="1:16" ht="24" customHeight="1">
      <c r="A13" s="23" t="s">
        <v>214</v>
      </c>
      <c r="C13" s="32"/>
      <c r="D13" s="33"/>
      <c r="E13" s="31"/>
      <c r="F13" s="31"/>
      <c r="G13" s="31"/>
      <c r="H13" s="31"/>
      <c r="I13" s="34"/>
      <c r="J13" s="31"/>
      <c r="K13" s="34"/>
      <c r="L13" s="31"/>
      <c r="M13" s="31"/>
      <c r="N13" s="31"/>
      <c r="O13" s="31"/>
      <c r="P13" s="31"/>
    </row>
    <row r="14" spans="1:16" ht="24" customHeight="1">
      <c r="A14" s="23" t="s">
        <v>215</v>
      </c>
      <c r="C14" s="32">
        <v>9</v>
      </c>
      <c r="D14" s="33"/>
      <c r="E14" s="31">
        <v>1094807247</v>
      </c>
      <c r="F14" s="31"/>
      <c r="G14" s="31">
        <v>862736169</v>
      </c>
      <c r="H14" s="31"/>
      <c r="I14" s="31">
        <v>0</v>
      </c>
      <c r="J14" s="31"/>
      <c r="K14" s="31">
        <v>0</v>
      </c>
      <c r="L14" s="31"/>
      <c r="M14" s="31"/>
      <c r="N14" s="31"/>
      <c r="O14" s="31"/>
      <c r="P14" s="31"/>
    </row>
    <row r="15" spans="1:16" ht="24" customHeight="1">
      <c r="A15" s="23" t="s">
        <v>9</v>
      </c>
      <c r="C15" s="32">
        <v>10</v>
      </c>
      <c r="E15" s="31">
        <v>152536585</v>
      </c>
      <c r="F15" s="31"/>
      <c r="G15" s="31">
        <v>158913480</v>
      </c>
      <c r="H15" s="31"/>
      <c r="I15" s="31">
        <v>0</v>
      </c>
      <c r="J15" s="31"/>
      <c r="K15" s="31">
        <v>0</v>
      </c>
      <c r="L15" s="31"/>
      <c r="M15" s="31"/>
      <c r="N15" s="31"/>
      <c r="O15" s="31"/>
      <c r="P15" s="31"/>
    </row>
    <row r="16" spans="1:16" ht="24" customHeight="1">
      <c r="A16" s="23" t="s">
        <v>10</v>
      </c>
      <c r="C16" s="32"/>
      <c r="E16" s="31">
        <v>85030839</v>
      </c>
      <c r="F16" s="31"/>
      <c r="G16" s="31">
        <v>60655721</v>
      </c>
      <c r="H16" s="31"/>
      <c r="I16" s="31">
        <v>7834278</v>
      </c>
      <c r="J16" s="31"/>
      <c r="K16" s="31">
        <v>8582329</v>
      </c>
      <c r="L16" s="31"/>
      <c r="M16" s="35"/>
      <c r="N16" s="36"/>
      <c r="O16" s="31"/>
      <c r="P16" s="31"/>
    </row>
    <row r="17" spans="1:17" ht="24" customHeight="1">
      <c r="A17" s="23" t="s">
        <v>11</v>
      </c>
      <c r="B17" s="21"/>
      <c r="C17" s="32">
        <v>11</v>
      </c>
      <c r="E17" s="31">
        <v>15420749212</v>
      </c>
      <c r="F17" s="31"/>
      <c r="G17" s="31">
        <v>5513352806</v>
      </c>
      <c r="H17" s="31"/>
      <c r="I17" s="31">
        <v>13275656448</v>
      </c>
      <c r="J17" s="31"/>
      <c r="K17" s="31">
        <v>4515708090</v>
      </c>
      <c r="L17" s="24"/>
      <c r="M17" s="35"/>
      <c r="N17" s="35"/>
      <c r="O17" s="31"/>
      <c r="P17" s="31"/>
    </row>
    <row r="18" spans="1:17" ht="24" customHeight="1">
      <c r="A18" s="23" t="s">
        <v>12</v>
      </c>
      <c r="C18" s="30"/>
      <c r="E18" s="43">
        <v>298603960</v>
      </c>
      <c r="F18" s="31"/>
      <c r="G18" s="43">
        <v>307543428</v>
      </c>
      <c r="H18" s="31"/>
      <c r="I18" s="31">
        <v>63505001</v>
      </c>
      <c r="J18" s="31"/>
      <c r="K18" s="31">
        <v>73261059</v>
      </c>
      <c r="L18" s="31"/>
      <c r="M18" s="35"/>
      <c r="N18" s="35"/>
      <c r="O18" s="31"/>
      <c r="P18" s="31"/>
    </row>
    <row r="19" spans="1:17" ht="24" customHeight="1">
      <c r="A19" s="20" t="s">
        <v>13</v>
      </c>
      <c r="C19" s="30"/>
      <c r="E19" s="37">
        <f>SUM(E9:E18)</f>
        <v>24680096238</v>
      </c>
      <c r="F19" s="31"/>
      <c r="G19" s="37">
        <f>SUM(G9:G18)</f>
        <v>24831440619</v>
      </c>
      <c r="H19" s="31"/>
      <c r="I19" s="37">
        <f>SUM(I9:I18)</f>
        <v>17561624407</v>
      </c>
      <c r="J19" s="31"/>
      <c r="K19" s="37">
        <f>SUM(K9:K18)</f>
        <v>18074733302</v>
      </c>
      <c r="L19" s="24"/>
      <c r="M19" s="35"/>
      <c r="N19" s="35"/>
      <c r="O19" s="31"/>
      <c r="P19" s="31"/>
    </row>
    <row r="20" spans="1:17" ht="24" customHeight="1">
      <c r="A20" s="20" t="s">
        <v>14</v>
      </c>
      <c r="C20" s="30"/>
      <c r="E20" s="31"/>
      <c r="F20" s="31"/>
      <c r="G20" s="31"/>
      <c r="H20" s="31"/>
      <c r="I20" s="31"/>
      <c r="J20" s="31"/>
      <c r="K20" s="31"/>
      <c r="L20" s="24"/>
      <c r="M20" s="31"/>
      <c r="N20" s="31"/>
      <c r="O20" s="31"/>
      <c r="P20" s="31"/>
    </row>
    <row r="21" spans="1:17" ht="24" customHeight="1">
      <c r="A21" s="23" t="s">
        <v>191</v>
      </c>
      <c r="C21" s="30"/>
      <c r="E21" s="31"/>
      <c r="F21" s="31"/>
      <c r="G21" s="31"/>
      <c r="H21" s="31"/>
      <c r="I21" s="31"/>
      <c r="J21" s="31"/>
      <c r="K21" s="31"/>
      <c r="L21" s="24"/>
      <c r="M21" s="31"/>
      <c r="N21" s="31"/>
      <c r="O21" s="31"/>
      <c r="P21" s="31"/>
    </row>
    <row r="22" spans="1:17" ht="24" customHeight="1">
      <c r="A22" s="23" t="s">
        <v>16</v>
      </c>
      <c r="C22" s="30">
        <v>9</v>
      </c>
      <c r="E22" s="31">
        <v>104263408</v>
      </c>
      <c r="F22" s="31"/>
      <c r="G22" s="31">
        <v>51182366</v>
      </c>
      <c r="H22" s="31"/>
      <c r="I22" s="31">
        <v>0</v>
      </c>
      <c r="J22" s="31"/>
      <c r="K22" s="31">
        <v>0</v>
      </c>
      <c r="L22" s="24"/>
      <c r="M22" s="31"/>
      <c r="N22" s="31"/>
      <c r="O22" s="31"/>
      <c r="P22" s="31"/>
    </row>
    <row r="23" spans="1:17" ht="24" customHeight="1">
      <c r="A23" s="23" t="s">
        <v>15</v>
      </c>
      <c r="C23" s="30">
        <v>6</v>
      </c>
      <c r="E23" s="31">
        <v>0</v>
      </c>
      <c r="F23" s="31"/>
      <c r="G23" s="31">
        <v>68732615</v>
      </c>
      <c r="H23" s="31"/>
      <c r="I23" s="31">
        <v>1915000000</v>
      </c>
      <c r="J23" s="31"/>
      <c r="K23" s="31">
        <v>744000000</v>
      </c>
      <c r="L23" s="24"/>
      <c r="M23" s="31"/>
      <c r="N23" s="31"/>
      <c r="O23" s="31"/>
      <c r="P23" s="31"/>
    </row>
    <row r="24" spans="1:17" ht="24" customHeight="1">
      <c r="A24" s="23" t="s">
        <v>25</v>
      </c>
      <c r="B24" s="21"/>
      <c r="C24" s="30">
        <v>12</v>
      </c>
      <c r="E24" s="31">
        <v>359465783</v>
      </c>
      <c r="F24" s="31"/>
      <c r="G24" s="31">
        <v>4834013299</v>
      </c>
      <c r="H24" s="31"/>
      <c r="I24" s="31">
        <v>108883815</v>
      </c>
      <c r="J24" s="31"/>
      <c r="K24" s="31">
        <v>4641560313</v>
      </c>
      <c r="L24" s="24"/>
      <c r="M24" s="31"/>
      <c r="N24" s="31"/>
      <c r="O24" s="31"/>
      <c r="P24" s="31"/>
    </row>
    <row r="25" spans="1:17" ht="24" customHeight="1">
      <c r="A25" s="23" t="s">
        <v>17</v>
      </c>
      <c r="C25" s="30">
        <v>13</v>
      </c>
      <c r="E25" s="31">
        <v>0</v>
      </c>
      <c r="F25" s="31"/>
      <c r="G25" s="31">
        <v>0</v>
      </c>
      <c r="H25" s="31"/>
      <c r="I25" s="31">
        <v>5690595187</v>
      </c>
      <c r="J25" s="31"/>
      <c r="K25" s="31">
        <v>7853595187</v>
      </c>
      <c r="L25" s="24"/>
      <c r="M25" s="31"/>
      <c r="N25" s="31"/>
      <c r="O25" s="31"/>
      <c r="P25" s="31"/>
    </row>
    <row r="26" spans="1:17" ht="24" customHeight="1">
      <c r="A26" s="23" t="s">
        <v>18</v>
      </c>
      <c r="C26" s="30">
        <v>14</v>
      </c>
      <c r="E26" s="6">
        <v>77926367</v>
      </c>
      <c r="F26" s="31"/>
      <c r="G26" s="31">
        <v>92557377</v>
      </c>
      <c r="H26" s="31"/>
      <c r="I26" s="31">
        <v>26953458</v>
      </c>
      <c r="J26" s="31"/>
      <c r="K26" s="31">
        <v>29903458</v>
      </c>
      <c r="L26" s="24"/>
      <c r="M26" s="31"/>
      <c r="N26" s="31"/>
      <c r="O26" s="31"/>
      <c r="P26" s="31"/>
    </row>
    <row r="27" spans="1:17" ht="24" customHeight="1">
      <c r="A27" s="23" t="s">
        <v>19</v>
      </c>
      <c r="C27" s="30">
        <v>15</v>
      </c>
      <c r="E27" s="6">
        <v>11355039554</v>
      </c>
      <c r="F27" s="31"/>
      <c r="G27" s="31">
        <v>6059202613</v>
      </c>
      <c r="H27" s="31"/>
      <c r="I27" s="31">
        <v>12025499537</v>
      </c>
      <c r="J27" s="31"/>
      <c r="K27" s="31">
        <v>6031266783</v>
      </c>
      <c r="L27" s="24"/>
      <c r="M27" s="31"/>
      <c r="N27" s="31"/>
      <c r="O27" s="31"/>
      <c r="P27" s="31"/>
    </row>
    <row r="28" spans="1:17" ht="24" customHeight="1">
      <c r="A28" s="23" t="s">
        <v>20</v>
      </c>
      <c r="B28" s="21"/>
      <c r="C28" s="30"/>
      <c r="E28" s="31">
        <v>1666476</v>
      </c>
      <c r="F28" s="31"/>
      <c r="G28" s="31">
        <v>19322111</v>
      </c>
      <c r="H28" s="31"/>
      <c r="I28" s="31">
        <v>651700</v>
      </c>
      <c r="J28" s="31"/>
      <c r="K28" s="31">
        <v>14023284</v>
      </c>
      <c r="L28" s="24"/>
      <c r="M28" s="31"/>
      <c r="N28" s="31"/>
      <c r="O28" s="31"/>
      <c r="P28" s="31"/>
    </row>
    <row r="29" spans="1:17" ht="24" customHeight="1">
      <c r="A29" s="23" t="s">
        <v>21</v>
      </c>
      <c r="B29" s="21"/>
      <c r="C29" s="30">
        <v>16</v>
      </c>
      <c r="E29" s="31">
        <v>1210257952</v>
      </c>
      <c r="F29" s="31"/>
      <c r="G29" s="31">
        <v>1440899799</v>
      </c>
      <c r="H29" s="31"/>
      <c r="I29" s="31">
        <v>712792955</v>
      </c>
      <c r="J29" s="31"/>
      <c r="K29" s="31">
        <v>863617597</v>
      </c>
      <c r="L29" s="24"/>
      <c r="M29" s="31"/>
      <c r="N29" s="31"/>
      <c r="O29" s="31"/>
      <c r="P29" s="31"/>
    </row>
    <row r="30" spans="1:17" ht="24" customHeight="1">
      <c r="A30" s="23" t="s">
        <v>22</v>
      </c>
      <c r="B30" s="21"/>
      <c r="C30" s="30">
        <v>21</v>
      </c>
      <c r="E30" s="31">
        <v>654782499</v>
      </c>
      <c r="F30" s="31"/>
      <c r="G30" s="31">
        <v>309118577</v>
      </c>
      <c r="H30" s="31"/>
      <c r="I30" s="31">
        <v>367536518</v>
      </c>
      <c r="J30" s="31"/>
      <c r="K30" s="31">
        <v>244262331</v>
      </c>
      <c r="L30" s="24"/>
      <c r="M30" s="31"/>
      <c r="N30" s="31"/>
      <c r="O30" s="31"/>
      <c r="P30" s="31"/>
    </row>
    <row r="31" spans="1:17" ht="24" customHeight="1">
      <c r="A31" s="23" t="s">
        <v>23</v>
      </c>
      <c r="B31" s="21"/>
      <c r="C31" s="30">
        <v>18</v>
      </c>
      <c r="E31" s="6">
        <v>313834170</v>
      </c>
      <c r="F31" s="6"/>
      <c r="G31" s="6">
        <v>367338819</v>
      </c>
      <c r="H31" s="6"/>
      <c r="I31" s="6">
        <v>0</v>
      </c>
      <c r="J31" s="6"/>
      <c r="K31" s="6">
        <v>0</v>
      </c>
      <c r="L31" s="38"/>
      <c r="M31" s="31"/>
      <c r="N31" s="31"/>
      <c r="O31" s="31"/>
      <c r="P31" s="31"/>
      <c r="Q31" s="31"/>
    </row>
    <row r="32" spans="1:17" ht="24" customHeight="1">
      <c r="A32" s="23" t="s">
        <v>233</v>
      </c>
      <c r="B32" s="21"/>
      <c r="C32" s="30">
        <v>17</v>
      </c>
      <c r="E32" s="6">
        <v>690300793</v>
      </c>
      <c r="F32" s="6"/>
      <c r="G32" s="6">
        <v>943248800</v>
      </c>
      <c r="H32" s="6"/>
      <c r="I32" s="6">
        <v>6945343</v>
      </c>
      <c r="J32" s="6"/>
      <c r="K32" s="6">
        <v>10372709</v>
      </c>
      <c r="L32" s="38"/>
      <c r="M32" s="31"/>
      <c r="N32" s="31"/>
      <c r="O32" s="31"/>
      <c r="P32" s="31"/>
    </row>
    <row r="33" spans="1:16" ht="24" customHeight="1">
      <c r="A33" s="23" t="s">
        <v>24</v>
      </c>
      <c r="B33" s="21"/>
      <c r="C33" s="30">
        <v>29</v>
      </c>
      <c r="E33" s="6">
        <v>145622479</v>
      </c>
      <c r="F33" s="6"/>
      <c r="G33" s="6">
        <v>417274671</v>
      </c>
      <c r="H33" s="6"/>
      <c r="I33" s="6">
        <v>67999867</v>
      </c>
      <c r="J33" s="6"/>
      <c r="K33" s="6">
        <v>355960247</v>
      </c>
      <c r="L33" s="38"/>
      <c r="M33" s="31"/>
      <c r="N33" s="31"/>
      <c r="O33" s="31"/>
      <c r="P33" s="31"/>
    </row>
    <row r="34" spans="1:16" ht="24" customHeight="1">
      <c r="A34" s="23" t="s">
        <v>26</v>
      </c>
      <c r="C34" s="30"/>
      <c r="E34" s="12">
        <v>268862472</v>
      </c>
      <c r="F34" s="6"/>
      <c r="G34" s="12">
        <v>231955211</v>
      </c>
      <c r="H34" s="6"/>
      <c r="I34" s="12">
        <v>105269816</v>
      </c>
      <c r="J34" s="6"/>
      <c r="K34" s="12">
        <v>109139768</v>
      </c>
      <c r="L34" s="24"/>
      <c r="M34" s="31"/>
      <c r="N34" s="31"/>
      <c r="O34" s="31"/>
      <c r="P34" s="31"/>
    </row>
    <row r="35" spans="1:16" ht="24" customHeight="1">
      <c r="A35" s="20" t="s">
        <v>27</v>
      </c>
      <c r="C35" s="30"/>
      <c r="E35" s="6">
        <f>SUM(E22:E34)</f>
        <v>15182021953</v>
      </c>
      <c r="F35" s="6"/>
      <c r="G35" s="6">
        <f>SUM(G22:G34)</f>
        <v>14834846258</v>
      </c>
      <c r="H35" s="6"/>
      <c r="I35" s="6">
        <f>SUM(I22:I34)</f>
        <v>21028128196</v>
      </c>
      <c r="J35" s="6"/>
      <c r="K35" s="6">
        <f>SUM(K22:K34)</f>
        <v>20897701677</v>
      </c>
      <c r="L35" s="24"/>
      <c r="M35" s="31"/>
      <c r="N35" s="31"/>
      <c r="O35" s="31"/>
      <c r="P35" s="31"/>
    </row>
    <row r="36" spans="1:16" ht="24" customHeight="1" thickBot="1">
      <c r="A36" s="20" t="s">
        <v>28</v>
      </c>
      <c r="C36" s="30"/>
      <c r="E36" s="39">
        <f>SUM(E19,E35)</f>
        <v>39862118191</v>
      </c>
      <c r="F36" s="31"/>
      <c r="G36" s="39">
        <f>SUM(G19,G35)</f>
        <v>39666286877</v>
      </c>
      <c r="H36" s="31"/>
      <c r="I36" s="40">
        <f>SUM(I19,I35)</f>
        <v>38589752603</v>
      </c>
      <c r="J36" s="31"/>
      <c r="K36" s="40">
        <f>SUM(K19,K35)</f>
        <v>38972434979</v>
      </c>
      <c r="L36" s="24"/>
      <c r="M36" s="31"/>
      <c r="N36" s="31"/>
      <c r="O36" s="31"/>
      <c r="P36" s="31"/>
    </row>
    <row r="37" spans="1:16" ht="24" customHeight="1" thickTop="1">
      <c r="L37" s="24"/>
      <c r="M37" s="31"/>
      <c r="N37" s="31"/>
      <c r="O37" s="31"/>
      <c r="P37" s="31"/>
    </row>
    <row r="38" spans="1:16" ht="24" customHeight="1">
      <c r="A38" s="23" t="s">
        <v>29</v>
      </c>
      <c r="E38" s="5"/>
      <c r="I38" s="31"/>
      <c r="L38" s="24"/>
      <c r="M38" s="31"/>
      <c r="N38" s="31"/>
      <c r="O38" s="31"/>
      <c r="P38" s="31"/>
    </row>
    <row r="39" spans="1:16" ht="24" customHeight="1">
      <c r="C39" s="41"/>
      <c r="E39" s="5"/>
      <c r="L39" s="24"/>
      <c r="M39" s="31"/>
      <c r="N39" s="31"/>
      <c r="O39" s="31"/>
      <c r="P39" s="31"/>
    </row>
    <row r="40" spans="1:16" ht="24" customHeight="1">
      <c r="C40" s="41"/>
      <c r="L40" s="24"/>
      <c r="M40" s="31"/>
      <c r="N40" s="31"/>
      <c r="O40" s="31"/>
      <c r="P40" s="31"/>
    </row>
    <row r="41" spans="1:16" ht="24" customHeight="1">
      <c r="L41" s="24"/>
      <c r="M41" s="31"/>
      <c r="N41" s="31"/>
      <c r="O41" s="31"/>
      <c r="P41" s="31"/>
    </row>
    <row r="42" spans="1:16" ht="24" customHeight="1">
      <c r="C42" s="41"/>
      <c r="L42" s="24"/>
      <c r="M42" s="31"/>
      <c r="N42" s="31"/>
      <c r="O42" s="31"/>
      <c r="P42" s="31"/>
    </row>
    <row r="43" spans="1:16" ht="24" customHeight="1">
      <c r="L43" s="24"/>
      <c r="M43" s="31"/>
      <c r="N43" s="31"/>
      <c r="O43" s="31"/>
      <c r="P43" s="31"/>
    </row>
    <row r="44" spans="1:16" ht="24" customHeight="1">
      <c r="A44" s="20" t="s">
        <v>0</v>
      </c>
      <c r="B44" s="21"/>
      <c r="L44" s="24"/>
      <c r="M44" s="31"/>
      <c r="N44" s="31"/>
      <c r="O44" s="31"/>
      <c r="P44" s="31"/>
    </row>
    <row r="45" spans="1:16" ht="24" customHeight="1">
      <c r="A45" s="20" t="s">
        <v>213</v>
      </c>
      <c r="B45" s="21"/>
      <c r="I45" s="21"/>
      <c r="K45" s="21"/>
      <c r="L45" s="24"/>
      <c r="M45" s="74"/>
      <c r="N45" s="31"/>
      <c r="O45" s="74"/>
      <c r="P45" s="31"/>
    </row>
    <row r="46" spans="1:16" ht="24" customHeight="1">
      <c r="A46" s="20" t="s">
        <v>248</v>
      </c>
      <c r="B46" s="21"/>
      <c r="I46" s="21"/>
      <c r="K46" s="21"/>
      <c r="L46" s="24"/>
      <c r="M46" s="74"/>
      <c r="N46" s="31"/>
      <c r="O46" s="74"/>
      <c r="P46" s="31"/>
    </row>
    <row r="47" spans="1:16" ht="24" customHeight="1">
      <c r="K47" s="27" t="s">
        <v>1</v>
      </c>
      <c r="L47" s="24"/>
      <c r="M47" s="31"/>
      <c r="N47" s="31"/>
      <c r="O47" s="31"/>
      <c r="P47" s="31"/>
    </row>
    <row r="48" spans="1:16" ht="24" customHeight="1">
      <c r="E48" s="83" t="s">
        <v>2</v>
      </c>
      <c r="F48" s="83"/>
      <c r="G48" s="83"/>
      <c r="H48" s="22"/>
      <c r="I48" s="83" t="s">
        <v>3</v>
      </c>
      <c r="J48" s="83"/>
      <c r="K48" s="83"/>
      <c r="L48" s="24"/>
      <c r="M48" s="31"/>
      <c r="N48" s="31"/>
      <c r="O48" s="31"/>
      <c r="P48" s="31"/>
    </row>
    <row r="49" spans="1:16" ht="24" customHeight="1">
      <c r="C49" s="28" t="s">
        <v>4</v>
      </c>
      <c r="D49" s="29"/>
      <c r="E49" s="10">
        <v>2569</v>
      </c>
      <c r="F49" s="28"/>
      <c r="G49" s="28">
        <v>2568</v>
      </c>
      <c r="H49" s="22"/>
      <c r="I49" s="28">
        <v>2569</v>
      </c>
      <c r="J49" s="28"/>
      <c r="K49" s="28">
        <v>2568</v>
      </c>
      <c r="L49" s="24"/>
      <c r="M49" s="75"/>
      <c r="N49" s="31"/>
      <c r="O49" s="75"/>
      <c r="P49" s="31"/>
    </row>
    <row r="50" spans="1:16" ht="24" customHeight="1">
      <c r="A50" s="20" t="s">
        <v>30</v>
      </c>
      <c r="C50" s="30"/>
      <c r="E50" s="6"/>
      <c r="F50" s="31"/>
      <c r="G50" s="31"/>
      <c r="H50" s="31"/>
      <c r="I50" s="31"/>
      <c r="J50" s="31"/>
      <c r="K50" s="31"/>
      <c r="L50" s="24"/>
      <c r="M50" s="31"/>
      <c r="N50" s="31"/>
      <c r="O50" s="31"/>
      <c r="P50" s="31"/>
    </row>
    <row r="51" spans="1:16" ht="24" customHeight="1">
      <c r="A51" s="20" t="s">
        <v>31</v>
      </c>
      <c r="C51" s="30"/>
      <c r="E51" s="6"/>
      <c r="F51" s="6"/>
      <c r="G51" s="6"/>
      <c r="H51" s="6"/>
      <c r="I51" s="6"/>
      <c r="J51" s="31"/>
      <c r="K51" s="31"/>
      <c r="L51" s="24"/>
      <c r="M51" s="31"/>
      <c r="N51" s="31"/>
      <c r="O51" s="31"/>
      <c r="P51" s="31"/>
    </row>
    <row r="52" spans="1:16" ht="24" customHeight="1">
      <c r="A52" s="21" t="s">
        <v>250</v>
      </c>
      <c r="B52" s="21"/>
      <c r="C52" s="30">
        <v>19</v>
      </c>
      <c r="E52" s="6">
        <v>100000000</v>
      </c>
      <c r="F52" s="6"/>
      <c r="G52" s="6">
        <v>0</v>
      </c>
      <c r="H52" s="6"/>
      <c r="I52" s="6">
        <v>0</v>
      </c>
      <c r="J52" s="31"/>
      <c r="K52" s="6">
        <v>0</v>
      </c>
      <c r="L52" s="24"/>
      <c r="M52" s="31"/>
      <c r="N52" s="31"/>
      <c r="O52" s="31"/>
      <c r="P52" s="31"/>
    </row>
    <row r="53" spans="1:16" ht="24" customHeight="1">
      <c r="A53" s="21" t="s">
        <v>217</v>
      </c>
      <c r="B53" s="21"/>
      <c r="C53" s="30">
        <v>20</v>
      </c>
      <c r="E53" s="6">
        <v>608927904</v>
      </c>
      <c r="F53" s="6"/>
      <c r="G53" s="6">
        <v>692527163</v>
      </c>
      <c r="H53" s="6"/>
      <c r="I53" s="6">
        <v>95741769</v>
      </c>
      <c r="J53" s="31"/>
      <c r="K53" s="6">
        <v>120711742</v>
      </c>
      <c r="L53" s="24"/>
      <c r="M53" s="31"/>
      <c r="N53" s="31"/>
      <c r="O53" s="31"/>
      <c r="P53" s="31"/>
    </row>
    <row r="54" spans="1:16" ht="24" customHeight="1">
      <c r="A54" s="23" t="s">
        <v>32</v>
      </c>
      <c r="B54" s="21"/>
      <c r="C54" s="30"/>
      <c r="E54" s="31">
        <v>500561088</v>
      </c>
      <c r="F54" s="31"/>
      <c r="G54" s="31">
        <v>497169842</v>
      </c>
      <c r="H54" s="31"/>
      <c r="I54" s="31">
        <v>278287925</v>
      </c>
      <c r="J54" s="31"/>
      <c r="K54" s="6">
        <v>267380797</v>
      </c>
      <c r="L54" s="24"/>
      <c r="M54" s="31"/>
      <c r="N54" s="31"/>
      <c r="O54" s="31"/>
      <c r="P54" s="31"/>
    </row>
    <row r="55" spans="1:16" ht="24" customHeight="1">
      <c r="A55" s="23" t="s">
        <v>33</v>
      </c>
      <c r="B55" s="21"/>
      <c r="C55" s="30">
        <v>7</v>
      </c>
      <c r="E55" s="31">
        <v>578405168</v>
      </c>
      <c r="F55" s="31"/>
      <c r="G55" s="31">
        <v>544134649</v>
      </c>
      <c r="H55" s="31"/>
      <c r="I55" s="31">
        <v>0</v>
      </c>
      <c r="J55" s="31"/>
      <c r="K55" s="6">
        <v>0</v>
      </c>
      <c r="L55" s="24"/>
      <c r="M55" s="31"/>
      <c r="N55" s="31"/>
      <c r="O55" s="31"/>
      <c r="P55" s="31"/>
    </row>
    <row r="56" spans="1:16" ht="24" customHeight="1">
      <c r="A56" s="23" t="s">
        <v>202</v>
      </c>
      <c r="B56" s="21"/>
      <c r="C56" s="30">
        <v>21</v>
      </c>
      <c r="E56" s="6">
        <v>168519296</v>
      </c>
      <c r="F56" s="6"/>
      <c r="G56" s="6">
        <v>119661290</v>
      </c>
      <c r="H56" s="6"/>
      <c r="I56" s="6">
        <v>111913752</v>
      </c>
      <c r="J56" s="31"/>
      <c r="K56" s="6">
        <v>87064333</v>
      </c>
      <c r="L56" s="24"/>
      <c r="M56" s="31"/>
      <c r="N56" s="31"/>
      <c r="O56" s="31"/>
      <c r="P56" s="31"/>
    </row>
    <row r="57" spans="1:16" ht="24" customHeight="1">
      <c r="A57" s="4" t="s">
        <v>218</v>
      </c>
      <c r="B57" s="21"/>
      <c r="C57" s="30"/>
      <c r="E57" s="6">
        <v>0</v>
      </c>
      <c r="F57" s="31"/>
      <c r="G57" s="6">
        <v>1196474</v>
      </c>
      <c r="H57" s="31"/>
      <c r="I57" s="31">
        <v>0</v>
      </c>
      <c r="J57" s="31"/>
      <c r="K57" s="31">
        <v>0</v>
      </c>
      <c r="L57" s="24"/>
      <c r="M57" s="31"/>
      <c r="N57" s="31"/>
      <c r="O57" s="31"/>
      <c r="P57" s="31"/>
    </row>
    <row r="58" spans="1:16" ht="24" customHeight="1">
      <c r="A58" s="4" t="s">
        <v>34</v>
      </c>
      <c r="B58" s="21"/>
      <c r="C58" s="30"/>
      <c r="E58" s="6">
        <v>160241166</v>
      </c>
      <c r="F58" s="31"/>
      <c r="G58" s="6">
        <v>186806930</v>
      </c>
      <c r="H58" s="31"/>
      <c r="I58" s="31">
        <v>83339515</v>
      </c>
      <c r="J58" s="31"/>
      <c r="K58" s="31">
        <v>131194567</v>
      </c>
      <c r="L58" s="24"/>
      <c r="M58" s="31"/>
      <c r="N58" s="31"/>
      <c r="O58" s="31"/>
      <c r="P58" s="31"/>
    </row>
    <row r="59" spans="1:16" ht="24" customHeight="1">
      <c r="A59" s="4" t="s">
        <v>35</v>
      </c>
      <c r="B59" s="21"/>
      <c r="C59" s="30"/>
      <c r="E59" s="6">
        <v>59626611</v>
      </c>
      <c r="F59" s="31"/>
      <c r="G59" s="6">
        <v>68746362</v>
      </c>
      <c r="H59" s="31"/>
      <c r="I59" s="31">
        <v>335600</v>
      </c>
      <c r="J59" s="31"/>
      <c r="K59" s="31">
        <v>356500</v>
      </c>
      <c r="L59" s="24"/>
      <c r="M59" s="31"/>
      <c r="N59" s="31"/>
      <c r="O59" s="31"/>
      <c r="P59" s="31"/>
    </row>
    <row r="60" spans="1:16" ht="24" customHeight="1">
      <c r="A60" s="4" t="s">
        <v>36</v>
      </c>
      <c r="C60" s="30"/>
      <c r="E60" s="6">
        <v>124311228</v>
      </c>
      <c r="F60" s="31"/>
      <c r="G60" s="6">
        <v>144846197</v>
      </c>
      <c r="H60" s="31"/>
      <c r="I60" s="31">
        <v>16831599</v>
      </c>
      <c r="J60" s="31"/>
      <c r="K60" s="31">
        <v>54731398</v>
      </c>
      <c r="L60" s="24"/>
      <c r="M60" s="31"/>
      <c r="N60" s="31"/>
      <c r="O60" s="31"/>
      <c r="P60" s="31"/>
    </row>
    <row r="61" spans="1:16" ht="24" customHeight="1">
      <c r="A61" s="1" t="s">
        <v>37</v>
      </c>
      <c r="C61" s="30"/>
      <c r="E61" s="15">
        <f>SUM(E52:E60)</f>
        <v>2300592461</v>
      </c>
      <c r="F61" s="31"/>
      <c r="G61" s="15">
        <f>SUM(G52:G60)</f>
        <v>2255088907</v>
      </c>
      <c r="H61" s="31"/>
      <c r="I61" s="15">
        <f>SUM(I52:I60)</f>
        <v>586450160</v>
      </c>
      <c r="J61" s="31"/>
      <c r="K61" s="37">
        <f>SUM(K52:K60)</f>
        <v>661439337</v>
      </c>
      <c r="L61" s="24"/>
      <c r="M61" s="31"/>
      <c r="N61" s="31"/>
      <c r="O61" s="31"/>
      <c r="P61" s="31"/>
    </row>
    <row r="62" spans="1:16" ht="24" customHeight="1">
      <c r="A62" s="1" t="s">
        <v>38</v>
      </c>
      <c r="C62" s="30"/>
      <c r="E62" s="6"/>
      <c r="F62" s="31"/>
      <c r="G62" s="6"/>
      <c r="H62" s="31"/>
      <c r="I62" s="42"/>
      <c r="J62" s="31"/>
      <c r="K62" s="42"/>
      <c r="L62" s="24"/>
      <c r="M62" s="42"/>
      <c r="N62" s="31"/>
      <c r="O62" s="42"/>
      <c r="P62" s="31"/>
    </row>
    <row r="63" spans="1:16" ht="24" customHeight="1">
      <c r="A63" s="4" t="s">
        <v>39</v>
      </c>
      <c r="B63" s="21"/>
      <c r="E63" s="6"/>
      <c r="F63" s="31"/>
      <c r="G63" s="6"/>
      <c r="H63" s="31"/>
      <c r="I63" s="31"/>
      <c r="J63" s="31"/>
      <c r="K63" s="31"/>
      <c r="L63" s="24"/>
      <c r="M63" s="31"/>
      <c r="N63" s="31"/>
      <c r="O63" s="31"/>
      <c r="P63" s="31"/>
    </row>
    <row r="64" spans="1:16" ht="24" customHeight="1">
      <c r="A64" s="4" t="s">
        <v>40</v>
      </c>
      <c r="B64" s="21"/>
      <c r="C64" s="30">
        <v>21</v>
      </c>
      <c r="E64" s="6">
        <v>556636685</v>
      </c>
      <c r="F64" s="31"/>
      <c r="G64" s="6">
        <v>258675734</v>
      </c>
      <c r="H64" s="31"/>
      <c r="I64" s="6">
        <v>318391503</v>
      </c>
      <c r="J64" s="31"/>
      <c r="K64" s="31">
        <v>224877089</v>
      </c>
      <c r="L64" s="24"/>
      <c r="M64" s="31"/>
      <c r="N64" s="31"/>
      <c r="O64" s="31"/>
      <c r="P64" s="31"/>
    </row>
    <row r="65" spans="1:16" ht="24" customHeight="1">
      <c r="A65" s="4" t="s">
        <v>219</v>
      </c>
      <c r="C65" s="30">
        <v>22</v>
      </c>
      <c r="E65" s="6">
        <v>280804456</v>
      </c>
      <c r="F65" s="31"/>
      <c r="G65" s="6">
        <v>283419842</v>
      </c>
      <c r="H65" s="31"/>
      <c r="I65" s="31">
        <v>106720161</v>
      </c>
      <c r="J65" s="31"/>
      <c r="K65" s="31">
        <v>114632759</v>
      </c>
      <c r="L65" s="24"/>
      <c r="M65" s="31"/>
      <c r="N65" s="31"/>
      <c r="O65" s="31"/>
      <c r="P65" s="31"/>
    </row>
    <row r="66" spans="1:16" ht="24" customHeight="1">
      <c r="A66" s="23" t="s">
        <v>41</v>
      </c>
      <c r="C66" s="30">
        <v>29</v>
      </c>
      <c r="E66" s="6">
        <v>6148624</v>
      </c>
      <c r="F66" s="31"/>
      <c r="G66" s="6">
        <v>7858876</v>
      </c>
      <c r="H66" s="31"/>
      <c r="I66" s="31">
        <v>0</v>
      </c>
      <c r="J66" s="31"/>
      <c r="K66" s="31">
        <v>0</v>
      </c>
      <c r="L66" s="24"/>
      <c r="M66" s="31"/>
      <c r="N66" s="31"/>
      <c r="O66" s="31"/>
      <c r="P66" s="31"/>
    </row>
    <row r="67" spans="1:16" ht="24" customHeight="1">
      <c r="A67" s="4" t="s">
        <v>251</v>
      </c>
      <c r="C67" s="30"/>
      <c r="E67" s="6">
        <v>44114732</v>
      </c>
      <c r="F67" s="31"/>
      <c r="G67" s="31">
        <v>88859052</v>
      </c>
      <c r="H67" s="31"/>
      <c r="I67" s="31">
        <v>44114732</v>
      </c>
      <c r="J67" s="31"/>
      <c r="K67" s="31">
        <v>88859052</v>
      </c>
      <c r="L67" s="24"/>
      <c r="M67" s="31"/>
      <c r="N67" s="31"/>
      <c r="O67" s="31"/>
      <c r="P67" s="31"/>
    </row>
    <row r="68" spans="1:16" ht="24" customHeight="1">
      <c r="A68" s="23" t="s">
        <v>42</v>
      </c>
      <c r="C68" s="30"/>
      <c r="E68" s="12">
        <v>17921030</v>
      </c>
      <c r="F68" s="31"/>
      <c r="G68" s="12">
        <v>18582884</v>
      </c>
      <c r="H68" s="31"/>
      <c r="I68" s="43">
        <v>15609030</v>
      </c>
      <c r="J68" s="31"/>
      <c r="K68" s="43">
        <v>15609030</v>
      </c>
      <c r="L68" s="24"/>
      <c r="M68" s="31"/>
      <c r="N68" s="31"/>
      <c r="O68" s="31"/>
      <c r="P68" s="31"/>
    </row>
    <row r="69" spans="1:16" ht="24" customHeight="1">
      <c r="A69" s="20" t="s">
        <v>43</v>
      </c>
      <c r="C69" s="30"/>
      <c r="E69" s="15">
        <f>SUM(E63:E68)</f>
        <v>905625527</v>
      </c>
      <c r="F69" s="31"/>
      <c r="G69" s="15">
        <f>SUM(G63:G68)</f>
        <v>657396388</v>
      </c>
      <c r="H69" s="31"/>
      <c r="I69" s="37">
        <f>SUM(I63:I68)</f>
        <v>484835426</v>
      </c>
      <c r="J69" s="31"/>
      <c r="K69" s="37">
        <f>SUM(K63:K68)</f>
        <v>443977930</v>
      </c>
      <c r="L69" s="24"/>
      <c r="M69" s="31"/>
      <c r="N69" s="31"/>
      <c r="O69" s="31"/>
      <c r="P69" s="31"/>
    </row>
    <row r="70" spans="1:16" ht="24" customHeight="1">
      <c r="A70" s="20" t="s">
        <v>44</v>
      </c>
      <c r="C70" s="30"/>
      <c r="E70" s="15">
        <f>SUM(E61,E69)</f>
        <v>3206217988</v>
      </c>
      <c r="F70" s="31"/>
      <c r="G70" s="15">
        <f>SUM(G61,G69)</f>
        <v>2912485295</v>
      </c>
      <c r="H70" s="31"/>
      <c r="I70" s="37">
        <f>SUM(I61,I69)</f>
        <v>1071285586</v>
      </c>
      <c r="J70" s="31"/>
      <c r="K70" s="37">
        <f>SUM(K61,K69)</f>
        <v>1105417267</v>
      </c>
      <c r="L70" s="24"/>
      <c r="M70" s="31"/>
      <c r="N70" s="31"/>
      <c r="O70" s="31"/>
      <c r="P70" s="31"/>
    </row>
    <row r="71" spans="1:16" ht="24" customHeight="1">
      <c r="L71" s="24"/>
      <c r="M71" s="31"/>
      <c r="N71" s="31"/>
      <c r="O71" s="31"/>
      <c r="P71" s="31"/>
    </row>
    <row r="72" spans="1:16" ht="24" customHeight="1">
      <c r="A72" s="23" t="s">
        <v>29</v>
      </c>
      <c r="E72" s="80"/>
      <c r="G72" s="80"/>
      <c r="I72" s="80"/>
      <c r="K72" s="80"/>
      <c r="L72" s="24"/>
      <c r="M72" s="31"/>
      <c r="N72" s="31"/>
      <c r="O72" s="31"/>
      <c r="P72" s="31"/>
    </row>
    <row r="73" spans="1:16" ht="24" customHeight="1">
      <c r="C73" s="41"/>
      <c r="L73" s="24"/>
      <c r="M73" s="31"/>
      <c r="N73" s="31"/>
      <c r="O73" s="31"/>
      <c r="P73" s="31"/>
    </row>
    <row r="74" spans="1:16" ht="24" customHeight="1">
      <c r="C74" s="41"/>
      <c r="L74" s="24"/>
      <c r="M74" s="31"/>
      <c r="N74" s="31"/>
      <c r="O74" s="31"/>
      <c r="P74" s="31"/>
    </row>
    <row r="75" spans="1:16" ht="24" customHeight="1">
      <c r="L75" s="24"/>
      <c r="M75" s="31"/>
      <c r="N75" s="31"/>
      <c r="O75" s="31"/>
      <c r="P75" s="31"/>
    </row>
    <row r="76" spans="1:16" ht="24" customHeight="1">
      <c r="C76" s="41"/>
      <c r="L76" s="24"/>
      <c r="M76" s="31"/>
      <c r="N76" s="31"/>
      <c r="O76" s="31"/>
      <c r="P76" s="31"/>
    </row>
    <row r="77" spans="1:16" ht="24" customHeight="1">
      <c r="L77" s="24"/>
      <c r="M77" s="31"/>
      <c r="N77" s="31"/>
      <c r="O77" s="31"/>
      <c r="P77" s="31"/>
    </row>
    <row r="78" spans="1:16" ht="24" customHeight="1">
      <c r="A78" s="20" t="s">
        <v>0</v>
      </c>
      <c r="B78" s="21"/>
      <c r="L78" s="24"/>
      <c r="M78" s="31"/>
      <c r="N78" s="31"/>
      <c r="O78" s="31"/>
      <c r="P78" s="31"/>
    </row>
    <row r="79" spans="1:16" ht="24" customHeight="1">
      <c r="A79" s="20" t="s">
        <v>213</v>
      </c>
      <c r="B79" s="21"/>
      <c r="I79" s="21"/>
      <c r="K79" s="21"/>
      <c r="L79" s="24"/>
      <c r="M79" s="74"/>
      <c r="N79" s="31"/>
      <c r="O79" s="74"/>
      <c r="P79" s="31"/>
    </row>
    <row r="80" spans="1:16" ht="24" customHeight="1">
      <c r="A80" s="20" t="s">
        <v>248</v>
      </c>
      <c r="B80" s="21"/>
      <c r="I80" s="21"/>
      <c r="K80" s="21"/>
      <c r="L80" s="24"/>
      <c r="M80" s="74"/>
      <c r="N80" s="31"/>
      <c r="O80" s="74"/>
      <c r="P80" s="31"/>
    </row>
    <row r="81" spans="1:16" ht="24" customHeight="1">
      <c r="K81" s="27" t="s">
        <v>1</v>
      </c>
      <c r="L81" s="24"/>
      <c r="M81" s="31"/>
      <c r="N81" s="31"/>
      <c r="O81" s="31"/>
      <c r="P81" s="31"/>
    </row>
    <row r="82" spans="1:16" ht="24" customHeight="1">
      <c r="E82" s="83" t="s">
        <v>2</v>
      </c>
      <c r="F82" s="83"/>
      <c r="G82" s="83"/>
      <c r="H82" s="22"/>
      <c r="I82" s="83" t="s">
        <v>3</v>
      </c>
      <c r="J82" s="83"/>
      <c r="K82" s="83"/>
      <c r="L82" s="24"/>
      <c r="M82" s="31"/>
      <c r="N82" s="31"/>
      <c r="O82" s="31"/>
      <c r="P82" s="31"/>
    </row>
    <row r="83" spans="1:16" ht="24" customHeight="1">
      <c r="C83" s="28" t="s">
        <v>4</v>
      </c>
      <c r="D83" s="29"/>
      <c r="E83" s="10">
        <v>2569</v>
      </c>
      <c r="F83" s="28"/>
      <c r="G83" s="28">
        <v>2568</v>
      </c>
      <c r="H83" s="22"/>
      <c r="I83" s="28">
        <v>2569</v>
      </c>
      <c r="J83" s="28"/>
      <c r="K83" s="28">
        <v>2568</v>
      </c>
      <c r="L83" s="24"/>
      <c r="M83" s="75"/>
      <c r="N83" s="31"/>
      <c r="O83" s="75"/>
      <c r="P83" s="31"/>
    </row>
    <row r="84" spans="1:16" ht="24" customHeight="1">
      <c r="A84" s="20" t="s">
        <v>45</v>
      </c>
      <c r="C84" s="30"/>
      <c r="E84" s="6"/>
      <c r="F84" s="31"/>
      <c r="G84" s="31"/>
      <c r="H84" s="31"/>
      <c r="I84" s="31"/>
      <c r="J84" s="31"/>
      <c r="K84" s="31"/>
      <c r="L84" s="24"/>
      <c r="M84" s="31"/>
      <c r="N84" s="31"/>
      <c r="O84" s="31"/>
      <c r="P84" s="31"/>
    </row>
    <row r="85" spans="1:16" ht="24" customHeight="1">
      <c r="A85" s="23" t="s">
        <v>46</v>
      </c>
      <c r="C85" s="30">
        <v>23</v>
      </c>
      <c r="E85" s="6"/>
      <c r="F85" s="31"/>
      <c r="G85" s="31"/>
      <c r="H85" s="31"/>
      <c r="I85" s="31"/>
      <c r="J85" s="31"/>
      <c r="K85" s="31"/>
      <c r="L85" s="24"/>
      <c r="M85" s="31"/>
      <c r="N85" s="31"/>
      <c r="O85" s="31"/>
      <c r="P85" s="31"/>
    </row>
    <row r="86" spans="1:16" ht="24" customHeight="1">
      <c r="A86" s="23" t="s">
        <v>47</v>
      </c>
      <c r="B86" s="21"/>
      <c r="C86" s="30"/>
      <c r="E86" s="6"/>
      <c r="F86" s="31"/>
      <c r="G86" s="31"/>
      <c r="H86" s="31"/>
      <c r="I86" s="31"/>
      <c r="J86" s="31"/>
      <c r="K86" s="31"/>
      <c r="L86" s="24"/>
      <c r="M86" s="31"/>
      <c r="N86" s="31"/>
      <c r="O86" s="31"/>
      <c r="P86" s="31"/>
    </row>
    <row r="87" spans="1:16" ht="24" customHeight="1">
      <c r="A87" s="23" t="s">
        <v>265</v>
      </c>
      <c r="B87" s="21"/>
      <c r="C87" s="30"/>
      <c r="E87" s="6"/>
      <c r="F87" s="31"/>
      <c r="G87" s="31"/>
      <c r="H87" s="31"/>
      <c r="I87" s="31"/>
      <c r="J87" s="31"/>
      <c r="K87" s="31"/>
      <c r="L87" s="24"/>
      <c r="M87" s="31"/>
      <c r="N87" s="31"/>
      <c r="O87" s="31"/>
      <c r="P87" s="31"/>
    </row>
    <row r="88" spans="1:16" ht="24" customHeight="1" thickBot="1">
      <c r="A88" s="23" t="s">
        <v>234</v>
      </c>
      <c r="C88" s="30"/>
      <c r="E88" s="16">
        <v>2370783818</v>
      </c>
      <c r="F88" s="31"/>
      <c r="G88" s="16">
        <v>2370280018</v>
      </c>
      <c r="H88" s="31"/>
      <c r="I88" s="16">
        <v>2370783818</v>
      </c>
      <c r="J88" s="31"/>
      <c r="K88" s="16">
        <v>2370280018</v>
      </c>
      <c r="L88" s="38"/>
      <c r="M88" s="31"/>
      <c r="N88" s="31"/>
      <c r="O88" s="31"/>
      <c r="P88" s="31"/>
    </row>
    <row r="89" spans="1:16" ht="24" customHeight="1" thickTop="1">
      <c r="A89" s="4" t="s">
        <v>48</v>
      </c>
      <c r="B89" s="21"/>
      <c r="C89" s="30"/>
      <c r="E89" s="6"/>
      <c r="F89" s="31"/>
      <c r="G89" s="31"/>
      <c r="H89" s="31"/>
      <c r="I89" s="31"/>
      <c r="J89" s="31"/>
      <c r="K89" s="31"/>
      <c r="L89" s="38"/>
      <c r="M89" s="31"/>
      <c r="N89" s="31"/>
      <c r="O89" s="31"/>
      <c r="P89" s="31"/>
    </row>
    <row r="90" spans="1:16" ht="24" customHeight="1">
      <c r="A90" s="4" t="s">
        <v>266</v>
      </c>
      <c r="B90" s="21"/>
      <c r="C90" s="30"/>
      <c r="E90" s="6"/>
      <c r="F90" s="31"/>
      <c r="G90" s="31"/>
      <c r="H90" s="31"/>
      <c r="I90" s="31"/>
      <c r="J90" s="31"/>
      <c r="K90" s="31"/>
      <c r="L90" s="38"/>
      <c r="M90" s="31"/>
      <c r="N90" s="31"/>
      <c r="O90" s="31"/>
      <c r="P90" s="31"/>
    </row>
    <row r="91" spans="1:16" ht="24" customHeight="1">
      <c r="A91" s="4" t="s">
        <v>235</v>
      </c>
      <c r="C91" s="30"/>
      <c r="E91" s="6">
        <f>'CE_Consolidated FS'!E43</f>
        <v>2110128489</v>
      </c>
      <c r="F91" s="6"/>
      <c r="G91" s="45">
        <v>2000000000</v>
      </c>
      <c r="H91" s="46"/>
      <c r="I91" s="45">
        <f>'CE_The Company only'!E28</f>
        <v>2110128489</v>
      </c>
      <c r="J91" s="45"/>
      <c r="K91" s="45">
        <v>2000000000</v>
      </c>
      <c r="L91" s="38"/>
      <c r="M91" s="31"/>
      <c r="N91" s="31"/>
      <c r="O91" s="31"/>
      <c r="P91" s="31"/>
    </row>
    <row r="92" spans="1:16" ht="24" customHeight="1">
      <c r="A92" s="4" t="s">
        <v>49</v>
      </c>
      <c r="C92" s="30"/>
      <c r="E92" s="6">
        <f>'CE_Consolidated FS'!G43</f>
        <v>38284985747</v>
      </c>
      <c r="F92" s="31"/>
      <c r="G92" s="45">
        <v>36750675634</v>
      </c>
      <c r="H92" s="5"/>
      <c r="I92" s="45">
        <f>'CE_The Company only'!G28</f>
        <v>38284985747</v>
      </c>
      <c r="J92" s="5"/>
      <c r="K92" s="45">
        <v>36750675634</v>
      </c>
      <c r="L92" s="38"/>
      <c r="M92" s="31"/>
      <c r="N92" s="31"/>
      <c r="O92" s="31"/>
      <c r="P92" s="31"/>
    </row>
    <row r="93" spans="1:16" ht="24" customHeight="1">
      <c r="A93" s="23" t="s">
        <v>223</v>
      </c>
      <c r="C93" s="30"/>
      <c r="G93" s="45"/>
      <c r="H93" s="46"/>
      <c r="I93" s="45"/>
      <c r="J93" s="45"/>
      <c r="K93" s="45"/>
      <c r="L93" s="38"/>
      <c r="M93" s="31"/>
      <c r="N93" s="31"/>
      <c r="O93" s="31"/>
      <c r="P93" s="31"/>
    </row>
    <row r="94" spans="1:16" ht="24" customHeight="1">
      <c r="A94" s="23" t="s">
        <v>50</v>
      </c>
      <c r="C94" s="30">
        <v>25</v>
      </c>
      <c r="E94" s="6">
        <f>'CE_Consolidated FS'!I43</f>
        <v>200000000</v>
      </c>
      <c r="F94" s="31"/>
      <c r="G94" s="45">
        <v>200000000</v>
      </c>
      <c r="H94" s="46"/>
      <c r="I94" s="45">
        <f>'CE_The Company only'!I28</f>
        <v>200000000</v>
      </c>
      <c r="J94" s="45"/>
      <c r="K94" s="45">
        <v>200000000</v>
      </c>
      <c r="L94" s="38"/>
      <c r="M94" s="31"/>
      <c r="N94" s="31"/>
      <c r="O94" s="31"/>
      <c r="P94" s="31"/>
    </row>
    <row r="95" spans="1:16" ht="24" customHeight="1">
      <c r="A95" s="23" t="s">
        <v>208</v>
      </c>
      <c r="C95" s="30"/>
      <c r="E95" s="6">
        <f>'CE_Consolidated FS'!K43</f>
        <v>-2986730706</v>
      </c>
      <c r="F95" s="31"/>
      <c r="G95" s="45">
        <v>-1025064412</v>
      </c>
      <c r="H95" s="45"/>
      <c r="I95" s="45">
        <f>'CE_The Company only'!K28</f>
        <v>-2326737013</v>
      </c>
      <c r="J95" s="45"/>
      <c r="K95" s="45">
        <v>322952804</v>
      </c>
      <c r="L95" s="38"/>
      <c r="M95" s="31"/>
      <c r="N95" s="31"/>
      <c r="O95" s="31"/>
      <c r="P95" s="31"/>
    </row>
    <row r="96" spans="1:16" ht="24" customHeight="1">
      <c r="A96" s="23" t="s">
        <v>51</v>
      </c>
      <c r="C96" s="30">
        <v>26</v>
      </c>
      <c r="E96" s="6">
        <f>'CE_Consolidated FS'!M43</f>
        <v>-663671949</v>
      </c>
      <c r="F96" s="31"/>
      <c r="G96" s="45">
        <v>-663671949</v>
      </c>
      <c r="H96" s="45"/>
      <c r="I96" s="45">
        <f>'CE_The Company only'!M28</f>
        <v>-663671949</v>
      </c>
      <c r="J96" s="45"/>
      <c r="K96" s="45">
        <v>-663671949</v>
      </c>
      <c r="L96" s="38"/>
      <c r="M96" s="31"/>
      <c r="N96" s="31"/>
      <c r="O96" s="31"/>
      <c r="P96" s="31"/>
    </row>
    <row r="97" spans="1:18" ht="24" customHeight="1">
      <c r="A97" s="23" t="s">
        <v>52</v>
      </c>
      <c r="C97" s="30">
        <v>26</v>
      </c>
      <c r="E97" s="6">
        <f>'CE_Consolidated FS'!O43</f>
        <v>-1551561457</v>
      </c>
      <c r="F97" s="31"/>
      <c r="G97" s="45">
        <v>-1581735735</v>
      </c>
      <c r="H97" s="45"/>
      <c r="I97" s="45">
        <v>0</v>
      </c>
      <c r="J97" s="45"/>
      <c r="K97" s="45">
        <v>0</v>
      </c>
      <c r="L97" s="38"/>
      <c r="M97" s="31"/>
      <c r="N97" s="31"/>
      <c r="O97" s="31"/>
      <c r="P97" s="31"/>
    </row>
    <row r="98" spans="1:18" ht="24" customHeight="1">
      <c r="A98" s="23" t="s">
        <v>230</v>
      </c>
      <c r="C98" s="30">
        <v>26</v>
      </c>
      <c r="E98" s="6">
        <f>'CE_Consolidated FS'!Q43</f>
        <v>-31243478</v>
      </c>
      <c r="F98" s="31"/>
      <c r="G98" s="45">
        <v>-27697000</v>
      </c>
      <c r="H98" s="45"/>
      <c r="I98" s="45">
        <v>0</v>
      </c>
      <c r="J98" s="45"/>
      <c r="K98" s="45">
        <v>0</v>
      </c>
      <c r="L98" s="38"/>
      <c r="M98" s="31"/>
      <c r="N98" s="31"/>
      <c r="O98" s="31"/>
      <c r="P98" s="31"/>
    </row>
    <row r="99" spans="1:18" ht="24" customHeight="1">
      <c r="A99" s="23" t="s">
        <v>53</v>
      </c>
      <c r="C99" s="30"/>
      <c r="E99" s="12">
        <f>'CE_Consolidated FS'!AA43</f>
        <v>-261997091</v>
      </c>
      <c r="F99" s="31"/>
      <c r="G99" s="45">
        <v>-848505708</v>
      </c>
      <c r="H99" s="45"/>
      <c r="I99" s="45">
        <f>'CE_The Company only'!O28</f>
        <v>-86238257</v>
      </c>
      <c r="J99" s="45"/>
      <c r="K99" s="45">
        <v>-742938777</v>
      </c>
      <c r="L99" s="38"/>
      <c r="M99" s="38"/>
      <c r="N99" s="38"/>
      <c r="O99" s="38"/>
      <c r="P99" s="31"/>
    </row>
    <row r="100" spans="1:18" ht="24" customHeight="1">
      <c r="A100" s="23" t="s">
        <v>54</v>
      </c>
      <c r="C100" s="30"/>
      <c r="E100" s="13">
        <f>SUM(E91:E99)</f>
        <v>35099909555</v>
      </c>
      <c r="F100" s="31"/>
      <c r="G100" s="47">
        <f>SUM(G91:G99)</f>
        <v>34804000830</v>
      </c>
      <c r="H100" s="31"/>
      <c r="I100" s="47">
        <f>SUM(I91:I99)</f>
        <v>37518467017</v>
      </c>
      <c r="J100" s="31"/>
      <c r="K100" s="47">
        <f>SUM(K91:K99)</f>
        <v>37867017712</v>
      </c>
      <c r="L100" s="38"/>
      <c r="M100" s="31"/>
      <c r="N100" s="31"/>
      <c r="O100" s="31"/>
      <c r="P100" s="31"/>
    </row>
    <row r="101" spans="1:18" ht="24" customHeight="1">
      <c r="A101" s="23" t="s">
        <v>55</v>
      </c>
      <c r="C101" s="30"/>
      <c r="E101" s="12">
        <f>'CE_Consolidated FS'!AE43</f>
        <v>1555990648</v>
      </c>
      <c r="F101" s="31"/>
      <c r="G101" s="48">
        <v>1949800752</v>
      </c>
      <c r="H101" s="31"/>
      <c r="I101" s="43">
        <v>0</v>
      </c>
      <c r="J101" s="31"/>
      <c r="K101" s="43">
        <v>0</v>
      </c>
      <c r="L101" s="38"/>
      <c r="M101" s="31"/>
      <c r="N101" s="31"/>
      <c r="O101" s="31"/>
      <c r="P101" s="31"/>
    </row>
    <row r="102" spans="1:18" ht="24" customHeight="1">
      <c r="A102" s="20" t="s">
        <v>56</v>
      </c>
      <c r="C102" s="30"/>
      <c r="E102" s="15">
        <f>SUM(E100:E101)</f>
        <v>36655900203</v>
      </c>
      <c r="F102" s="31"/>
      <c r="G102" s="37">
        <f>SUM(G100:G101)</f>
        <v>36753801582</v>
      </c>
      <c r="H102" s="31"/>
      <c r="I102" s="37">
        <f>SUM(I100:I101)</f>
        <v>37518467017</v>
      </c>
      <c r="J102" s="31"/>
      <c r="K102" s="37">
        <f>SUM(K100:K101)</f>
        <v>37867017712</v>
      </c>
      <c r="L102" s="49"/>
      <c r="M102" s="50"/>
      <c r="N102" s="50"/>
      <c r="O102" s="50"/>
      <c r="P102" s="31"/>
    </row>
    <row r="103" spans="1:18" ht="24" customHeight="1" thickBot="1">
      <c r="A103" s="20" t="s">
        <v>57</v>
      </c>
      <c r="C103" s="30"/>
      <c r="E103" s="16">
        <f>SUM(E70,E102)</f>
        <v>39862118191</v>
      </c>
      <c r="F103" s="31"/>
      <c r="G103" s="44">
        <f>SUM(G70,G102)</f>
        <v>39666286877</v>
      </c>
      <c r="H103" s="31"/>
      <c r="I103" s="44">
        <f>SUM(I70,I102)</f>
        <v>38589752603</v>
      </c>
      <c r="J103" s="31"/>
      <c r="K103" s="44">
        <f>SUM(K70,K102)</f>
        <v>38972434979</v>
      </c>
      <c r="L103" s="38"/>
      <c r="M103" s="31"/>
      <c r="N103" s="31"/>
      <c r="O103" s="31"/>
      <c r="P103" s="31"/>
    </row>
    <row r="104" spans="1:18" ht="24" customHeight="1" thickTop="1">
      <c r="C104" s="41"/>
      <c r="E104" s="6">
        <f>SUM(E36,-E103)</f>
        <v>0</v>
      </c>
      <c r="F104" s="31"/>
      <c r="G104" s="31">
        <f>SUM(G36,-G103)</f>
        <v>0</v>
      </c>
      <c r="H104" s="31"/>
      <c r="I104" s="31">
        <f>SUM(I36,-I103)</f>
        <v>0</v>
      </c>
      <c r="J104" s="31"/>
      <c r="K104" s="31">
        <f>SUM(K36,-K103)</f>
        <v>0</v>
      </c>
      <c r="L104" s="24"/>
      <c r="M104" s="31"/>
      <c r="N104" s="31"/>
      <c r="O104" s="31"/>
      <c r="P104" s="31"/>
    </row>
    <row r="105" spans="1:18" ht="24" customHeight="1">
      <c r="A105" s="23" t="s">
        <v>29</v>
      </c>
      <c r="C105" s="41"/>
      <c r="E105" s="51"/>
      <c r="L105" s="24"/>
    </row>
    <row r="106" spans="1:18" ht="24" customHeight="1">
      <c r="C106" s="41"/>
      <c r="E106" s="52"/>
      <c r="G106" s="38"/>
      <c r="L106" s="38"/>
      <c r="N106" s="38"/>
      <c r="P106" s="38"/>
      <c r="R106" s="38"/>
    </row>
    <row r="107" spans="1:18" ht="24" customHeight="1">
      <c r="C107" s="41"/>
      <c r="G107" s="38"/>
      <c r="L107" s="24"/>
    </row>
    <row r="108" spans="1:18" ht="24" customHeight="1">
      <c r="L108" s="24"/>
    </row>
    <row r="109" spans="1:18" ht="24" customHeight="1">
      <c r="C109" s="41"/>
      <c r="L109" s="24"/>
    </row>
  </sheetData>
  <mergeCells count="6">
    <mergeCell ref="E5:G5"/>
    <mergeCell ref="I5:K5"/>
    <mergeCell ref="E48:G48"/>
    <mergeCell ref="I48:K48"/>
    <mergeCell ref="E82:G82"/>
    <mergeCell ref="I82:K82"/>
  </mergeCells>
  <printOptions horizontalCentered="1"/>
  <pageMargins left="0.7" right="0.35" top="0.78740157480314998" bottom="0.196850393700787" header="0.31496062992126" footer="0.31496062992126"/>
  <pageSetup paperSize="9" scale="65" orientation="portrait" r:id="rId1"/>
  <headerFooter>
    <evenHeader>&amp;R&amp;"Arial,Italic"&amp;12For internal use only</evenHeader>
  </headerFooter>
  <rowBreaks count="2" manualBreakCount="2">
    <brk id="43" max="11" man="1"/>
    <brk id="77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C0F7B-ECF1-40CB-B9DD-BBA7BBAAD4B1}">
  <dimension ref="A1:X85"/>
  <sheetViews>
    <sheetView showGridLines="0" view="pageBreakPreview" zoomScale="70" zoomScaleNormal="85" zoomScaleSheetLayoutView="70" workbookViewId="0">
      <selection activeCell="A62" sqref="A62"/>
    </sheetView>
  </sheetViews>
  <sheetFormatPr defaultColWidth="10.5546875" defaultRowHeight="24" customHeight="1"/>
  <cols>
    <col min="1" max="1" width="60" style="4" customWidth="1"/>
    <col min="2" max="2" width="3.44140625" style="4" customWidth="1"/>
    <col min="3" max="3" width="10.33203125" style="3" customWidth="1"/>
    <col min="4" max="4" width="1.44140625" style="4" customWidth="1"/>
    <col min="5" max="5" width="15.6640625" style="4" customWidth="1"/>
    <col min="6" max="6" width="1.44140625" style="4" customWidth="1"/>
    <col min="7" max="7" width="15.6640625" style="4" customWidth="1"/>
    <col min="8" max="8" width="1.44140625" style="4" customWidth="1"/>
    <col min="9" max="9" width="15.6640625" style="4" customWidth="1"/>
    <col min="10" max="10" width="1.44140625" style="4" customWidth="1"/>
    <col min="11" max="11" width="15.6640625" style="4" customWidth="1"/>
    <col min="12" max="12" width="17.44140625" style="5" hidden="1" customWidth="1"/>
    <col min="13" max="13" width="14.88671875" style="4" hidden="1" customWidth="1"/>
    <col min="14" max="14" width="17.109375" style="4" bestFit="1" customWidth="1"/>
    <col min="15" max="15" width="16.5546875" style="4" customWidth="1"/>
    <col min="16" max="16" width="17.44140625" style="4" bestFit="1" customWidth="1"/>
    <col min="17" max="17" width="16.5546875" style="4" customWidth="1"/>
    <col min="18" max="18" width="17.44140625" style="4" bestFit="1" customWidth="1"/>
    <col min="19" max="19" width="10.5546875" style="4"/>
    <col min="20" max="20" width="16" style="4" bestFit="1" customWidth="1"/>
    <col min="21" max="16384" width="10.5546875" style="4"/>
  </cols>
  <sheetData>
    <row r="1" spans="1:20" ht="24" customHeight="1">
      <c r="A1" s="1" t="s">
        <v>0</v>
      </c>
      <c r="B1" s="2"/>
    </row>
    <row r="2" spans="1:20" ht="24" customHeight="1">
      <c r="A2" s="53" t="s">
        <v>58</v>
      </c>
      <c r="B2" s="2"/>
    </row>
    <row r="3" spans="1:20" ht="24" customHeight="1">
      <c r="A3" s="1" t="s">
        <v>246</v>
      </c>
      <c r="B3" s="2"/>
    </row>
    <row r="4" spans="1:20" ht="24" customHeight="1">
      <c r="B4" s="2"/>
      <c r="I4" s="2"/>
      <c r="K4" s="7" t="s">
        <v>1</v>
      </c>
      <c r="Q4" s="2"/>
    </row>
    <row r="5" spans="1:20" ht="24" customHeight="1">
      <c r="E5" s="8"/>
      <c r="F5" s="9" t="s">
        <v>2</v>
      </c>
      <c r="G5" s="8"/>
      <c r="H5" s="1"/>
      <c r="I5" s="8"/>
      <c r="J5" s="9" t="s">
        <v>3</v>
      </c>
      <c r="K5" s="8"/>
      <c r="O5" s="1"/>
      <c r="Q5" s="1"/>
    </row>
    <row r="6" spans="1:20" ht="24" customHeight="1">
      <c r="C6" s="10" t="s">
        <v>4</v>
      </c>
      <c r="D6" s="11"/>
      <c r="E6" s="10">
        <v>2569</v>
      </c>
      <c r="F6" s="10"/>
      <c r="G6" s="10">
        <v>2568</v>
      </c>
      <c r="H6" s="3"/>
      <c r="I6" s="10">
        <v>2569</v>
      </c>
      <c r="J6" s="10"/>
      <c r="K6" s="10">
        <v>2568</v>
      </c>
      <c r="O6" s="10"/>
      <c r="Q6" s="10"/>
    </row>
    <row r="7" spans="1:20" ht="24" customHeight="1">
      <c r="A7" s="1" t="s">
        <v>59</v>
      </c>
      <c r="C7" s="54"/>
      <c r="D7" s="11"/>
      <c r="E7" s="6"/>
      <c r="F7" s="6"/>
      <c r="G7" s="3"/>
      <c r="H7" s="6"/>
      <c r="I7" s="6"/>
      <c r="J7" s="6"/>
      <c r="K7" s="3"/>
      <c r="O7" s="6"/>
      <c r="Q7" s="6"/>
    </row>
    <row r="8" spans="1:20" ht="24" customHeight="1">
      <c r="A8" s="1" t="s">
        <v>60</v>
      </c>
      <c r="C8" s="54"/>
      <c r="E8" s="6"/>
      <c r="F8" s="6"/>
      <c r="G8" s="6"/>
      <c r="H8" s="6"/>
      <c r="I8" s="6"/>
      <c r="J8" s="6"/>
      <c r="K8" s="6"/>
      <c r="O8" s="6"/>
      <c r="Q8" s="6"/>
    </row>
    <row r="9" spans="1:20" ht="24" customHeight="1">
      <c r="A9" s="4" t="s">
        <v>61</v>
      </c>
      <c r="B9" s="2"/>
      <c r="C9" s="54">
        <v>27.1</v>
      </c>
      <c r="E9" s="6">
        <v>3239861480</v>
      </c>
      <c r="F9" s="6"/>
      <c r="G9" s="6">
        <v>3721892837</v>
      </c>
      <c r="H9" s="6"/>
      <c r="I9" s="6">
        <v>1734218332</v>
      </c>
      <c r="J9" s="6"/>
      <c r="K9" s="6">
        <v>2202809362</v>
      </c>
      <c r="N9" s="6"/>
      <c r="O9" s="6"/>
      <c r="P9" s="6"/>
      <c r="Q9" s="6"/>
      <c r="R9" s="55"/>
      <c r="T9" s="55"/>
    </row>
    <row r="10" spans="1:20" ht="24" customHeight="1">
      <c r="A10" s="4" t="s">
        <v>62</v>
      </c>
      <c r="B10" s="2"/>
      <c r="C10" s="54">
        <v>27.1</v>
      </c>
      <c r="E10" s="6">
        <v>1108307299</v>
      </c>
      <c r="F10" s="6"/>
      <c r="G10" s="6">
        <v>1197655133</v>
      </c>
      <c r="H10" s="6"/>
      <c r="I10" s="6">
        <v>0</v>
      </c>
      <c r="J10" s="6"/>
      <c r="K10" s="6">
        <v>0</v>
      </c>
      <c r="O10" s="6"/>
      <c r="P10" s="6"/>
      <c r="Q10" s="6"/>
      <c r="R10" s="55"/>
      <c r="T10" s="55"/>
    </row>
    <row r="11" spans="1:20" ht="24" customHeight="1">
      <c r="A11" s="4" t="s">
        <v>63</v>
      </c>
      <c r="B11" s="2"/>
      <c r="C11" s="54"/>
      <c r="E11" s="6">
        <v>297517005</v>
      </c>
      <c r="F11" s="6"/>
      <c r="G11" s="6">
        <v>299611343</v>
      </c>
      <c r="H11" s="6"/>
      <c r="I11" s="6">
        <v>306182832</v>
      </c>
      <c r="J11" s="6"/>
      <c r="K11" s="6">
        <v>310835206</v>
      </c>
      <c r="N11" s="6"/>
      <c r="O11" s="6"/>
      <c r="P11" s="6"/>
      <c r="Q11" s="6"/>
      <c r="R11" s="55"/>
      <c r="T11" s="55"/>
    </row>
    <row r="12" spans="1:20" ht="24" customHeight="1">
      <c r="A12" s="4" t="s">
        <v>64</v>
      </c>
      <c r="B12" s="2"/>
      <c r="C12" s="54" t="s">
        <v>287</v>
      </c>
      <c r="E12" s="6">
        <v>22393937</v>
      </c>
      <c r="F12" s="6"/>
      <c r="G12" s="6">
        <v>94808597</v>
      </c>
      <c r="H12" s="6"/>
      <c r="I12" s="6">
        <v>285300692</v>
      </c>
      <c r="J12" s="6"/>
      <c r="K12" s="6">
        <v>212264034</v>
      </c>
      <c r="O12" s="6"/>
      <c r="P12" s="6"/>
      <c r="Q12" s="6"/>
      <c r="R12" s="55"/>
    </row>
    <row r="13" spans="1:20" ht="24" customHeight="1">
      <c r="A13" s="4" t="s">
        <v>65</v>
      </c>
      <c r="B13" s="2"/>
      <c r="C13" s="54"/>
      <c r="E13" s="6"/>
      <c r="F13" s="6"/>
      <c r="G13" s="6"/>
      <c r="H13" s="6"/>
      <c r="I13" s="6"/>
      <c r="J13" s="6"/>
      <c r="K13" s="6"/>
      <c r="O13" s="6"/>
      <c r="P13" s="6"/>
      <c r="Q13" s="6"/>
      <c r="R13" s="55"/>
    </row>
    <row r="14" spans="1:20" ht="24" customHeight="1">
      <c r="A14" s="4" t="s">
        <v>290</v>
      </c>
      <c r="B14" s="2"/>
      <c r="C14" s="56"/>
      <c r="E14" s="6">
        <v>0</v>
      </c>
      <c r="F14" s="6"/>
      <c r="G14" s="6">
        <v>0</v>
      </c>
      <c r="H14" s="6"/>
      <c r="I14" s="6">
        <v>0</v>
      </c>
      <c r="J14" s="6"/>
      <c r="K14" s="6">
        <v>257576066</v>
      </c>
      <c r="O14" s="6"/>
      <c r="P14" s="6"/>
      <c r="Q14" s="6"/>
      <c r="R14" s="55"/>
    </row>
    <row r="15" spans="1:20" ht="24" customHeight="1">
      <c r="A15" s="4" t="s">
        <v>282</v>
      </c>
      <c r="B15" s="2"/>
      <c r="C15" s="56"/>
      <c r="E15" s="6">
        <v>8819643</v>
      </c>
      <c r="F15" s="6"/>
      <c r="G15" s="6">
        <v>0</v>
      </c>
      <c r="H15" s="6"/>
      <c r="I15" s="6">
        <v>8819643</v>
      </c>
      <c r="J15" s="6"/>
      <c r="K15" s="6">
        <v>0</v>
      </c>
      <c r="O15" s="6"/>
      <c r="P15" s="6"/>
      <c r="Q15" s="6"/>
      <c r="R15" s="55"/>
    </row>
    <row r="16" spans="1:20" ht="24" customHeight="1">
      <c r="A16" s="4" t="s">
        <v>195</v>
      </c>
      <c r="B16" s="2"/>
      <c r="C16" s="54"/>
      <c r="E16" s="6">
        <v>321393017</v>
      </c>
      <c r="F16" s="6"/>
      <c r="G16" s="6">
        <v>260405165</v>
      </c>
      <c r="H16" s="6"/>
      <c r="I16" s="6">
        <v>290453505</v>
      </c>
      <c r="J16" s="6"/>
      <c r="K16" s="6">
        <v>251730234</v>
      </c>
      <c r="O16" s="6"/>
      <c r="P16" s="6"/>
      <c r="Q16" s="6"/>
      <c r="R16" s="55"/>
    </row>
    <row r="17" spans="1:18" ht="24" customHeight="1">
      <c r="A17" s="4" t="s">
        <v>196</v>
      </c>
      <c r="B17" s="2"/>
      <c r="C17" s="54"/>
      <c r="E17" s="6">
        <v>97425513</v>
      </c>
      <c r="F17" s="6"/>
      <c r="G17" s="6">
        <v>105540327</v>
      </c>
      <c r="H17" s="6"/>
      <c r="I17" s="6">
        <v>24702170</v>
      </c>
      <c r="J17" s="6"/>
      <c r="K17" s="6">
        <v>23540095</v>
      </c>
      <c r="O17" s="6"/>
      <c r="P17" s="6"/>
      <c r="Q17" s="6"/>
      <c r="R17" s="55"/>
    </row>
    <row r="18" spans="1:18" ht="24" customHeight="1">
      <c r="A18" s="1" t="s">
        <v>66</v>
      </c>
      <c r="C18" s="54"/>
      <c r="E18" s="15">
        <f>SUM(E9:E17)</f>
        <v>5095717894</v>
      </c>
      <c r="F18" s="6"/>
      <c r="G18" s="15">
        <f>SUM(G9:G17)</f>
        <v>5679913402</v>
      </c>
      <c r="H18" s="6"/>
      <c r="I18" s="15">
        <f>SUM(I9:I17)</f>
        <v>2649677174</v>
      </c>
      <c r="J18" s="6"/>
      <c r="K18" s="15">
        <f>SUM(K9:K17)</f>
        <v>3258754997</v>
      </c>
      <c r="O18" s="6"/>
      <c r="P18" s="6"/>
      <c r="Q18" s="6"/>
      <c r="R18" s="55"/>
    </row>
    <row r="19" spans="1:18" ht="24" customHeight="1">
      <c r="A19" s="1" t="s">
        <v>67</v>
      </c>
      <c r="C19" s="54"/>
      <c r="E19" s="6"/>
      <c r="F19" s="6"/>
      <c r="G19" s="6"/>
      <c r="H19" s="6"/>
      <c r="I19" s="6"/>
      <c r="J19" s="6"/>
      <c r="K19" s="6"/>
      <c r="O19" s="6"/>
      <c r="P19" s="6"/>
      <c r="Q19" s="6"/>
      <c r="R19" s="55"/>
    </row>
    <row r="20" spans="1:18" ht="24" customHeight="1">
      <c r="A20" s="4" t="s">
        <v>252</v>
      </c>
      <c r="B20" s="2"/>
      <c r="C20" s="54"/>
      <c r="E20" s="6">
        <v>2218471194</v>
      </c>
      <c r="F20" s="6"/>
      <c r="G20" s="6">
        <v>2483452767</v>
      </c>
      <c r="H20" s="6"/>
      <c r="I20" s="6">
        <v>1199205009</v>
      </c>
      <c r="J20" s="6"/>
      <c r="K20" s="6">
        <v>1479940897</v>
      </c>
      <c r="O20" s="6"/>
      <c r="P20" s="6"/>
      <c r="Q20" s="6"/>
      <c r="R20" s="55"/>
    </row>
    <row r="21" spans="1:18" ht="24" customHeight="1">
      <c r="A21" s="4" t="s">
        <v>68</v>
      </c>
      <c r="B21" s="2"/>
      <c r="C21" s="54"/>
      <c r="E21" s="6">
        <v>831419891</v>
      </c>
      <c r="F21" s="6"/>
      <c r="G21" s="6">
        <v>925963652</v>
      </c>
      <c r="H21" s="6"/>
      <c r="I21" s="6">
        <v>0</v>
      </c>
      <c r="J21" s="6"/>
      <c r="K21" s="6">
        <v>0</v>
      </c>
      <c r="O21" s="6"/>
      <c r="P21" s="6"/>
      <c r="Q21" s="6"/>
      <c r="R21" s="55"/>
    </row>
    <row r="22" spans="1:18" ht="24" customHeight="1">
      <c r="A22" s="4" t="s">
        <v>69</v>
      </c>
      <c r="B22" s="2"/>
      <c r="C22" s="54"/>
      <c r="E22" s="6">
        <v>999645577</v>
      </c>
      <c r="F22" s="6"/>
      <c r="G22" s="6">
        <v>837041251</v>
      </c>
      <c r="H22" s="6"/>
      <c r="I22" s="6">
        <v>237533062</v>
      </c>
      <c r="J22" s="6"/>
      <c r="K22" s="6">
        <v>196929631</v>
      </c>
      <c r="O22" s="6"/>
      <c r="P22" s="6"/>
      <c r="Q22" s="6"/>
      <c r="R22" s="55"/>
    </row>
    <row r="23" spans="1:18" ht="24" customHeight="1">
      <c r="A23" s="4" t="s">
        <v>70</v>
      </c>
      <c r="B23" s="2"/>
      <c r="C23" s="54"/>
      <c r="E23" s="6">
        <v>1226502382</v>
      </c>
      <c r="F23" s="6"/>
      <c r="G23" s="6">
        <v>1234520046</v>
      </c>
      <c r="H23" s="6"/>
      <c r="I23" s="6">
        <v>300131347</v>
      </c>
      <c r="J23" s="6"/>
      <c r="K23" s="6">
        <v>337129299</v>
      </c>
      <c r="N23" s="57"/>
      <c r="O23" s="6"/>
      <c r="P23" s="6"/>
      <c r="Q23" s="6"/>
      <c r="R23" s="55"/>
    </row>
    <row r="24" spans="1:18" ht="24" customHeight="1">
      <c r="A24" s="4" t="s">
        <v>267</v>
      </c>
      <c r="B24" s="2"/>
      <c r="C24" s="56" t="s">
        <v>293</v>
      </c>
      <c r="E24" s="6">
        <v>1199917226</v>
      </c>
      <c r="F24" s="6"/>
      <c r="G24" s="6">
        <v>0</v>
      </c>
      <c r="H24" s="6"/>
      <c r="I24" s="6">
        <v>3161950000</v>
      </c>
      <c r="J24" s="6"/>
      <c r="K24" s="6">
        <v>489000000</v>
      </c>
      <c r="N24" s="57"/>
      <c r="O24" s="6"/>
      <c r="P24" s="6"/>
      <c r="Q24" s="6"/>
      <c r="R24" s="55"/>
    </row>
    <row r="25" spans="1:18" ht="24" customHeight="1">
      <c r="A25" s="1" t="s">
        <v>71</v>
      </c>
      <c r="C25" s="54"/>
      <c r="E25" s="15">
        <f>SUM(E20:E24)</f>
        <v>6475956270</v>
      </c>
      <c r="F25" s="6"/>
      <c r="G25" s="15">
        <f>SUM(G20:G24)</f>
        <v>5480977716</v>
      </c>
      <c r="H25" s="6"/>
      <c r="I25" s="15">
        <f>SUM(I20:I24)</f>
        <v>4898819418</v>
      </c>
      <c r="J25" s="6"/>
      <c r="K25" s="15">
        <f>SUM(K20:K24)</f>
        <v>2502999827</v>
      </c>
      <c r="N25" s="79"/>
      <c r="O25" s="6"/>
      <c r="P25" s="6"/>
      <c r="Q25" s="6"/>
      <c r="R25" s="55"/>
    </row>
    <row r="26" spans="1:18" ht="24" customHeight="1">
      <c r="A26" s="1" t="s">
        <v>236</v>
      </c>
      <c r="C26" s="54"/>
      <c r="E26" s="6">
        <f>SUM(E18,-E25)</f>
        <v>-1380238376</v>
      </c>
      <c r="F26" s="6"/>
      <c r="G26" s="6">
        <f>SUM(G18,-G25)</f>
        <v>198935686</v>
      </c>
      <c r="H26" s="6"/>
      <c r="I26" s="6">
        <f>SUM(I18,-I25)</f>
        <v>-2249142244</v>
      </c>
      <c r="J26" s="6"/>
      <c r="K26" s="6">
        <f>SUM(K18,-K25)</f>
        <v>755755170</v>
      </c>
      <c r="N26" s="25"/>
      <c r="O26" s="6"/>
      <c r="P26" s="6"/>
      <c r="Q26" s="6"/>
      <c r="R26" s="55"/>
    </row>
    <row r="27" spans="1:18" ht="24" customHeight="1">
      <c r="A27" s="4" t="s">
        <v>268</v>
      </c>
      <c r="C27" s="54" t="s">
        <v>222</v>
      </c>
      <c r="E27" s="6">
        <v>192782076</v>
      </c>
      <c r="F27" s="6"/>
      <c r="G27" s="6">
        <v>228786175</v>
      </c>
      <c r="H27" s="6"/>
      <c r="I27" s="6">
        <v>0</v>
      </c>
      <c r="J27" s="6"/>
      <c r="K27" s="6">
        <v>0</v>
      </c>
      <c r="O27" s="6"/>
      <c r="P27" s="6"/>
      <c r="Q27" s="6"/>
      <c r="R27" s="55"/>
    </row>
    <row r="28" spans="1:18" ht="24" customHeight="1">
      <c r="A28" s="1" t="s">
        <v>72</v>
      </c>
      <c r="C28" s="54"/>
      <c r="E28" s="13">
        <f>SUM(E26:E27)</f>
        <v>-1187456300</v>
      </c>
      <c r="F28" s="6"/>
      <c r="G28" s="13">
        <f>SUM(G26:G27)</f>
        <v>427721861</v>
      </c>
      <c r="H28" s="6"/>
      <c r="I28" s="13">
        <f>SUM(I26:I27)</f>
        <v>-2249142244</v>
      </c>
      <c r="J28" s="6"/>
      <c r="K28" s="13">
        <f>SUM(K26:K27)</f>
        <v>755755170</v>
      </c>
      <c r="O28" s="6"/>
      <c r="P28" s="6"/>
      <c r="Q28" s="6"/>
      <c r="R28" s="55"/>
    </row>
    <row r="29" spans="1:18" ht="24" customHeight="1">
      <c r="A29" s="4" t="s">
        <v>73</v>
      </c>
      <c r="C29" s="54"/>
      <c r="E29" s="12">
        <v>-32713084</v>
      </c>
      <c r="F29" s="6"/>
      <c r="G29" s="12">
        <v>-27412978</v>
      </c>
      <c r="H29" s="6"/>
      <c r="I29" s="12">
        <v>-16778910</v>
      </c>
      <c r="J29" s="6"/>
      <c r="K29" s="12">
        <v>-19439372</v>
      </c>
      <c r="O29" s="6"/>
      <c r="P29" s="6"/>
      <c r="Q29" s="6"/>
      <c r="R29" s="55"/>
    </row>
    <row r="30" spans="1:18" ht="24" customHeight="1">
      <c r="A30" s="1" t="s">
        <v>74</v>
      </c>
      <c r="C30" s="54"/>
      <c r="E30" s="6">
        <f>SUM(E28:E29)</f>
        <v>-1220169384</v>
      </c>
      <c r="F30" s="6"/>
      <c r="G30" s="6">
        <f>SUM(G28:G29)</f>
        <v>400308883</v>
      </c>
      <c r="H30" s="6"/>
      <c r="I30" s="6">
        <f>SUM(I28:I29)</f>
        <v>-2265921154</v>
      </c>
      <c r="J30" s="6"/>
      <c r="K30" s="6">
        <f>SUM(K28:K29)</f>
        <v>736315798</v>
      </c>
      <c r="O30" s="6"/>
      <c r="P30" s="6"/>
      <c r="Q30" s="6"/>
      <c r="R30" s="55"/>
    </row>
    <row r="31" spans="1:18" ht="24" customHeight="1">
      <c r="A31" s="4" t="s">
        <v>75</v>
      </c>
      <c r="C31" s="54">
        <v>29</v>
      </c>
      <c r="E31" s="12">
        <v>-106638452</v>
      </c>
      <c r="F31" s="6"/>
      <c r="G31" s="12">
        <v>-81439205</v>
      </c>
      <c r="H31" s="6"/>
      <c r="I31" s="12">
        <v>-123785250</v>
      </c>
      <c r="J31" s="6"/>
      <c r="K31" s="12">
        <v>-104415187</v>
      </c>
      <c r="O31" s="6"/>
      <c r="P31" s="6"/>
      <c r="Q31" s="6"/>
      <c r="R31" s="55"/>
    </row>
    <row r="32" spans="1:18" ht="24" customHeight="1">
      <c r="A32" s="1" t="s">
        <v>76</v>
      </c>
      <c r="C32" s="54"/>
      <c r="E32" s="12">
        <f>SUM(E30:E31)</f>
        <v>-1326807836</v>
      </c>
      <c r="F32" s="6"/>
      <c r="G32" s="12">
        <f>SUM(G30:G31)</f>
        <v>318869678</v>
      </c>
      <c r="H32" s="6"/>
      <c r="I32" s="12">
        <f>SUM(I30:I31)</f>
        <v>-2389706404</v>
      </c>
      <c r="J32" s="6"/>
      <c r="K32" s="12">
        <f>SUM(K30:K31)</f>
        <v>631900611</v>
      </c>
      <c r="O32" s="6"/>
      <c r="P32" s="6"/>
      <c r="Q32" s="6"/>
      <c r="R32" s="55"/>
    </row>
    <row r="33" spans="1:18" ht="24" customHeight="1">
      <c r="A33" s="1"/>
      <c r="C33" s="54"/>
      <c r="E33" s="6"/>
      <c r="F33" s="6"/>
      <c r="G33" s="6"/>
      <c r="H33" s="6"/>
      <c r="I33" s="6"/>
      <c r="J33" s="6"/>
      <c r="K33" s="6"/>
      <c r="O33" s="6"/>
      <c r="P33" s="6"/>
      <c r="Q33" s="6"/>
      <c r="R33" s="6"/>
    </row>
    <row r="34" spans="1:18" ht="24" customHeight="1">
      <c r="A34" s="4" t="s">
        <v>29</v>
      </c>
      <c r="C34" s="14"/>
      <c r="E34" s="55"/>
      <c r="I34" s="55"/>
      <c r="O34" s="55"/>
      <c r="P34" s="6"/>
      <c r="Q34" s="55"/>
      <c r="R34" s="6"/>
    </row>
    <row r="35" spans="1:18" ht="24" customHeight="1">
      <c r="C35" s="14"/>
      <c r="E35" s="6"/>
      <c r="G35" s="6"/>
      <c r="I35" s="6"/>
      <c r="O35" s="6"/>
      <c r="P35" s="6"/>
      <c r="Q35" s="6"/>
      <c r="R35" s="6"/>
    </row>
    <row r="36" spans="1:18" ht="24" customHeight="1">
      <c r="C36" s="14"/>
      <c r="O36" s="25"/>
      <c r="P36" s="6"/>
      <c r="Q36" s="25"/>
      <c r="R36" s="6"/>
    </row>
    <row r="37" spans="1:18" ht="24" customHeight="1">
      <c r="C37" s="14"/>
      <c r="O37" s="25"/>
      <c r="P37" s="6"/>
      <c r="Q37" s="25"/>
      <c r="R37" s="6"/>
    </row>
    <row r="38" spans="1:18" ht="24" customHeight="1">
      <c r="C38" s="14"/>
      <c r="O38" s="25"/>
      <c r="P38" s="6"/>
      <c r="Q38" s="25"/>
      <c r="R38" s="6"/>
    </row>
    <row r="39" spans="1:18" ht="24" customHeight="1">
      <c r="C39" s="14"/>
      <c r="O39" s="25"/>
      <c r="P39" s="6"/>
      <c r="Q39" s="25"/>
      <c r="R39" s="6"/>
    </row>
    <row r="40" spans="1:18" ht="24" customHeight="1">
      <c r="A40" s="1" t="s">
        <v>0</v>
      </c>
      <c r="B40" s="2"/>
      <c r="O40" s="25"/>
      <c r="P40" s="6"/>
      <c r="Q40" s="25"/>
      <c r="R40" s="6"/>
    </row>
    <row r="41" spans="1:18" ht="24" customHeight="1">
      <c r="A41" s="53" t="s">
        <v>85</v>
      </c>
      <c r="B41" s="2"/>
      <c r="O41" s="25"/>
      <c r="P41" s="6"/>
      <c r="Q41" s="25"/>
      <c r="R41" s="6"/>
    </row>
    <row r="42" spans="1:18" ht="24" customHeight="1">
      <c r="A42" s="1" t="s">
        <v>246</v>
      </c>
      <c r="B42" s="2"/>
      <c r="O42" s="25"/>
      <c r="P42" s="6"/>
      <c r="Q42" s="25"/>
      <c r="R42" s="6"/>
    </row>
    <row r="43" spans="1:18" ht="24" customHeight="1">
      <c r="B43" s="2"/>
      <c r="I43" s="2"/>
      <c r="K43" s="7" t="s">
        <v>1</v>
      </c>
      <c r="O43" s="25"/>
      <c r="P43" s="6"/>
      <c r="Q43" s="76"/>
      <c r="R43" s="6"/>
    </row>
    <row r="44" spans="1:18" ht="24" customHeight="1">
      <c r="E44" s="8"/>
      <c r="F44" s="9" t="s">
        <v>2</v>
      </c>
      <c r="G44" s="8"/>
      <c r="H44" s="1"/>
      <c r="I44" s="8"/>
      <c r="J44" s="9" t="s">
        <v>3</v>
      </c>
      <c r="K44" s="8"/>
      <c r="O44" s="77"/>
      <c r="P44" s="6"/>
      <c r="Q44" s="77"/>
      <c r="R44" s="6"/>
    </row>
    <row r="45" spans="1:18" ht="24" customHeight="1">
      <c r="C45" s="10" t="s">
        <v>4</v>
      </c>
      <c r="D45" s="11"/>
      <c r="E45" s="10">
        <v>2569</v>
      </c>
      <c r="F45" s="10"/>
      <c r="G45" s="10">
        <v>2568</v>
      </c>
      <c r="H45" s="3"/>
      <c r="I45" s="10">
        <v>2569</v>
      </c>
      <c r="J45" s="10"/>
      <c r="K45" s="10">
        <v>2568</v>
      </c>
      <c r="O45" s="78"/>
      <c r="P45" s="6"/>
      <c r="Q45" s="78"/>
      <c r="R45" s="6"/>
    </row>
    <row r="46" spans="1:18" ht="24" customHeight="1">
      <c r="A46" s="1" t="s">
        <v>77</v>
      </c>
      <c r="C46" s="54"/>
      <c r="D46" s="1"/>
      <c r="E46" s="25"/>
      <c r="F46" s="6"/>
      <c r="G46" s="6"/>
      <c r="H46" s="6"/>
      <c r="I46" s="6"/>
      <c r="J46" s="6"/>
      <c r="K46" s="6"/>
      <c r="O46" s="25"/>
      <c r="P46" s="6"/>
      <c r="Q46" s="6"/>
      <c r="R46" s="6"/>
    </row>
    <row r="47" spans="1:18" ht="24" customHeight="1">
      <c r="A47" s="58" t="s">
        <v>78</v>
      </c>
      <c r="C47" s="54"/>
      <c r="D47" s="1"/>
      <c r="E47" s="6"/>
      <c r="F47" s="6"/>
      <c r="G47" s="6"/>
      <c r="H47" s="6"/>
      <c r="I47" s="6"/>
      <c r="J47" s="6"/>
      <c r="K47" s="6"/>
      <c r="O47" s="6"/>
      <c r="P47" s="6"/>
      <c r="Q47" s="6"/>
      <c r="R47" s="6"/>
    </row>
    <row r="48" spans="1:18" ht="24" customHeight="1">
      <c r="A48" s="4" t="s">
        <v>79</v>
      </c>
      <c r="C48" s="54"/>
      <c r="D48" s="1"/>
      <c r="E48" s="6">
        <v>-1201228</v>
      </c>
      <c r="F48" s="6"/>
      <c r="G48" s="6">
        <v>-992774</v>
      </c>
      <c r="H48" s="6"/>
      <c r="I48" s="6">
        <v>0</v>
      </c>
      <c r="J48" s="6"/>
      <c r="K48" s="6">
        <v>0</v>
      </c>
      <c r="O48" s="6"/>
      <c r="P48" s="6"/>
      <c r="Q48" s="6"/>
      <c r="R48" s="6"/>
    </row>
    <row r="49" spans="1:24" ht="24" customHeight="1">
      <c r="A49" s="4" t="s">
        <v>291</v>
      </c>
      <c r="B49" s="59"/>
      <c r="C49" s="60"/>
      <c r="F49" s="6"/>
      <c r="H49" s="6"/>
      <c r="I49" s="6"/>
      <c r="J49" s="6"/>
      <c r="K49" s="6"/>
      <c r="O49" s="25"/>
      <c r="P49" s="6"/>
      <c r="Q49" s="6"/>
      <c r="R49" s="6"/>
    </row>
    <row r="50" spans="1:24" ht="24" customHeight="1">
      <c r="A50" s="61" t="s">
        <v>80</v>
      </c>
      <c r="B50" s="59"/>
      <c r="C50" s="54">
        <v>15.2</v>
      </c>
      <c r="E50" s="6">
        <v>-6803796</v>
      </c>
      <c r="F50" s="6"/>
      <c r="G50" s="6">
        <v>-27011104</v>
      </c>
      <c r="H50" s="6"/>
      <c r="I50" s="6">
        <v>0</v>
      </c>
      <c r="J50" s="6"/>
      <c r="K50" s="6">
        <v>0</v>
      </c>
      <c r="O50" s="6"/>
      <c r="P50" s="6"/>
      <c r="Q50" s="6"/>
      <c r="R50" s="6"/>
    </row>
    <row r="51" spans="1:24" ht="24" customHeight="1">
      <c r="A51" s="4" t="s">
        <v>78</v>
      </c>
      <c r="B51" s="59"/>
      <c r="C51" s="60"/>
      <c r="E51" s="15">
        <f>SUM(E48:E50)</f>
        <v>-8005024</v>
      </c>
      <c r="F51" s="6"/>
      <c r="G51" s="15">
        <f>SUM(G48:G50)</f>
        <v>-28003878</v>
      </c>
      <c r="H51" s="6"/>
      <c r="I51" s="15">
        <f>SUM(I48:I50)</f>
        <v>0</v>
      </c>
      <c r="J51" s="6"/>
      <c r="K51" s="15">
        <f>SUM(K48:K50)</f>
        <v>0</v>
      </c>
      <c r="O51" s="6"/>
      <c r="P51" s="6"/>
      <c r="Q51" s="6"/>
      <c r="R51" s="6"/>
    </row>
    <row r="52" spans="1:24" ht="24" customHeight="1">
      <c r="A52" s="58" t="s">
        <v>81</v>
      </c>
      <c r="C52" s="54"/>
      <c r="D52" s="1"/>
      <c r="E52" s="25"/>
      <c r="F52" s="6"/>
      <c r="G52" s="25"/>
      <c r="H52" s="6"/>
      <c r="I52" s="6"/>
      <c r="J52" s="6"/>
      <c r="K52" s="6"/>
      <c r="O52" s="25"/>
      <c r="P52" s="6"/>
      <c r="Q52" s="6"/>
      <c r="R52" s="6"/>
    </row>
    <row r="53" spans="1:24" ht="24" customHeight="1">
      <c r="A53" s="4" t="s">
        <v>244</v>
      </c>
      <c r="B53" s="59"/>
      <c r="C53" s="60"/>
      <c r="O53" s="6"/>
      <c r="P53" s="6"/>
      <c r="Q53" s="6"/>
      <c r="R53" s="6"/>
    </row>
    <row r="54" spans="1:24" ht="24" customHeight="1">
      <c r="A54" s="61" t="s">
        <v>224</v>
      </c>
      <c r="B54" s="59"/>
      <c r="C54" s="60"/>
      <c r="E54" s="6">
        <v>0</v>
      </c>
      <c r="F54" s="6"/>
      <c r="G54" s="6">
        <v>-1072605</v>
      </c>
      <c r="H54" s="6"/>
      <c r="I54" s="6">
        <v>0</v>
      </c>
      <c r="J54" s="6"/>
      <c r="K54" s="6">
        <v>-6647871</v>
      </c>
      <c r="O54" s="6"/>
      <c r="P54" s="6"/>
      <c r="Q54" s="6"/>
      <c r="R54" s="6"/>
    </row>
    <row r="55" spans="1:24" ht="24" customHeight="1">
      <c r="A55" s="4" t="s">
        <v>225</v>
      </c>
      <c r="B55" s="59"/>
      <c r="C55" s="60"/>
      <c r="E55" s="6"/>
      <c r="F55" s="6"/>
      <c r="G55" s="6"/>
      <c r="H55" s="6"/>
      <c r="I55" s="6"/>
      <c r="J55" s="6"/>
      <c r="K55" s="6"/>
      <c r="O55" s="6"/>
      <c r="P55" s="6"/>
      <c r="Q55" s="6"/>
      <c r="R55" s="6"/>
    </row>
    <row r="56" spans="1:24" ht="24" customHeight="1">
      <c r="A56" s="4" t="s">
        <v>82</v>
      </c>
      <c r="B56" s="59"/>
      <c r="C56" s="60"/>
      <c r="E56" s="6">
        <v>24229087</v>
      </c>
      <c r="F56" s="6"/>
      <c r="G56" s="6">
        <v>-2087209664</v>
      </c>
      <c r="H56" s="6"/>
      <c r="I56" s="6">
        <v>656700520</v>
      </c>
      <c r="J56" s="6"/>
      <c r="K56" s="6">
        <v>-2067673917</v>
      </c>
      <c r="O56" s="6"/>
      <c r="P56" s="6"/>
      <c r="Q56" s="6"/>
      <c r="R56" s="6"/>
    </row>
    <row r="57" spans="1:24" ht="24" customHeight="1">
      <c r="A57" s="4" t="s">
        <v>185</v>
      </c>
      <c r="B57" s="59"/>
      <c r="C57" s="60"/>
      <c r="E57" s="6"/>
      <c r="F57" s="6"/>
      <c r="G57" s="6"/>
      <c r="H57" s="6"/>
      <c r="I57" s="6"/>
      <c r="J57" s="6"/>
      <c r="K57" s="6"/>
      <c r="O57" s="6"/>
      <c r="P57" s="6"/>
      <c r="Q57" s="6"/>
      <c r="R57" s="6"/>
    </row>
    <row r="58" spans="1:24" ht="24" customHeight="1">
      <c r="A58" s="4" t="s">
        <v>186</v>
      </c>
      <c r="B58" s="59"/>
      <c r="C58" s="54">
        <v>15.2</v>
      </c>
      <c r="E58" s="12">
        <v>-71345365</v>
      </c>
      <c r="F58" s="6"/>
      <c r="G58" s="12">
        <v>-38710423</v>
      </c>
      <c r="H58" s="6"/>
      <c r="I58" s="12">
        <v>0</v>
      </c>
      <c r="J58" s="6"/>
      <c r="K58" s="12">
        <v>0</v>
      </c>
      <c r="O58" s="6"/>
      <c r="P58" s="6"/>
      <c r="Q58" s="6"/>
      <c r="R58" s="6"/>
    </row>
    <row r="59" spans="1:24" ht="24" customHeight="1">
      <c r="A59" s="4" t="s">
        <v>81</v>
      </c>
      <c r="B59" s="59"/>
      <c r="C59" s="60"/>
      <c r="E59" s="12">
        <f>SUM(E54:E58)</f>
        <v>-47116278</v>
      </c>
      <c r="F59" s="6"/>
      <c r="G59" s="12">
        <f>SUM(G54:G58)</f>
        <v>-2126992692</v>
      </c>
      <c r="H59" s="6"/>
      <c r="I59" s="12">
        <f>SUM(I54:I58)</f>
        <v>656700520</v>
      </c>
      <c r="J59" s="6"/>
      <c r="K59" s="12">
        <f>SUM(K54:K58)</f>
        <v>-2074321788</v>
      </c>
      <c r="O59" s="6"/>
      <c r="P59" s="6"/>
      <c r="Q59" s="6"/>
      <c r="R59" s="6"/>
    </row>
    <row r="60" spans="1:24" ht="24" customHeight="1">
      <c r="A60" s="1" t="s">
        <v>83</v>
      </c>
      <c r="C60" s="54"/>
      <c r="D60" s="1"/>
      <c r="E60" s="15">
        <f>SUM(E51,E59)</f>
        <v>-55121302</v>
      </c>
      <c r="F60" s="6"/>
      <c r="G60" s="15">
        <f>SUM(G51,G59)</f>
        <v>-2154996570</v>
      </c>
      <c r="H60" s="6"/>
      <c r="I60" s="15">
        <f>SUM(I51,I59)</f>
        <v>656700520</v>
      </c>
      <c r="J60" s="6"/>
      <c r="K60" s="15">
        <f>SUM(K51,K59)</f>
        <v>-2074321788</v>
      </c>
      <c r="O60" s="6"/>
      <c r="P60" s="6"/>
      <c r="Q60" s="6"/>
      <c r="R60" s="6"/>
    </row>
    <row r="61" spans="1:24" ht="24" customHeight="1">
      <c r="A61" s="1"/>
      <c r="C61" s="54"/>
      <c r="D61" s="1"/>
      <c r="E61" s="6"/>
      <c r="F61" s="6"/>
      <c r="G61" s="6"/>
      <c r="H61" s="6"/>
      <c r="I61" s="6"/>
      <c r="J61" s="6"/>
      <c r="K61" s="6"/>
      <c r="O61" s="6"/>
      <c r="P61" s="6"/>
      <c r="Q61" s="6"/>
      <c r="R61" s="6"/>
    </row>
    <row r="62" spans="1:24" ht="24" customHeight="1" thickBot="1">
      <c r="A62" s="1" t="s">
        <v>84</v>
      </c>
      <c r="C62" s="54"/>
      <c r="D62" s="1"/>
      <c r="E62" s="16">
        <f>SUM(E60,E32)</f>
        <v>-1381929138</v>
      </c>
      <c r="F62" s="6"/>
      <c r="G62" s="16">
        <f>SUM(G60,G32)</f>
        <v>-1836126892</v>
      </c>
      <c r="H62" s="6"/>
      <c r="I62" s="16">
        <f>SUM(I60,I32)</f>
        <v>-1733005884</v>
      </c>
      <c r="J62" s="6"/>
      <c r="K62" s="16">
        <f>SUM(K60,K32)</f>
        <v>-1442421177</v>
      </c>
      <c r="O62" s="6"/>
      <c r="P62" s="6"/>
      <c r="Q62" s="6"/>
      <c r="R62" s="6"/>
    </row>
    <row r="63" spans="1:24" ht="24" customHeight="1" thickTop="1">
      <c r="C63" s="54"/>
      <c r="E63" s="6"/>
      <c r="F63" s="6"/>
      <c r="G63" s="6"/>
      <c r="H63" s="6"/>
      <c r="I63" s="6"/>
      <c r="J63" s="6"/>
      <c r="K63" s="6"/>
      <c r="O63" s="6"/>
      <c r="P63" s="6"/>
      <c r="Q63" s="6"/>
      <c r="R63" s="6"/>
    </row>
    <row r="64" spans="1:24" ht="24" customHeight="1">
      <c r="A64" s="1" t="s">
        <v>86</v>
      </c>
      <c r="C64" s="54"/>
      <c r="D64" s="1"/>
      <c r="E64" s="6"/>
      <c r="F64" s="6"/>
      <c r="G64" s="6"/>
      <c r="H64" s="6"/>
      <c r="I64" s="6"/>
      <c r="J64" s="6"/>
      <c r="K64" s="6"/>
      <c r="L64" s="4"/>
      <c r="O64" s="6"/>
      <c r="P64" s="6"/>
      <c r="Q64" s="6"/>
      <c r="R64" s="6"/>
      <c r="S64" s="55"/>
      <c r="T64" s="55"/>
      <c r="U64" s="55"/>
      <c r="V64" s="55"/>
      <c r="W64" s="55"/>
      <c r="X64" s="55"/>
    </row>
    <row r="65" spans="1:24" ht="24" customHeight="1" thickBot="1">
      <c r="A65" s="4" t="s">
        <v>87</v>
      </c>
      <c r="C65" s="54"/>
      <c r="D65" s="1"/>
      <c r="E65" s="6">
        <f>E67-E66</f>
        <v>-1063725068</v>
      </c>
      <c r="F65" s="6"/>
      <c r="G65" s="6">
        <f>G67-G66</f>
        <v>501228918</v>
      </c>
      <c r="H65" s="6"/>
      <c r="I65" s="16">
        <f>I32</f>
        <v>-2389706404</v>
      </c>
      <c r="J65" s="6"/>
      <c r="K65" s="16">
        <f>K32</f>
        <v>631900611</v>
      </c>
      <c r="L65" s="4"/>
      <c r="O65" s="6"/>
      <c r="P65" s="6"/>
      <c r="Q65" s="6"/>
      <c r="R65" s="6"/>
      <c r="S65" s="55"/>
      <c r="T65" s="55"/>
      <c r="U65" s="55"/>
      <c r="V65" s="55"/>
      <c r="W65" s="55"/>
      <c r="X65" s="55"/>
    </row>
    <row r="66" spans="1:24" ht="24" customHeight="1" thickTop="1">
      <c r="A66" s="4" t="s">
        <v>88</v>
      </c>
      <c r="C66" s="54"/>
      <c r="D66" s="1"/>
      <c r="E66" s="6">
        <v>-263082768</v>
      </c>
      <c r="F66" s="6"/>
      <c r="G66" s="6">
        <v>-182359240</v>
      </c>
      <c r="H66" s="6"/>
      <c r="I66" s="6"/>
      <c r="J66" s="6"/>
      <c r="K66" s="6"/>
      <c r="L66" s="4"/>
      <c r="O66" s="6"/>
      <c r="P66" s="6"/>
      <c r="Q66" s="6"/>
      <c r="R66" s="6"/>
      <c r="S66" s="55"/>
      <c r="T66" s="55"/>
      <c r="U66" s="55"/>
      <c r="V66" s="55"/>
      <c r="W66" s="55"/>
      <c r="X66" s="55"/>
    </row>
    <row r="67" spans="1:24" ht="24" customHeight="1" thickBot="1">
      <c r="C67" s="54"/>
      <c r="D67" s="1"/>
      <c r="E67" s="39">
        <f>E32</f>
        <v>-1326807836</v>
      </c>
      <c r="F67" s="6"/>
      <c r="G67" s="39">
        <f>G32</f>
        <v>318869678</v>
      </c>
      <c r="H67" s="6"/>
      <c r="I67" s="6"/>
      <c r="J67" s="6"/>
      <c r="K67" s="6"/>
      <c r="L67" s="4"/>
      <c r="O67" s="6"/>
      <c r="P67" s="6"/>
      <c r="Q67" s="6"/>
      <c r="R67" s="6"/>
      <c r="S67" s="55"/>
      <c r="T67" s="55"/>
      <c r="U67" s="55"/>
      <c r="V67" s="55"/>
      <c r="W67" s="55"/>
      <c r="X67" s="55"/>
    </row>
    <row r="68" spans="1:24" ht="24" customHeight="1" thickTop="1">
      <c r="A68" s="1" t="s">
        <v>89</v>
      </c>
      <c r="C68" s="54"/>
      <c r="D68" s="1"/>
      <c r="E68" s="6"/>
      <c r="F68" s="6"/>
      <c r="G68" s="6"/>
      <c r="H68" s="6"/>
      <c r="I68" s="6"/>
      <c r="J68" s="6"/>
      <c r="K68" s="6"/>
      <c r="L68" s="4"/>
      <c r="O68" s="6"/>
      <c r="P68" s="6"/>
      <c r="Q68" s="6"/>
      <c r="R68" s="6"/>
      <c r="S68" s="55"/>
      <c r="T68" s="55"/>
      <c r="U68" s="55"/>
      <c r="V68" s="55"/>
      <c r="W68" s="55"/>
      <c r="X68" s="55"/>
    </row>
    <row r="69" spans="1:24" ht="24" customHeight="1" thickBot="1">
      <c r="A69" s="4" t="s">
        <v>87</v>
      </c>
      <c r="C69" s="54"/>
      <c r="D69" s="1"/>
      <c r="E69" s="6">
        <f>E71-E70</f>
        <v>-1115174264</v>
      </c>
      <c r="F69" s="6"/>
      <c r="G69" s="6">
        <f>G71-G70</f>
        <v>-1646999454</v>
      </c>
      <c r="H69" s="6"/>
      <c r="I69" s="16">
        <f>I62</f>
        <v>-1733005884</v>
      </c>
      <c r="J69" s="6"/>
      <c r="K69" s="16">
        <f>K62</f>
        <v>-1442421177</v>
      </c>
      <c r="L69" s="4"/>
      <c r="O69" s="6"/>
      <c r="P69" s="6"/>
      <c r="Q69" s="6"/>
      <c r="R69" s="6"/>
      <c r="S69" s="55"/>
      <c r="T69" s="55"/>
      <c r="U69" s="55"/>
      <c r="V69" s="55"/>
      <c r="W69" s="55"/>
      <c r="X69" s="55"/>
    </row>
    <row r="70" spans="1:24" ht="24" customHeight="1" thickTop="1">
      <c r="A70" s="4" t="s">
        <v>88</v>
      </c>
      <c r="C70" s="54"/>
      <c r="D70" s="1"/>
      <c r="E70" s="6">
        <v>-266754874</v>
      </c>
      <c r="F70" s="6"/>
      <c r="G70" s="6">
        <v>-189127438</v>
      </c>
      <c r="H70" s="6"/>
      <c r="I70" s="6"/>
      <c r="J70" s="6"/>
      <c r="K70" s="6"/>
      <c r="L70" s="4"/>
      <c r="O70" s="6"/>
      <c r="P70" s="6"/>
      <c r="Q70" s="6"/>
      <c r="R70" s="6"/>
      <c r="S70" s="55"/>
      <c r="T70" s="55"/>
      <c r="U70" s="55"/>
      <c r="V70" s="55"/>
      <c r="W70" s="55"/>
      <c r="X70" s="55"/>
    </row>
    <row r="71" spans="1:24" ht="24" customHeight="1" thickBot="1">
      <c r="C71" s="54"/>
      <c r="D71" s="1"/>
      <c r="E71" s="39">
        <f>E62</f>
        <v>-1381929138</v>
      </c>
      <c r="F71" s="6"/>
      <c r="G71" s="39">
        <f>G62</f>
        <v>-1836126892</v>
      </c>
      <c r="H71" s="6"/>
      <c r="I71" s="6"/>
      <c r="J71" s="6"/>
      <c r="K71" s="6"/>
      <c r="L71" s="4"/>
      <c r="O71" s="6"/>
      <c r="P71" s="6"/>
      <c r="Q71" s="6"/>
      <c r="R71" s="6"/>
      <c r="S71" s="55"/>
      <c r="T71" s="55"/>
      <c r="U71" s="55"/>
      <c r="V71" s="55"/>
      <c r="W71" s="55"/>
      <c r="X71" s="55"/>
    </row>
    <row r="72" spans="1:24" ht="24" customHeight="1" thickTop="1">
      <c r="C72" s="54"/>
      <c r="D72" s="1"/>
      <c r="E72" s="6"/>
      <c r="F72" s="6"/>
      <c r="G72" s="6"/>
      <c r="H72" s="6"/>
      <c r="I72" s="6"/>
      <c r="J72" s="6"/>
      <c r="K72" s="6"/>
      <c r="L72" s="4"/>
      <c r="O72" s="6"/>
      <c r="P72" s="6"/>
      <c r="Q72" s="6"/>
      <c r="R72" s="6"/>
      <c r="S72" s="55"/>
      <c r="T72" s="55"/>
      <c r="U72" s="55"/>
      <c r="V72" s="55"/>
      <c r="W72" s="55"/>
      <c r="X72" s="55"/>
    </row>
    <row r="73" spans="1:24" ht="24" customHeight="1">
      <c r="A73" s="1" t="s">
        <v>226</v>
      </c>
      <c r="C73" s="54">
        <v>30</v>
      </c>
      <c r="E73" s="6"/>
      <c r="F73" s="6"/>
      <c r="G73" s="6"/>
      <c r="H73" s="6"/>
      <c r="I73" s="6"/>
      <c r="J73" s="6"/>
      <c r="K73" s="6"/>
      <c r="L73" s="4"/>
      <c r="O73" s="6"/>
      <c r="P73" s="6"/>
      <c r="Q73" s="6"/>
      <c r="R73" s="6"/>
      <c r="S73" s="55"/>
      <c r="T73" s="55"/>
      <c r="U73" s="55"/>
      <c r="V73" s="55"/>
      <c r="W73" s="55"/>
      <c r="X73" s="55"/>
    </row>
    <row r="74" spans="1:24" ht="24" customHeight="1">
      <c r="A74" s="4" t="s">
        <v>227</v>
      </c>
      <c r="B74" s="2"/>
      <c r="C74" s="54"/>
      <c r="E74" s="6"/>
      <c r="F74" s="6"/>
      <c r="G74" s="6"/>
      <c r="H74" s="6"/>
      <c r="I74" s="6"/>
      <c r="J74" s="6"/>
      <c r="K74" s="6"/>
      <c r="L74" s="4"/>
      <c r="O74" s="6"/>
      <c r="P74" s="6"/>
      <c r="Q74" s="6"/>
      <c r="R74" s="6"/>
      <c r="S74" s="55"/>
      <c r="T74" s="55"/>
      <c r="U74" s="55"/>
      <c r="V74" s="55"/>
      <c r="W74" s="55"/>
      <c r="X74" s="55"/>
    </row>
    <row r="75" spans="1:24" ht="24" customHeight="1" thickBot="1">
      <c r="A75" s="4" t="s">
        <v>90</v>
      </c>
      <c r="C75" s="54"/>
      <c r="E75" s="62">
        <f>E65/20633615966</f>
        <v>-5.1553012799734302E-2</v>
      </c>
      <c r="F75" s="25"/>
      <c r="G75" s="62">
        <f>G65/11194518924</f>
        <v>4.4774493786009166E-2</v>
      </c>
      <c r="H75" s="25"/>
      <c r="I75" s="62">
        <f>I65/20633615966</f>
        <v>-0.11581617143295435</v>
      </c>
      <c r="J75" s="25"/>
      <c r="K75" s="62">
        <f>K65/14056032432</f>
        <v>4.4955830463325727E-2</v>
      </c>
      <c r="L75" s="4"/>
      <c r="O75" s="63"/>
      <c r="P75" s="6"/>
      <c r="Q75" s="63"/>
      <c r="R75" s="6"/>
      <c r="S75" s="55"/>
      <c r="T75" s="55"/>
      <c r="U75" s="55"/>
      <c r="V75" s="55"/>
      <c r="W75" s="55"/>
      <c r="X75" s="55"/>
    </row>
    <row r="76" spans="1:24" ht="24" customHeight="1" thickTop="1">
      <c r="C76" s="54"/>
      <c r="E76" s="55"/>
      <c r="F76" s="25"/>
      <c r="G76" s="55"/>
      <c r="H76" s="25"/>
      <c r="I76" s="55"/>
      <c r="J76" s="25"/>
      <c r="K76" s="55"/>
      <c r="O76" s="64"/>
      <c r="Q76" s="64"/>
      <c r="R76" s="6"/>
    </row>
    <row r="77" spans="1:24" ht="24" customHeight="1">
      <c r="A77" s="4" t="s">
        <v>228</v>
      </c>
      <c r="C77" s="54"/>
      <c r="E77" s="55"/>
      <c r="F77" s="25"/>
      <c r="G77" s="55"/>
      <c r="H77" s="25"/>
      <c r="I77" s="55"/>
      <c r="J77" s="25"/>
      <c r="K77" s="55"/>
      <c r="O77" s="64"/>
      <c r="Q77" s="64"/>
      <c r="R77" s="6"/>
    </row>
    <row r="78" spans="1:24" ht="24" customHeight="1" thickBot="1">
      <c r="A78" s="4" t="s">
        <v>90</v>
      </c>
      <c r="C78" s="54"/>
      <c r="E78" s="62">
        <f>E75</f>
        <v>-5.1553012799734302E-2</v>
      </c>
      <c r="F78" s="25"/>
      <c r="G78" s="62">
        <v>0.03</v>
      </c>
      <c r="H78" s="25"/>
      <c r="I78" s="62">
        <f>I75</f>
        <v>-0.11581617143295435</v>
      </c>
      <c r="J78" s="25"/>
      <c r="K78" s="62">
        <f>K75</f>
        <v>4.4955830463325727E-2</v>
      </c>
      <c r="O78" s="64"/>
      <c r="Q78" s="64"/>
      <c r="R78" s="6"/>
    </row>
    <row r="79" spans="1:24" ht="24" customHeight="1" thickTop="1">
      <c r="C79" s="54"/>
      <c r="E79" s="64"/>
      <c r="F79" s="6"/>
      <c r="G79" s="64"/>
      <c r="H79" s="6"/>
      <c r="I79" s="64"/>
      <c r="J79" s="6"/>
      <c r="K79" s="64"/>
      <c r="O79" s="64"/>
      <c r="Q79" s="64"/>
      <c r="R79" s="6"/>
    </row>
    <row r="80" spans="1:24" ht="24" customHeight="1">
      <c r="A80" s="4" t="s">
        <v>29</v>
      </c>
      <c r="C80" s="14"/>
      <c r="E80" s="6"/>
      <c r="O80" s="6"/>
    </row>
    <row r="81" spans="3:3" ht="24" customHeight="1">
      <c r="C81" s="14"/>
    </row>
    <row r="82" spans="3:3" ht="24" customHeight="1">
      <c r="C82" s="14"/>
    </row>
    <row r="83" spans="3:3" ht="24" customHeight="1">
      <c r="C83" s="14"/>
    </row>
    <row r="84" spans="3:3" ht="24" customHeight="1">
      <c r="C84" s="14"/>
    </row>
    <row r="85" spans="3:3" ht="24" customHeight="1">
      <c r="C85" s="14"/>
    </row>
  </sheetData>
  <printOptions horizontalCentered="1"/>
  <pageMargins left="0.65" right="0.35" top="0.78740157480314998" bottom="0.196850393700787" header="0.31496062992126" footer="0.31496062992126"/>
  <pageSetup paperSize="9" scale="65" fitToHeight="0" orientation="portrait" r:id="rId1"/>
  <headerFooter>
    <evenHeader>&amp;R&amp;"Arial,Italic"&amp;12For internal use only</evenHeader>
  </headerFooter>
  <rowBreaks count="1" manualBreakCount="1">
    <brk id="39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59"/>
  <sheetViews>
    <sheetView showGridLines="0" view="pageBreakPreview" zoomScale="85" zoomScaleNormal="85" zoomScaleSheetLayoutView="85" workbookViewId="0">
      <selection activeCell="U12" sqref="U12"/>
    </sheetView>
  </sheetViews>
  <sheetFormatPr defaultColWidth="9.109375" defaultRowHeight="24" customHeight="1"/>
  <cols>
    <col min="1" max="1" width="12.88671875" style="23" customWidth="1"/>
    <col min="2" max="2" width="10.44140625" style="23" customWidth="1"/>
    <col min="3" max="3" width="15.6640625" style="23" customWidth="1"/>
    <col min="4" max="4" width="6.33203125" style="23" customWidth="1"/>
    <col min="5" max="5" width="15.6640625" style="23" customWidth="1"/>
    <col min="6" max="6" width="1.21875" style="23" customWidth="1"/>
    <col min="7" max="7" width="15.6640625" style="23" customWidth="1"/>
    <col min="8" max="8" width="1.21875" style="23" customWidth="1"/>
    <col min="9" max="9" width="15.6640625" style="23" customWidth="1"/>
    <col min="10" max="10" width="1.21875" style="23" customWidth="1"/>
    <col min="11" max="11" width="15.6640625" style="23" customWidth="1"/>
    <col min="12" max="12" width="1.21875" style="23" customWidth="1"/>
    <col min="13" max="13" width="15.6640625" style="23" customWidth="1"/>
    <col min="14" max="14" width="1.21875" style="23" customWidth="1"/>
    <col min="15" max="15" width="19" style="23" bestFit="1" customWidth="1"/>
    <col min="16" max="16" width="1.21875" style="23" customWidth="1"/>
    <col min="17" max="17" width="15.6640625" style="23" customWidth="1"/>
    <col min="18" max="18" width="1.21875" style="23" customWidth="1"/>
    <col min="19" max="19" width="20.6640625" style="23" customWidth="1"/>
    <col min="20" max="20" width="1.21875" style="23" customWidth="1"/>
    <col min="21" max="21" width="20.6640625" style="23" customWidth="1"/>
    <col min="22" max="22" width="1.21875" style="23" customWidth="1"/>
    <col min="23" max="23" width="15.5546875" style="23" customWidth="1"/>
    <col min="24" max="24" width="1.21875" style="23" customWidth="1"/>
    <col min="25" max="25" width="15.5546875" style="23" customWidth="1"/>
    <col min="26" max="26" width="1.21875" style="23" customWidth="1"/>
    <col min="27" max="27" width="15.6640625" style="23" customWidth="1"/>
    <col min="28" max="28" width="1.21875" style="23" customWidth="1"/>
    <col min="29" max="29" width="15.6640625" style="23" customWidth="1"/>
    <col min="30" max="30" width="1.21875" style="23" customWidth="1"/>
    <col min="31" max="31" width="15.6640625" style="23" customWidth="1"/>
    <col min="32" max="32" width="1.21875" style="23" customWidth="1"/>
    <col min="33" max="33" width="15.6640625" style="23" customWidth="1"/>
    <col min="34" max="34" width="14.88671875" style="23" bestFit="1" customWidth="1"/>
    <col min="35" max="35" width="13.109375" style="23" bestFit="1" customWidth="1"/>
    <col min="36" max="16384" width="9.109375" style="23"/>
  </cols>
  <sheetData>
    <row r="1" spans="1:35" ht="24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</row>
    <row r="2" spans="1:35" ht="24" customHeight="1">
      <c r="A2" s="20" t="s">
        <v>259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1:35" ht="24" customHeight="1">
      <c r="A3" s="20" t="s">
        <v>246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5" ht="24" customHeight="1">
      <c r="AG4" s="27" t="s">
        <v>1</v>
      </c>
    </row>
    <row r="5" spans="1:35" ht="24" customHeight="1">
      <c r="D5" s="20"/>
      <c r="E5" s="83" t="s">
        <v>2</v>
      </c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</row>
    <row r="6" spans="1:35" ht="24" customHeight="1">
      <c r="E6" s="85" t="s">
        <v>54</v>
      </c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22"/>
      <c r="AE6" s="22"/>
      <c r="AF6" s="22"/>
      <c r="AG6" s="22"/>
    </row>
    <row r="7" spans="1:35" ht="24" customHeight="1"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84" t="s">
        <v>53</v>
      </c>
      <c r="T7" s="84"/>
      <c r="U7" s="84"/>
      <c r="V7" s="84"/>
      <c r="W7" s="84"/>
      <c r="X7" s="84"/>
      <c r="Y7" s="84"/>
      <c r="Z7" s="84"/>
      <c r="AA7" s="84"/>
      <c r="AB7" s="22"/>
      <c r="AC7" s="22"/>
      <c r="AD7" s="22"/>
      <c r="AE7" s="22"/>
      <c r="AF7" s="22"/>
      <c r="AG7" s="22"/>
    </row>
    <row r="8" spans="1:35" ht="24" customHeight="1"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85" t="s">
        <v>123</v>
      </c>
      <c r="T8" s="85"/>
      <c r="U8" s="85"/>
      <c r="V8" s="85"/>
      <c r="W8" s="85"/>
      <c r="X8" s="85"/>
      <c r="Y8" s="85"/>
      <c r="Z8" s="22"/>
      <c r="AA8" s="22"/>
      <c r="AB8" s="22"/>
      <c r="AC8" s="22"/>
      <c r="AD8" s="22"/>
      <c r="AE8" s="22" t="s">
        <v>91</v>
      </c>
      <c r="AF8" s="22"/>
      <c r="AG8" s="22"/>
    </row>
    <row r="9" spans="1:35" ht="24" customHeight="1">
      <c r="E9" s="22"/>
      <c r="F9" s="22"/>
      <c r="G9" s="22"/>
      <c r="H9" s="22"/>
      <c r="I9" s="22"/>
      <c r="J9" s="22"/>
      <c r="K9" s="22"/>
      <c r="L9" s="22"/>
      <c r="M9" s="22" t="s">
        <v>92</v>
      </c>
      <c r="N9" s="22"/>
      <c r="O9" s="22" t="s">
        <v>92</v>
      </c>
      <c r="P9" s="22"/>
      <c r="Q9" s="22" t="s">
        <v>92</v>
      </c>
      <c r="R9" s="22"/>
      <c r="S9" s="22" t="s">
        <v>197</v>
      </c>
      <c r="T9" s="22"/>
      <c r="U9" s="22" t="s">
        <v>93</v>
      </c>
      <c r="V9" s="22"/>
      <c r="W9" s="22"/>
      <c r="X9" s="22"/>
      <c r="Y9" s="22"/>
      <c r="Z9" s="22"/>
      <c r="AA9" s="22" t="s">
        <v>94</v>
      </c>
      <c r="AB9" s="22"/>
      <c r="AC9" s="22" t="s">
        <v>94</v>
      </c>
      <c r="AD9" s="22"/>
      <c r="AE9" s="22" t="s">
        <v>95</v>
      </c>
      <c r="AF9" s="22"/>
      <c r="AG9" s="22"/>
    </row>
    <row r="10" spans="1:35" ht="24" customHeight="1">
      <c r="E10" s="22" t="s">
        <v>46</v>
      </c>
      <c r="F10" s="22"/>
      <c r="G10" s="22"/>
      <c r="H10" s="22"/>
      <c r="I10" s="84" t="s">
        <v>223</v>
      </c>
      <c r="J10" s="84"/>
      <c r="K10" s="84"/>
      <c r="L10" s="22"/>
      <c r="M10" s="22" t="s">
        <v>96</v>
      </c>
      <c r="N10" s="22"/>
      <c r="O10" s="22" t="s">
        <v>97</v>
      </c>
      <c r="P10" s="22"/>
      <c r="Q10" s="22" t="s">
        <v>97</v>
      </c>
      <c r="R10" s="22"/>
      <c r="S10" s="22" t="s">
        <v>200</v>
      </c>
      <c r="T10" s="22"/>
      <c r="U10" s="22" t="s">
        <v>98</v>
      </c>
      <c r="V10" s="22"/>
      <c r="W10" s="22" t="s">
        <v>188</v>
      </c>
      <c r="X10" s="22"/>
      <c r="Y10" s="22" t="s">
        <v>99</v>
      </c>
      <c r="Z10" s="22"/>
      <c r="AA10" s="22" t="s">
        <v>100</v>
      </c>
      <c r="AB10" s="22"/>
      <c r="AC10" s="22" t="s">
        <v>91</v>
      </c>
      <c r="AD10" s="22"/>
      <c r="AE10" s="22" t="s">
        <v>101</v>
      </c>
      <c r="AF10" s="22"/>
      <c r="AG10" s="22" t="s">
        <v>94</v>
      </c>
    </row>
    <row r="11" spans="1:35" ht="24" customHeight="1">
      <c r="E11" s="22" t="s">
        <v>102</v>
      </c>
      <c r="F11" s="22"/>
      <c r="G11" s="22" t="s">
        <v>103</v>
      </c>
      <c r="H11" s="22"/>
      <c r="I11" s="22"/>
      <c r="K11" s="22" t="s">
        <v>114</v>
      </c>
      <c r="L11" s="22"/>
      <c r="M11" s="22" t="s">
        <v>104</v>
      </c>
      <c r="N11" s="22"/>
      <c r="O11" s="22" t="s">
        <v>105</v>
      </c>
      <c r="P11" s="22"/>
      <c r="Q11" s="22" t="s">
        <v>229</v>
      </c>
      <c r="R11" s="22"/>
      <c r="S11" s="22" t="s">
        <v>199</v>
      </c>
      <c r="T11" s="22"/>
      <c r="U11" s="22" t="s">
        <v>106</v>
      </c>
      <c r="V11" s="22"/>
      <c r="W11" s="22" t="s">
        <v>189</v>
      </c>
      <c r="X11" s="22"/>
      <c r="Y11" s="22" t="s">
        <v>107</v>
      </c>
      <c r="Z11" s="22"/>
      <c r="AA11" s="22" t="s">
        <v>108</v>
      </c>
      <c r="AB11" s="22"/>
      <c r="AC11" s="22" t="s">
        <v>109</v>
      </c>
      <c r="AD11" s="22"/>
      <c r="AE11" s="22" t="s">
        <v>110</v>
      </c>
      <c r="AF11" s="22"/>
      <c r="AG11" s="22" t="s">
        <v>91</v>
      </c>
    </row>
    <row r="12" spans="1:35" ht="24" customHeight="1">
      <c r="E12" s="66" t="s">
        <v>111</v>
      </c>
      <c r="F12" s="22"/>
      <c r="G12" s="66" t="s">
        <v>112</v>
      </c>
      <c r="H12" s="22"/>
      <c r="I12" s="66" t="s">
        <v>113</v>
      </c>
      <c r="J12" s="22"/>
      <c r="K12" s="66" t="s">
        <v>201</v>
      </c>
      <c r="L12" s="22"/>
      <c r="M12" s="66" t="s">
        <v>115</v>
      </c>
      <c r="N12" s="22"/>
      <c r="O12" s="66" t="s">
        <v>187</v>
      </c>
      <c r="P12" s="22"/>
      <c r="Q12" s="66" t="s">
        <v>231</v>
      </c>
      <c r="R12" s="22"/>
      <c r="S12" s="66" t="s">
        <v>198</v>
      </c>
      <c r="T12" s="22"/>
      <c r="U12" s="66" t="s">
        <v>116</v>
      </c>
      <c r="V12" s="22"/>
      <c r="W12" s="66" t="s">
        <v>190</v>
      </c>
      <c r="X12" s="22"/>
      <c r="Y12" s="66" t="s">
        <v>117</v>
      </c>
      <c r="Z12" s="22"/>
      <c r="AA12" s="66" t="s">
        <v>109</v>
      </c>
      <c r="AB12" s="22"/>
      <c r="AC12" s="66" t="s">
        <v>118</v>
      </c>
      <c r="AD12" s="22"/>
      <c r="AE12" s="66" t="s">
        <v>119</v>
      </c>
      <c r="AF12" s="22"/>
      <c r="AG12" s="66" t="s">
        <v>109</v>
      </c>
    </row>
    <row r="13" spans="1:35" ht="24" customHeight="1">
      <c r="A13" s="20" t="s">
        <v>269</v>
      </c>
      <c r="E13" s="47">
        <v>1119451967</v>
      </c>
      <c r="F13" s="31"/>
      <c r="G13" s="47">
        <v>25386592355</v>
      </c>
      <c r="H13" s="31"/>
      <c r="I13" s="47">
        <v>160958877</v>
      </c>
      <c r="J13" s="31"/>
      <c r="K13" s="47">
        <v>-2285384270</v>
      </c>
      <c r="L13" s="31"/>
      <c r="M13" s="47">
        <v>-663671949</v>
      </c>
      <c r="N13" s="31"/>
      <c r="O13" s="47">
        <v>-1581735735</v>
      </c>
      <c r="P13" s="31"/>
      <c r="Q13" s="47">
        <v>0</v>
      </c>
      <c r="R13" s="31"/>
      <c r="S13" s="47">
        <v>-2434</v>
      </c>
      <c r="T13" s="31"/>
      <c r="U13" s="47">
        <v>-8345936</v>
      </c>
      <c r="V13" s="31"/>
      <c r="W13" s="47">
        <v>1222435206</v>
      </c>
      <c r="X13" s="31"/>
      <c r="Y13" s="47">
        <v>-62405298</v>
      </c>
      <c r="Z13" s="31"/>
      <c r="AA13" s="31">
        <f>SUM(S13:Y13)</f>
        <v>1151681538</v>
      </c>
      <c r="AB13" s="31"/>
      <c r="AC13" s="31">
        <f>SUM(E13:O13,AA13)</f>
        <v>23287892783</v>
      </c>
      <c r="AD13" s="31"/>
      <c r="AE13" s="47">
        <v>1846273139</v>
      </c>
      <c r="AF13" s="31"/>
      <c r="AG13" s="47">
        <f>SUM(AC13:AF13)</f>
        <v>25134165922</v>
      </c>
    </row>
    <row r="14" spans="1:35" ht="24" customHeight="1">
      <c r="A14" s="23" t="s">
        <v>120</v>
      </c>
      <c r="E14" s="31">
        <v>0</v>
      </c>
      <c r="F14" s="31"/>
      <c r="G14" s="31">
        <v>0</v>
      </c>
      <c r="H14" s="31"/>
      <c r="I14" s="31">
        <v>0</v>
      </c>
      <c r="J14" s="31"/>
      <c r="K14" s="31">
        <v>501228918</v>
      </c>
      <c r="L14" s="31"/>
      <c r="M14" s="31">
        <v>0</v>
      </c>
      <c r="N14" s="31"/>
      <c r="O14" s="31">
        <v>0</v>
      </c>
      <c r="P14" s="31"/>
      <c r="Q14" s="31">
        <v>0</v>
      </c>
      <c r="R14" s="31"/>
      <c r="S14" s="31">
        <v>0</v>
      </c>
      <c r="T14" s="31"/>
      <c r="U14" s="31">
        <v>0</v>
      </c>
      <c r="V14" s="31"/>
      <c r="W14" s="31">
        <v>0</v>
      </c>
      <c r="X14" s="31">
        <v>0</v>
      </c>
      <c r="Y14" s="31">
        <v>0</v>
      </c>
      <c r="Z14" s="31"/>
      <c r="AA14" s="31">
        <f>SUM(S14:Y14)</f>
        <v>0</v>
      </c>
      <c r="AB14" s="31"/>
      <c r="AC14" s="31">
        <f>SUM(E14:O14,AA14)</f>
        <v>501228918</v>
      </c>
      <c r="AD14" s="31"/>
      <c r="AE14" s="31">
        <v>-182359240</v>
      </c>
      <c r="AF14" s="31"/>
      <c r="AG14" s="31">
        <f t="shared" ref="AG14" si="0">SUM(AC14:AF14)</f>
        <v>318869678</v>
      </c>
      <c r="AH14" s="31"/>
      <c r="AI14" s="31"/>
    </row>
    <row r="15" spans="1:35" ht="24" customHeight="1">
      <c r="A15" s="23" t="s">
        <v>83</v>
      </c>
      <c r="E15" s="43">
        <v>0</v>
      </c>
      <c r="F15" s="31"/>
      <c r="G15" s="43">
        <v>0</v>
      </c>
      <c r="H15" s="31"/>
      <c r="I15" s="43">
        <v>0</v>
      </c>
      <c r="J15" s="31"/>
      <c r="K15" s="43">
        <v>-62606</v>
      </c>
      <c r="L15" s="31"/>
      <c r="M15" s="43">
        <v>0</v>
      </c>
      <c r="N15" s="31"/>
      <c r="O15" s="43">
        <v>0</v>
      </c>
      <c r="P15" s="31"/>
      <c r="Q15" s="43">
        <v>0</v>
      </c>
      <c r="R15" s="31"/>
      <c r="S15" s="43">
        <v>-446259</v>
      </c>
      <c r="T15" s="31"/>
      <c r="U15" s="43">
        <v>0</v>
      </c>
      <c r="V15" s="31"/>
      <c r="W15" s="43">
        <v>-2081997980</v>
      </c>
      <c r="X15" s="31"/>
      <c r="Y15" s="43">
        <v>-65721527</v>
      </c>
      <c r="Z15" s="31"/>
      <c r="AA15" s="43">
        <f>SUM(S15:Y15)</f>
        <v>-2148165766</v>
      </c>
      <c r="AB15" s="31"/>
      <c r="AC15" s="43">
        <f>SUM(E15:O15,AA15)</f>
        <v>-2148228372</v>
      </c>
      <c r="AD15" s="31"/>
      <c r="AE15" s="43">
        <v>-6768198</v>
      </c>
      <c r="AF15" s="31"/>
      <c r="AG15" s="43">
        <f>SUM(AC15:AF15)</f>
        <v>-2154996570</v>
      </c>
      <c r="AH15" s="31"/>
      <c r="AI15" s="31"/>
    </row>
    <row r="16" spans="1:35" ht="24" customHeight="1">
      <c r="A16" s="23" t="s">
        <v>84</v>
      </c>
      <c r="E16" s="31">
        <f>SUM(E14:E15)</f>
        <v>0</v>
      </c>
      <c r="F16" s="31"/>
      <c r="G16" s="31">
        <f>SUM(G14:G15)</f>
        <v>0</v>
      </c>
      <c r="H16" s="31"/>
      <c r="I16" s="31">
        <f>SUM(I14:I15)</f>
        <v>0</v>
      </c>
      <c r="J16" s="31"/>
      <c r="K16" s="31">
        <f>SUM(K14:K15)</f>
        <v>501166312</v>
      </c>
      <c r="L16" s="31"/>
      <c r="M16" s="31">
        <f>SUM(M14:M15)</f>
        <v>0</v>
      </c>
      <c r="N16" s="31"/>
      <c r="O16" s="31">
        <f>SUM(O14:O15)</f>
        <v>0</v>
      </c>
      <c r="P16" s="31"/>
      <c r="Q16" s="31">
        <f>SUM(Q14:Q15)</f>
        <v>0</v>
      </c>
      <c r="R16" s="31"/>
      <c r="S16" s="31">
        <f>SUM(S14:S15)</f>
        <v>-446259</v>
      </c>
      <c r="T16" s="31"/>
      <c r="U16" s="31">
        <f>SUM(U14:U15)</f>
        <v>0</v>
      </c>
      <c r="V16" s="31"/>
      <c r="W16" s="31">
        <f>SUM(W14:W15)</f>
        <v>-2081997980</v>
      </c>
      <c r="X16" s="31"/>
      <c r="Y16" s="31">
        <f>SUM(Y14:Y15)</f>
        <v>-65721527</v>
      </c>
      <c r="Z16" s="31"/>
      <c r="AA16" s="31">
        <f>SUM(AA14:AA15)</f>
        <v>-2148165766</v>
      </c>
      <c r="AB16" s="31"/>
      <c r="AC16" s="31">
        <f>SUM(AC14:AC15)</f>
        <v>-1646999454</v>
      </c>
      <c r="AD16" s="31"/>
      <c r="AE16" s="31">
        <f>SUM(AE14:AE15)</f>
        <v>-189127438</v>
      </c>
      <c r="AF16" s="31"/>
      <c r="AG16" s="31">
        <f>SUM(AG14:AG15)</f>
        <v>-1836126892</v>
      </c>
      <c r="AI16" s="31"/>
    </row>
    <row r="17" spans="1:35" ht="24" customHeight="1">
      <c r="A17" s="23" t="s">
        <v>253</v>
      </c>
      <c r="E17" s="31">
        <v>880548033</v>
      </c>
      <c r="F17" s="31"/>
      <c r="G17" s="31">
        <v>12310256468</v>
      </c>
      <c r="H17" s="31"/>
      <c r="I17" s="31">
        <v>0</v>
      </c>
      <c r="J17" s="31"/>
      <c r="K17" s="31">
        <v>0</v>
      </c>
      <c r="L17" s="31"/>
      <c r="M17" s="31">
        <v>0</v>
      </c>
      <c r="N17" s="31"/>
      <c r="O17" s="31">
        <v>0</v>
      </c>
      <c r="P17" s="31"/>
      <c r="Q17" s="31">
        <v>0</v>
      </c>
      <c r="R17" s="31"/>
      <c r="S17" s="31">
        <v>0</v>
      </c>
      <c r="T17" s="31"/>
      <c r="U17" s="31">
        <v>0</v>
      </c>
      <c r="V17" s="31"/>
      <c r="W17" s="31">
        <v>0</v>
      </c>
      <c r="X17" s="31"/>
      <c r="Y17" s="31">
        <v>0</v>
      </c>
      <c r="Z17" s="31"/>
      <c r="AA17" s="31">
        <f>SUM(S17:Y17)</f>
        <v>0</v>
      </c>
      <c r="AB17" s="31"/>
      <c r="AC17" s="31">
        <f>SUM(E17:Q17,AA17)</f>
        <v>13190804501</v>
      </c>
      <c r="AD17" s="31"/>
      <c r="AE17" s="31">
        <v>0</v>
      </c>
      <c r="AF17" s="31"/>
      <c r="AG17" s="31">
        <f t="shared" ref="AG17" si="1">SUM(AC17:AF17)</f>
        <v>13190804501</v>
      </c>
      <c r="AI17" s="31"/>
    </row>
    <row r="18" spans="1:35" ht="24" customHeight="1">
      <c r="A18" s="23" t="s">
        <v>221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I18" s="31"/>
    </row>
    <row r="19" spans="1:35" ht="24" customHeight="1">
      <c r="A19" s="23" t="s">
        <v>254</v>
      </c>
      <c r="E19" s="31">
        <v>0</v>
      </c>
      <c r="F19" s="31"/>
      <c r="G19" s="31">
        <v>-946173189</v>
      </c>
      <c r="H19" s="31"/>
      <c r="I19" s="31">
        <v>-160958877</v>
      </c>
      <c r="J19" s="31"/>
      <c r="K19" s="31">
        <v>1107132066</v>
      </c>
      <c r="L19" s="31"/>
      <c r="M19" s="31">
        <v>0</v>
      </c>
      <c r="N19" s="31"/>
      <c r="O19" s="31">
        <v>0</v>
      </c>
      <c r="P19" s="31"/>
      <c r="Q19" s="31">
        <v>0</v>
      </c>
      <c r="R19" s="31"/>
      <c r="S19" s="31">
        <v>0</v>
      </c>
      <c r="T19" s="31"/>
      <c r="U19" s="31">
        <v>0</v>
      </c>
      <c r="V19" s="31"/>
      <c r="W19" s="31">
        <v>0</v>
      </c>
      <c r="X19" s="31"/>
      <c r="Y19" s="31">
        <v>0</v>
      </c>
      <c r="Z19" s="31"/>
      <c r="AA19" s="31">
        <f>SUM(S19:Y19)</f>
        <v>0</v>
      </c>
      <c r="AB19" s="31"/>
      <c r="AC19" s="31">
        <f>SUM(E19:Q19,AA19)</f>
        <v>0</v>
      </c>
      <c r="AD19" s="31"/>
      <c r="AE19" s="31">
        <v>0</v>
      </c>
      <c r="AF19" s="31"/>
      <c r="AG19" s="31">
        <f t="shared" ref="AG19:AG23" si="2">SUM(AC19:AF19)</f>
        <v>0</v>
      </c>
      <c r="AI19" s="31"/>
    </row>
    <row r="20" spans="1:35" ht="24" customHeight="1">
      <c r="A20" s="23" t="s">
        <v>255</v>
      </c>
      <c r="E20" s="31">
        <v>0</v>
      </c>
      <c r="F20" s="31"/>
      <c r="G20" s="31">
        <v>0</v>
      </c>
      <c r="H20" s="31"/>
      <c r="I20" s="31">
        <v>200000000</v>
      </c>
      <c r="J20" s="31"/>
      <c r="K20" s="31">
        <v>-200000000</v>
      </c>
      <c r="L20" s="31"/>
      <c r="M20" s="31">
        <v>0</v>
      </c>
      <c r="N20" s="31"/>
      <c r="O20" s="31">
        <v>0</v>
      </c>
      <c r="P20" s="31"/>
      <c r="Q20" s="31">
        <v>0</v>
      </c>
      <c r="R20" s="31"/>
      <c r="S20" s="31">
        <v>0</v>
      </c>
      <c r="T20" s="31"/>
      <c r="U20" s="31">
        <v>0</v>
      </c>
      <c r="V20" s="31"/>
      <c r="W20" s="31">
        <v>0</v>
      </c>
      <c r="X20" s="31"/>
      <c r="Y20" s="31">
        <v>0</v>
      </c>
      <c r="Z20" s="31"/>
      <c r="AA20" s="31">
        <f>SUM(S20:Y20)</f>
        <v>0</v>
      </c>
      <c r="AB20" s="31"/>
      <c r="AC20" s="31">
        <f>SUM(E20:Q20,AA20)</f>
        <v>0</v>
      </c>
      <c r="AD20" s="31"/>
      <c r="AE20" s="31">
        <v>0</v>
      </c>
      <c r="AF20" s="31"/>
      <c r="AG20" s="31">
        <f t="shared" si="2"/>
        <v>0</v>
      </c>
      <c r="AI20" s="31"/>
    </row>
    <row r="21" spans="1:35" ht="24" customHeight="1">
      <c r="A21" s="23" t="s">
        <v>121</v>
      </c>
      <c r="E21" s="31">
        <v>0</v>
      </c>
      <c r="F21" s="31"/>
      <c r="G21" s="31">
        <v>0</v>
      </c>
      <c r="H21" s="31"/>
      <c r="I21" s="31">
        <v>0</v>
      </c>
      <c r="J21" s="31"/>
      <c r="K21" s="31">
        <v>-97419470</v>
      </c>
      <c r="L21" s="31"/>
      <c r="M21" s="31">
        <v>0</v>
      </c>
      <c r="N21" s="31"/>
      <c r="O21" s="31">
        <v>0</v>
      </c>
      <c r="P21" s="31"/>
      <c r="Q21" s="31">
        <v>0</v>
      </c>
      <c r="R21" s="31"/>
      <c r="S21" s="31">
        <v>0</v>
      </c>
      <c r="T21" s="31"/>
      <c r="U21" s="31">
        <v>0</v>
      </c>
      <c r="V21" s="31"/>
      <c r="W21" s="31">
        <v>97419470</v>
      </c>
      <c r="X21" s="31"/>
      <c r="Y21" s="31">
        <v>0</v>
      </c>
      <c r="Z21" s="31"/>
      <c r="AA21" s="31">
        <f>SUM(S21:Y21)</f>
        <v>97419470</v>
      </c>
      <c r="AB21" s="31"/>
      <c r="AC21" s="31">
        <f>SUM(E21:Q21,AA21)</f>
        <v>0</v>
      </c>
      <c r="AD21" s="31"/>
      <c r="AE21" s="31">
        <v>0</v>
      </c>
      <c r="AF21" s="31"/>
      <c r="AG21" s="31">
        <f t="shared" si="2"/>
        <v>0</v>
      </c>
      <c r="AI21" s="31"/>
    </row>
    <row r="22" spans="1:35" ht="24" customHeight="1">
      <c r="A22" s="23" t="s">
        <v>256</v>
      </c>
      <c r="E22" s="31">
        <v>0</v>
      </c>
      <c r="F22" s="31"/>
      <c r="G22" s="31">
        <v>0</v>
      </c>
      <c r="H22" s="31"/>
      <c r="I22" s="31">
        <v>0</v>
      </c>
      <c r="J22" s="31"/>
      <c r="K22" s="31">
        <v>-50559050</v>
      </c>
      <c r="L22" s="31"/>
      <c r="M22" s="31">
        <v>0</v>
      </c>
      <c r="N22" s="31"/>
      <c r="O22" s="31">
        <v>0</v>
      </c>
      <c r="P22" s="31"/>
      <c r="Q22" s="31">
        <v>0</v>
      </c>
      <c r="R22" s="31"/>
      <c r="S22" s="31">
        <v>0</v>
      </c>
      <c r="T22" s="31"/>
      <c r="U22" s="31">
        <v>0</v>
      </c>
      <c r="V22" s="31"/>
      <c r="W22" s="31">
        <v>0</v>
      </c>
      <c r="X22" s="31"/>
      <c r="Y22" s="31">
        <v>50559050</v>
      </c>
      <c r="Z22" s="31"/>
      <c r="AA22" s="31">
        <f>SUM(S22:Y22)</f>
        <v>50559050</v>
      </c>
      <c r="AB22" s="31"/>
      <c r="AC22" s="31">
        <f>SUM(E22:Q22,AA22)</f>
        <v>0</v>
      </c>
      <c r="AD22" s="31"/>
      <c r="AE22" s="31">
        <v>0</v>
      </c>
      <c r="AF22" s="31"/>
      <c r="AG22" s="31">
        <f t="shared" si="2"/>
        <v>0</v>
      </c>
      <c r="AI22" s="31"/>
    </row>
    <row r="23" spans="1:35" ht="24" customHeight="1">
      <c r="A23" s="23" t="s">
        <v>257</v>
      </c>
      <c r="E23" s="31">
        <v>0</v>
      </c>
      <c r="F23" s="31"/>
      <c r="G23" s="31">
        <v>0</v>
      </c>
      <c r="H23" s="31"/>
      <c r="I23" s="31">
        <v>0</v>
      </c>
      <c r="J23" s="31"/>
      <c r="K23" s="31">
        <v>0</v>
      </c>
      <c r="L23" s="31"/>
      <c r="M23" s="31">
        <v>0</v>
      </c>
      <c r="N23" s="31"/>
      <c r="O23" s="31">
        <v>0</v>
      </c>
      <c r="P23" s="31"/>
      <c r="Q23" s="31">
        <v>0</v>
      </c>
      <c r="R23" s="31"/>
      <c r="S23" s="31">
        <v>0</v>
      </c>
      <c r="T23" s="31"/>
      <c r="U23" s="31">
        <v>0</v>
      </c>
      <c r="V23" s="31"/>
      <c r="W23" s="31">
        <v>0</v>
      </c>
      <c r="X23" s="31"/>
      <c r="Y23" s="31">
        <v>0</v>
      </c>
      <c r="Z23" s="31"/>
      <c r="AA23" s="31">
        <f>SUM(S23:Y23)</f>
        <v>0</v>
      </c>
      <c r="AB23" s="31"/>
      <c r="AC23" s="31">
        <f>SUM(E23:Q23,AA23)</f>
        <v>0</v>
      </c>
      <c r="AD23" s="31"/>
      <c r="AE23" s="31">
        <v>292600000</v>
      </c>
      <c r="AF23" s="31"/>
      <c r="AG23" s="31">
        <f t="shared" si="2"/>
        <v>292600000</v>
      </c>
      <c r="AI23" s="31"/>
    </row>
    <row r="24" spans="1:35" ht="24" customHeight="1">
      <c r="A24" s="23" t="s">
        <v>232</v>
      </c>
      <c r="C24" s="67"/>
      <c r="D24" s="67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</row>
    <row r="25" spans="1:35" ht="24" customHeight="1">
      <c r="A25" s="23" t="s">
        <v>80</v>
      </c>
      <c r="C25" s="67"/>
      <c r="D25" s="67"/>
      <c r="E25" s="31">
        <v>0</v>
      </c>
      <c r="F25" s="31"/>
      <c r="G25" s="31">
        <v>0</v>
      </c>
      <c r="H25" s="31"/>
      <c r="I25" s="31">
        <v>0</v>
      </c>
      <c r="J25" s="31"/>
      <c r="K25" s="31">
        <v>0</v>
      </c>
      <c r="L25" s="31"/>
      <c r="M25" s="31">
        <v>0</v>
      </c>
      <c r="N25" s="31"/>
      <c r="O25" s="31">
        <v>0</v>
      </c>
      <c r="P25" s="31"/>
      <c r="Q25" s="31">
        <v>-27697000</v>
      </c>
      <c r="R25" s="31"/>
      <c r="S25" s="31">
        <v>0</v>
      </c>
      <c r="T25" s="31"/>
      <c r="U25" s="31">
        <v>0</v>
      </c>
      <c r="V25" s="31"/>
      <c r="W25" s="31">
        <v>0</v>
      </c>
      <c r="X25" s="31"/>
      <c r="Y25" s="31">
        <v>0</v>
      </c>
      <c r="Z25" s="31"/>
      <c r="AA25" s="31">
        <f>SUM(S25:Y25)</f>
        <v>0</v>
      </c>
      <c r="AB25" s="31"/>
      <c r="AC25" s="31">
        <f>SUM(E25:Q25,AA25)</f>
        <v>-27697000</v>
      </c>
      <c r="AD25" s="31"/>
      <c r="AE25" s="31">
        <v>0</v>
      </c>
      <c r="AF25" s="31"/>
      <c r="AG25" s="31">
        <f t="shared" ref="AG25:AG26" si="3">SUM(AC25:AF25)</f>
        <v>-27697000</v>
      </c>
    </row>
    <row r="26" spans="1:35" ht="24" customHeight="1">
      <c r="A26" s="68" t="s">
        <v>122</v>
      </c>
      <c r="C26" s="67"/>
      <c r="D26" s="67"/>
      <c r="E26" s="31">
        <v>0</v>
      </c>
      <c r="F26" s="31"/>
      <c r="G26" s="31">
        <v>0</v>
      </c>
      <c r="H26" s="31"/>
      <c r="I26" s="31">
        <v>0</v>
      </c>
      <c r="J26" s="31"/>
      <c r="K26" s="31">
        <v>0</v>
      </c>
      <c r="L26" s="31"/>
      <c r="M26" s="31">
        <v>0</v>
      </c>
      <c r="N26" s="31"/>
      <c r="O26" s="31">
        <v>0</v>
      </c>
      <c r="P26" s="31"/>
      <c r="Q26" s="31">
        <v>0</v>
      </c>
      <c r="R26" s="31"/>
      <c r="S26" s="31">
        <v>0</v>
      </c>
      <c r="T26" s="31"/>
      <c r="U26" s="31">
        <v>0</v>
      </c>
      <c r="V26" s="31"/>
      <c r="W26" s="31">
        <v>0</v>
      </c>
      <c r="X26" s="31"/>
      <c r="Y26" s="31">
        <v>0</v>
      </c>
      <c r="Z26" s="31"/>
      <c r="AA26" s="43">
        <f>SUM(S26:Y26)</f>
        <v>0</v>
      </c>
      <c r="AB26" s="31"/>
      <c r="AC26" s="31">
        <f>SUM(E26:Q26,AA26)</f>
        <v>0</v>
      </c>
      <c r="AD26" s="31"/>
      <c r="AE26" s="31">
        <v>55051</v>
      </c>
      <c r="AF26" s="31"/>
      <c r="AG26" s="31">
        <f t="shared" si="3"/>
        <v>55051</v>
      </c>
    </row>
    <row r="27" spans="1:35" ht="24" customHeight="1" thickBot="1">
      <c r="A27" s="20" t="s">
        <v>211</v>
      </c>
      <c r="E27" s="40">
        <f>SUM(E13,E16:F26)</f>
        <v>2000000000</v>
      </c>
      <c r="F27" s="31"/>
      <c r="G27" s="40">
        <f>SUM(G13,G16:G26)</f>
        <v>36750675634</v>
      </c>
      <c r="H27" s="31"/>
      <c r="I27" s="40">
        <f>SUM(I13,I16:J26)</f>
        <v>200000000</v>
      </c>
      <c r="J27" s="31"/>
      <c r="K27" s="40">
        <f>SUM(K13,K16:L26)</f>
        <v>-1025064412</v>
      </c>
      <c r="L27" s="31"/>
      <c r="M27" s="40">
        <f>SUM(M13,M16:N26)</f>
        <v>-663671949</v>
      </c>
      <c r="N27" s="31"/>
      <c r="O27" s="40">
        <f>SUM(O13,O16:P26)</f>
        <v>-1581735735</v>
      </c>
      <c r="P27" s="31"/>
      <c r="Q27" s="40">
        <f>SUM(Q13,Q16:R26)</f>
        <v>-27697000</v>
      </c>
      <c r="R27" s="31"/>
      <c r="S27" s="40">
        <f>SUM(S13,S16:T26)</f>
        <v>-448693</v>
      </c>
      <c r="T27" s="31"/>
      <c r="U27" s="40">
        <f>SUM(U13,U16:U26)</f>
        <v>-8345936</v>
      </c>
      <c r="V27" s="31"/>
      <c r="W27" s="40">
        <f>SUM(W13,W16:X26)</f>
        <v>-762143304</v>
      </c>
      <c r="X27" s="31"/>
      <c r="Y27" s="40">
        <f>SUM(Y13,Y16:Z26)</f>
        <v>-77567775</v>
      </c>
      <c r="Z27" s="31"/>
      <c r="AA27" s="40">
        <f>SUM(AA13,AA16:AB26)</f>
        <v>-848505708</v>
      </c>
      <c r="AB27" s="31"/>
      <c r="AC27" s="40">
        <f>SUM(AC13,AC16:AD26)</f>
        <v>34804000830</v>
      </c>
      <c r="AD27" s="31"/>
      <c r="AE27" s="40">
        <f>SUM(AE13,AE16:AF26)</f>
        <v>1949800752</v>
      </c>
      <c r="AF27" s="31"/>
      <c r="AG27" s="40">
        <f>SUM(AG13,AG16:AG26)</f>
        <v>36753801582</v>
      </c>
    </row>
    <row r="28" spans="1:35" ht="24" customHeight="1" thickTop="1">
      <c r="A28" s="20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69"/>
      <c r="AF28" s="31"/>
      <c r="AG28" s="31"/>
    </row>
    <row r="29" spans="1:35" ht="24" customHeight="1">
      <c r="A29" s="20" t="s">
        <v>249</v>
      </c>
      <c r="E29" s="31">
        <f>+E27</f>
        <v>2000000000</v>
      </c>
      <c r="F29" s="31"/>
      <c r="G29" s="31">
        <f>+G27</f>
        <v>36750675634</v>
      </c>
      <c r="H29" s="31"/>
      <c r="I29" s="31">
        <f>+I27</f>
        <v>200000000</v>
      </c>
      <c r="J29" s="31"/>
      <c r="K29" s="31">
        <f>+K27</f>
        <v>-1025064412</v>
      </c>
      <c r="L29" s="31"/>
      <c r="M29" s="31">
        <f>+M27</f>
        <v>-663671949</v>
      </c>
      <c r="N29" s="31"/>
      <c r="O29" s="31">
        <f>+O27</f>
        <v>-1581735735</v>
      </c>
      <c r="P29" s="31"/>
      <c r="Q29" s="31">
        <f>+Q27</f>
        <v>-27697000</v>
      </c>
      <c r="R29" s="31"/>
      <c r="S29" s="31">
        <f>+S27</f>
        <v>-448693</v>
      </c>
      <c r="T29" s="31"/>
      <c r="U29" s="31">
        <f>+U27</f>
        <v>-8345936</v>
      </c>
      <c r="V29" s="31"/>
      <c r="W29" s="31">
        <f>+W27</f>
        <v>-762143304</v>
      </c>
      <c r="X29" s="31"/>
      <c r="Y29" s="31">
        <f>+Y27</f>
        <v>-77567775</v>
      </c>
      <c r="Z29" s="31"/>
      <c r="AA29" s="31">
        <f>SUM(S29:Y29)</f>
        <v>-848505708</v>
      </c>
      <c r="AB29" s="31"/>
      <c r="AC29" s="31">
        <f>SUM(E29:Q29,AA29)</f>
        <v>34804000830</v>
      </c>
      <c r="AD29" s="31"/>
      <c r="AE29" s="31">
        <f>+AE27</f>
        <v>1949800752</v>
      </c>
      <c r="AF29" s="31"/>
      <c r="AG29" s="31">
        <f>SUM(AC29:AF29)</f>
        <v>36753801582</v>
      </c>
    </row>
    <row r="30" spans="1:35" ht="24" customHeight="1">
      <c r="A30" s="23" t="s">
        <v>120</v>
      </c>
      <c r="E30" s="31">
        <v>0</v>
      </c>
      <c r="F30" s="31"/>
      <c r="G30" s="31">
        <v>0</v>
      </c>
      <c r="H30" s="31"/>
      <c r="I30" s="31">
        <v>0</v>
      </c>
      <c r="J30" s="31"/>
      <c r="K30" s="31">
        <f>+' PL'!E65</f>
        <v>-1063725068</v>
      </c>
      <c r="L30" s="31"/>
      <c r="M30" s="31">
        <v>0</v>
      </c>
      <c r="N30" s="31"/>
      <c r="O30" s="31">
        <v>0</v>
      </c>
      <c r="P30" s="31"/>
      <c r="Q30" s="31">
        <v>0</v>
      </c>
      <c r="R30" s="31"/>
      <c r="S30" s="31">
        <v>0</v>
      </c>
      <c r="T30" s="31"/>
      <c r="U30" s="31">
        <v>0</v>
      </c>
      <c r="V30" s="31"/>
      <c r="W30" s="31">
        <v>0</v>
      </c>
      <c r="X30" s="31">
        <v>0</v>
      </c>
      <c r="Y30" s="31">
        <v>0</v>
      </c>
      <c r="Z30" s="31"/>
      <c r="AA30" s="31">
        <f>SUM(S30:Y30)</f>
        <v>0</v>
      </c>
      <c r="AB30" s="31"/>
      <c r="AC30" s="31">
        <f>SUM(E30:O30,AA30)</f>
        <v>-1063725068</v>
      </c>
      <c r="AD30" s="31"/>
      <c r="AE30" s="31">
        <f>+' PL'!E66</f>
        <v>-263082768</v>
      </c>
      <c r="AF30" s="31"/>
      <c r="AG30" s="31">
        <f t="shared" ref="AG30" si="4">SUM(AC30:AF30)</f>
        <v>-1326807836</v>
      </c>
      <c r="AH30" s="31"/>
      <c r="AI30" s="31"/>
    </row>
    <row r="31" spans="1:35" ht="24" customHeight="1">
      <c r="A31" s="23" t="s">
        <v>83</v>
      </c>
      <c r="E31" s="43">
        <v>0</v>
      </c>
      <c r="F31" s="31"/>
      <c r="G31" s="43">
        <v>0</v>
      </c>
      <c r="H31" s="31"/>
      <c r="I31" s="43">
        <v>0</v>
      </c>
      <c r="J31" s="31"/>
      <c r="K31" s="43">
        <f>+' PL'!E54</f>
        <v>0</v>
      </c>
      <c r="L31" s="31"/>
      <c r="M31" s="43">
        <v>0</v>
      </c>
      <c r="N31" s="31"/>
      <c r="O31" s="43">
        <v>0</v>
      </c>
      <c r="P31" s="31"/>
      <c r="Q31" s="43">
        <v>0</v>
      </c>
      <c r="R31" s="31"/>
      <c r="S31" s="43">
        <f>+' PL'!E48--661267</f>
        <v>-539961</v>
      </c>
      <c r="T31" s="31"/>
      <c r="U31" s="43">
        <v>0</v>
      </c>
      <c r="V31" s="31"/>
      <c r="W31" s="43">
        <f>+' PL'!E56--3010839</f>
        <v>27239926</v>
      </c>
      <c r="X31" s="31"/>
      <c r="Y31" s="12">
        <f>+' PL'!E50+' PL'!E58</f>
        <v>-78149161</v>
      </c>
      <c r="Z31" s="31"/>
      <c r="AA31" s="43">
        <f>SUM(S31:Y31)</f>
        <v>-51449196</v>
      </c>
      <c r="AB31" s="31"/>
      <c r="AC31" s="43">
        <f>SUM(E31:O31,AA31)</f>
        <v>-51449196</v>
      </c>
      <c r="AD31" s="31"/>
      <c r="AE31" s="43">
        <f>+' PL'!E70-' PL'!E66</f>
        <v>-3672106</v>
      </c>
      <c r="AF31" s="31"/>
      <c r="AG31" s="43">
        <f>SUM(AC31:AF31)</f>
        <v>-55121302</v>
      </c>
      <c r="AH31" s="31"/>
      <c r="AI31" s="31"/>
    </row>
    <row r="32" spans="1:35" ht="24" customHeight="1">
      <c r="A32" s="23" t="s">
        <v>84</v>
      </c>
      <c r="E32" s="31">
        <f>SUM(E30:E31)</f>
        <v>0</v>
      </c>
      <c r="F32" s="31"/>
      <c r="G32" s="31">
        <f>SUM(G30:G31)</f>
        <v>0</v>
      </c>
      <c r="H32" s="31"/>
      <c r="I32" s="31">
        <f>SUM(I30:I31)</f>
        <v>0</v>
      </c>
      <c r="J32" s="31"/>
      <c r="K32" s="31">
        <f>SUM(K30:K31)</f>
        <v>-1063725068</v>
      </c>
      <c r="L32" s="31"/>
      <c r="M32" s="31">
        <f>SUM(M30:M31)</f>
        <v>0</v>
      </c>
      <c r="N32" s="31"/>
      <c r="O32" s="31">
        <f>SUM(O30:O31)</f>
        <v>0</v>
      </c>
      <c r="P32" s="31"/>
      <c r="Q32" s="31">
        <f>SUM(Q30:Q31)</f>
        <v>0</v>
      </c>
      <c r="R32" s="31"/>
      <c r="S32" s="31">
        <f>SUM(S30:S31)</f>
        <v>-539961</v>
      </c>
      <c r="T32" s="31"/>
      <c r="U32" s="31">
        <f>SUM(U30:U31)</f>
        <v>0</v>
      </c>
      <c r="V32" s="31"/>
      <c r="W32" s="31">
        <f>SUM(W30:W31)</f>
        <v>27239926</v>
      </c>
      <c r="X32" s="31"/>
      <c r="Y32" s="31">
        <f>SUM(Y30:Y31)</f>
        <v>-78149161</v>
      </c>
      <c r="Z32" s="31"/>
      <c r="AA32" s="31">
        <f>SUM(AA30:AA31)</f>
        <v>-51449196</v>
      </c>
      <c r="AB32" s="31"/>
      <c r="AC32" s="31">
        <f>SUM(AC30:AC31)</f>
        <v>-1115174264</v>
      </c>
      <c r="AD32" s="31"/>
      <c r="AE32" s="31">
        <f>SUM(AE30:AE31)</f>
        <v>-266754874</v>
      </c>
      <c r="AF32" s="31"/>
      <c r="AG32" s="31">
        <f>SUM(AG30:AG31)</f>
        <v>-1381929138</v>
      </c>
      <c r="AH32" s="31"/>
      <c r="AI32" s="31"/>
    </row>
    <row r="33" spans="1:35" ht="24" customHeight="1">
      <c r="A33" s="23" t="s">
        <v>121</v>
      </c>
      <c r="E33" s="31">
        <v>0</v>
      </c>
      <c r="F33" s="31"/>
      <c r="G33" s="31">
        <v>0</v>
      </c>
      <c r="H33" s="31"/>
      <c r="I33" s="31">
        <v>0</v>
      </c>
      <c r="J33" s="31"/>
      <c r="K33" s="31">
        <v>-16772364</v>
      </c>
      <c r="L33" s="31"/>
      <c r="M33" s="31">
        <v>0</v>
      </c>
      <c r="N33" s="31"/>
      <c r="O33" s="31">
        <v>0</v>
      </c>
      <c r="P33" s="31"/>
      <c r="Q33" s="31">
        <v>0</v>
      </c>
      <c r="R33" s="31"/>
      <c r="S33" s="31">
        <v>0</v>
      </c>
      <c r="T33" s="31"/>
      <c r="U33" s="31">
        <v>0</v>
      </c>
      <c r="V33" s="31"/>
      <c r="W33" s="31">
        <f>-K33</f>
        <v>16772364</v>
      </c>
      <c r="X33" s="31"/>
      <c r="Y33" s="31">
        <v>0</v>
      </c>
      <c r="Z33" s="31"/>
      <c r="AA33" s="31">
        <f>SUM(S33:Y33)</f>
        <v>16772364</v>
      </c>
      <c r="AB33" s="31"/>
      <c r="AC33" s="31">
        <f>SUM(E33:Q33,AA33)</f>
        <v>0</v>
      </c>
      <c r="AD33" s="31"/>
      <c r="AE33" s="31">
        <v>0</v>
      </c>
      <c r="AF33" s="31"/>
      <c r="AG33" s="31">
        <f t="shared" ref="AG33:AG35" si="5">SUM(AC33:AF33)</f>
        <v>0</v>
      </c>
      <c r="AI33" s="31"/>
    </row>
    <row r="34" spans="1:35" ht="24" customHeight="1">
      <c r="A34" s="23" t="s">
        <v>262</v>
      </c>
      <c r="E34" s="31">
        <v>0</v>
      </c>
      <c r="F34" s="31"/>
      <c r="G34" s="31">
        <v>0</v>
      </c>
      <c r="H34" s="31"/>
      <c r="I34" s="31">
        <v>0</v>
      </c>
      <c r="J34" s="31"/>
      <c r="K34" s="31">
        <v>0</v>
      </c>
      <c r="L34" s="31"/>
      <c r="M34" s="31">
        <v>0</v>
      </c>
      <c r="N34" s="31"/>
      <c r="O34" s="31">
        <v>30174278</v>
      </c>
      <c r="P34" s="31"/>
      <c r="Q34" s="31">
        <v>0</v>
      </c>
      <c r="R34" s="31"/>
      <c r="S34" s="31">
        <v>0</v>
      </c>
      <c r="T34" s="31"/>
      <c r="U34" s="31">
        <v>0</v>
      </c>
      <c r="V34" s="31"/>
      <c r="W34" s="31">
        <v>0</v>
      </c>
      <c r="X34" s="31"/>
      <c r="Y34" s="31">
        <v>0</v>
      </c>
      <c r="Z34" s="31"/>
      <c r="AA34" s="31">
        <f t="shared" ref="AA34:AA35" si="6">SUM(S34:Y34)</f>
        <v>0</v>
      </c>
      <c r="AB34" s="31"/>
      <c r="AC34" s="31">
        <f>SUM(E34:Q34,AA34)</f>
        <v>30174278</v>
      </c>
      <c r="AD34" s="31"/>
      <c r="AE34" s="31">
        <v>-79174278</v>
      </c>
      <c r="AF34" s="31"/>
      <c r="AG34" s="31">
        <f t="shared" si="5"/>
        <v>-49000000</v>
      </c>
      <c r="AI34" s="31"/>
    </row>
    <row r="35" spans="1:35" ht="24" customHeight="1">
      <c r="A35" s="23" t="s">
        <v>263</v>
      </c>
      <c r="E35" s="31">
        <v>0</v>
      </c>
      <c r="F35" s="31"/>
      <c r="G35" s="31">
        <v>0</v>
      </c>
      <c r="H35" s="31"/>
      <c r="I35" s="31">
        <v>0</v>
      </c>
      <c r="J35" s="31"/>
      <c r="K35" s="31">
        <v>0</v>
      </c>
      <c r="L35" s="31"/>
      <c r="M35" s="31">
        <v>0</v>
      </c>
      <c r="N35" s="31"/>
      <c r="O35" s="31">
        <v>0</v>
      </c>
      <c r="P35" s="31"/>
      <c r="Q35" s="31">
        <v>0</v>
      </c>
      <c r="R35" s="31"/>
      <c r="S35" s="31">
        <v>0</v>
      </c>
      <c r="T35" s="31"/>
      <c r="U35" s="31">
        <v>0</v>
      </c>
      <c r="V35" s="31"/>
      <c r="W35" s="31">
        <v>0</v>
      </c>
      <c r="X35" s="31"/>
      <c r="Y35" s="31">
        <v>0</v>
      </c>
      <c r="Z35" s="31"/>
      <c r="AA35" s="31">
        <f t="shared" si="6"/>
        <v>0</v>
      </c>
      <c r="AB35" s="31"/>
      <c r="AC35" s="31">
        <f>SUM(E35:Q35,AA35)</f>
        <v>0</v>
      </c>
      <c r="AD35" s="31"/>
      <c r="AE35" s="31">
        <v>-48000000</v>
      </c>
      <c r="AF35" s="31"/>
      <c r="AG35" s="31">
        <f t="shared" si="5"/>
        <v>-48000000</v>
      </c>
      <c r="AI35" s="31"/>
    </row>
    <row r="36" spans="1:35" ht="24" customHeight="1">
      <c r="A36" s="23" t="s">
        <v>264</v>
      </c>
      <c r="E36" s="31">
        <v>0</v>
      </c>
      <c r="F36" s="31"/>
      <c r="G36" s="31">
        <v>0</v>
      </c>
      <c r="H36" s="31"/>
      <c r="I36" s="31">
        <v>0</v>
      </c>
      <c r="J36" s="31"/>
      <c r="K36" s="31">
        <v>-621185449</v>
      </c>
      <c r="L36" s="31"/>
      <c r="M36" s="31">
        <v>0</v>
      </c>
      <c r="N36" s="31"/>
      <c r="O36" s="31">
        <v>0</v>
      </c>
      <c r="P36" s="31"/>
      <c r="Q36" s="31">
        <v>0</v>
      </c>
      <c r="R36" s="31"/>
      <c r="S36" s="31">
        <v>0</v>
      </c>
      <c r="T36" s="31"/>
      <c r="U36" s="31">
        <v>0</v>
      </c>
      <c r="V36" s="31"/>
      <c r="W36" s="31">
        <f>-K36</f>
        <v>621185449</v>
      </c>
      <c r="X36" s="31"/>
      <c r="Y36" s="31">
        <v>0</v>
      </c>
      <c r="Z36" s="31"/>
      <c r="AA36" s="31">
        <f>SUM(S36:Y36)</f>
        <v>621185449</v>
      </c>
      <c r="AB36" s="31"/>
      <c r="AC36" s="31">
        <f>SUM(E36:Q36,AA36)</f>
        <v>0</v>
      </c>
      <c r="AD36" s="31"/>
      <c r="AE36" s="31">
        <v>0</v>
      </c>
      <c r="AF36" s="31"/>
      <c r="AG36" s="31">
        <f>SUM(AC36:AF36)</f>
        <v>0</v>
      </c>
      <c r="AI36" s="31"/>
    </row>
    <row r="37" spans="1:35" ht="24" customHeight="1">
      <c r="A37" s="23" t="s">
        <v>260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I37" s="31"/>
    </row>
    <row r="38" spans="1:35" ht="24" customHeight="1">
      <c r="A38" s="23" t="s">
        <v>270</v>
      </c>
      <c r="E38" s="31">
        <f>'CE_The Company only'!E26</f>
        <v>110128489</v>
      </c>
      <c r="F38" s="31"/>
      <c r="G38" s="31">
        <f>'CE_The Company only'!G26</f>
        <v>1534310113</v>
      </c>
      <c r="H38" s="31"/>
      <c r="I38" s="31">
        <v>0</v>
      </c>
      <c r="J38" s="31"/>
      <c r="K38" s="31">
        <v>0</v>
      </c>
      <c r="L38" s="31"/>
      <c r="M38" s="31">
        <v>0</v>
      </c>
      <c r="N38" s="31"/>
      <c r="O38" s="31">
        <v>0</v>
      </c>
      <c r="P38" s="31"/>
      <c r="Q38" s="31">
        <v>0</v>
      </c>
      <c r="R38" s="31"/>
      <c r="S38" s="31">
        <v>0</v>
      </c>
      <c r="T38" s="31"/>
      <c r="U38" s="31">
        <v>0</v>
      </c>
      <c r="V38" s="31"/>
      <c r="W38" s="31">
        <v>0</v>
      </c>
      <c r="X38" s="31"/>
      <c r="Y38" s="31">
        <v>0</v>
      </c>
      <c r="Z38" s="31"/>
      <c r="AA38" s="31">
        <v>0</v>
      </c>
      <c r="AB38" s="31"/>
      <c r="AC38" s="31">
        <f>SUM(E38:Q38,AA38)</f>
        <v>1644438602</v>
      </c>
      <c r="AD38" s="31"/>
      <c r="AE38" s="31">
        <v>0</v>
      </c>
      <c r="AF38" s="31"/>
      <c r="AG38" s="31">
        <f t="shared" ref="AG38:AG39" si="7">SUM(AC38:AF38)</f>
        <v>1644438602</v>
      </c>
      <c r="AI38" s="31"/>
    </row>
    <row r="39" spans="1:35" ht="24" customHeight="1">
      <c r="A39" s="23" t="s">
        <v>261</v>
      </c>
      <c r="E39" s="31">
        <v>0</v>
      </c>
      <c r="F39" s="31"/>
      <c r="G39" s="31">
        <v>0</v>
      </c>
      <c r="H39" s="31"/>
      <c r="I39" s="31">
        <v>0</v>
      </c>
      <c r="J39" s="31"/>
      <c r="K39" s="31">
        <f>'CE_The Company only'!K27</f>
        <v>-259983413</v>
      </c>
      <c r="L39" s="31"/>
      <c r="M39" s="31">
        <v>0</v>
      </c>
      <c r="N39" s="31"/>
      <c r="O39" s="31">
        <v>0</v>
      </c>
      <c r="P39" s="31"/>
      <c r="Q39" s="31">
        <v>0</v>
      </c>
      <c r="R39" s="31"/>
      <c r="S39" s="31">
        <v>0</v>
      </c>
      <c r="T39" s="31"/>
      <c r="U39" s="31">
        <v>0</v>
      </c>
      <c r="V39" s="31"/>
      <c r="W39" s="31">
        <v>0</v>
      </c>
      <c r="X39" s="31"/>
      <c r="Y39" s="31">
        <v>0</v>
      </c>
      <c r="Z39" s="31"/>
      <c r="AA39" s="31">
        <v>0</v>
      </c>
      <c r="AB39" s="31"/>
      <c r="AC39" s="31">
        <f>SUM(E39:Q39,AA39)</f>
        <v>-259983413</v>
      </c>
      <c r="AD39" s="31"/>
      <c r="AE39" s="31">
        <v>0</v>
      </c>
      <c r="AF39" s="31"/>
      <c r="AG39" s="31">
        <f t="shared" si="7"/>
        <v>-259983413</v>
      </c>
      <c r="AI39" s="31"/>
    </row>
    <row r="40" spans="1:35" ht="24" customHeight="1">
      <c r="A40" s="23" t="s">
        <v>232</v>
      </c>
      <c r="C40" s="67"/>
      <c r="D40" s="67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</row>
    <row r="41" spans="1:35" ht="24" customHeight="1">
      <c r="A41" s="4" t="s">
        <v>80</v>
      </c>
      <c r="B41" s="4"/>
      <c r="C41" s="4"/>
      <c r="D41" s="4"/>
      <c r="E41" s="31">
        <v>0</v>
      </c>
      <c r="F41" s="31"/>
      <c r="G41" s="31">
        <v>0</v>
      </c>
      <c r="H41" s="31"/>
      <c r="I41" s="31">
        <v>0</v>
      </c>
      <c r="J41" s="31"/>
      <c r="K41" s="31">
        <v>0</v>
      </c>
      <c r="L41" s="31"/>
      <c r="M41" s="31">
        <v>0</v>
      </c>
      <c r="N41" s="31"/>
      <c r="O41" s="31">
        <v>0</v>
      </c>
      <c r="P41" s="31"/>
      <c r="Q41" s="31">
        <v>-3546478</v>
      </c>
      <c r="R41" s="31"/>
      <c r="S41" s="31">
        <v>0</v>
      </c>
      <c r="T41" s="31"/>
      <c r="U41" s="31">
        <v>0</v>
      </c>
      <c r="V41" s="31"/>
      <c r="W41" s="31">
        <f>-K41</f>
        <v>0</v>
      </c>
      <c r="X41" s="31"/>
      <c r="Y41" s="31">
        <v>0</v>
      </c>
      <c r="Z41" s="31"/>
      <c r="AA41" s="31">
        <f t="shared" ref="AA41" si="8">SUM(S41:Y41)</f>
        <v>0</v>
      </c>
      <c r="AB41" s="31"/>
      <c r="AC41" s="31">
        <f>SUM(E41:Q41,AA41)</f>
        <v>-3546478</v>
      </c>
      <c r="AD41" s="31"/>
      <c r="AE41" s="31">
        <v>0</v>
      </c>
      <c r="AF41" s="31"/>
      <c r="AG41" s="31">
        <f t="shared" ref="AG41" si="9">SUM(AC41:AF41)</f>
        <v>-3546478</v>
      </c>
      <c r="AI41" s="31"/>
    </row>
    <row r="42" spans="1:35" ht="24" customHeight="1">
      <c r="A42" s="68" t="s">
        <v>122</v>
      </c>
      <c r="C42" s="67"/>
      <c r="D42" s="67"/>
      <c r="E42" s="31">
        <v>0</v>
      </c>
      <c r="F42" s="31"/>
      <c r="G42" s="31">
        <v>0</v>
      </c>
      <c r="H42" s="31"/>
      <c r="I42" s="31">
        <v>0</v>
      </c>
      <c r="J42" s="31"/>
      <c r="K42" s="31">
        <v>0</v>
      </c>
      <c r="L42" s="31"/>
      <c r="M42" s="31">
        <v>0</v>
      </c>
      <c r="N42" s="31"/>
      <c r="O42" s="31">
        <v>0</v>
      </c>
      <c r="P42" s="31"/>
      <c r="Q42" s="31">
        <v>0</v>
      </c>
      <c r="R42" s="31"/>
      <c r="S42" s="31">
        <v>0</v>
      </c>
      <c r="T42" s="31"/>
      <c r="U42" s="31">
        <v>0</v>
      </c>
      <c r="V42" s="31"/>
      <c r="W42" s="31">
        <v>0</v>
      </c>
      <c r="X42" s="31"/>
      <c r="Y42" s="31">
        <v>0</v>
      </c>
      <c r="Z42" s="31"/>
      <c r="AA42" s="31">
        <f>SUM(S42:Y42)</f>
        <v>0</v>
      </c>
      <c r="AB42" s="31"/>
      <c r="AC42" s="31">
        <f>SUM(E42:Q42,AA42)</f>
        <v>0</v>
      </c>
      <c r="AD42" s="31"/>
      <c r="AE42" s="31">
        <v>119048</v>
      </c>
      <c r="AF42" s="31"/>
      <c r="AG42" s="31">
        <f>SUM(AC42:AF42)</f>
        <v>119048</v>
      </c>
    </row>
    <row r="43" spans="1:35" ht="24" customHeight="1" thickBot="1">
      <c r="A43" s="20" t="s">
        <v>247</v>
      </c>
      <c r="E43" s="40">
        <f>SUM(E29,E32:F42)</f>
        <v>2110128489</v>
      </c>
      <c r="F43" s="31"/>
      <c r="G43" s="40">
        <f>SUM(G29,G32:G42)</f>
        <v>38284985747</v>
      </c>
      <c r="H43" s="31"/>
      <c r="I43" s="40">
        <f>SUM(I29,I32:J42)</f>
        <v>200000000</v>
      </c>
      <c r="J43" s="31"/>
      <c r="K43" s="40">
        <f>SUM(K29,K32:L42)</f>
        <v>-2986730706</v>
      </c>
      <c r="L43" s="31"/>
      <c r="M43" s="40">
        <f>SUM(M29,M32:N42)</f>
        <v>-663671949</v>
      </c>
      <c r="N43" s="31"/>
      <c r="O43" s="40">
        <f>SUM(O29,N32:O42)</f>
        <v>-1551561457</v>
      </c>
      <c r="P43" s="31"/>
      <c r="Q43" s="40">
        <f>SUM(Q29,P32:Q42)</f>
        <v>-31243478</v>
      </c>
      <c r="R43" s="31"/>
      <c r="S43" s="40">
        <f>SUM(S29,R32:S42)</f>
        <v>-988654</v>
      </c>
      <c r="T43" s="31"/>
      <c r="U43" s="40">
        <f>SUM(U29,U32:U42)</f>
        <v>-8345936</v>
      </c>
      <c r="V43" s="31"/>
      <c r="W43" s="40">
        <f>SUM(W29,W32:X42)</f>
        <v>-96945565</v>
      </c>
      <c r="X43" s="31"/>
      <c r="Y43" s="40">
        <f>SUM(Y29,Y32:Z42)</f>
        <v>-155716936</v>
      </c>
      <c r="Z43" s="31"/>
      <c r="AA43" s="40">
        <f>SUM(AA29,AA32:AB42)</f>
        <v>-261997091</v>
      </c>
      <c r="AB43" s="31"/>
      <c r="AC43" s="40">
        <f>SUM(AC29,AC32:AD42)</f>
        <v>35099909555</v>
      </c>
      <c r="AD43" s="31"/>
      <c r="AE43" s="40">
        <f>SUM(AE29,AE32:AF42)</f>
        <v>1555990648</v>
      </c>
      <c r="AF43" s="31"/>
      <c r="AG43" s="40">
        <f>SUM(AG29,AG32:AG42)</f>
        <v>36655900203</v>
      </c>
      <c r="AH43" s="31"/>
    </row>
    <row r="44" spans="1:35" ht="24" customHeight="1" thickTop="1">
      <c r="A44" s="20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69"/>
      <c r="AF44" s="31"/>
      <c r="AG44" s="31">
        <f>SUM(BS!E102,-AG43)</f>
        <v>0</v>
      </c>
    </row>
    <row r="45" spans="1:35" ht="24" customHeight="1">
      <c r="A45" s="23" t="s">
        <v>29</v>
      </c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G45" s="24"/>
    </row>
    <row r="46" spans="1:35" ht="24" customHeight="1">
      <c r="K46" s="38"/>
      <c r="AA46" s="26"/>
      <c r="AE46" s="26"/>
      <c r="AG46" s="26"/>
    </row>
    <row r="47" spans="1:35" ht="24" customHeight="1">
      <c r="K47" s="38"/>
      <c r="M47" s="26"/>
      <c r="O47" s="31"/>
      <c r="Q47" s="31"/>
      <c r="W47" s="31"/>
      <c r="X47" s="31"/>
      <c r="Y47" s="31"/>
      <c r="AE47" s="38"/>
      <c r="AG47" s="38"/>
    </row>
    <row r="48" spans="1:35" ht="24" customHeight="1">
      <c r="M48" s="26"/>
      <c r="O48" s="38"/>
      <c r="Q48" s="38"/>
      <c r="W48" s="69"/>
      <c r="X48" s="69"/>
      <c r="Y48" s="69"/>
      <c r="AE48" s="26"/>
      <c r="AG48" s="26"/>
    </row>
    <row r="49" spans="5:33" ht="24" customHeight="1">
      <c r="O49" s="38"/>
      <c r="Q49" s="38"/>
      <c r="AG49" s="26"/>
    </row>
    <row r="50" spans="5:33" ht="24" customHeight="1">
      <c r="K50" s="38"/>
      <c r="O50" s="26"/>
      <c r="Q50" s="26"/>
    </row>
    <row r="51" spans="5:33" ht="24" customHeight="1">
      <c r="K51" s="38"/>
    </row>
    <row r="52" spans="5:33" ht="24" customHeight="1">
      <c r="K52" s="38"/>
      <c r="O52" s="31"/>
      <c r="Q52" s="31"/>
    </row>
    <row r="53" spans="5:33" ht="24" customHeight="1"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</row>
    <row r="55" spans="5:33" ht="24" customHeight="1">
      <c r="AE55" s="31"/>
    </row>
    <row r="59" spans="5:33" ht="24" customHeight="1">
      <c r="AE59" s="31"/>
    </row>
  </sheetData>
  <mergeCells count="5">
    <mergeCell ref="S7:AA7"/>
    <mergeCell ref="E5:AG5"/>
    <mergeCell ref="E6:AC6"/>
    <mergeCell ref="S8:Y8"/>
    <mergeCell ref="I10:K10"/>
  </mergeCells>
  <printOptions horizontalCentered="1"/>
  <pageMargins left="0.3" right="0.3" top="0.9" bottom="0.2" header="0.3" footer="0.3"/>
  <pageSetup paperSize="9" scale="4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3"/>
  <sheetViews>
    <sheetView showGridLines="0" view="pageBreakPreview" zoomScale="85" zoomScaleNormal="85" zoomScaleSheetLayoutView="85" workbookViewId="0">
      <selection activeCell="C12" sqref="C12"/>
    </sheetView>
  </sheetViews>
  <sheetFormatPr defaultColWidth="9.109375" defaultRowHeight="24" customHeight="1"/>
  <cols>
    <col min="1" max="2" width="12.88671875" style="23" customWidth="1"/>
    <col min="3" max="3" width="27.88671875" style="23" customWidth="1"/>
    <col min="4" max="4" width="1.44140625" style="23" customWidth="1"/>
    <col min="5" max="5" width="18.6640625" style="23" customWidth="1"/>
    <col min="6" max="6" width="1.5546875" style="23" customWidth="1"/>
    <col min="7" max="7" width="18.6640625" style="23" customWidth="1"/>
    <col min="8" max="8" width="1.5546875" style="23" customWidth="1"/>
    <col min="9" max="9" width="18.6640625" style="23" customWidth="1"/>
    <col min="10" max="10" width="1.5546875" style="23" customWidth="1"/>
    <col min="11" max="11" width="18.6640625" style="23" customWidth="1"/>
    <col min="12" max="12" width="1.5546875" style="23" customWidth="1"/>
    <col min="13" max="13" width="22.6640625" style="23" customWidth="1"/>
    <col min="14" max="14" width="1.5546875" style="23" customWidth="1"/>
    <col min="15" max="15" width="30.6640625" style="23" customWidth="1"/>
    <col min="16" max="16" width="1.5546875" style="23" customWidth="1"/>
    <col min="17" max="17" width="18.6640625" style="23" customWidth="1"/>
    <col min="18" max="18" width="1.5546875" style="23" customWidth="1"/>
    <col min="19" max="16384" width="9.109375" style="23"/>
  </cols>
  <sheetData>
    <row r="1" spans="1:18" ht="24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8" ht="24" customHeight="1">
      <c r="A2" s="20" t="s">
        <v>258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8" ht="24" customHeight="1">
      <c r="A3" s="20" t="s">
        <v>246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8" ht="24" customHeight="1">
      <c r="Q4" s="27" t="s">
        <v>1</v>
      </c>
    </row>
    <row r="5" spans="1:18" ht="24" customHeight="1">
      <c r="D5" s="20"/>
      <c r="E5" s="83" t="s">
        <v>3</v>
      </c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</row>
    <row r="6" spans="1:18" ht="24" customHeight="1">
      <c r="D6" s="20"/>
      <c r="E6" s="70"/>
      <c r="F6" s="70"/>
      <c r="G6" s="70"/>
      <c r="H6" s="70"/>
      <c r="I6" s="70"/>
      <c r="J6" s="70"/>
      <c r="K6" s="70"/>
      <c r="L6" s="70"/>
      <c r="M6" s="70"/>
      <c r="N6" s="70"/>
      <c r="O6" s="66" t="s">
        <v>53</v>
      </c>
      <c r="Q6" s="70"/>
    </row>
    <row r="7" spans="1:18" ht="24" customHeight="1">
      <c r="E7" s="22"/>
      <c r="F7" s="22"/>
      <c r="G7" s="22"/>
      <c r="H7" s="22"/>
      <c r="I7" s="84" t="s">
        <v>223</v>
      </c>
      <c r="J7" s="84"/>
      <c r="K7" s="84"/>
      <c r="L7" s="22"/>
      <c r="M7" s="22" t="s">
        <v>92</v>
      </c>
      <c r="N7" s="22"/>
      <c r="O7" s="65" t="s">
        <v>123</v>
      </c>
      <c r="P7" s="22"/>
      <c r="Q7" s="22"/>
    </row>
    <row r="8" spans="1:18" ht="24" customHeight="1">
      <c r="E8" s="22" t="s">
        <v>46</v>
      </c>
      <c r="F8" s="22"/>
      <c r="G8" s="22" t="s">
        <v>103</v>
      </c>
      <c r="H8" s="22"/>
      <c r="J8" s="71"/>
      <c r="K8" s="71" t="s">
        <v>114</v>
      </c>
      <c r="L8" s="22"/>
      <c r="M8" s="22" t="s">
        <v>124</v>
      </c>
      <c r="N8" s="22"/>
      <c r="O8" s="22" t="s">
        <v>203</v>
      </c>
      <c r="P8" s="22"/>
      <c r="Q8" s="22" t="s">
        <v>94</v>
      </c>
    </row>
    <row r="9" spans="1:18" ht="24" customHeight="1">
      <c r="E9" s="66" t="s">
        <v>125</v>
      </c>
      <c r="F9" s="22"/>
      <c r="G9" s="66" t="s">
        <v>112</v>
      </c>
      <c r="H9" s="22"/>
      <c r="I9" s="66" t="s">
        <v>113</v>
      </c>
      <c r="J9" s="22"/>
      <c r="K9" s="66" t="s">
        <v>201</v>
      </c>
      <c r="L9" s="22"/>
      <c r="M9" s="66" t="s">
        <v>126</v>
      </c>
      <c r="N9" s="22"/>
      <c r="O9" s="66" t="s">
        <v>190</v>
      </c>
      <c r="P9" s="22"/>
      <c r="Q9" s="66" t="s">
        <v>45</v>
      </c>
    </row>
    <row r="10" spans="1:18" ht="24" customHeight="1">
      <c r="A10" s="20" t="s">
        <v>269</v>
      </c>
      <c r="E10" s="47">
        <v>1119451967</v>
      </c>
      <c r="F10" s="31"/>
      <c r="G10" s="47">
        <v>25386592355</v>
      </c>
      <c r="H10" s="31"/>
      <c r="I10" s="31">
        <v>160958877</v>
      </c>
      <c r="J10" s="31"/>
      <c r="K10" s="47">
        <v>-1107132066</v>
      </c>
      <c r="L10" s="31"/>
      <c r="M10" s="47">
        <v>-663671949</v>
      </c>
      <c r="N10" s="31"/>
      <c r="O10" s="47">
        <v>1222435204</v>
      </c>
      <c r="P10" s="31"/>
      <c r="Q10" s="47">
        <f>SUM(E10:M10,O10)</f>
        <v>26118634388</v>
      </c>
      <c r="R10" s="31"/>
    </row>
    <row r="11" spans="1:18" ht="24" customHeight="1">
      <c r="A11" s="23" t="s">
        <v>289</v>
      </c>
      <c r="E11" s="31">
        <v>0</v>
      </c>
      <c r="F11" s="31"/>
      <c r="G11" s="31">
        <v>0</v>
      </c>
      <c r="H11" s="31"/>
      <c r="I11" s="31">
        <v>0</v>
      </c>
      <c r="J11" s="31"/>
      <c r="K11" s="31">
        <v>631900611</v>
      </c>
      <c r="L11" s="31"/>
      <c r="M11" s="31">
        <v>0</v>
      </c>
      <c r="N11" s="31"/>
      <c r="O11" s="31">
        <v>0</v>
      </c>
      <c r="P11" s="31"/>
      <c r="Q11" s="31">
        <f>SUM(E11:M11,O11)</f>
        <v>631900611</v>
      </c>
    </row>
    <row r="12" spans="1:18" ht="24" customHeight="1">
      <c r="A12" s="23" t="s">
        <v>83</v>
      </c>
      <c r="E12" s="43">
        <v>0</v>
      </c>
      <c r="F12" s="31"/>
      <c r="G12" s="43">
        <v>0</v>
      </c>
      <c r="H12" s="31"/>
      <c r="I12" s="43">
        <v>0</v>
      </c>
      <c r="J12" s="31"/>
      <c r="K12" s="43">
        <v>-6647871</v>
      </c>
      <c r="L12" s="31"/>
      <c r="M12" s="43">
        <v>0</v>
      </c>
      <c r="N12" s="31"/>
      <c r="O12" s="43">
        <v>-2067673917</v>
      </c>
      <c r="P12" s="31"/>
      <c r="Q12" s="43">
        <f>SUM(E12:M12,O12)</f>
        <v>-2074321788</v>
      </c>
      <c r="R12" s="31"/>
    </row>
    <row r="13" spans="1:18" ht="24" customHeight="1">
      <c r="A13" s="23" t="s">
        <v>84</v>
      </c>
      <c r="E13" s="31">
        <f>SUM(E11:E12)</f>
        <v>0</v>
      </c>
      <c r="F13" s="31"/>
      <c r="G13" s="31">
        <f>SUM(G11:G12)</f>
        <v>0</v>
      </c>
      <c r="H13" s="31"/>
      <c r="I13" s="31">
        <f>SUM(I11:I12)</f>
        <v>0</v>
      </c>
      <c r="J13" s="31"/>
      <c r="K13" s="31">
        <f>SUM(K11:K12)</f>
        <v>625252740</v>
      </c>
      <c r="L13" s="31"/>
      <c r="M13" s="31">
        <f>SUM(M11:M12)</f>
        <v>0</v>
      </c>
      <c r="N13" s="31"/>
      <c r="O13" s="31">
        <f>SUM(O11:O12)</f>
        <v>-2067673917</v>
      </c>
      <c r="P13" s="31"/>
      <c r="Q13" s="31">
        <f>SUM(Q11:Q12)</f>
        <v>-1442421177</v>
      </c>
      <c r="R13" s="31"/>
    </row>
    <row r="14" spans="1:18" ht="24" customHeight="1">
      <c r="A14" s="23" t="s">
        <v>253</v>
      </c>
      <c r="E14" s="31">
        <v>880548033</v>
      </c>
      <c r="F14" s="31"/>
      <c r="G14" s="31">
        <v>12310256468</v>
      </c>
      <c r="H14" s="31"/>
      <c r="I14" s="31">
        <v>0</v>
      </c>
      <c r="J14" s="31"/>
      <c r="K14" s="31">
        <v>0</v>
      </c>
      <c r="L14" s="31"/>
      <c r="M14" s="31">
        <v>0</v>
      </c>
      <c r="N14" s="31"/>
      <c r="O14" s="31">
        <v>0</v>
      </c>
      <c r="P14" s="31"/>
      <c r="Q14" s="31">
        <f>SUM(E14:M14,O14)</f>
        <v>13190804501</v>
      </c>
      <c r="R14" s="31"/>
    </row>
    <row r="15" spans="1:18" ht="24" customHeight="1">
      <c r="A15" s="23" t="s">
        <v>221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ht="24" customHeight="1">
      <c r="A16" s="23" t="s">
        <v>254</v>
      </c>
      <c r="E16" s="31">
        <v>0</v>
      </c>
      <c r="F16" s="31"/>
      <c r="G16" s="31">
        <v>-946173189</v>
      </c>
      <c r="H16" s="31"/>
      <c r="I16" s="31">
        <v>-160958877</v>
      </c>
      <c r="J16" s="31"/>
      <c r="K16" s="31">
        <v>1107132066</v>
      </c>
      <c r="L16" s="31"/>
      <c r="M16" s="31">
        <v>0</v>
      </c>
      <c r="N16" s="31"/>
      <c r="O16" s="31">
        <v>0</v>
      </c>
      <c r="P16" s="31"/>
      <c r="Q16" s="31">
        <f>SUM(E16:M16,O16)</f>
        <v>0</v>
      </c>
      <c r="R16" s="31"/>
    </row>
    <row r="17" spans="1:18" ht="24" customHeight="1">
      <c r="A17" s="23" t="s">
        <v>255</v>
      </c>
      <c r="E17" s="31">
        <v>0</v>
      </c>
      <c r="F17" s="31"/>
      <c r="G17" s="31">
        <v>0</v>
      </c>
      <c r="H17" s="31"/>
      <c r="I17" s="31">
        <v>200000000</v>
      </c>
      <c r="J17" s="31"/>
      <c r="K17" s="31">
        <v>-200000000</v>
      </c>
      <c r="L17" s="31"/>
      <c r="M17" s="31">
        <v>0</v>
      </c>
      <c r="N17" s="31"/>
      <c r="O17" s="31">
        <v>0</v>
      </c>
      <c r="P17" s="31"/>
      <c r="Q17" s="31">
        <f>SUM(E17:M17,O17)</f>
        <v>0</v>
      </c>
    </row>
    <row r="18" spans="1:18" ht="24" customHeight="1">
      <c r="A18" s="23" t="s">
        <v>121</v>
      </c>
      <c r="C18" s="67"/>
      <c r="E18" s="31">
        <v>0</v>
      </c>
      <c r="F18" s="31"/>
      <c r="G18" s="31">
        <v>0</v>
      </c>
      <c r="H18" s="31"/>
      <c r="I18" s="31">
        <v>0</v>
      </c>
      <c r="J18" s="31"/>
      <c r="K18" s="31">
        <v>-102299936</v>
      </c>
      <c r="L18" s="31"/>
      <c r="M18" s="31">
        <v>0</v>
      </c>
      <c r="N18" s="31"/>
      <c r="O18" s="31">
        <v>102299936</v>
      </c>
      <c r="P18" s="31"/>
      <c r="Q18" s="31">
        <f>SUM(E18:M18,O18)</f>
        <v>0</v>
      </c>
      <c r="R18" s="31"/>
    </row>
    <row r="19" spans="1:18" ht="24" customHeight="1" thickBot="1">
      <c r="A19" s="20" t="s">
        <v>211</v>
      </c>
      <c r="E19" s="40">
        <f>SUM(E10,E13:E18)</f>
        <v>2000000000</v>
      </c>
      <c r="F19" s="31"/>
      <c r="G19" s="40">
        <f>SUM(G10,G13:G18)</f>
        <v>36750675634</v>
      </c>
      <c r="H19" s="31"/>
      <c r="I19" s="40">
        <f>SUM(I10,I13:I18)</f>
        <v>200000000</v>
      </c>
      <c r="J19" s="31"/>
      <c r="K19" s="72">
        <f>SUM(K10,K13:K18)</f>
        <v>322952804</v>
      </c>
      <c r="L19" s="31"/>
      <c r="M19" s="40">
        <f>SUM(M10,M13:M18)</f>
        <v>-663671949</v>
      </c>
      <c r="N19" s="31"/>
      <c r="O19" s="40">
        <f>SUM(O10,O13:O18)</f>
        <v>-742938777</v>
      </c>
      <c r="P19" s="31"/>
      <c r="Q19" s="40">
        <f>SUM(Q10,Q13:Q18)</f>
        <v>37867017712</v>
      </c>
    </row>
    <row r="20" spans="1:18" ht="24" customHeight="1" thickTop="1">
      <c r="A20" s="20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</row>
    <row r="21" spans="1:18" ht="24" customHeight="1">
      <c r="A21" s="20" t="s">
        <v>249</v>
      </c>
      <c r="E21" s="31">
        <f>+E19</f>
        <v>2000000000</v>
      </c>
      <c r="F21" s="31"/>
      <c r="G21" s="31">
        <f>+G19</f>
        <v>36750675634</v>
      </c>
      <c r="H21" s="31"/>
      <c r="I21" s="31">
        <f>+I19</f>
        <v>200000000</v>
      </c>
      <c r="J21" s="31"/>
      <c r="K21" s="31">
        <f>+K19</f>
        <v>322952804</v>
      </c>
      <c r="L21" s="31"/>
      <c r="M21" s="31">
        <f>+M19</f>
        <v>-663671949</v>
      </c>
      <c r="N21" s="31"/>
      <c r="O21" s="31">
        <f>+O19</f>
        <v>-742938777</v>
      </c>
      <c r="P21" s="31"/>
      <c r="Q21" s="31">
        <f>SUM(E21:M21,O21)</f>
        <v>37867017712</v>
      </c>
    </row>
    <row r="22" spans="1:18" ht="24" customHeight="1">
      <c r="A22" s="23" t="s">
        <v>120</v>
      </c>
      <c r="E22" s="31">
        <v>0</v>
      </c>
      <c r="F22" s="31"/>
      <c r="G22" s="31">
        <v>0</v>
      </c>
      <c r="H22" s="31"/>
      <c r="I22" s="31">
        <v>0</v>
      </c>
      <c r="J22" s="31"/>
      <c r="K22" s="31">
        <f>+' PL'!I32</f>
        <v>-2389706404</v>
      </c>
      <c r="L22" s="31"/>
      <c r="M22" s="31">
        <v>0</v>
      </c>
      <c r="N22" s="31"/>
      <c r="O22" s="31">
        <v>0</v>
      </c>
      <c r="P22" s="31"/>
      <c r="Q22" s="31">
        <f>SUM(E22:M22,O22)</f>
        <v>-2389706404</v>
      </c>
    </row>
    <row r="23" spans="1:18" ht="24" customHeight="1">
      <c r="A23" s="23" t="s">
        <v>83</v>
      </c>
      <c r="E23" s="43">
        <v>0</v>
      </c>
      <c r="F23" s="31"/>
      <c r="G23" s="43">
        <v>0</v>
      </c>
      <c r="H23" s="31"/>
      <c r="I23" s="43">
        <v>0</v>
      </c>
      <c r="J23" s="31"/>
      <c r="K23" s="43">
        <f>+' PL'!I54</f>
        <v>0</v>
      </c>
      <c r="L23" s="31"/>
      <c r="M23" s="43">
        <v>0</v>
      </c>
      <c r="N23" s="31"/>
      <c r="O23" s="43">
        <f>+' PL'!I56</f>
        <v>656700520</v>
      </c>
      <c r="P23" s="31"/>
      <c r="Q23" s="43">
        <f>SUM(E23:M23,O23)</f>
        <v>656700520</v>
      </c>
      <c r="R23" s="31"/>
    </row>
    <row r="24" spans="1:18" ht="24" customHeight="1">
      <c r="A24" s="23" t="s">
        <v>84</v>
      </c>
      <c r="E24" s="31">
        <f>SUM(E22:E23)</f>
        <v>0</v>
      </c>
      <c r="F24" s="31"/>
      <c r="G24" s="31">
        <f>SUM(G22:G23)</f>
        <v>0</v>
      </c>
      <c r="H24" s="31"/>
      <c r="I24" s="31">
        <f>SUM(I22:I23)</f>
        <v>0</v>
      </c>
      <c r="J24" s="31"/>
      <c r="K24" s="31">
        <f>SUM(K22:K23)</f>
        <v>-2389706404</v>
      </c>
      <c r="L24" s="31"/>
      <c r="M24" s="31">
        <f>SUM(M22:M23)</f>
        <v>0</v>
      </c>
      <c r="N24" s="31"/>
      <c r="O24" s="31">
        <f>SUM(O22:O23)</f>
        <v>656700520</v>
      </c>
      <c r="P24" s="31"/>
      <c r="Q24" s="31">
        <f>SUM(Q22:Q23)</f>
        <v>-1733005884</v>
      </c>
      <c r="R24" s="31"/>
    </row>
    <row r="25" spans="1:18" ht="24" customHeight="1">
      <c r="A25" s="23" t="s">
        <v>260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18" ht="24" customHeight="1">
      <c r="A26" s="23" t="s">
        <v>270</v>
      </c>
      <c r="E26" s="31">
        <v>110128489</v>
      </c>
      <c r="F26" s="31"/>
      <c r="G26" s="31">
        <v>1534310113</v>
      </c>
      <c r="H26" s="31"/>
      <c r="I26" s="31">
        <v>0</v>
      </c>
      <c r="J26" s="31"/>
      <c r="K26" s="31">
        <v>0</v>
      </c>
      <c r="L26" s="31"/>
      <c r="M26" s="31">
        <v>0</v>
      </c>
      <c r="N26" s="31"/>
      <c r="O26" s="31">
        <v>0</v>
      </c>
      <c r="P26" s="31"/>
      <c r="Q26" s="31">
        <f>SUM(E26:M26,O26)</f>
        <v>1644438602</v>
      </c>
    </row>
    <row r="27" spans="1:18" ht="24" customHeight="1">
      <c r="A27" s="23" t="s">
        <v>261</v>
      </c>
      <c r="C27" s="67"/>
      <c r="E27" s="31">
        <v>0</v>
      </c>
      <c r="F27" s="31"/>
      <c r="G27" s="31">
        <v>0</v>
      </c>
      <c r="H27" s="31"/>
      <c r="I27" s="31">
        <v>0</v>
      </c>
      <c r="J27" s="31"/>
      <c r="K27" s="31">
        <v>-259983413</v>
      </c>
      <c r="L27" s="31"/>
      <c r="M27" s="31">
        <v>0</v>
      </c>
      <c r="N27" s="31"/>
      <c r="O27" s="31">
        <v>0</v>
      </c>
      <c r="P27" s="31"/>
      <c r="Q27" s="31">
        <f>SUM(E27:M27,O27)</f>
        <v>-259983413</v>
      </c>
      <c r="R27" s="31"/>
    </row>
    <row r="28" spans="1:18" ht="24" customHeight="1" thickBot="1">
      <c r="A28" s="20" t="s">
        <v>247</v>
      </c>
      <c r="E28" s="40">
        <f>SUM(E21,E24:E27)</f>
        <v>2110128489</v>
      </c>
      <c r="F28" s="31"/>
      <c r="G28" s="40">
        <f>SUM(G21,G24:G27)</f>
        <v>38284985747</v>
      </c>
      <c r="H28" s="31"/>
      <c r="I28" s="40">
        <f>SUM(I21,I24:I27)</f>
        <v>200000000</v>
      </c>
      <c r="J28" s="31"/>
      <c r="K28" s="72">
        <f>SUM(K21,K24:K27)</f>
        <v>-2326737013</v>
      </c>
      <c r="L28" s="31"/>
      <c r="M28" s="40">
        <f>SUM(M21,M24:M27)</f>
        <v>-663671949</v>
      </c>
      <c r="N28" s="31"/>
      <c r="O28" s="40">
        <f>SUM(O21,O24:O27)</f>
        <v>-86238257</v>
      </c>
      <c r="P28" s="31"/>
      <c r="Q28" s="40">
        <f>SUM(Q21,Q24:Q27)</f>
        <v>37518467017</v>
      </c>
    </row>
    <row r="29" spans="1:18" ht="24" customHeight="1" thickTop="1">
      <c r="A29" s="20"/>
      <c r="E29" s="31"/>
      <c r="F29" s="31"/>
      <c r="G29" s="31"/>
      <c r="H29" s="31"/>
      <c r="I29" s="31"/>
      <c r="J29" s="31"/>
      <c r="K29" s="69"/>
      <c r="L29" s="31"/>
      <c r="M29" s="31"/>
      <c r="N29" s="31"/>
      <c r="O29" s="31"/>
      <c r="P29" s="31"/>
      <c r="Q29" s="31">
        <f>Q28-BS!I102</f>
        <v>0</v>
      </c>
    </row>
    <row r="30" spans="1:18" ht="24" customHeight="1">
      <c r="A30" s="23" t="s">
        <v>29</v>
      </c>
      <c r="E30" s="31"/>
      <c r="G30" s="31"/>
      <c r="I30" s="31"/>
      <c r="K30" s="38"/>
      <c r="M30" s="31"/>
      <c r="O30" s="31"/>
      <c r="Q30" s="38"/>
    </row>
    <row r="31" spans="1:18" ht="24" customHeight="1">
      <c r="K31" s="38"/>
      <c r="Q31" s="31"/>
    </row>
    <row r="32" spans="1:18" ht="24" customHeight="1">
      <c r="K32" s="38"/>
    </row>
    <row r="33" spans="11:11" ht="24" customHeight="1">
      <c r="K33" s="73"/>
    </row>
  </sheetData>
  <mergeCells count="2">
    <mergeCell ref="E5:Q5"/>
    <mergeCell ref="I7:K7"/>
  </mergeCells>
  <printOptions horizontalCentered="1"/>
  <pageMargins left="0.27559055118110198" right="0.27559055118110198" top="0.9" bottom="0.39370078740157499" header="0.31496062992126" footer="0.31496062992126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12FF1-1E34-4011-95E6-E7186EEF60E7}">
  <dimension ref="A1:R129"/>
  <sheetViews>
    <sheetView showGridLines="0" view="pageBreakPreview" zoomScale="70" zoomScaleNormal="100" zoomScaleSheetLayoutView="70" workbookViewId="0">
      <selection activeCell="A123" sqref="A123"/>
    </sheetView>
  </sheetViews>
  <sheetFormatPr defaultColWidth="10.5546875" defaultRowHeight="24" customHeight="1"/>
  <cols>
    <col min="1" max="1" width="67" style="4" customWidth="1"/>
    <col min="2" max="2" width="8" style="4" customWidth="1"/>
    <col min="3" max="3" width="3.5546875" style="3" customWidth="1"/>
    <col min="4" max="4" width="1.44140625" style="4" customWidth="1"/>
    <col min="5" max="5" width="16.44140625" style="4" customWidth="1"/>
    <col min="6" max="6" width="1.44140625" style="4" customWidth="1"/>
    <col min="7" max="7" width="16.44140625" style="4" customWidth="1"/>
    <col min="8" max="8" width="1.44140625" style="4" customWidth="1"/>
    <col min="9" max="9" width="16.44140625" style="4" customWidth="1"/>
    <col min="10" max="10" width="1.44140625" style="4" customWidth="1"/>
    <col min="11" max="11" width="16.44140625" style="4" customWidth="1"/>
    <col min="12" max="12" width="0.5546875" style="4" customWidth="1"/>
    <col min="13" max="13" width="10.5546875" style="4"/>
    <col min="14" max="14" width="17.6640625" style="5" bestFit="1" customWidth="1"/>
    <col min="15" max="15" width="15.88671875" style="5" bestFit="1" customWidth="1"/>
    <col min="16" max="16" width="10.5546875" style="5"/>
    <col min="17" max="17" width="17.6640625" style="5" bestFit="1" customWidth="1"/>
    <col min="18" max="18" width="15.88671875" style="5" bestFit="1" customWidth="1"/>
    <col min="19" max="16384" width="10.5546875" style="4"/>
  </cols>
  <sheetData>
    <row r="1" spans="1:11" ht="24" customHeight="1">
      <c r="A1" s="1" t="s">
        <v>0</v>
      </c>
      <c r="B1" s="2"/>
    </row>
    <row r="2" spans="1:11" ht="24" customHeight="1">
      <c r="A2" s="1" t="s">
        <v>127</v>
      </c>
      <c r="B2" s="2"/>
      <c r="E2" s="6"/>
      <c r="G2" s="6"/>
      <c r="I2" s="6"/>
      <c r="K2" s="6"/>
    </row>
    <row r="3" spans="1:11" ht="24" customHeight="1">
      <c r="A3" s="1" t="s">
        <v>246</v>
      </c>
      <c r="B3" s="2"/>
      <c r="E3" s="6"/>
      <c r="G3" s="6"/>
      <c r="I3" s="6"/>
      <c r="K3" s="6"/>
    </row>
    <row r="4" spans="1:11" ht="24" customHeight="1">
      <c r="B4" s="2"/>
      <c r="I4" s="7"/>
      <c r="K4" s="7" t="s">
        <v>1</v>
      </c>
    </row>
    <row r="5" spans="1:11" ht="24" customHeight="1">
      <c r="A5" s="6"/>
      <c r="E5" s="8"/>
      <c r="F5" s="9" t="s">
        <v>2</v>
      </c>
      <c r="G5" s="8"/>
      <c r="H5" s="1"/>
      <c r="I5" s="8"/>
      <c r="J5" s="9" t="s">
        <v>3</v>
      </c>
      <c r="K5" s="8"/>
    </row>
    <row r="6" spans="1:11" ht="24" customHeight="1">
      <c r="C6" s="10"/>
      <c r="D6" s="11"/>
      <c r="E6" s="10">
        <v>2569</v>
      </c>
      <c r="F6" s="10"/>
      <c r="G6" s="10">
        <v>2568</v>
      </c>
      <c r="H6" s="3"/>
      <c r="I6" s="10">
        <v>2569</v>
      </c>
      <c r="J6" s="10"/>
      <c r="K6" s="10">
        <v>2568</v>
      </c>
    </row>
    <row r="7" spans="1:11" ht="24" customHeight="1">
      <c r="A7" s="1" t="s">
        <v>128</v>
      </c>
      <c r="B7" s="1"/>
      <c r="E7" s="6"/>
      <c r="F7" s="6"/>
      <c r="G7" s="6"/>
      <c r="H7" s="6"/>
      <c r="I7" s="6"/>
      <c r="J7" s="6"/>
      <c r="K7" s="6"/>
    </row>
    <row r="8" spans="1:11" ht="24" customHeight="1">
      <c r="A8" s="4" t="s">
        <v>129</v>
      </c>
      <c r="E8" s="6">
        <f>+' PL'!E30</f>
        <v>-1220169384</v>
      </c>
      <c r="F8" s="6"/>
      <c r="G8" s="6">
        <f>+' PL'!G30</f>
        <v>400308883</v>
      </c>
      <c r="H8" s="6"/>
      <c r="I8" s="6">
        <f>+' PL'!I30</f>
        <v>-2265921154</v>
      </c>
      <c r="J8" s="6"/>
      <c r="K8" s="6">
        <f>+' PL'!K30</f>
        <v>736315798</v>
      </c>
    </row>
    <row r="9" spans="1:11" ht="24" customHeight="1">
      <c r="A9" s="4" t="s">
        <v>130</v>
      </c>
      <c r="E9" s="6"/>
      <c r="F9" s="6"/>
      <c r="G9" s="6"/>
      <c r="H9" s="6"/>
      <c r="I9" s="6"/>
      <c r="J9" s="6"/>
      <c r="K9" s="6"/>
    </row>
    <row r="10" spans="1:11" ht="24" customHeight="1">
      <c r="A10" s="4" t="s">
        <v>131</v>
      </c>
      <c r="E10" s="6">
        <v>562590350</v>
      </c>
      <c r="F10" s="6"/>
      <c r="G10" s="6">
        <v>545559313</v>
      </c>
      <c r="H10" s="6"/>
      <c r="I10" s="6">
        <v>357447912</v>
      </c>
      <c r="J10" s="6"/>
      <c r="K10" s="6">
        <v>352175521</v>
      </c>
    </row>
    <row r="11" spans="1:11" ht="24" customHeight="1">
      <c r="A11" s="4" t="s">
        <v>132</v>
      </c>
      <c r="E11" s="6">
        <v>150825042</v>
      </c>
      <c r="F11" s="6"/>
      <c r="G11" s="6">
        <v>142059755</v>
      </c>
      <c r="H11" s="6"/>
      <c r="I11" s="6">
        <v>3427366</v>
      </c>
      <c r="J11" s="6"/>
      <c r="K11" s="6">
        <v>4135496</v>
      </c>
    </row>
    <row r="12" spans="1:11" ht="24" customHeight="1">
      <c r="A12" s="4" t="s">
        <v>271</v>
      </c>
      <c r="E12" s="6">
        <v>-233981</v>
      </c>
      <c r="F12" s="6"/>
      <c r="G12" s="6">
        <v>-725729</v>
      </c>
      <c r="H12" s="6"/>
      <c r="I12" s="6">
        <v>0</v>
      </c>
      <c r="J12" s="6"/>
      <c r="K12" s="6">
        <v>0</v>
      </c>
    </row>
    <row r="13" spans="1:11" ht="24" customHeight="1">
      <c r="A13" s="4" t="s">
        <v>286</v>
      </c>
      <c r="E13" s="6">
        <v>190535415</v>
      </c>
      <c r="F13" s="6"/>
      <c r="G13" s="6">
        <v>187537052</v>
      </c>
      <c r="H13" s="6"/>
      <c r="I13" s="6">
        <v>-7607998</v>
      </c>
      <c r="J13" s="6"/>
      <c r="K13" s="6">
        <v>3867197</v>
      </c>
    </row>
    <row r="14" spans="1:11" ht="24" customHeight="1">
      <c r="A14" s="4" t="s">
        <v>242</v>
      </c>
      <c r="E14" s="6">
        <v>0</v>
      </c>
      <c r="F14" s="6"/>
      <c r="G14" s="6">
        <v>-1912000</v>
      </c>
      <c r="H14" s="6"/>
      <c r="I14" s="6">
        <v>0</v>
      </c>
      <c r="J14" s="6"/>
      <c r="K14" s="6">
        <v>0</v>
      </c>
    </row>
    <row r="15" spans="1:11" ht="24" customHeight="1">
      <c r="A15" s="4" t="s">
        <v>238</v>
      </c>
      <c r="E15" s="6">
        <v>6553087</v>
      </c>
      <c r="F15" s="6"/>
      <c r="G15" s="6">
        <v>-6665180</v>
      </c>
      <c r="H15" s="6"/>
      <c r="I15" s="6">
        <v>0</v>
      </c>
      <c r="J15" s="6"/>
      <c r="K15" s="6">
        <v>0</v>
      </c>
    </row>
    <row r="16" spans="1:11" ht="24" customHeight="1">
      <c r="A16" s="4" t="s">
        <v>272</v>
      </c>
      <c r="E16" s="6">
        <v>565189</v>
      </c>
      <c r="F16" s="6"/>
      <c r="G16" s="6">
        <v>0</v>
      </c>
      <c r="H16" s="6"/>
      <c r="I16" s="6">
        <v>0</v>
      </c>
      <c r="J16" s="6"/>
      <c r="K16" s="6">
        <v>0</v>
      </c>
    </row>
    <row r="17" spans="1:11" ht="24" customHeight="1">
      <c r="A17" s="4" t="s">
        <v>239</v>
      </c>
      <c r="E17" s="6">
        <v>251481</v>
      </c>
      <c r="F17" s="6"/>
      <c r="G17" s="6">
        <v>-741393</v>
      </c>
      <c r="H17" s="6"/>
      <c r="I17" s="6">
        <v>0</v>
      </c>
      <c r="J17" s="6"/>
      <c r="K17" s="6">
        <v>0</v>
      </c>
    </row>
    <row r="18" spans="1:11" ht="24" customHeight="1">
      <c r="A18" s="4" t="s">
        <v>205</v>
      </c>
      <c r="E18" s="6">
        <v>1187166</v>
      </c>
      <c r="F18" s="6"/>
      <c r="G18" s="6">
        <v>4267066</v>
      </c>
      <c r="H18" s="6"/>
      <c r="I18" s="6">
        <v>-990844</v>
      </c>
      <c r="J18" s="6"/>
      <c r="K18" s="6">
        <v>-624450</v>
      </c>
    </row>
    <row r="19" spans="1:11" ht="24" customHeight="1">
      <c r="A19" s="4" t="s">
        <v>241</v>
      </c>
      <c r="E19" s="6">
        <v>1199828966</v>
      </c>
      <c r="F19" s="6"/>
      <c r="G19" s="6">
        <v>-1050721</v>
      </c>
      <c r="H19" s="6"/>
      <c r="I19" s="6">
        <v>3161950000</v>
      </c>
      <c r="J19" s="6"/>
      <c r="K19" s="6">
        <v>489000000</v>
      </c>
    </row>
    <row r="20" spans="1:11" ht="24" customHeight="1">
      <c r="A20" s="4" t="s">
        <v>220</v>
      </c>
      <c r="E20" s="6">
        <v>51243980</v>
      </c>
      <c r="F20" s="6"/>
      <c r="G20" s="6">
        <v>56545570</v>
      </c>
      <c r="H20" s="6"/>
      <c r="I20" s="6">
        <v>11887008</v>
      </c>
      <c r="J20" s="6"/>
      <c r="K20" s="6">
        <v>17511970</v>
      </c>
    </row>
    <row r="21" spans="1:11" ht="24" customHeight="1">
      <c r="A21" s="4" t="s">
        <v>133</v>
      </c>
      <c r="E21" s="6">
        <v>-22393937</v>
      </c>
      <c r="F21" s="6"/>
      <c r="G21" s="6">
        <v>-94808597</v>
      </c>
      <c r="H21" s="6"/>
      <c r="I21" s="6">
        <v>-285300692</v>
      </c>
      <c r="J21" s="6"/>
      <c r="K21" s="6">
        <v>-212264034</v>
      </c>
    </row>
    <row r="22" spans="1:11" ht="24" customHeight="1">
      <c r="A22" s="4" t="s">
        <v>285</v>
      </c>
      <c r="E22" s="6">
        <v>24869963</v>
      </c>
      <c r="F22" s="6"/>
      <c r="G22" s="6">
        <v>0</v>
      </c>
      <c r="H22" s="6"/>
      <c r="I22" s="6">
        <v>0</v>
      </c>
      <c r="J22" s="6"/>
      <c r="K22" s="6">
        <v>-257576066</v>
      </c>
    </row>
    <row r="23" spans="1:11" ht="24" customHeight="1">
      <c r="A23" s="4" t="s">
        <v>283</v>
      </c>
      <c r="E23" s="6">
        <v>-8819642</v>
      </c>
      <c r="F23" s="6"/>
      <c r="G23" s="6">
        <v>2731801</v>
      </c>
      <c r="H23" s="6"/>
      <c r="I23" s="6">
        <v>-8819642</v>
      </c>
      <c r="J23" s="6"/>
      <c r="K23" s="6">
        <v>2731801</v>
      </c>
    </row>
    <row r="24" spans="1:11" ht="24" customHeight="1">
      <c r="A24" s="4" t="s">
        <v>240</v>
      </c>
      <c r="E24" s="6">
        <v>-253286</v>
      </c>
      <c r="F24" s="6"/>
      <c r="G24" s="6">
        <v>529811</v>
      </c>
      <c r="H24" s="6"/>
      <c r="I24" s="6">
        <v>-253287</v>
      </c>
      <c r="J24" s="6"/>
      <c r="K24" s="6">
        <v>-25156</v>
      </c>
    </row>
    <row r="25" spans="1:11" ht="24" customHeight="1">
      <c r="A25" s="4" t="s">
        <v>273</v>
      </c>
      <c r="E25" s="6">
        <v>-192782076</v>
      </c>
      <c r="F25" s="6"/>
      <c r="G25" s="6">
        <v>-228786175</v>
      </c>
      <c r="H25" s="6"/>
      <c r="I25" s="6">
        <v>0</v>
      </c>
      <c r="J25" s="6"/>
      <c r="K25" s="6">
        <v>0</v>
      </c>
    </row>
    <row r="26" spans="1:11" ht="24" customHeight="1">
      <c r="A26" s="4" t="s">
        <v>134</v>
      </c>
      <c r="E26" s="6">
        <v>119048</v>
      </c>
      <c r="F26" s="6"/>
      <c r="G26" s="6">
        <v>55044</v>
      </c>
      <c r="H26" s="6"/>
      <c r="I26" s="6">
        <v>0</v>
      </c>
      <c r="J26" s="6"/>
      <c r="K26" s="6">
        <v>0</v>
      </c>
    </row>
    <row r="27" spans="1:11" ht="24" customHeight="1">
      <c r="A27" s="4" t="s">
        <v>135</v>
      </c>
      <c r="E27" s="6">
        <v>-321393017</v>
      </c>
      <c r="F27" s="6"/>
      <c r="G27" s="6">
        <v>-260405165</v>
      </c>
      <c r="H27" s="6"/>
      <c r="I27" s="6">
        <v>-290453505</v>
      </c>
      <c r="J27" s="6"/>
      <c r="K27" s="6">
        <v>-251730234</v>
      </c>
    </row>
    <row r="28" spans="1:11" ht="24" customHeight="1">
      <c r="A28" s="4" t="s">
        <v>136</v>
      </c>
      <c r="E28" s="12">
        <v>28463895</v>
      </c>
      <c r="F28" s="6"/>
      <c r="G28" s="12">
        <v>18379579</v>
      </c>
      <c r="H28" s="6"/>
      <c r="I28" s="12">
        <v>16229414</v>
      </c>
      <c r="J28" s="6"/>
      <c r="K28" s="12">
        <v>13626074</v>
      </c>
    </row>
    <row r="29" spans="1:11" ht="24" customHeight="1">
      <c r="A29" s="4" t="s">
        <v>243</v>
      </c>
      <c r="E29" s="6">
        <f>SUM(E8:E28)</f>
        <v>450988259</v>
      </c>
      <c r="F29" s="6"/>
      <c r="G29" s="6">
        <f>SUM(G8:G28)</f>
        <v>762878914</v>
      </c>
      <c r="H29" s="6"/>
      <c r="I29" s="6">
        <f>SUM(I8:I28)</f>
        <v>691594578</v>
      </c>
      <c r="J29" s="6"/>
      <c r="K29" s="6">
        <f>SUM(K8:K28)</f>
        <v>897143917</v>
      </c>
    </row>
    <row r="30" spans="1:11" ht="24" customHeight="1">
      <c r="A30" s="4" t="s">
        <v>137</v>
      </c>
      <c r="E30" s="6"/>
      <c r="F30" s="6"/>
      <c r="G30" s="6"/>
      <c r="H30" s="6"/>
      <c r="I30" s="6"/>
      <c r="J30" s="6"/>
      <c r="K30" s="6"/>
    </row>
    <row r="31" spans="1:11" ht="24" customHeight="1">
      <c r="A31" s="4" t="s">
        <v>138</v>
      </c>
      <c r="E31" s="6">
        <v>-60841664</v>
      </c>
      <c r="F31" s="6"/>
      <c r="G31" s="6">
        <v>-71312817</v>
      </c>
      <c r="H31" s="6"/>
      <c r="I31" s="6">
        <v>0</v>
      </c>
      <c r="J31" s="6"/>
      <c r="K31" s="6">
        <v>0</v>
      </c>
    </row>
    <row r="32" spans="1:11" ht="24" customHeight="1">
      <c r="A32" s="4" t="s">
        <v>206</v>
      </c>
      <c r="E32" s="6">
        <v>55062441</v>
      </c>
      <c r="F32" s="6"/>
      <c r="G32" s="6">
        <v>-49785731</v>
      </c>
      <c r="H32" s="6"/>
      <c r="I32" s="6">
        <v>0</v>
      </c>
      <c r="J32" s="6"/>
      <c r="K32" s="6">
        <v>0</v>
      </c>
    </row>
    <row r="33" spans="1:11" ht="24" customHeight="1">
      <c r="A33" s="4" t="s">
        <v>274</v>
      </c>
      <c r="E33" s="6">
        <v>39851295</v>
      </c>
      <c r="F33" s="6"/>
      <c r="G33" s="6">
        <v>288485578</v>
      </c>
      <c r="H33" s="6"/>
      <c r="I33" s="6">
        <v>35182998</v>
      </c>
      <c r="J33" s="6"/>
      <c r="K33" s="6">
        <v>-62309084</v>
      </c>
    </row>
    <row r="34" spans="1:11" ht="24" customHeight="1">
      <c r="A34" s="4" t="s">
        <v>193</v>
      </c>
      <c r="E34" s="6">
        <v>-483844414</v>
      </c>
      <c r="F34" s="6"/>
      <c r="G34" s="6">
        <v>-460160680</v>
      </c>
      <c r="H34" s="6"/>
      <c r="I34" s="6">
        <v>0</v>
      </c>
      <c r="J34" s="6"/>
      <c r="K34" s="6">
        <v>0</v>
      </c>
    </row>
    <row r="35" spans="1:11" ht="24" customHeight="1">
      <c r="A35" s="4" t="s">
        <v>139</v>
      </c>
      <c r="B35" s="2"/>
      <c r="E35" s="6">
        <v>-17969807</v>
      </c>
      <c r="F35" s="6"/>
      <c r="G35" s="6">
        <v>50165941</v>
      </c>
      <c r="H35" s="6"/>
      <c r="I35" s="6">
        <v>0</v>
      </c>
      <c r="J35" s="6"/>
      <c r="K35" s="6">
        <v>0</v>
      </c>
    </row>
    <row r="36" spans="1:11" ht="24" customHeight="1">
      <c r="A36" s="4" t="s">
        <v>140</v>
      </c>
      <c r="B36" s="2"/>
      <c r="E36" s="6">
        <v>-43013721</v>
      </c>
      <c r="F36" s="6"/>
      <c r="G36" s="6">
        <v>-21438272</v>
      </c>
      <c r="H36" s="6"/>
      <c r="I36" s="6">
        <v>3773164</v>
      </c>
      <c r="J36" s="6"/>
      <c r="K36" s="6">
        <v>5674476</v>
      </c>
    </row>
    <row r="37" spans="1:11" ht="24" customHeight="1">
      <c r="A37" s="4" t="s">
        <v>141</v>
      </c>
      <c r="E37" s="6">
        <v>-3837903</v>
      </c>
      <c r="F37" s="6"/>
      <c r="G37" s="6">
        <v>-28572736</v>
      </c>
      <c r="H37" s="6"/>
      <c r="I37" s="6">
        <v>-8689536</v>
      </c>
      <c r="J37" s="6"/>
      <c r="K37" s="6">
        <v>-767751</v>
      </c>
    </row>
    <row r="39" spans="1:11" ht="24" customHeight="1">
      <c r="A39" s="2" t="s">
        <v>29</v>
      </c>
      <c r="B39" s="2"/>
    </row>
    <row r="40" spans="1:11" ht="24" customHeight="1">
      <c r="A40" s="2"/>
      <c r="B40" s="2"/>
    </row>
    <row r="41" spans="1:11" ht="24" customHeight="1">
      <c r="C41" s="14"/>
    </row>
    <row r="42" spans="1:11" ht="24" customHeight="1">
      <c r="C42" s="14"/>
    </row>
    <row r="43" spans="1:11" ht="24" customHeight="1">
      <c r="C43" s="14"/>
    </row>
    <row r="44" spans="1:11" ht="24" customHeight="1">
      <c r="A44" s="1" t="s">
        <v>0</v>
      </c>
      <c r="B44" s="2"/>
    </row>
    <row r="45" spans="1:11" ht="24" customHeight="1">
      <c r="A45" s="1" t="s">
        <v>153</v>
      </c>
    </row>
    <row r="46" spans="1:11" ht="24" customHeight="1">
      <c r="A46" s="1" t="s">
        <v>246</v>
      </c>
      <c r="B46" s="2"/>
    </row>
    <row r="47" spans="1:11" ht="24" customHeight="1">
      <c r="B47" s="2"/>
      <c r="I47" s="7"/>
      <c r="K47" s="7" t="s">
        <v>1</v>
      </c>
    </row>
    <row r="48" spans="1:11" ht="24" customHeight="1">
      <c r="E48" s="8"/>
      <c r="F48" s="9" t="s">
        <v>2</v>
      </c>
      <c r="G48" s="8"/>
      <c r="H48" s="1"/>
      <c r="I48" s="8"/>
      <c r="J48" s="9" t="s">
        <v>3</v>
      </c>
      <c r="K48" s="8"/>
    </row>
    <row r="49" spans="1:11" ht="24" customHeight="1">
      <c r="C49" s="10"/>
      <c r="D49" s="11"/>
      <c r="E49" s="10">
        <v>2569</v>
      </c>
      <c r="F49" s="10"/>
      <c r="G49" s="10">
        <v>2568</v>
      </c>
      <c r="H49" s="3"/>
      <c r="I49" s="10">
        <v>2569</v>
      </c>
      <c r="J49" s="10"/>
      <c r="K49" s="10">
        <v>2568</v>
      </c>
    </row>
    <row r="50" spans="1:11" ht="24" customHeight="1">
      <c r="A50" s="4" t="s">
        <v>142</v>
      </c>
      <c r="E50" s="6"/>
      <c r="F50" s="6"/>
      <c r="G50" s="6"/>
      <c r="H50" s="6"/>
      <c r="I50" s="6"/>
      <c r="J50" s="6"/>
      <c r="K50" s="6"/>
    </row>
    <row r="51" spans="1:11" ht="24" customHeight="1">
      <c r="A51" s="4" t="s">
        <v>275</v>
      </c>
      <c r="E51" s="6">
        <v>-85770626</v>
      </c>
      <c r="F51" s="6"/>
      <c r="G51" s="6">
        <v>29770975</v>
      </c>
      <c r="H51" s="6"/>
      <c r="I51" s="6">
        <v>-22716558</v>
      </c>
      <c r="J51" s="6"/>
      <c r="K51" s="6">
        <v>-33497816</v>
      </c>
    </row>
    <row r="52" spans="1:11" ht="24" customHeight="1">
      <c r="A52" s="4" t="s">
        <v>143</v>
      </c>
      <c r="E52" s="6">
        <v>24631799</v>
      </c>
      <c r="F52" s="6"/>
      <c r="G52" s="6">
        <v>28820532</v>
      </c>
      <c r="H52" s="6"/>
      <c r="I52" s="6">
        <v>10907128</v>
      </c>
      <c r="J52" s="6"/>
      <c r="K52" s="6">
        <v>67600617</v>
      </c>
    </row>
    <row r="53" spans="1:11" ht="24" customHeight="1">
      <c r="A53" s="4" t="s">
        <v>144</v>
      </c>
      <c r="E53" s="6">
        <v>34270518</v>
      </c>
      <c r="F53" s="6"/>
      <c r="G53" s="6">
        <v>46723690</v>
      </c>
      <c r="H53" s="6"/>
      <c r="I53" s="6">
        <v>0</v>
      </c>
      <c r="J53" s="6"/>
      <c r="K53" s="6">
        <v>0</v>
      </c>
    </row>
    <row r="54" spans="1:11" ht="24" customHeight="1">
      <c r="A54" s="4" t="s">
        <v>145</v>
      </c>
      <c r="E54" s="6">
        <v>-71310084</v>
      </c>
      <c r="F54" s="6"/>
      <c r="G54" s="6">
        <v>139284806</v>
      </c>
      <c r="H54" s="6"/>
      <c r="I54" s="6">
        <v>-92599373</v>
      </c>
      <c r="J54" s="6"/>
      <c r="K54" s="6">
        <v>150934291</v>
      </c>
    </row>
    <row r="55" spans="1:11" ht="24" customHeight="1">
      <c r="A55" s="4" t="s">
        <v>146</v>
      </c>
      <c r="E55" s="6">
        <v>-338641</v>
      </c>
      <c r="F55" s="6"/>
      <c r="G55" s="6">
        <v>-885341</v>
      </c>
      <c r="H55" s="6"/>
      <c r="I55" s="6">
        <v>0</v>
      </c>
      <c r="J55" s="6"/>
      <c r="K55" s="6">
        <v>0</v>
      </c>
    </row>
    <row r="56" spans="1:11" ht="24" customHeight="1">
      <c r="A56" s="4" t="s">
        <v>147</v>
      </c>
      <c r="E56" s="6">
        <v>-9119752</v>
      </c>
      <c r="F56" s="6"/>
      <c r="G56" s="6">
        <v>6080029</v>
      </c>
      <c r="H56" s="6"/>
      <c r="I56" s="6">
        <v>-20900</v>
      </c>
      <c r="J56" s="6"/>
      <c r="K56" s="6">
        <v>14100</v>
      </c>
    </row>
    <row r="57" spans="1:11" ht="24" customHeight="1">
      <c r="A57" s="4" t="s">
        <v>148</v>
      </c>
      <c r="E57" s="6">
        <v>-19233513</v>
      </c>
      <c r="F57" s="6"/>
      <c r="G57" s="6">
        <v>-35075833</v>
      </c>
      <c r="H57" s="6"/>
      <c r="I57" s="6">
        <v>-37899799</v>
      </c>
      <c r="J57" s="6"/>
      <c r="K57" s="6">
        <v>-1935098</v>
      </c>
    </row>
    <row r="58" spans="1:11" ht="24" customHeight="1">
      <c r="A58" s="4" t="s">
        <v>276</v>
      </c>
      <c r="E58" s="6">
        <v>-52237887</v>
      </c>
      <c r="F58" s="6"/>
      <c r="G58" s="6">
        <v>-21085290</v>
      </c>
      <c r="H58" s="6"/>
      <c r="I58" s="6">
        <v>-19799606</v>
      </c>
      <c r="J58" s="6"/>
      <c r="K58" s="6">
        <v>-2176800</v>
      </c>
    </row>
    <row r="59" spans="1:11" ht="24" customHeight="1">
      <c r="A59" s="4" t="s">
        <v>192</v>
      </c>
      <c r="E59" s="12">
        <v>-76854</v>
      </c>
      <c r="F59" s="6"/>
      <c r="G59" s="12">
        <v>-2797802</v>
      </c>
      <c r="H59" s="6"/>
      <c r="I59" s="12">
        <v>0</v>
      </c>
      <c r="J59" s="6"/>
      <c r="K59" s="12">
        <v>-4215000</v>
      </c>
    </row>
    <row r="60" spans="1:11" ht="24" customHeight="1">
      <c r="A60" s="4" t="s">
        <v>209</v>
      </c>
      <c r="E60" s="13">
        <f>SUM(E29:E37,E51:E59)</f>
        <v>-242790554</v>
      </c>
      <c r="F60" s="6"/>
      <c r="G60" s="13">
        <f>SUM(G29:G37,G51:G59)</f>
        <v>661095963</v>
      </c>
      <c r="H60" s="6"/>
      <c r="I60" s="13">
        <f>SUM(I29:I37,I51:I59)</f>
        <v>559732096</v>
      </c>
      <c r="J60" s="6"/>
      <c r="K60" s="13">
        <f>SUM(K29:K37,K51:K59)</f>
        <v>1016465852</v>
      </c>
    </row>
    <row r="61" spans="1:11" ht="24" customHeight="1">
      <c r="A61" s="4" t="s">
        <v>149</v>
      </c>
      <c r="E61" s="6">
        <v>-28449156</v>
      </c>
      <c r="F61" s="6"/>
      <c r="G61" s="6">
        <v>-18379579</v>
      </c>
      <c r="H61" s="6"/>
      <c r="I61" s="6">
        <v>-16229413</v>
      </c>
      <c r="J61" s="6"/>
      <c r="K61" s="6">
        <v>-13626074</v>
      </c>
    </row>
    <row r="62" spans="1:11" ht="24" customHeight="1">
      <c r="A62" s="4" t="s">
        <v>150</v>
      </c>
      <c r="E62" s="6">
        <v>-102122316</v>
      </c>
      <c r="F62" s="6"/>
      <c r="G62" s="6">
        <v>-137748755</v>
      </c>
      <c r="H62" s="6"/>
      <c r="I62" s="6">
        <v>-53985994</v>
      </c>
      <c r="J62" s="6"/>
      <c r="K62" s="6">
        <v>-65154324</v>
      </c>
    </row>
    <row r="63" spans="1:11" ht="24" customHeight="1">
      <c r="A63" s="4" t="s">
        <v>151</v>
      </c>
      <c r="E63" s="12">
        <v>86653746</v>
      </c>
      <c r="F63" s="6"/>
      <c r="G63" s="12">
        <v>29110920</v>
      </c>
      <c r="H63" s="6"/>
      <c r="I63" s="12">
        <v>84276802</v>
      </c>
      <c r="J63" s="6"/>
      <c r="K63" s="12">
        <v>0</v>
      </c>
    </row>
    <row r="64" spans="1:11" ht="24" customHeight="1">
      <c r="A64" s="1" t="s">
        <v>152</v>
      </c>
      <c r="B64" s="2"/>
      <c r="E64" s="12">
        <f>SUM(E60:E63)</f>
        <v>-286708280</v>
      </c>
      <c r="F64" s="6"/>
      <c r="G64" s="12">
        <f>SUM(G60:G63)</f>
        <v>534078549</v>
      </c>
      <c r="H64" s="6"/>
      <c r="I64" s="12">
        <f>SUM(I60:I63)</f>
        <v>573793491</v>
      </c>
      <c r="J64" s="6"/>
      <c r="K64" s="12">
        <f>SUM(K60:K63)</f>
        <v>937685454</v>
      </c>
    </row>
    <row r="65" spans="1:13" ht="24" customHeight="1">
      <c r="A65" s="1" t="s">
        <v>154</v>
      </c>
      <c r="B65" s="1"/>
      <c r="E65" s="6"/>
      <c r="F65" s="6"/>
      <c r="G65" s="6"/>
      <c r="H65" s="6"/>
      <c r="I65" s="6"/>
      <c r="J65" s="6"/>
      <c r="K65" s="6"/>
    </row>
    <row r="66" spans="1:13" ht="24" customHeight="1">
      <c r="A66" s="4" t="s">
        <v>155</v>
      </c>
      <c r="E66" s="6">
        <v>68732614</v>
      </c>
      <c r="F66" s="6"/>
      <c r="G66" s="6">
        <v>4668384</v>
      </c>
      <c r="H66" s="6"/>
      <c r="I66" s="6">
        <v>0</v>
      </c>
      <c r="J66" s="6"/>
      <c r="K66" s="6">
        <v>4668384</v>
      </c>
    </row>
    <row r="67" spans="1:13" ht="24" customHeight="1">
      <c r="A67" s="4" t="s">
        <v>156</v>
      </c>
      <c r="E67" s="6">
        <v>0</v>
      </c>
      <c r="F67" s="6"/>
      <c r="G67" s="6">
        <v>0</v>
      </c>
      <c r="H67" s="6"/>
      <c r="I67" s="6">
        <v>-1171000000</v>
      </c>
      <c r="J67" s="6"/>
      <c r="K67" s="6">
        <v>-250000000</v>
      </c>
    </row>
    <row r="68" spans="1:13" ht="24" customHeight="1">
      <c r="A68" s="4" t="s">
        <v>157</v>
      </c>
      <c r="E68" s="6">
        <v>1000000</v>
      </c>
      <c r="F68" s="6"/>
      <c r="G68" s="6">
        <v>15341619</v>
      </c>
      <c r="H68" s="6"/>
      <c r="I68" s="6">
        <v>1000000</v>
      </c>
      <c r="J68" s="6"/>
      <c r="K68" s="6">
        <v>1696500000</v>
      </c>
    </row>
    <row r="69" spans="1:13" ht="24" customHeight="1">
      <c r="A69" s="4" t="s">
        <v>245</v>
      </c>
      <c r="E69" s="6">
        <v>0</v>
      </c>
      <c r="F69" s="6"/>
      <c r="G69" s="6">
        <v>0</v>
      </c>
      <c r="H69" s="6"/>
      <c r="I69" s="6">
        <v>0</v>
      </c>
      <c r="J69" s="6"/>
      <c r="K69" s="6">
        <v>-1805400000</v>
      </c>
    </row>
    <row r="70" spans="1:13" ht="24" customHeight="1">
      <c r="A70" s="4" t="s">
        <v>194</v>
      </c>
      <c r="E70" s="6">
        <v>-500000</v>
      </c>
      <c r="F70" s="6"/>
      <c r="G70" s="6">
        <v>-500000</v>
      </c>
      <c r="H70" s="6"/>
      <c r="I70" s="6">
        <v>0</v>
      </c>
      <c r="J70" s="6"/>
      <c r="K70" s="6">
        <v>0</v>
      </c>
    </row>
    <row r="71" spans="1:13" ht="24" customHeight="1">
      <c r="A71" s="4" t="s">
        <v>158</v>
      </c>
      <c r="E71" s="6">
        <v>0</v>
      </c>
      <c r="F71" s="6"/>
      <c r="G71" s="6">
        <v>-2500000</v>
      </c>
      <c r="H71" s="6"/>
      <c r="I71" s="6">
        <v>0</v>
      </c>
      <c r="J71" s="6"/>
      <c r="K71" s="6">
        <v>0</v>
      </c>
      <c r="M71" s="6"/>
    </row>
    <row r="72" spans="1:13" ht="24" customHeight="1">
      <c r="A72" s="4" t="s">
        <v>159</v>
      </c>
      <c r="E72" s="6">
        <v>-1164702425</v>
      </c>
      <c r="F72" s="6"/>
      <c r="G72" s="6">
        <v>0</v>
      </c>
      <c r="H72" s="6"/>
      <c r="I72" s="6">
        <v>-1164702425</v>
      </c>
      <c r="J72" s="6"/>
      <c r="K72" s="6">
        <v>0</v>
      </c>
    </row>
    <row r="73" spans="1:13" ht="24" customHeight="1">
      <c r="A73" s="4" t="s">
        <v>207</v>
      </c>
      <c r="E73" s="6">
        <v>0</v>
      </c>
      <c r="F73" s="6"/>
      <c r="G73" s="6">
        <v>2196960195</v>
      </c>
      <c r="H73" s="6"/>
      <c r="I73" s="6">
        <v>0</v>
      </c>
      <c r="J73" s="6"/>
      <c r="K73" s="6">
        <v>2196960195</v>
      </c>
    </row>
    <row r="74" spans="1:13" ht="24" customHeight="1">
      <c r="A74" s="4" t="s">
        <v>160</v>
      </c>
      <c r="E74" s="6">
        <v>-33564264487</v>
      </c>
      <c r="F74" s="6"/>
      <c r="G74" s="6">
        <v>-20571339330</v>
      </c>
      <c r="H74" s="6"/>
      <c r="I74" s="6">
        <v>-26398410592</v>
      </c>
      <c r="J74" s="6"/>
      <c r="K74" s="6">
        <v>-14111914511</v>
      </c>
    </row>
    <row r="75" spans="1:13" ht="24" customHeight="1">
      <c r="A75" s="4" t="s">
        <v>161</v>
      </c>
      <c r="E75" s="6">
        <v>23114967072</v>
      </c>
      <c r="F75" s="6"/>
      <c r="G75" s="6">
        <v>17746987079</v>
      </c>
      <c r="H75" s="6"/>
      <c r="I75" s="6">
        <v>17170492091</v>
      </c>
      <c r="J75" s="6"/>
      <c r="K75" s="6">
        <v>9898380121</v>
      </c>
    </row>
    <row r="76" spans="1:13" ht="24" customHeight="1">
      <c r="A76" s="4" t="s">
        <v>288</v>
      </c>
      <c r="E76" s="6">
        <v>8818893</v>
      </c>
      <c r="F76" s="6"/>
      <c r="G76" s="6">
        <v>0</v>
      </c>
      <c r="H76" s="6"/>
      <c r="I76" s="6">
        <v>8818893</v>
      </c>
      <c r="J76" s="6"/>
      <c r="K76" s="6">
        <v>0</v>
      </c>
    </row>
    <row r="77" spans="1:13" ht="24" customHeight="1">
      <c r="A77" s="4" t="s">
        <v>162</v>
      </c>
      <c r="E77" s="6">
        <v>-1666475</v>
      </c>
      <c r="F77" s="6"/>
      <c r="G77" s="6">
        <v>-19322110</v>
      </c>
      <c r="H77" s="6"/>
      <c r="I77" s="6">
        <v>-651700</v>
      </c>
      <c r="J77" s="6"/>
      <c r="K77" s="6">
        <v>-14023283</v>
      </c>
    </row>
    <row r="78" spans="1:13" ht="24" customHeight="1">
      <c r="A78" s="4" t="s">
        <v>163</v>
      </c>
      <c r="E78" s="6">
        <v>-150239595</v>
      </c>
      <c r="F78" s="6"/>
      <c r="G78" s="6">
        <v>-209987868</v>
      </c>
      <c r="H78" s="6"/>
      <c r="I78" s="6">
        <v>-83078493</v>
      </c>
      <c r="J78" s="6"/>
      <c r="K78" s="6">
        <v>-133360409</v>
      </c>
    </row>
    <row r="79" spans="1:13" ht="24" customHeight="1">
      <c r="A79" s="4" t="s">
        <v>164</v>
      </c>
      <c r="E79" s="6">
        <v>-112075852</v>
      </c>
      <c r="F79" s="6"/>
      <c r="G79" s="6">
        <v>-217198738</v>
      </c>
      <c r="H79" s="6"/>
      <c r="I79" s="6">
        <v>0</v>
      </c>
      <c r="J79" s="6"/>
      <c r="K79" s="6">
        <v>-4121249</v>
      </c>
    </row>
    <row r="80" spans="1:13" ht="24" customHeight="1">
      <c r="A80" s="4" t="s">
        <v>165</v>
      </c>
      <c r="E80" s="6">
        <v>-26737572</v>
      </c>
      <c r="F80" s="6"/>
      <c r="G80" s="6">
        <v>-137952314</v>
      </c>
      <c r="H80" s="6"/>
      <c r="I80" s="6">
        <v>-4170563</v>
      </c>
      <c r="J80" s="6"/>
      <c r="K80" s="6">
        <v>-24277989</v>
      </c>
    </row>
    <row r="81" spans="1:18" ht="24" customHeight="1">
      <c r="A81" s="4" t="s">
        <v>237</v>
      </c>
      <c r="E81" s="6">
        <v>0</v>
      </c>
      <c r="F81" s="6"/>
      <c r="G81" s="6">
        <v>-50107179</v>
      </c>
      <c r="H81" s="6"/>
      <c r="I81" s="6">
        <v>0</v>
      </c>
      <c r="J81" s="6"/>
      <c r="K81" s="6">
        <v>-50107179</v>
      </c>
    </row>
    <row r="82" spans="1:18" ht="24" customHeight="1">
      <c r="A82" s="4" t="s">
        <v>166</v>
      </c>
      <c r="E82" s="6">
        <v>320219715</v>
      </c>
      <c r="F82" s="6"/>
      <c r="G82" s="6">
        <v>187591704</v>
      </c>
      <c r="H82" s="6"/>
      <c r="I82" s="6">
        <v>285300692</v>
      </c>
      <c r="J82" s="6"/>
      <c r="K82" s="6">
        <v>212264033</v>
      </c>
    </row>
    <row r="83" spans="1:18" ht="24" customHeight="1">
      <c r="A83" s="4" t="s">
        <v>167</v>
      </c>
      <c r="E83" s="6">
        <v>383040625</v>
      </c>
      <c r="F83" s="6"/>
      <c r="G83" s="6">
        <v>202911643</v>
      </c>
      <c r="H83" s="6"/>
      <c r="I83" s="6">
        <v>332212198</v>
      </c>
      <c r="J83" s="6"/>
      <c r="K83" s="6">
        <v>189721519</v>
      </c>
    </row>
    <row r="84" spans="1:18" ht="24" customHeight="1">
      <c r="A84" s="4" t="s">
        <v>168</v>
      </c>
      <c r="E84" s="6">
        <v>1622109</v>
      </c>
      <c r="F84" s="6"/>
      <c r="G84" s="6">
        <v>1625327</v>
      </c>
      <c r="H84" s="6"/>
      <c r="I84" s="6">
        <v>1006680</v>
      </c>
      <c r="J84" s="6"/>
      <c r="K84" s="6">
        <v>624450</v>
      </c>
    </row>
    <row r="85" spans="1:18" ht="24" customHeight="1">
      <c r="A85" s="1" t="s">
        <v>277</v>
      </c>
      <c r="E85" s="15">
        <f>SUM(E66:E84)</f>
        <v>-11121785378</v>
      </c>
      <c r="F85" s="6"/>
      <c r="G85" s="15">
        <f>SUM(G66:G84)</f>
        <v>-852821588</v>
      </c>
      <c r="H85" s="6"/>
      <c r="I85" s="15">
        <f>SUM(I66:I84)</f>
        <v>-11023183219</v>
      </c>
      <c r="J85" s="6"/>
      <c r="K85" s="15">
        <f>SUM(K66:K84)</f>
        <v>-2194085918</v>
      </c>
    </row>
    <row r="86" spans="1:18" ht="24" customHeight="1">
      <c r="R86" s="17"/>
    </row>
    <row r="87" spans="1:18" ht="24" customHeight="1">
      <c r="A87" s="2" t="s">
        <v>29</v>
      </c>
      <c r="B87" s="2"/>
      <c r="E87" s="6"/>
      <c r="G87" s="6"/>
    </row>
    <row r="88" spans="1:18" ht="24" customHeight="1">
      <c r="C88" s="14"/>
      <c r="E88" s="6"/>
      <c r="G88" s="6"/>
      <c r="I88" s="6"/>
      <c r="K88" s="6"/>
    </row>
    <row r="89" spans="1:18" ht="24" customHeight="1">
      <c r="C89" s="14"/>
      <c r="O89" s="17"/>
      <c r="P89" s="17"/>
      <c r="R89" s="17"/>
    </row>
    <row r="90" spans="1:18" ht="24" customHeight="1">
      <c r="C90" s="14"/>
      <c r="O90" s="17"/>
      <c r="P90" s="17"/>
      <c r="R90" s="17"/>
    </row>
    <row r="91" spans="1:18" ht="24" customHeight="1">
      <c r="C91" s="14"/>
    </row>
    <row r="92" spans="1:18" ht="24" customHeight="1">
      <c r="C92" s="14"/>
    </row>
    <row r="93" spans="1:18" ht="24" customHeight="1">
      <c r="A93" s="1" t="s">
        <v>0</v>
      </c>
      <c r="B93" s="2"/>
    </row>
    <row r="94" spans="1:18" ht="24" customHeight="1">
      <c r="A94" s="1" t="s">
        <v>153</v>
      </c>
    </row>
    <row r="95" spans="1:18" ht="24" customHeight="1">
      <c r="A95" s="1" t="s">
        <v>246</v>
      </c>
      <c r="B95" s="2"/>
    </row>
    <row r="96" spans="1:18" ht="24" customHeight="1">
      <c r="B96" s="2"/>
      <c r="I96" s="7"/>
      <c r="K96" s="7" t="s">
        <v>1</v>
      </c>
    </row>
    <row r="97" spans="1:18" ht="24" customHeight="1">
      <c r="E97" s="8"/>
      <c r="F97" s="9" t="s">
        <v>2</v>
      </c>
      <c r="G97" s="8"/>
      <c r="H97" s="1"/>
      <c r="I97" s="8"/>
      <c r="J97" s="9" t="s">
        <v>3</v>
      </c>
      <c r="K97" s="8"/>
    </row>
    <row r="98" spans="1:18" ht="24" customHeight="1">
      <c r="C98" s="10"/>
      <c r="D98" s="11"/>
      <c r="E98" s="10">
        <v>2569</v>
      </c>
      <c r="F98" s="10"/>
      <c r="G98" s="10">
        <v>2568</v>
      </c>
      <c r="H98" s="3"/>
      <c r="I98" s="10">
        <v>2569</v>
      </c>
      <c r="J98" s="10"/>
      <c r="K98" s="10">
        <v>2568</v>
      </c>
    </row>
    <row r="99" spans="1:18" ht="24" customHeight="1">
      <c r="A99" s="1" t="s">
        <v>169</v>
      </c>
      <c r="B99" s="1"/>
      <c r="E99" s="6"/>
      <c r="F99" s="6"/>
      <c r="G99" s="6"/>
      <c r="H99" s="6"/>
      <c r="I99" s="6"/>
      <c r="J99" s="6"/>
      <c r="K99" s="6"/>
    </row>
    <row r="100" spans="1:18" ht="24" customHeight="1">
      <c r="A100" s="4" t="s">
        <v>170</v>
      </c>
      <c r="E100" s="6">
        <v>100000000</v>
      </c>
      <c r="F100" s="6"/>
      <c r="G100" s="6">
        <v>0</v>
      </c>
      <c r="H100" s="6"/>
      <c r="I100" s="6">
        <v>0</v>
      </c>
      <c r="J100" s="6"/>
      <c r="K100" s="6">
        <v>0</v>
      </c>
    </row>
    <row r="101" spans="1:18" ht="24" customHeight="1">
      <c r="A101" s="4" t="s">
        <v>171</v>
      </c>
      <c r="E101" s="6">
        <v>-170285272</v>
      </c>
      <c r="F101" s="6"/>
      <c r="G101" s="6">
        <v>-160632154</v>
      </c>
      <c r="H101" s="6"/>
      <c r="I101" s="6">
        <v>-112364458</v>
      </c>
      <c r="J101" s="6"/>
      <c r="K101" s="6">
        <v>-102907068</v>
      </c>
    </row>
    <row r="102" spans="1:18" ht="24" customHeight="1">
      <c r="A102" s="4" t="s">
        <v>278</v>
      </c>
      <c r="E102" s="6">
        <v>0</v>
      </c>
      <c r="F102" s="6"/>
      <c r="G102" s="6">
        <v>13190804500</v>
      </c>
      <c r="H102" s="6"/>
      <c r="I102" s="6">
        <v>0</v>
      </c>
      <c r="J102" s="6"/>
      <c r="K102" s="6">
        <v>13190804501.000002</v>
      </c>
    </row>
    <row r="103" spans="1:18" ht="24" customHeight="1">
      <c r="A103" s="81" t="s">
        <v>279</v>
      </c>
      <c r="E103" s="6">
        <v>1644438602</v>
      </c>
      <c r="F103" s="6"/>
      <c r="G103" s="6">
        <v>0</v>
      </c>
      <c r="H103" s="6"/>
      <c r="I103" s="6">
        <v>1644438602</v>
      </c>
      <c r="J103" s="6"/>
      <c r="K103" s="6">
        <v>0</v>
      </c>
    </row>
    <row r="104" spans="1:18" ht="24" customHeight="1">
      <c r="A104" s="4" t="s">
        <v>172</v>
      </c>
      <c r="E104" s="6"/>
      <c r="F104" s="6"/>
      <c r="G104" s="6"/>
      <c r="H104" s="6"/>
      <c r="I104" s="6"/>
      <c r="J104" s="6"/>
      <c r="K104" s="6"/>
    </row>
    <row r="105" spans="1:18" ht="24" customHeight="1">
      <c r="A105" s="2" t="s">
        <v>173</v>
      </c>
      <c r="E105" s="6">
        <v>0</v>
      </c>
      <c r="F105" s="6"/>
      <c r="G105" s="6">
        <v>292600000</v>
      </c>
      <c r="H105" s="6"/>
      <c r="I105" s="6">
        <v>0</v>
      </c>
      <c r="J105" s="6"/>
      <c r="K105" s="6">
        <v>0</v>
      </c>
    </row>
    <row r="106" spans="1:18" ht="24" customHeight="1">
      <c r="A106" s="82" t="s">
        <v>280</v>
      </c>
      <c r="E106" s="6">
        <v>-48000000</v>
      </c>
      <c r="F106" s="6"/>
      <c r="G106" s="6">
        <v>0</v>
      </c>
      <c r="H106" s="6"/>
      <c r="I106" s="6">
        <v>0</v>
      </c>
      <c r="J106" s="6"/>
      <c r="K106" s="6">
        <v>0</v>
      </c>
    </row>
    <row r="107" spans="1:18" ht="24" customHeight="1">
      <c r="A107" s="2" t="s">
        <v>284</v>
      </c>
      <c r="E107" s="6">
        <v>-49000000</v>
      </c>
      <c r="F107" s="6"/>
      <c r="G107" s="6">
        <v>0</v>
      </c>
      <c r="H107" s="6"/>
      <c r="I107" s="6">
        <v>0</v>
      </c>
      <c r="J107" s="6"/>
      <c r="K107" s="6">
        <v>0</v>
      </c>
    </row>
    <row r="108" spans="1:18" ht="24" customHeight="1">
      <c r="A108" s="4" t="s">
        <v>174</v>
      </c>
      <c r="E108" s="6">
        <f>'CE_The Company only'!Q27</f>
        <v>-259983413</v>
      </c>
      <c r="F108" s="6"/>
      <c r="G108" s="6">
        <v>0</v>
      </c>
      <c r="H108" s="6"/>
      <c r="I108" s="6">
        <f>E108</f>
        <v>-259983413</v>
      </c>
      <c r="J108" s="6"/>
      <c r="K108" s="6">
        <v>0</v>
      </c>
    </row>
    <row r="109" spans="1:18" ht="24" customHeight="1">
      <c r="A109" s="1" t="s">
        <v>281</v>
      </c>
      <c r="E109" s="15">
        <f>SUM(E100:E108)</f>
        <v>1217169917</v>
      </c>
      <c r="F109" s="6"/>
      <c r="G109" s="15">
        <f>SUM(G100:G108)</f>
        <v>13322772346</v>
      </c>
      <c r="H109" s="6"/>
      <c r="I109" s="15">
        <f>SUM(I100:I108)</f>
        <v>1272090731</v>
      </c>
      <c r="J109" s="6"/>
      <c r="K109" s="15">
        <f>SUM(K100:K108)</f>
        <v>13087897433.000002</v>
      </c>
    </row>
    <row r="110" spans="1:18" ht="24" customHeight="1">
      <c r="A110" s="1" t="s">
        <v>175</v>
      </c>
      <c r="E110" s="6">
        <f>SUM(E64,E85,E109)</f>
        <v>-10191323741</v>
      </c>
      <c r="F110" s="6"/>
      <c r="G110" s="6">
        <f>SUM(G64,G85,G109)</f>
        <v>13004029307</v>
      </c>
      <c r="H110" s="6"/>
      <c r="I110" s="6">
        <f>SUM(I64,I85,I109)</f>
        <v>-9177298997</v>
      </c>
      <c r="J110" s="6"/>
      <c r="K110" s="6">
        <f>SUM(K64,K85,K109)</f>
        <v>11831496969.000002</v>
      </c>
    </row>
    <row r="111" spans="1:18" ht="24" customHeight="1">
      <c r="A111" s="4" t="s">
        <v>176</v>
      </c>
      <c r="E111" s="12">
        <f>BS!G9</f>
        <v>15881375711</v>
      </c>
      <c r="F111" s="6"/>
      <c r="G111" s="12">
        <v>2877346404</v>
      </c>
      <c r="H111" s="6"/>
      <c r="I111" s="12">
        <f>BS!K9</f>
        <v>12858908722</v>
      </c>
      <c r="J111" s="6"/>
      <c r="K111" s="12">
        <v>1027411753</v>
      </c>
    </row>
    <row r="112" spans="1:18" ht="24" customHeight="1" thickBot="1">
      <c r="A112" s="1" t="s">
        <v>177</v>
      </c>
      <c r="B112" s="2"/>
      <c r="E112" s="16">
        <f>SUM(E110:E111)</f>
        <v>5690051970</v>
      </c>
      <c r="F112" s="6"/>
      <c r="G112" s="16">
        <f>SUM(G110:G111)</f>
        <v>15881375711</v>
      </c>
      <c r="H112" s="6"/>
      <c r="I112" s="16">
        <f>SUM(I110:I111)</f>
        <v>3681609725</v>
      </c>
      <c r="J112" s="6"/>
      <c r="K112" s="16">
        <f>SUM(K110:K111)</f>
        <v>12858908722.000002</v>
      </c>
      <c r="R112" s="17"/>
    </row>
    <row r="113" spans="1:11" ht="24" customHeight="1" thickTop="1">
      <c r="E113" s="6">
        <f>SUM(BS!E9,-E112)</f>
        <v>0</v>
      </c>
      <c r="F113" s="6"/>
      <c r="G113" s="6">
        <f>SUM(BS!G9,-G112)</f>
        <v>0</v>
      </c>
      <c r="H113" s="6"/>
      <c r="I113" s="6">
        <f>SUM(BS!I9,-I112)</f>
        <v>0</v>
      </c>
      <c r="J113" s="6"/>
      <c r="K113" s="6">
        <f>SUM(BS!K9,-K112)</f>
        <v>0</v>
      </c>
    </row>
    <row r="114" spans="1:11" ht="24" customHeight="1">
      <c r="A114" s="18" t="s">
        <v>178</v>
      </c>
      <c r="E114" s="6"/>
      <c r="F114" s="6"/>
      <c r="G114" s="6"/>
      <c r="H114" s="6"/>
      <c r="I114" s="6"/>
      <c r="J114" s="6"/>
      <c r="K114" s="6"/>
    </row>
    <row r="115" spans="1:11" ht="24" customHeight="1">
      <c r="A115" s="19" t="s">
        <v>179</v>
      </c>
      <c r="E115" s="6"/>
      <c r="F115" s="6"/>
      <c r="G115" s="6"/>
      <c r="H115" s="6"/>
      <c r="I115" s="6"/>
      <c r="J115" s="6"/>
      <c r="K115" s="6"/>
    </row>
    <row r="116" spans="1:11" ht="24" customHeight="1">
      <c r="A116" s="4" t="s">
        <v>180</v>
      </c>
      <c r="E116" s="6">
        <v>8188935</v>
      </c>
      <c r="F116" s="6"/>
      <c r="G116" s="6">
        <v>20273405</v>
      </c>
      <c r="H116" s="6"/>
      <c r="I116" s="6">
        <v>1245846</v>
      </c>
      <c r="J116" s="6"/>
      <c r="K116" s="6">
        <v>3897722</v>
      </c>
    </row>
    <row r="117" spans="1:11" ht="24" customHeight="1">
      <c r="A117" s="4" t="s">
        <v>181</v>
      </c>
      <c r="E117" s="6">
        <v>5264858</v>
      </c>
      <c r="F117" s="6"/>
      <c r="G117" s="6">
        <v>1199417</v>
      </c>
      <c r="H117" s="6"/>
      <c r="I117" s="6">
        <v>0</v>
      </c>
      <c r="J117" s="6"/>
      <c r="K117" s="6">
        <v>0</v>
      </c>
    </row>
    <row r="118" spans="1:11" ht="24" customHeight="1">
      <c r="A118" s="4" t="s">
        <v>292</v>
      </c>
      <c r="E118" s="6">
        <v>19322110</v>
      </c>
      <c r="F118" s="6"/>
      <c r="G118" s="6">
        <v>15288451</v>
      </c>
      <c r="H118" s="6"/>
      <c r="I118" s="6">
        <v>14023283</v>
      </c>
      <c r="J118" s="6"/>
      <c r="K118" s="6">
        <v>12500050</v>
      </c>
    </row>
    <row r="119" spans="1:11" ht="24" customHeight="1">
      <c r="A119" s="4" t="s">
        <v>182</v>
      </c>
      <c r="E119" s="6">
        <v>522344445</v>
      </c>
      <c r="F119" s="6"/>
      <c r="G119" s="6">
        <v>103780792</v>
      </c>
      <c r="H119" s="6"/>
      <c r="I119" s="6">
        <v>233321461</v>
      </c>
      <c r="J119" s="6"/>
      <c r="K119" s="6">
        <v>72065384</v>
      </c>
    </row>
    <row r="120" spans="1:11" ht="24" customHeight="1">
      <c r="A120" s="4" t="s">
        <v>183</v>
      </c>
      <c r="E120" s="6">
        <v>138601</v>
      </c>
      <c r="F120" s="6"/>
      <c r="G120" s="6">
        <v>0</v>
      </c>
      <c r="H120" s="6"/>
      <c r="I120" s="6">
        <v>138601</v>
      </c>
      <c r="J120" s="6"/>
      <c r="K120" s="6">
        <v>0</v>
      </c>
    </row>
    <row r="121" spans="1:11" ht="24" customHeight="1">
      <c r="A121" s="4" t="s">
        <v>184</v>
      </c>
      <c r="E121" s="6">
        <v>1617189</v>
      </c>
      <c r="F121" s="6"/>
      <c r="G121" s="6">
        <v>2692383</v>
      </c>
      <c r="H121" s="6"/>
      <c r="I121" s="6">
        <v>1617189</v>
      </c>
      <c r="J121" s="6"/>
      <c r="K121" s="6">
        <v>841673</v>
      </c>
    </row>
    <row r="122" spans="1:11" ht="24" customHeight="1">
      <c r="A122" s="4" t="s">
        <v>210</v>
      </c>
      <c r="E122" s="6">
        <v>5360882</v>
      </c>
      <c r="F122" s="6"/>
      <c r="G122" s="6">
        <v>0</v>
      </c>
      <c r="H122" s="6"/>
      <c r="I122" s="6">
        <v>0</v>
      </c>
      <c r="J122" s="6"/>
      <c r="K122" s="6">
        <v>0</v>
      </c>
    </row>
    <row r="123" spans="1:11" ht="24" customHeight="1">
      <c r="E123" s="6"/>
      <c r="F123" s="6"/>
      <c r="G123" s="6"/>
      <c r="H123" s="6"/>
      <c r="I123" s="6"/>
      <c r="J123" s="6"/>
      <c r="K123" s="6"/>
    </row>
    <row r="124" spans="1:11" ht="24" customHeight="1">
      <c r="A124" s="2" t="s">
        <v>29</v>
      </c>
      <c r="B124" s="2"/>
    </row>
    <row r="125" spans="1:11" ht="24" customHeight="1">
      <c r="A125" s="2"/>
      <c r="B125" s="2"/>
    </row>
    <row r="126" spans="1:11" ht="24" customHeight="1">
      <c r="C126" s="14"/>
    </row>
    <row r="127" spans="1:11" ht="24" customHeight="1">
      <c r="C127" s="14"/>
    </row>
    <row r="128" spans="1:11" ht="24" customHeight="1">
      <c r="C128" s="14"/>
    </row>
    <row r="129" spans="3:3" ht="24" customHeight="1">
      <c r="C129" s="14"/>
    </row>
  </sheetData>
  <printOptions horizontalCentered="1"/>
  <pageMargins left="0.7" right="0.35" top="0.78740157480314998" bottom="0.196850393700787" header="0.31496062992126" footer="0.31496062992126"/>
  <pageSetup paperSize="9" scale="60" fitToHeight="0" orientation="portrait" r:id="rId1"/>
  <headerFooter>
    <evenHeader>&amp;R&amp;"Arial,Italic"&amp;12For internal use only</evenHeader>
  </headerFooter>
  <rowBreaks count="2" manualBreakCount="2">
    <brk id="43" max="16383" man="1"/>
    <brk id="9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02E2347662C4F9F1FF1F53D39F3F1" ma:contentTypeVersion="11" ma:contentTypeDescription="Create a new document." ma:contentTypeScope="" ma:versionID="c12d66a0a4d3baca5b4c739ca21106d1">
  <xsd:schema xmlns:xsd="http://www.w3.org/2001/XMLSchema" xmlns:xs="http://www.w3.org/2001/XMLSchema" xmlns:p="http://schemas.microsoft.com/office/2006/metadata/properties" xmlns:ns2="994a8ea9-ab5c-41ae-ae68-a4edb4d83704" xmlns:ns3="50c908b1-f277-4340-90a9-4611d0b0f078" targetNamespace="http://schemas.microsoft.com/office/2006/metadata/properties" ma:root="true" ma:fieldsID="3b2be0658823219c25990cae137aece1" ns2:_="" ns3:_="">
    <xsd:import namespace="994a8ea9-ab5c-41ae-ae68-a4edb4d8370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ba292f3-fbf9-4f54-9729-ba759495545f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A60BF9-B3FA-4D95-975C-1EBEA9F307F7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50c908b1-f277-4340-90a9-4611d0b0f078"/>
    <ds:schemaRef ds:uri="994a8ea9-ab5c-41ae-ae68-a4edb4d83704"/>
  </ds:schemaRefs>
</ds:datastoreItem>
</file>

<file path=customXml/itemProps2.xml><?xml version="1.0" encoding="utf-8"?>
<ds:datastoreItem xmlns:ds="http://schemas.openxmlformats.org/officeDocument/2006/customXml" ds:itemID="{5400EE9E-14EE-495A-864D-B3C7B4375F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B3B3BF-1CF8-494E-9709-5C010CA993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 PL</vt:lpstr>
      <vt:lpstr>CE_Consolidated FS</vt:lpstr>
      <vt:lpstr>CE_The Company only</vt:lpstr>
      <vt:lpstr>CF</vt:lpstr>
      <vt:lpstr>' PL'!Print_Area</vt:lpstr>
      <vt:lpstr>BS!Print_Area</vt:lpstr>
      <vt:lpstr>'CE_Consolidated FS'!Print_Area</vt:lpstr>
      <vt:lpstr>'CE_The Company only'!Print_Area</vt:lpstr>
      <vt:lpstr>CF!Print_Area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Onchuma Laongthum</cp:lastModifiedBy>
  <cp:revision/>
  <cp:lastPrinted>2026-05-25T09:22:53Z</cp:lastPrinted>
  <dcterms:created xsi:type="dcterms:W3CDTF">2011-03-08T09:02:15Z</dcterms:created>
  <dcterms:modified xsi:type="dcterms:W3CDTF">2026-05-25T11:08:49Z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MediaServiceImageTags">
    <vt:lpwstr/>
  </property>
</Properties>
</file>