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VGI Global Media\2026\Ye3'2026 (31.03.26)\SET\"/>
    </mc:Choice>
  </mc:AlternateContent>
  <xr:revisionPtr revIDLastSave="0" documentId="13_ncr:1_{7463DD2F-3A21-4468-8AEA-56B6EB900C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8" r:id="rId1"/>
    <sheet name="PL" sheetId="15" r:id="rId2"/>
    <sheet name="CE_Consolidated FS" sheetId="16" r:id="rId3"/>
    <sheet name="CE_The Company only" sheetId="17" r:id="rId4"/>
    <sheet name="CF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45769.1871990741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BS!$A$1:$K$109</definedName>
    <definedName name="_xlnm.Print_Area" localSheetId="2">'CE_Consolidated FS'!$A$1:$AE$47</definedName>
    <definedName name="_xlnm.Print_Area" localSheetId="3">'CE_The Company only'!$A$1:$R$33</definedName>
    <definedName name="_xlnm.Print_Area" localSheetId="4">CF!$A$1:$L$133</definedName>
    <definedName name="_xlnm.Print_Area" localSheetId="1">PL!$A$1:$K$90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7" i="7" l="1"/>
  <c r="G87" i="7"/>
  <c r="I87" i="7"/>
  <c r="K87" i="7"/>
  <c r="E112" i="7"/>
  <c r="G112" i="7"/>
  <c r="I112" i="7"/>
  <c r="K112" i="7"/>
  <c r="Q10" i="17"/>
  <c r="Q11" i="17"/>
  <c r="Q13" i="17" s="1"/>
  <c r="Q12" i="17"/>
  <c r="E13" i="17"/>
  <c r="E19" i="17" s="1"/>
  <c r="E21" i="17" s="1"/>
  <c r="G13" i="17"/>
  <c r="G19" i="17" s="1"/>
  <c r="G21" i="17" s="1"/>
  <c r="G27" i="17" s="1"/>
  <c r="I13" i="17"/>
  <c r="I19" i="17" s="1"/>
  <c r="I21" i="17" s="1"/>
  <c r="I27" i="17" s="1"/>
  <c r="I92" i="18" s="1"/>
  <c r="K13" i="17"/>
  <c r="M13" i="17"/>
  <c r="O13" i="17"/>
  <c r="Q14" i="17"/>
  <c r="Q16" i="17"/>
  <c r="Q17" i="17"/>
  <c r="Q18" i="17"/>
  <c r="K19" i="17"/>
  <c r="M19" i="17"/>
  <c r="M21" i="17" s="1"/>
  <c r="M27" i="17" s="1"/>
  <c r="I94" i="18" s="1"/>
  <c r="O19" i="17"/>
  <c r="K21" i="17"/>
  <c r="O21" i="17"/>
  <c r="O27" i="17" s="1"/>
  <c r="I98" i="18" s="1"/>
  <c r="K23" i="17"/>
  <c r="O23" i="17"/>
  <c r="Q23" i="17"/>
  <c r="E24" i="17"/>
  <c r="G24" i="17"/>
  <c r="I24" i="17"/>
  <c r="M24" i="17"/>
  <c r="O24" i="17"/>
  <c r="M25" i="17"/>
  <c r="Q25" i="17"/>
  <c r="Q26" i="17"/>
  <c r="R31" i="17"/>
  <c r="Y13" i="16"/>
  <c r="AA13" i="16"/>
  <c r="AE13" i="16" s="1"/>
  <c r="Y14" i="16"/>
  <c r="AA14" i="16" s="1"/>
  <c r="AE14" i="16" s="1"/>
  <c r="Y15" i="16"/>
  <c r="AA15" i="16" s="1"/>
  <c r="AE15" i="16" s="1"/>
  <c r="C16" i="16"/>
  <c r="C26" i="16" s="1"/>
  <c r="C28" i="16" s="1"/>
  <c r="E16" i="16"/>
  <c r="G16" i="16"/>
  <c r="I16" i="16"/>
  <c r="K16" i="16"/>
  <c r="K26" i="16" s="1"/>
  <c r="K28" i="16" s="1"/>
  <c r="K41" i="16" s="1"/>
  <c r="E94" i="18" s="1"/>
  <c r="M16" i="16"/>
  <c r="M26" i="16" s="1"/>
  <c r="M28" i="16" s="1"/>
  <c r="M41" i="16" s="1"/>
  <c r="E96" i="18" s="1"/>
  <c r="O16" i="16"/>
  <c r="O26" i="16" s="1"/>
  <c r="O28" i="16" s="1"/>
  <c r="O41" i="16" s="1"/>
  <c r="E97" i="18" s="1"/>
  <c r="Q16" i="16"/>
  <c r="Q26" i="16" s="1"/>
  <c r="Q28" i="16" s="1"/>
  <c r="S16" i="16"/>
  <c r="S26" i="16" s="1"/>
  <c r="S28" i="16" s="1"/>
  <c r="S41" i="16" s="1"/>
  <c r="U16" i="16"/>
  <c r="W16" i="16"/>
  <c r="AC16" i="16"/>
  <c r="Y17" i="16"/>
  <c r="AA17" i="16"/>
  <c r="AE17" i="16" s="1"/>
  <c r="Y19" i="16"/>
  <c r="AA19" i="16"/>
  <c r="AE19" i="16"/>
  <c r="Y20" i="16"/>
  <c r="AA20" i="16"/>
  <c r="AE20" i="16" s="1"/>
  <c r="Y21" i="16"/>
  <c r="AA21" i="16" s="1"/>
  <c r="AE21" i="16" s="1"/>
  <c r="Y22" i="16"/>
  <c r="AA22" i="16" s="1"/>
  <c r="AE22" i="16" s="1"/>
  <c r="Y23" i="16"/>
  <c r="AA23" i="16" s="1"/>
  <c r="AE23" i="16" s="1"/>
  <c r="Y24" i="16"/>
  <c r="AA24" i="16"/>
  <c r="AE24" i="16"/>
  <c r="Y25" i="16"/>
  <c r="AA25" i="16" s="1"/>
  <c r="AE25" i="16" s="1"/>
  <c r="E26" i="16"/>
  <c r="E28" i="16" s="1"/>
  <c r="E41" i="16" s="1"/>
  <c r="G26" i="16"/>
  <c r="G28" i="16" s="1"/>
  <c r="G41" i="16" s="1"/>
  <c r="E92" i="18" s="1"/>
  <c r="I26" i="16"/>
  <c r="I28" i="16" s="1"/>
  <c r="U26" i="16"/>
  <c r="U28" i="16" s="1"/>
  <c r="W26" i="16"/>
  <c r="W28" i="16" s="1"/>
  <c r="AC26" i="16"/>
  <c r="AC28" i="16" s="1"/>
  <c r="Y29" i="16"/>
  <c r="AC29" i="16"/>
  <c r="I30" i="16"/>
  <c r="Q30" i="16"/>
  <c r="Q31" i="16" s="1"/>
  <c r="U30" i="16"/>
  <c r="W30" i="16"/>
  <c r="Y30" i="16"/>
  <c r="AA30" i="16" s="1"/>
  <c r="AC30" i="16"/>
  <c r="AC31" i="16" s="1"/>
  <c r="C31" i="16"/>
  <c r="E31" i="16"/>
  <c r="G31" i="16"/>
  <c r="K31" i="16"/>
  <c r="M31" i="16"/>
  <c r="O31" i="16"/>
  <c r="S31" i="16"/>
  <c r="U31" i="16"/>
  <c r="W31" i="16"/>
  <c r="U32" i="16"/>
  <c r="Y32" i="16"/>
  <c r="AA32" i="16" s="1"/>
  <c r="AE32" i="16" s="1"/>
  <c r="Y33" i="16"/>
  <c r="AA33" i="16"/>
  <c r="AE33" i="16"/>
  <c r="Y35" i="16"/>
  <c r="AA35" i="16"/>
  <c r="AE35" i="16"/>
  <c r="U36" i="16"/>
  <c r="Y36" i="16"/>
  <c r="AA36" i="16" s="1"/>
  <c r="AE36" i="16" s="1"/>
  <c r="C37" i="16"/>
  <c r="E37" i="16"/>
  <c r="Y37" i="16"/>
  <c r="I38" i="16"/>
  <c r="AA38" i="16" s="1"/>
  <c r="AE38" i="16" s="1"/>
  <c r="Y38" i="16"/>
  <c r="Y39" i="16"/>
  <c r="AA39" i="16" s="1"/>
  <c r="AE39" i="16" s="1"/>
  <c r="Y40" i="16"/>
  <c r="AA40" i="16" s="1"/>
  <c r="AE40" i="16" s="1"/>
  <c r="E18" i="15"/>
  <c r="G18" i="15"/>
  <c r="I18" i="15"/>
  <c r="K18" i="15"/>
  <c r="E25" i="15"/>
  <c r="G25" i="15"/>
  <c r="G26" i="15" s="1"/>
  <c r="G28" i="15" s="1"/>
  <c r="G30" i="15" s="1"/>
  <c r="I25" i="15"/>
  <c r="I26" i="15" s="1"/>
  <c r="I28" i="15" s="1"/>
  <c r="I30" i="15" s="1"/>
  <c r="K25" i="15"/>
  <c r="E26" i="15"/>
  <c r="K26" i="15"/>
  <c r="K28" i="15" s="1"/>
  <c r="K30" i="15" s="1"/>
  <c r="E28" i="15"/>
  <c r="E30" i="15" s="1"/>
  <c r="E55" i="15"/>
  <c r="G55" i="15"/>
  <c r="G65" i="15" s="1"/>
  <c r="I55" i="15"/>
  <c r="K55" i="15"/>
  <c r="E64" i="15"/>
  <c r="G64" i="15"/>
  <c r="I64" i="15"/>
  <c r="K64" i="15"/>
  <c r="E65" i="15"/>
  <c r="I65" i="15"/>
  <c r="K65" i="15"/>
  <c r="E18" i="18"/>
  <c r="G18" i="18"/>
  <c r="G35" i="18" s="1"/>
  <c r="I18" i="18"/>
  <c r="I35" i="18" s="1"/>
  <c r="K18" i="18"/>
  <c r="K35" i="18" s="1"/>
  <c r="E34" i="18"/>
  <c r="E35" i="18" s="1"/>
  <c r="G34" i="18"/>
  <c r="I34" i="18"/>
  <c r="K34" i="18"/>
  <c r="E60" i="18"/>
  <c r="G60" i="18"/>
  <c r="I60" i="18"/>
  <c r="K60" i="18"/>
  <c r="K68" i="18" s="1"/>
  <c r="K102" i="18" s="1"/>
  <c r="K103" i="18" s="1"/>
  <c r="E67" i="18"/>
  <c r="E68" i="18" s="1"/>
  <c r="G67" i="18"/>
  <c r="I67" i="18"/>
  <c r="K67" i="18"/>
  <c r="G68" i="18"/>
  <c r="I68" i="18"/>
  <c r="G99" i="18"/>
  <c r="G101" i="18" s="1"/>
  <c r="G102" i="18" s="1"/>
  <c r="G103" i="18" s="1"/>
  <c r="K99" i="18"/>
  <c r="K101" i="18"/>
  <c r="Y31" i="16" l="1"/>
  <c r="W41" i="16"/>
  <c r="U41" i="16"/>
  <c r="AA37" i="16"/>
  <c r="AE37" i="16" s="1"/>
  <c r="AE30" i="16"/>
  <c r="G8" i="7"/>
  <c r="G31" i="7" s="1"/>
  <c r="G62" i="7" s="1"/>
  <c r="G66" i="7" s="1"/>
  <c r="G113" i="7" s="1"/>
  <c r="G115" i="7" s="1"/>
  <c r="G116" i="7" s="1"/>
  <c r="G32" i="15"/>
  <c r="Q41" i="16"/>
  <c r="Y28" i="16"/>
  <c r="Y41" i="16" s="1"/>
  <c r="E98" i="18" s="1"/>
  <c r="E8" i="7"/>
  <c r="E31" i="7" s="1"/>
  <c r="E62" i="7" s="1"/>
  <c r="E66" i="7" s="1"/>
  <c r="E113" i="7" s="1"/>
  <c r="E115" i="7" s="1"/>
  <c r="E116" i="7" s="1"/>
  <c r="E32" i="15"/>
  <c r="C41" i="16"/>
  <c r="K8" i="7"/>
  <c r="K31" i="7" s="1"/>
  <c r="K62" i="7" s="1"/>
  <c r="K66" i="7" s="1"/>
  <c r="K113" i="7" s="1"/>
  <c r="K115" i="7" s="1"/>
  <c r="K116" i="7" s="1"/>
  <c r="K32" i="15"/>
  <c r="I8" i="7"/>
  <c r="I31" i="7" s="1"/>
  <c r="I62" i="7" s="1"/>
  <c r="I66" i="7" s="1"/>
  <c r="I113" i="7" s="1"/>
  <c r="I115" i="7" s="1"/>
  <c r="I32" i="15"/>
  <c r="Q21" i="17"/>
  <c r="E27" i="17"/>
  <c r="Q19" i="17"/>
  <c r="AC41" i="16"/>
  <c r="E100" i="18" s="1"/>
  <c r="Y16" i="16"/>
  <c r="Y26" i="16" s="1"/>
  <c r="AA28" i="16" l="1"/>
  <c r="AA16" i="16"/>
  <c r="E67" i="15"/>
  <c r="E76" i="15" s="1"/>
  <c r="E74" i="15" s="1"/>
  <c r="E72" i="15"/>
  <c r="E70" i="15" s="1"/>
  <c r="G72" i="15"/>
  <c r="G70" i="15" s="1"/>
  <c r="G80" i="15" s="1"/>
  <c r="G67" i="15"/>
  <c r="G76" i="15" s="1"/>
  <c r="G74" i="15" s="1"/>
  <c r="I70" i="15"/>
  <c r="I67" i="15"/>
  <c r="I74" i="15" s="1"/>
  <c r="K70" i="15"/>
  <c r="K80" i="15" s="1"/>
  <c r="K83" i="15" s="1"/>
  <c r="K67" i="15"/>
  <c r="K74" i="15" s="1"/>
  <c r="E80" i="15" l="1"/>
  <c r="E83" i="15" s="1"/>
  <c r="I29" i="16"/>
  <c r="K22" i="17"/>
  <c r="I80" i="15"/>
  <c r="I83" i="15" s="1"/>
  <c r="AE16" i="16"/>
  <c r="AE26" i="16" s="1"/>
  <c r="AA26" i="16"/>
  <c r="AE28" i="16"/>
  <c r="K24" i="17" l="1"/>
  <c r="K27" i="17" s="1"/>
  <c r="I93" i="18" s="1"/>
  <c r="I99" i="18" s="1"/>
  <c r="I101" i="18" s="1"/>
  <c r="I102" i="18" s="1"/>
  <c r="I103" i="18" s="1"/>
  <c r="Q22" i="17"/>
  <c r="Q24" i="17" s="1"/>
  <c r="Q27" i="17" s="1"/>
  <c r="AA29" i="16"/>
  <c r="AE29" i="16" s="1"/>
  <c r="I31" i="16"/>
  <c r="AA31" i="16" l="1"/>
  <c r="I41" i="16"/>
  <c r="E93" i="18" s="1"/>
  <c r="E99" i="18" s="1"/>
  <c r="E101" i="18" s="1"/>
  <c r="E102" i="18" s="1"/>
  <c r="E103" i="18" s="1"/>
  <c r="Q28" i="17"/>
  <c r="AE31" i="16" l="1"/>
  <c r="AE41" i="16" s="1"/>
  <c r="AE42" i="16" s="1"/>
  <c r="AA41" i="16"/>
</calcChain>
</file>

<file path=xl/sharedStrings.xml><?xml version="1.0" encoding="utf-8"?>
<sst xmlns="http://schemas.openxmlformats.org/spreadsheetml/2006/main" count="422" uniqueCount="303">
  <si>
    <t>VGI Public Company Limited and its subsidiaries</t>
  </si>
  <si>
    <t>As at 31 March 2026</t>
  </si>
  <si>
    <t>(Unit: Baht)</t>
  </si>
  <si>
    <t>Consolidated financial statements</t>
  </si>
  <si>
    <t>Separate financial statements</t>
  </si>
  <si>
    <t>Note</t>
  </si>
  <si>
    <t>2026</t>
  </si>
  <si>
    <t>2025</t>
  </si>
  <si>
    <t>Assets</t>
  </si>
  <si>
    <t>Current assets</t>
  </si>
  <si>
    <t>Cash and cash equivalents</t>
  </si>
  <si>
    <t>Bank account for advances received from cardholders</t>
  </si>
  <si>
    <t>Deposits at banks with restrictions</t>
  </si>
  <si>
    <t>Trade and other current receivables</t>
  </si>
  <si>
    <t xml:space="preserve">Inventories </t>
  </si>
  <si>
    <t>Prepaid expenses</t>
  </si>
  <si>
    <t>Other current financial assets</t>
  </si>
  <si>
    <t>Other current assets</t>
  </si>
  <si>
    <t>Total current assets</t>
  </si>
  <si>
    <t>Non-current assets</t>
  </si>
  <si>
    <t>Loans to customers and accrued interest</t>
  </si>
  <si>
    <t>- net of current portion</t>
  </si>
  <si>
    <t>Long-term loans to related parties</t>
  </si>
  <si>
    <t>Other non-current financial assets</t>
  </si>
  <si>
    <t>Investments in subsidiaries</t>
  </si>
  <si>
    <t>Investments in joint ventures</t>
  </si>
  <si>
    <t>Investments in associates</t>
  </si>
  <si>
    <t>Advance payments for purchases of assets</t>
  </si>
  <si>
    <t>Building improvement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</si>
  <si>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</si>
  <si>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</si>
  <si>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</si>
  <si>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</si>
  <si>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</si>
  <si>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</si>
  <si>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</si>
  <si>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</si>
  <si>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</si>
  <si>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</si>
  <si>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</si>
  <si>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Accrued expenses</t>
  </si>
  <si>
    <t>Advances received from cardholders</t>
  </si>
  <si>
    <t>Current portion of lease liabilities</t>
  </si>
  <si>
    <t>Income tax payable</t>
  </si>
  <si>
    <t>Unearned revenues</t>
  </si>
  <si>
    <t>Deposits received from rental spaces</t>
  </si>
  <si>
    <t>Other current liabilities</t>
  </si>
  <si>
    <t>Total current liabilities</t>
  </si>
  <si>
    <t>Non-current liabilities</t>
  </si>
  <si>
    <t>Lease liabilities - net of current portion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</si>
  <si>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</si>
  <si>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</si>
  <si>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</si>
  <si>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</si>
  <si>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</si>
  <si>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</si>
  <si>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</si>
  <si>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</si>
  <si>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</si>
  <si>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</si>
  <si>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 (deficit)</t>
  </si>
  <si>
    <t xml:space="preserve">   Appropriated - statutory reserve</t>
  </si>
  <si>
    <t xml:space="preserve">   Unappropriated (deficit)</t>
  </si>
  <si>
    <t>Differences on business combination under common control</t>
  </si>
  <si>
    <t>Deficit from changes in the ownership interests</t>
  </si>
  <si>
    <t xml:space="preserve">   in subsidiaries / business</t>
  </si>
  <si>
    <t>Deficit from changes in net assets of associate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</si>
  <si>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</si>
  <si>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</si>
  <si>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</si>
  <si>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</si>
  <si>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</si>
  <si>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For the year ended 31 March 2026</t>
  </si>
  <si>
    <t>Profit or loss:</t>
  </si>
  <si>
    <t>Revenues</t>
  </si>
  <si>
    <t>Services income</t>
  </si>
  <si>
    <t>Sales</t>
  </si>
  <si>
    <t>Rental income</t>
  </si>
  <si>
    <t>Dividend income</t>
  </si>
  <si>
    <t>Other income</t>
  </si>
  <si>
    <t xml:space="preserve">   Interest income</t>
  </si>
  <si>
    <t xml:space="preserve">   Others</t>
  </si>
  <si>
    <t>Total revenues</t>
  </si>
  <si>
    <t>Expenses</t>
  </si>
  <si>
    <t>Costs of services and rental</t>
  </si>
  <si>
    <t>Costs of sales</t>
  </si>
  <si>
    <t>Selling expenses</t>
  </si>
  <si>
    <t>Administrative expenses</t>
  </si>
  <si>
    <t>Total expenses</t>
  </si>
  <si>
    <t>Profit (loss) from operating activities</t>
  </si>
  <si>
    <t>14.2, 15.2</t>
  </si>
  <si>
    <t>Profit (loss) before finance cost and income tax</t>
  </si>
  <si>
    <t>Finance cost</t>
  </si>
  <si>
    <t>Profit (loss) before income tax</t>
  </si>
  <si>
    <t>Income tax</t>
  </si>
  <si>
    <t>Profit (loss) for the year</t>
  </si>
  <si>
    <t>Other comprehensive income:</t>
  </si>
  <si>
    <t>Other comprehensive income to be reclassified</t>
  </si>
  <si>
    <t xml:space="preserve">   to profit or loss in subsequent periods:</t>
  </si>
  <si>
    <t xml:space="preserve">   in foreign currencies of associates</t>
  </si>
  <si>
    <t>Other comprehensive income not to be reclassified</t>
  </si>
  <si>
    <t>Gain (loss) on investments in equity instruments designated at fair value</t>
  </si>
  <si>
    <t xml:space="preserve">   through other comprehensive income - net of income tax</t>
  </si>
  <si>
    <t>Share of loss on investments in equity designated at fair value</t>
  </si>
  <si>
    <t xml:space="preserve">   through other comprehensive income of associates</t>
  </si>
  <si>
    <t xml:space="preserve">   to profit or loss in subsequent periods</t>
  </si>
  <si>
    <t>Other comprehensive income for the year</t>
  </si>
  <si>
    <t>Total comprehensive income for the year</t>
  </si>
  <si>
    <t>Profit (loss) attributable to:</t>
  </si>
  <si>
    <t>Equity holders of the Company</t>
  </si>
  <si>
    <t>Total comprehensive income attributable to:</t>
  </si>
  <si>
    <t>Earnings (loss) per share</t>
  </si>
  <si>
    <t>Basic earnings (loss) per share</t>
  </si>
  <si>
    <t xml:space="preserve">   Profit (loss) attributable to equity holders of the Company</t>
  </si>
  <si>
    <t>Diluted earnings (loss) per share</t>
  </si>
  <si>
    <t>Other comprehensive income</t>
  </si>
  <si>
    <t>Differences on</t>
  </si>
  <si>
    <t xml:space="preserve"> Deficit from changes in</t>
  </si>
  <si>
    <t>Exchange differences</t>
  </si>
  <si>
    <t>Total other</t>
  </si>
  <si>
    <t>Total equity</t>
  </si>
  <si>
    <t>Issued and</t>
  </si>
  <si>
    <t>business combination</t>
  </si>
  <si>
    <t>the ownership</t>
  </si>
  <si>
    <t xml:space="preserve">Deficit from </t>
  </si>
  <si>
    <t>on translation of</t>
  </si>
  <si>
    <t>Effect of hedges</t>
  </si>
  <si>
    <t>Share of other</t>
  </si>
  <si>
    <t>components of</t>
  </si>
  <si>
    <t>attributable to</t>
  </si>
  <si>
    <t>Non-controlling</t>
  </si>
  <si>
    <t>Total</t>
  </si>
  <si>
    <t>paid-up</t>
  </si>
  <si>
    <t>Share</t>
  </si>
  <si>
    <t>Appropriated -</t>
  </si>
  <si>
    <t>Unappropriated</t>
  </si>
  <si>
    <t>under common</t>
  </si>
  <si>
    <t>interests in</t>
  </si>
  <si>
    <t>changes in net assets</t>
  </si>
  <si>
    <t>financial statements</t>
  </si>
  <si>
    <t xml:space="preserve"> of a net investment </t>
  </si>
  <si>
    <t>comprehensive income</t>
  </si>
  <si>
    <t>shareholders'</t>
  </si>
  <si>
    <t>owners of</t>
  </si>
  <si>
    <t>interests of</t>
  </si>
  <si>
    <t>share capital</t>
  </si>
  <si>
    <t>premium</t>
  </si>
  <si>
    <t>statutory reserve</t>
  </si>
  <si>
    <t>(deficit)</t>
  </si>
  <si>
    <t>control</t>
  </si>
  <si>
    <t>subsidiaries / business</t>
  </si>
  <si>
    <t>of associate</t>
  </si>
  <si>
    <t>in a foreign currencies</t>
  </si>
  <si>
    <t>in a foreign operation</t>
  </si>
  <si>
    <t>Fair value reserve</t>
  </si>
  <si>
    <t>from associates</t>
  </si>
  <si>
    <t>equity</t>
  </si>
  <si>
    <t>the Company</t>
  </si>
  <si>
    <t>the subsidiaries</t>
  </si>
  <si>
    <t>Balance as at 1 April 2024</t>
  </si>
  <si>
    <t>Profit for the year</t>
  </si>
  <si>
    <t xml:space="preserve">Transfer of statutory reserve and share premium </t>
  </si>
  <si>
    <t>Sales of equity instruments</t>
  </si>
  <si>
    <t>Share of loss from changes in net assets of associate</t>
  </si>
  <si>
    <t>Share-based payment transaction of subsidiary</t>
  </si>
  <si>
    <t>Balance as at 31 March 2025</t>
  </si>
  <si>
    <t>Balance as at 1 April 2025</t>
  </si>
  <si>
    <t>Balance as at 31 March 2026</t>
  </si>
  <si>
    <t>Differences</t>
  </si>
  <si>
    <t xml:space="preserve">Other components of </t>
  </si>
  <si>
    <t>on business</t>
  </si>
  <si>
    <t>shareholders' equity</t>
  </si>
  <si>
    <t>combination under</t>
  </si>
  <si>
    <t>common control</t>
  </si>
  <si>
    <t>Cash flows from operating activities</t>
  </si>
  <si>
    <t>Profit (loss) before tax</t>
  </si>
  <si>
    <t>Adjustments to reconcile profit (loss) before tax to net cash provided by</t>
  </si>
  <si>
    <t xml:space="preserve">   (paid from) operating activities:</t>
  </si>
  <si>
    <t xml:space="preserve">   Depreciation</t>
  </si>
  <si>
    <t xml:space="preserve">   Amortisation</t>
  </si>
  <si>
    <t xml:space="preserve">   Reversal of provision for decommissioning</t>
  </si>
  <si>
    <t xml:space="preserve">   Reduction of inventory to net realisable value (reversal)</t>
  </si>
  <si>
    <t xml:space="preserve">   Loss (gain) on disposals and write-off of assets</t>
  </si>
  <si>
    <t xml:space="preserve">   Allowance for impairment of assets (reversal)</t>
  </si>
  <si>
    <t xml:space="preserve">   Dividend income</t>
  </si>
  <si>
    <t xml:space="preserve">   Loss (gain) on lease modification and cancellation</t>
  </si>
  <si>
    <t xml:space="preserve">   Share-based payment expense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</si>
  <si>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</si>
  <si>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</si>
  <si>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</si>
  <si>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</si>
  <si>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 xml:space="preserve">   Bank account for advances received from cardholders</t>
  </si>
  <si>
    <t xml:space="preserve">   Deposits at banks with restrictions</t>
  </si>
  <si>
    <t xml:space="preserve">   Loans to customers and accrued interest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</si>
  <si>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</si>
  <si>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</si>
  <si>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</si>
  <si>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</si>
  <si>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</t>
  </si>
  <si>
    <t xml:space="preserve">   Advances received from cardholders</t>
  </si>
  <si>
    <t xml:space="preserve">   Unearned revenues</t>
  </si>
  <si>
    <t xml:space="preserve">   Deposits from cardholders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</si>
  <si>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</si>
  <si>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</si>
  <si>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</si>
  <si>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</si>
  <si>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paid for corporate income tax</t>
  </si>
  <si>
    <t xml:space="preserve">   Corporate income tax refund received</t>
  </si>
  <si>
    <t>Net cash flows from (used in) operating activities</t>
  </si>
  <si>
    <t>Cash flows from investing activities</t>
  </si>
  <si>
    <t>Decrease in short-term loans to related parties</t>
  </si>
  <si>
    <t>Increase in long-term loans to related parties</t>
  </si>
  <si>
    <t>Decrease in long-term loans to related parties</t>
  </si>
  <si>
    <t xml:space="preserve">Cash received from sales of investments of associates </t>
  </si>
  <si>
    <t>Advances paid for purchases of assets</t>
  </si>
  <si>
    <t>Acquisition of equipment</t>
  </si>
  <si>
    <t>Acquisition of intangible assets</t>
  </si>
  <si>
    <t>Cash paid to settle payables from purchases of assets</t>
  </si>
  <si>
    <t>Cash paid to settle payables from purchases of financial instruments</t>
  </si>
  <si>
    <t>Interest income</t>
  </si>
  <si>
    <t>Proceeds from sales of assets</t>
  </si>
  <si>
    <t>Cash flows from financing activities</t>
  </si>
  <si>
    <t>Increase in short-term loans from financial institutions</t>
  </si>
  <si>
    <t>Repayment of lease liabilities</t>
  </si>
  <si>
    <t>Cash received from newly issued ordinary shares</t>
  </si>
  <si>
    <t xml:space="preserve">Cash received from non-controlling interests for issuance of </t>
  </si>
  <si>
    <t xml:space="preserve">   ordinary shares of subsidiary</t>
  </si>
  <si>
    <t>Dividend paid</t>
  </si>
  <si>
    <t>Net increase (decrease) in cash and cash equivalents</t>
  </si>
  <si>
    <t>Cash and cash equivalents at beginning of year</t>
  </si>
  <si>
    <t>Cash and cash equivalents at end of year</t>
  </si>
  <si>
    <t>-</t>
  </si>
  <si>
    <t>Supplemental disclosures of cash flow information</t>
  </si>
  <si>
    <t>Non-cash transactions</t>
  </si>
  <si>
    <t xml:space="preserve">   Payable of acquisition of equipment</t>
  </si>
  <si>
    <t xml:space="preserve">   Payable of acquisition of intangible assets</t>
  </si>
  <si>
    <t xml:space="preserve">   Transfer advance payment for purchases of assets </t>
  </si>
  <si>
    <t xml:space="preserve">   Increase in right-of-use assets from lease liabilities</t>
  </si>
  <si>
    <t xml:space="preserve">   Decrease in right-of-use assets from contract modification</t>
  </si>
  <si>
    <t xml:space="preserve">   Decrease in right-of-use assets from contract cancellation</t>
  </si>
  <si>
    <t xml:space="preserve">   Payable of acquisition of investments</t>
  </si>
  <si>
    <t>Unearned revenues - net of current portion</t>
  </si>
  <si>
    <t>Short-term loans from financial institutions</t>
  </si>
  <si>
    <t>Decrease in the registered capital of investment</t>
  </si>
  <si>
    <t>   Provision for sales return</t>
  </si>
  <si>
    <t>Cash received from exercised warrants</t>
  </si>
  <si>
    <t>Cash paid to non-controlling interests for the decrease in the registered</t>
  </si>
  <si>
    <t xml:space="preserve">   capital of investment in subsidiary</t>
  </si>
  <si>
    <t>Cash paid to non-controlling interests for acquisition of investment in subsidiary</t>
  </si>
  <si>
    <t>Statements of financial position</t>
  </si>
  <si>
    <t>Statements of financial position (continued)</t>
  </si>
  <si>
    <t>12, 13, 14, 15</t>
  </si>
  <si>
    <t xml:space="preserve">   Gain on financial Instruments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</si>
  <si>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</si>
  <si>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</si>
  <si>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</si>
  <si>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</si>
  <si>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</si>
  <si>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</si>
  <si>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Loss for the year</t>
  </si>
  <si>
    <t>Issuance of new ordinary shares</t>
  </si>
  <si>
    <t xml:space="preserve">   to compensate for the Company's deficit</t>
  </si>
  <si>
    <t>Statutory reserve</t>
  </si>
  <si>
    <t>Sales of investments in associate</t>
  </si>
  <si>
    <t>Newly issued shares of subsidiaries</t>
  </si>
  <si>
    <t>Acquisition of investment in subsidiary (Note 13.1)</t>
  </si>
  <si>
    <t xml:space="preserve">   in subsidiary (Note 13.2)</t>
  </si>
  <si>
    <t>Reclassification of investment (Note 15.1)</t>
  </si>
  <si>
    <t>Exercised warrants (Note 23)</t>
  </si>
  <si>
    <t>Dividend paid (Note 33)</t>
  </si>
  <si>
    <t xml:space="preserve">   Allowance for expected credit losses (reversal)</t>
  </si>
  <si>
    <t xml:space="preserve">   Non-current provision for employee benefits</t>
  </si>
  <si>
    <t>Cash received from sales of derivatives</t>
  </si>
  <si>
    <t xml:space="preserve">   Loss (gain) on sale of investment in subsidiary and associates</t>
  </si>
  <si>
    <t xml:space="preserve">   Right of return (reversal)</t>
  </si>
  <si>
    <t>Current portion of loans to customers and accrued interest</t>
  </si>
  <si>
    <t xml:space="preserve">   Gain on sale of investments in associates</t>
  </si>
  <si>
    <t>Loss on impairment of assets</t>
  </si>
  <si>
    <t>Share of profit from investments in joint ventures and associates</t>
  </si>
  <si>
    <t>Exchange differences on translation of financial statements in foreign currencies</t>
  </si>
  <si>
    <t>Share of exchange differences on translation of financial statements</t>
  </si>
  <si>
    <t>Other comprehensive income to be reclassified to profit or loss in subsequent periods</t>
  </si>
  <si>
    <t>Remeasurement loss on defined benefit plans - net of income tax</t>
  </si>
  <si>
    <t xml:space="preserve">   Unreallised gain on exchange</t>
  </si>
  <si>
    <t xml:space="preserve">   Provision for employee benefits</t>
  </si>
  <si>
    <t xml:space="preserve">   Loss (gain) on financial instruments</t>
  </si>
  <si>
    <t xml:space="preserve">   Share of profit from investments in joint ventures and associates</t>
  </si>
  <si>
    <t xml:space="preserve">   Trade and other current receivables</t>
  </si>
  <si>
    <t xml:space="preserve">   Trade and other current payables</t>
  </si>
  <si>
    <t xml:space="preserve">   Deposits received from rental spaces</t>
  </si>
  <si>
    <t>Net cash paid from purchases of investment in subsidiary</t>
  </si>
  <si>
    <t>Cash paid to settle payables from purchases of investments in subsidiary</t>
  </si>
  <si>
    <t>Cash paid for purchases of investments in joint venture</t>
  </si>
  <si>
    <t>Cash paid for purchases of investments in associate</t>
  </si>
  <si>
    <t>Net cash flows used in investing activities</t>
  </si>
  <si>
    <t>Net cash flows from financing activities</t>
  </si>
  <si>
    <t xml:space="preserve">      to building improvement and equipment</t>
  </si>
  <si>
    <t>Cash received from sales of financial instruments</t>
  </si>
  <si>
    <t>Cash paid for purchases of financial instruments</t>
  </si>
  <si>
    <t xml:space="preserve">         ordinary shares of Baht 0.1 each</t>
  </si>
  <si>
    <t xml:space="preserve">      23,707,838,179 (2025: 23,702,800,179) </t>
  </si>
  <si>
    <t xml:space="preserve">      21,101,284,893 (2025: 20,000,000,000) </t>
  </si>
  <si>
    <t>13.5, 15.7, 17, 18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</si>
</sst>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_(* #,##0.0000000000_);_(* \(#,##0.0000000000\);_(* &quot;-&quot;??_);_(@_)"/>
    <numFmt numFmtId="166" formatCode="_(* #,##0_);_(* \(#,##0\);_(* &quot;-&quot;??_);_(@_)"/>
    <numFmt numFmtId="167" formatCode="0.0000000000000000000"/>
    <numFmt numFmtId="168" formatCode="_(* #,##0.000000_);_(* \(#,##0.000000\);_(* &quot;-&quot;??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62">
    <xf numFmtId="0" fontId="0" fillId="0" borderId="0" xfId="0"/>
    <xf numFmtId="0" fontId="2" fillId="0" borderId="0" xfId="0" applyFont="1"/>
    <xf numFmtId="0" fontId="1" fillId="0" borderId="0" xfId="0" applyFont="1"/>
    <xf numFmtId="41" fontId="2" fillId="0" borderId="0" xfId="0" applyNumberFormat="1" applyFont="1"/>
    <xf numFmtId="41" fontId="2" fillId="0" borderId="2" xfId="0" applyNumberFormat="1" applyFont="1" applyBorder="1"/>
    <xf numFmtId="41" fontId="2" fillId="0" borderId="1" xfId="0" applyNumberFormat="1" applyFont="1" applyBorder="1"/>
    <xf numFmtId="41" fontId="2" fillId="0" borderId="3" xfId="0" applyNumberFormat="1" applyFont="1" applyBorder="1"/>
    <xf numFmtId="0" fontId="2" fillId="0" borderId="0" xfId="0" quotePrefix="1" applyFont="1"/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0" fontId="4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4" xfId="0" applyNumberFormat="1" applyFont="1" applyBorder="1"/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41" fontId="4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2" applyFont="1"/>
    <xf numFmtId="0" fontId="2" fillId="0" borderId="0" xfId="2" applyFont="1"/>
    <xf numFmtId="15" fontId="3" fillId="0" borderId="0" xfId="0" quotePrefix="1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41" fontId="2" fillId="0" borderId="5" xfId="0" applyNumberFormat="1" applyFont="1" applyBorder="1"/>
    <xf numFmtId="43" fontId="2" fillId="0" borderId="0" xfId="1" applyFont="1" applyFill="1" applyAlignment="1"/>
    <xf numFmtId="41" fontId="1" fillId="0" borderId="0" xfId="0" applyNumberFormat="1" applyFont="1"/>
    <xf numFmtId="41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4" fillId="2" borderId="0" xfId="0" applyFont="1" applyFill="1" applyAlignment="1">
      <alignment horizontal="center"/>
    </xf>
    <xf numFmtId="41" fontId="2" fillId="2" borderId="0" xfId="0" applyNumberFormat="1" applyFont="1" applyFill="1"/>
    <xf numFmtId="41" fontId="3" fillId="2" borderId="0" xfId="0" applyNumberFormat="1" applyFont="1" applyFill="1"/>
    <xf numFmtId="0" fontId="4" fillId="2" borderId="0" xfId="0" quotePrefix="1" applyFont="1" applyFill="1" applyAlignment="1">
      <alignment horizontal="center"/>
    </xf>
    <xf numFmtId="41" fontId="2" fillId="2" borderId="0" xfId="0" applyNumberFormat="1" applyFont="1" applyFill="1" applyAlignment="1">
      <alignment horizontal="right"/>
    </xf>
    <xf numFmtId="41" fontId="2" fillId="2" borderId="0" xfId="1" applyNumberFormat="1" applyFont="1" applyFill="1" applyBorder="1" applyAlignment="1"/>
    <xf numFmtId="0" fontId="2" fillId="0" borderId="0" xfId="0" quotePrefix="1" applyFont="1" applyAlignment="1">
      <alignment horizontal="left" indent="1"/>
    </xf>
    <xf numFmtId="41" fontId="2" fillId="0" borderId="2" xfId="1" applyNumberFormat="1" applyFont="1" applyFill="1" applyBorder="1" applyAlignment="1"/>
    <xf numFmtId="43" fontId="2" fillId="0" borderId="3" xfId="1" applyFont="1" applyFill="1" applyBorder="1" applyAlignment="1"/>
    <xf numFmtId="43" fontId="2" fillId="0" borderId="0" xfId="0" applyNumberFormat="1" applyFont="1"/>
    <xf numFmtId="165" fontId="2" fillId="0" borderId="0" xfId="1" applyNumberFormat="1" applyFont="1"/>
    <xf numFmtId="166" fontId="2" fillId="0" borderId="1" xfId="1" applyNumberFormat="1" applyFont="1" applyBorder="1"/>
    <xf numFmtId="167" fontId="2" fillId="2" borderId="0" xfId="0" applyNumberFormat="1" applyFont="1" applyFill="1"/>
    <xf numFmtId="0" fontId="2" fillId="0" borderId="2" xfId="0" quotePrefix="1" applyFont="1" applyBorder="1" applyAlignment="1">
      <alignment horizontal="center"/>
    </xf>
    <xf numFmtId="166" fontId="2" fillId="0" borderId="0" xfId="1" applyNumberFormat="1" applyFont="1" applyBorder="1"/>
    <xf numFmtId="41" fontId="2" fillId="0" borderId="0" xfId="1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center"/>
    </xf>
    <xf numFmtId="168" fontId="2" fillId="0" borderId="0" xfId="1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wrapText="1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00FFFF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106</xdr:row>
      <xdr:rowOff>85725</xdr:rowOff>
    </xdr:from>
    <xdr:to>
      <xdr:col>10</xdr:col>
      <xdr:colOff>970372</xdr:colOff>
      <xdr:row>108</xdr:row>
      <xdr:rowOff>256110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708EB73-79A2-4553-B784-E4FDD33A8690}"/>
            </a:ext>
          </a:extLst>
        </xdr:cNvPr>
        <xdr:cNvSpPr>
          <a:spLocks noChangeAspect="1" noChangeArrowheads="1"/>
        </xdr:cNvSpPr>
      </xdr:nvSpPr>
      <xdr:spPr bwMode="auto">
        <a:xfrm>
          <a:off x="0" y="33308925"/>
          <a:ext cx="9431364" cy="783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72</xdr:row>
      <xdr:rowOff>0</xdr:rowOff>
    </xdr:from>
    <xdr:ext cx="9144000" cy="7937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90CB277-586B-4296-879B-228ECEBB275C}"/>
            </a:ext>
          </a:extLst>
        </xdr:cNvPr>
        <xdr:cNvSpPr>
          <a:spLocks noChangeAspect="1" noChangeArrowheads="1"/>
        </xdr:cNvSpPr>
      </xdr:nvSpPr>
      <xdr:spPr bwMode="auto">
        <a:xfrm>
          <a:off x="0" y="237744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39</xdr:row>
      <xdr:rowOff>0</xdr:rowOff>
    </xdr:from>
    <xdr:ext cx="9144000" cy="79375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C26BC97-5A22-4067-ABFC-6D3F085C3EEA}"/>
            </a:ext>
          </a:extLst>
        </xdr:cNvPr>
        <xdr:cNvSpPr>
          <a:spLocks noChangeAspect="1" noChangeArrowheads="1"/>
        </xdr:cNvSpPr>
      </xdr:nvSpPr>
      <xdr:spPr bwMode="auto">
        <a:xfrm>
          <a:off x="0" y="124968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87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EDDB18-2AA3-4D8C-976A-3A47746B63AD}"/>
            </a:ext>
          </a:extLst>
        </xdr:cNvPr>
        <xdr:cNvSpPr>
          <a:spLocks noChangeAspect="1" noChangeArrowheads="1"/>
        </xdr:cNvSpPr>
      </xdr:nvSpPr>
      <xdr:spPr bwMode="auto">
        <a:xfrm>
          <a:off x="0" y="32032575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36</xdr:row>
      <xdr:rowOff>89646</xdr:rowOff>
    </xdr:from>
    <xdr:ext cx="9144000" cy="7937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A6DBA41-E789-498B-AF8B-42814EEDCE55}"/>
            </a:ext>
          </a:extLst>
        </xdr:cNvPr>
        <xdr:cNvSpPr>
          <a:spLocks noChangeAspect="1" noChangeArrowheads="1"/>
        </xdr:cNvSpPr>
      </xdr:nvSpPr>
      <xdr:spPr bwMode="auto">
        <a:xfrm>
          <a:off x="0" y="11062446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45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E02F9EB-B623-48C8-8D8E-5D664F4A54D4}"/>
            </a:ext>
          </a:extLst>
        </xdr:cNvPr>
        <xdr:cNvSpPr>
          <a:spLocks noChangeAspect="1" noChangeArrowheads="1"/>
        </xdr:cNvSpPr>
      </xdr:nvSpPr>
      <xdr:spPr bwMode="auto">
        <a:xfrm>
          <a:off x="0" y="98679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3F8AEF1-B758-43F0-A5FD-ADC0236D8DFE}"/>
            </a:ext>
          </a:extLst>
        </xdr:cNvPr>
        <xdr:cNvSpPr>
          <a:spLocks noChangeAspect="1" noChangeArrowheads="1"/>
        </xdr:cNvSpPr>
      </xdr:nvSpPr>
      <xdr:spPr bwMode="auto">
        <a:xfrm>
          <a:off x="0" y="88392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130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5389125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43</xdr:row>
      <xdr:rowOff>0</xdr:rowOff>
    </xdr:from>
    <xdr:ext cx="9144000" cy="79375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91668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91</xdr:row>
      <xdr:rowOff>0</xdr:rowOff>
    </xdr:from>
    <xdr:ext cx="9144000" cy="793750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456764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0AC7-E292-4407-9A7A-EB0C21078CF1}">
  <dimension ref="A1:M110"/>
  <sheetViews>
    <sheetView showGridLines="0" tabSelected="1" view="pageBreakPreview" zoomScale="70" zoomScaleNormal="85" zoomScaleSheetLayoutView="70" workbookViewId="0"/>
  </sheetViews>
  <sheetFormatPr defaultColWidth="9.109375" defaultRowHeight="24" customHeight="1"/>
  <cols>
    <col min="1" max="1" width="53.33203125" style="1" customWidth="1"/>
    <col min="2" max="2" width="5.33203125" style="1" customWidth="1"/>
    <col min="3" max="3" width="9" style="12" customWidth="1"/>
    <col min="4" max="4" width="1.44140625" style="1" customWidth="1"/>
    <col min="5" max="5" width="16.6640625" style="1" customWidth="1"/>
    <col min="6" max="6" width="1.44140625" style="1" customWidth="1"/>
    <col min="7" max="7" width="16.6640625" style="1" customWidth="1"/>
    <col min="8" max="8" width="1.44140625" style="1" customWidth="1"/>
    <col min="9" max="9" width="16.6640625" style="1" customWidth="1"/>
    <col min="10" max="10" width="1.44140625" style="1" customWidth="1"/>
    <col min="11" max="11" width="16.6640625" style="1" customWidth="1"/>
    <col min="12" max="12" width="1.88671875" style="1" customWidth="1"/>
    <col min="13" max="13" width="53.109375" style="1" bestFit="1" customWidth="1"/>
    <col min="14" max="16384" width="9.109375" style="1"/>
  </cols>
  <sheetData>
    <row r="1" spans="1:13" ht="24" customHeight="1">
      <c r="A1" s="2" t="s">
        <v>0</v>
      </c>
      <c r="B1" s="2"/>
      <c r="C1" s="14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2" t="s">
        <v>249</v>
      </c>
      <c r="B2" s="2"/>
      <c r="C2" s="14"/>
      <c r="D2" s="2"/>
      <c r="E2" s="2"/>
      <c r="F2" s="2"/>
      <c r="G2" s="2"/>
      <c r="H2" s="2"/>
      <c r="I2" s="2"/>
      <c r="J2" s="2"/>
      <c r="K2" s="2"/>
    </row>
    <row r="3" spans="1:13" ht="24" customHeight="1">
      <c r="A3" s="2" t="s">
        <v>1</v>
      </c>
      <c r="B3" s="2"/>
      <c r="C3" s="14"/>
      <c r="D3" s="2"/>
      <c r="E3" s="2"/>
      <c r="F3" s="2"/>
      <c r="G3" s="2"/>
      <c r="H3" s="2"/>
      <c r="I3" s="2"/>
      <c r="J3" s="2"/>
      <c r="K3" s="2"/>
    </row>
    <row r="4" spans="1:13" ht="24" customHeight="1">
      <c r="A4" s="21"/>
      <c r="K4" s="17" t="s">
        <v>2</v>
      </c>
    </row>
    <row r="5" spans="1:13" ht="24" customHeight="1">
      <c r="E5" s="57" t="s">
        <v>3</v>
      </c>
      <c r="F5" s="57"/>
      <c r="G5" s="57"/>
      <c r="I5" s="57" t="s">
        <v>4</v>
      </c>
      <c r="J5" s="57"/>
      <c r="K5" s="57"/>
    </row>
    <row r="6" spans="1:13" ht="24" customHeight="1">
      <c r="C6" s="20" t="s">
        <v>5</v>
      </c>
      <c r="E6" s="23" t="s">
        <v>6</v>
      </c>
      <c r="F6" s="20"/>
      <c r="G6" s="23" t="s">
        <v>7</v>
      </c>
      <c r="H6" s="20"/>
      <c r="I6" s="23" t="s">
        <v>6</v>
      </c>
      <c r="J6" s="20"/>
      <c r="K6" s="23" t="s">
        <v>7</v>
      </c>
    </row>
    <row r="7" spans="1:13" s="36" customFormat="1" ht="24" customHeight="1">
      <c r="A7" s="37" t="s">
        <v>8</v>
      </c>
      <c r="B7" s="37"/>
      <c r="C7" s="38"/>
      <c r="E7" s="39"/>
      <c r="F7" s="40"/>
      <c r="G7" s="40"/>
      <c r="H7" s="40"/>
      <c r="I7" s="39"/>
      <c r="J7" s="40"/>
      <c r="K7" s="40"/>
    </row>
    <row r="8" spans="1:13" s="36" customFormat="1" ht="24" customHeight="1">
      <c r="A8" s="37" t="s">
        <v>9</v>
      </c>
      <c r="B8" s="37"/>
      <c r="C8" s="38"/>
      <c r="E8" s="39"/>
      <c r="F8" s="39"/>
      <c r="G8" s="39"/>
      <c r="H8" s="39"/>
      <c r="I8" s="39"/>
      <c r="J8" s="39"/>
      <c r="K8" s="39"/>
    </row>
    <row r="9" spans="1:13" s="36" customFormat="1" ht="24" customHeight="1">
      <c r="A9" s="36" t="s">
        <v>10</v>
      </c>
      <c r="C9" s="41">
        <v>7</v>
      </c>
      <c r="E9" s="42">
        <v>5690051970</v>
      </c>
      <c r="F9" s="42"/>
      <c r="G9" s="54">
        <v>15881375711</v>
      </c>
      <c r="H9" s="42"/>
      <c r="I9" s="42">
        <v>3681609725</v>
      </c>
      <c r="J9" s="42"/>
      <c r="K9" s="42">
        <v>12858908722</v>
      </c>
      <c r="M9" s="50"/>
    </row>
    <row r="10" spans="1:13" s="36" customFormat="1" ht="24" customHeight="1">
      <c r="A10" s="36" t="s">
        <v>11</v>
      </c>
      <c r="C10" s="41">
        <v>7</v>
      </c>
      <c r="E10" s="42">
        <v>818048016</v>
      </c>
      <c r="F10" s="42"/>
      <c r="G10" s="42">
        <v>757206352</v>
      </c>
      <c r="H10" s="42"/>
      <c r="I10" s="42">
        <v>0</v>
      </c>
      <c r="J10" s="42"/>
      <c r="K10" s="42">
        <v>0</v>
      </c>
    </row>
    <row r="11" spans="1:13" ht="24" customHeight="1">
      <c r="A11" s="1" t="s">
        <v>12</v>
      </c>
      <c r="C11" s="15">
        <v>7</v>
      </c>
      <c r="E11" s="42">
        <v>88706866</v>
      </c>
      <c r="F11" s="24"/>
      <c r="G11" s="42">
        <v>143769307</v>
      </c>
      <c r="H11" s="24"/>
      <c r="I11" s="42">
        <v>0</v>
      </c>
      <c r="J11" s="24"/>
      <c r="K11" s="42">
        <v>0</v>
      </c>
    </row>
    <row r="12" spans="1:13" ht="24" customHeight="1">
      <c r="A12" s="1" t="s">
        <v>13</v>
      </c>
      <c r="C12" s="15">
        <v>8</v>
      </c>
      <c r="E12" s="42">
        <v>1031561543</v>
      </c>
      <c r="F12" s="24"/>
      <c r="G12" s="42">
        <v>1145887645</v>
      </c>
      <c r="H12" s="24"/>
      <c r="I12" s="42">
        <v>533018955</v>
      </c>
      <c r="J12" s="24"/>
      <c r="K12" s="42">
        <v>618273102</v>
      </c>
    </row>
    <row r="13" spans="1:13" ht="24" customHeight="1">
      <c r="A13" s="1" t="s">
        <v>275</v>
      </c>
      <c r="C13" s="15">
        <v>9</v>
      </c>
      <c r="E13" s="42">
        <v>1094807247</v>
      </c>
      <c r="F13" s="24"/>
      <c r="G13" s="42">
        <v>862736169</v>
      </c>
      <c r="H13" s="24"/>
      <c r="I13" s="42">
        <v>0</v>
      </c>
      <c r="J13" s="24"/>
      <c r="K13" s="42">
        <v>0</v>
      </c>
    </row>
    <row r="14" spans="1:13" ht="24" customHeight="1">
      <c r="A14" s="1" t="s">
        <v>14</v>
      </c>
      <c r="C14" s="15">
        <v>10</v>
      </c>
      <c r="E14" s="42">
        <v>152536585</v>
      </c>
      <c r="F14" s="24"/>
      <c r="G14" s="42">
        <v>158913480</v>
      </c>
      <c r="H14" s="24"/>
      <c r="I14" s="42">
        <v>0</v>
      </c>
      <c r="J14" s="24"/>
      <c r="K14" s="42">
        <v>0</v>
      </c>
    </row>
    <row r="15" spans="1:13" ht="24" customHeight="1">
      <c r="A15" s="1" t="s">
        <v>15</v>
      </c>
      <c r="C15" s="15"/>
      <c r="E15" s="42">
        <v>85030839</v>
      </c>
      <c r="F15" s="24"/>
      <c r="G15" s="42">
        <v>60655721</v>
      </c>
      <c r="H15" s="24"/>
      <c r="I15" s="42">
        <v>7834278</v>
      </c>
      <c r="J15" s="24"/>
      <c r="K15" s="42">
        <v>8582329</v>
      </c>
    </row>
    <row r="16" spans="1:13" ht="24" customHeight="1">
      <c r="A16" s="1" t="s">
        <v>16</v>
      </c>
      <c r="C16" s="15">
        <v>11</v>
      </c>
      <c r="E16" s="42">
        <v>15420749212</v>
      </c>
      <c r="F16" s="24"/>
      <c r="G16" s="42">
        <v>5513352806</v>
      </c>
      <c r="H16" s="24"/>
      <c r="I16" s="42">
        <v>13275656448</v>
      </c>
      <c r="J16" s="24"/>
      <c r="K16" s="42">
        <v>4515708090</v>
      </c>
    </row>
    <row r="17" spans="1:11" ht="24" customHeight="1">
      <c r="A17" s="1" t="s">
        <v>17</v>
      </c>
      <c r="C17" s="10"/>
      <c r="E17" s="42">
        <v>298603960</v>
      </c>
      <c r="F17" s="24"/>
      <c r="G17" s="42">
        <v>307543428</v>
      </c>
      <c r="H17" s="24"/>
      <c r="I17" s="42">
        <v>63505001</v>
      </c>
      <c r="J17" s="24"/>
      <c r="K17" s="42">
        <v>73261059</v>
      </c>
    </row>
    <row r="18" spans="1:11" ht="24" customHeight="1">
      <c r="A18" s="2" t="s">
        <v>18</v>
      </c>
      <c r="B18" s="2"/>
      <c r="C18" s="10"/>
      <c r="E18" s="26">
        <f>SUM(E9:E17)</f>
        <v>24680096238</v>
      </c>
      <c r="F18" s="24"/>
      <c r="G18" s="26">
        <f>SUM(G9:G17)</f>
        <v>24831440619</v>
      </c>
      <c r="H18" s="24"/>
      <c r="I18" s="26">
        <f>SUM(I9:I17)</f>
        <v>17561624407</v>
      </c>
      <c r="J18" s="24"/>
      <c r="K18" s="26">
        <f>SUM(K9:K17)</f>
        <v>18074733302</v>
      </c>
    </row>
    <row r="19" spans="1:11" ht="24" customHeight="1">
      <c r="A19" s="2" t="s">
        <v>19</v>
      </c>
      <c r="B19" s="2"/>
      <c r="C19" s="10"/>
      <c r="E19" s="24"/>
      <c r="F19" s="24"/>
      <c r="G19" s="24"/>
      <c r="H19" s="24"/>
      <c r="I19" s="24"/>
      <c r="J19" s="24"/>
      <c r="K19" s="24"/>
    </row>
    <row r="20" spans="1:11" ht="24" customHeight="1">
      <c r="A20" s="1" t="s">
        <v>20</v>
      </c>
      <c r="B20" s="2"/>
      <c r="C20" s="10"/>
      <c r="E20" s="24"/>
      <c r="F20" s="24"/>
      <c r="G20" s="24"/>
      <c r="H20" s="24"/>
      <c r="I20" s="24"/>
      <c r="J20" s="24"/>
      <c r="K20" s="24"/>
    </row>
    <row r="21" spans="1:11" ht="24" customHeight="1">
      <c r="A21" s="44" t="s">
        <v>21</v>
      </c>
      <c r="B21" s="2"/>
      <c r="C21" s="10">
        <v>9</v>
      </c>
      <c r="E21" s="42">
        <v>104263408</v>
      </c>
      <c r="F21" s="24"/>
      <c r="G21" s="42">
        <v>51182366</v>
      </c>
      <c r="H21" s="24"/>
      <c r="I21" s="42">
        <v>0</v>
      </c>
      <c r="J21" s="24"/>
      <c r="K21" s="42">
        <v>0</v>
      </c>
    </row>
    <row r="22" spans="1:11" ht="24" customHeight="1">
      <c r="A22" s="1" t="s">
        <v>22</v>
      </c>
      <c r="C22" s="10">
        <v>6</v>
      </c>
      <c r="E22" s="42">
        <v>0</v>
      </c>
      <c r="F22" s="24"/>
      <c r="G22" s="42">
        <v>68732615</v>
      </c>
      <c r="H22" s="24"/>
      <c r="I22" s="42">
        <v>1915000000</v>
      </c>
      <c r="J22" s="24"/>
      <c r="K22" s="42">
        <v>744000000</v>
      </c>
    </row>
    <row r="23" spans="1:11" ht="24" customHeight="1">
      <c r="A23" s="1" t="s">
        <v>23</v>
      </c>
      <c r="C23" s="10">
        <v>12</v>
      </c>
      <c r="E23" s="42">
        <v>359465783</v>
      </c>
      <c r="F23" s="24"/>
      <c r="G23" s="42">
        <v>4834013299</v>
      </c>
      <c r="H23" s="24"/>
      <c r="I23" s="42">
        <v>108883815</v>
      </c>
      <c r="J23" s="24"/>
      <c r="K23" s="42">
        <v>4641560313</v>
      </c>
    </row>
    <row r="24" spans="1:11" ht="24" customHeight="1">
      <c r="A24" s="1" t="s">
        <v>24</v>
      </c>
      <c r="C24" s="10">
        <v>13</v>
      </c>
      <c r="E24" s="42">
        <v>0</v>
      </c>
      <c r="F24" s="24"/>
      <c r="G24" s="42">
        <v>0</v>
      </c>
      <c r="H24" s="24"/>
      <c r="I24" s="42">
        <v>5690595187</v>
      </c>
      <c r="J24" s="24"/>
      <c r="K24" s="42">
        <v>7853595187</v>
      </c>
    </row>
    <row r="25" spans="1:11" ht="24" customHeight="1">
      <c r="A25" s="1" t="s">
        <v>25</v>
      </c>
      <c r="C25" s="10">
        <v>14</v>
      </c>
      <c r="E25" s="42">
        <v>77926367</v>
      </c>
      <c r="F25" s="24"/>
      <c r="G25" s="42">
        <v>92557377</v>
      </c>
      <c r="H25" s="24"/>
      <c r="I25" s="42">
        <v>26953458</v>
      </c>
      <c r="J25" s="24"/>
      <c r="K25" s="42">
        <v>29903458</v>
      </c>
    </row>
    <row r="26" spans="1:11" ht="24" customHeight="1">
      <c r="A26" s="1" t="s">
        <v>26</v>
      </c>
      <c r="C26" s="10">
        <v>15</v>
      </c>
      <c r="E26" s="42">
        <v>11355039554</v>
      </c>
      <c r="F26" s="24"/>
      <c r="G26" s="42">
        <v>6059202613</v>
      </c>
      <c r="H26" s="24"/>
      <c r="I26" s="42">
        <v>12025499537</v>
      </c>
      <c r="J26" s="24"/>
      <c r="K26" s="42">
        <v>6031266783</v>
      </c>
    </row>
    <row r="27" spans="1:11" ht="24" customHeight="1">
      <c r="A27" s="1" t="s">
        <v>27</v>
      </c>
      <c r="C27" s="10"/>
      <c r="E27" s="42">
        <v>1666476</v>
      </c>
      <c r="F27" s="24"/>
      <c r="G27" s="42">
        <v>19322111</v>
      </c>
      <c r="H27" s="24"/>
      <c r="I27" s="42">
        <v>651700</v>
      </c>
      <c r="J27" s="24"/>
      <c r="K27" s="42">
        <v>14023284</v>
      </c>
    </row>
    <row r="28" spans="1:11" ht="24" customHeight="1">
      <c r="A28" s="1" t="s">
        <v>28</v>
      </c>
      <c r="C28" s="10">
        <v>16</v>
      </c>
      <c r="E28" s="42">
        <v>1210257952</v>
      </c>
      <c r="F28" s="24"/>
      <c r="G28" s="42">
        <v>1440899799</v>
      </c>
      <c r="H28" s="24"/>
      <c r="I28" s="42">
        <v>712792955</v>
      </c>
      <c r="J28" s="24"/>
      <c r="K28" s="42">
        <v>863617597</v>
      </c>
    </row>
    <row r="29" spans="1:11" ht="24" customHeight="1">
      <c r="A29" s="1" t="s">
        <v>29</v>
      </c>
      <c r="C29" s="10">
        <v>21</v>
      </c>
      <c r="E29" s="42">
        <v>654782499</v>
      </c>
      <c r="F29" s="24"/>
      <c r="G29" s="42">
        <v>309118577</v>
      </c>
      <c r="H29" s="24"/>
      <c r="I29" s="42">
        <v>367536518</v>
      </c>
      <c r="J29" s="24"/>
      <c r="K29" s="42">
        <v>244262331</v>
      </c>
    </row>
    <row r="30" spans="1:11" ht="24" customHeight="1">
      <c r="A30" s="1" t="s">
        <v>30</v>
      </c>
      <c r="C30" s="10">
        <v>18</v>
      </c>
      <c r="E30" s="42">
        <v>313834170</v>
      </c>
      <c r="F30" s="24"/>
      <c r="G30" s="42">
        <v>367338819</v>
      </c>
      <c r="H30" s="24"/>
      <c r="I30" s="42">
        <v>0</v>
      </c>
      <c r="J30" s="24"/>
      <c r="K30" s="42">
        <v>0</v>
      </c>
    </row>
    <row r="31" spans="1:11" ht="24" customHeight="1">
      <c r="A31" s="1" t="s">
        <v>31</v>
      </c>
      <c r="C31" s="10">
        <v>17</v>
      </c>
      <c r="E31" s="42">
        <v>690300793</v>
      </c>
      <c r="F31" s="24"/>
      <c r="G31" s="42">
        <v>943248800</v>
      </c>
      <c r="H31" s="24"/>
      <c r="I31" s="42">
        <v>6945343</v>
      </c>
      <c r="J31" s="24"/>
      <c r="K31" s="42">
        <v>10372709</v>
      </c>
    </row>
    <row r="32" spans="1:11" ht="24" customHeight="1">
      <c r="A32" s="1" t="s">
        <v>32</v>
      </c>
      <c r="C32" s="10">
        <v>29</v>
      </c>
      <c r="E32" s="42">
        <v>145622479</v>
      </c>
      <c r="F32" s="24"/>
      <c r="G32" s="42">
        <v>417274671</v>
      </c>
      <c r="H32" s="24"/>
      <c r="I32" s="42">
        <v>67999867</v>
      </c>
      <c r="J32" s="24"/>
      <c r="K32" s="42">
        <v>355960247</v>
      </c>
    </row>
    <row r="33" spans="1:11" ht="24" customHeight="1">
      <c r="A33" s="1" t="s">
        <v>33</v>
      </c>
      <c r="B33" s="2"/>
      <c r="C33" s="10"/>
      <c r="E33" s="42">
        <v>268862472</v>
      </c>
      <c r="F33" s="24"/>
      <c r="G33" s="42">
        <v>231955211</v>
      </c>
      <c r="H33" s="24"/>
      <c r="I33" s="42">
        <v>105269816</v>
      </c>
      <c r="J33" s="24"/>
      <c r="K33" s="42">
        <v>109139768</v>
      </c>
    </row>
    <row r="34" spans="1:11" ht="24" customHeight="1">
      <c r="A34" s="2" t="s">
        <v>34</v>
      </c>
      <c r="B34" s="2"/>
      <c r="C34" s="10"/>
      <c r="E34" s="26">
        <f>SUM(E21:E33)</f>
        <v>15182021953</v>
      </c>
      <c r="F34" s="24"/>
      <c r="G34" s="26">
        <f>SUM(G21:G33)</f>
        <v>14834846258</v>
      </c>
      <c r="H34" s="24"/>
      <c r="I34" s="26">
        <f>SUM(I22:I33)</f>
        <v>21028128196</v>
      </c>
      <c r="J34" s="24"/>
      <c r="K34" s="26">
        <f>SUM(K22:K33)</f>
        <v>20897701677</v>
      </c>
    </row>
    <row r="35" spans="1:11" ht="24" customHeight="1" thickBot="1">
      <c r="A35" s="2" t="s">
        <v>35</v>
      </c>
      <c r="E35" s="27">
        <f>E18+E34</f>
        <v>39862118191</v>
      </c>
      <c r="F35" s="24"/>
      <c r="G35" s="27">
        <f>G18+G34</f>
        <v>39666286877</v>
      </c>
      <c r="H35" s="24"/>
      <c r="I35" s="27">
        <f>I18+I34</f>
        <v>38589752603</v>
      </c>
      <c r="J35" s="24"/>
      <c r="K35" s="27">
        <f>K18+K34</f>
        <v>38972434979</v>
      </c>
    </row>
    <row r="36" spans="1:11" ht="24" customHeight="1" thickTop="1">
      <c r="A36" s="2"/>
      <c r="E36" s="24"/>
      <c r="F36" s="24"/>
      <c r="G36" s="24"/>
      <c r="H36" s="24"/>
      <c r="I36" s="24"/>
      <c r="J36" s="24"/>
      <c r="K36" s="24"/>
    </row>
    <row r="37" spans="1:11" ht="24" customHeight="1">
      <c r="A37" s="1" t="s">
        <v>36</v>
      </c>
    </row>
    <row r="40" spans="1:11" ht="24" customHeight="1">
      <c r="C40" s="1"/>
    </row>
    <row r="41" spans="1:11" ht="24" customHeight="1">
      <c r="C41" s="1"/>
    </row>
    <row r="42" spans="1:11" ht="24" customHeight="1">
      <c r="C42" s="1"/>
    </row>
    <row r="43" spans="1:11" ht="24" customHeight="1">
      <c r="A43" s="2" t="s">
        <v>0</v>
      </c>
      <c r="B43" s="2"/>
      <c r="C43" s="14"/>
      <c r="D43" s="2"/>
      <c r="E43" s="2"/>
      <c r="F43" s="2"/>
      <c r="G43" s="2"/>
      <c r="H43" s="2"/>
      <c r="I43" s="2"/>
      <c r="J43" s="2"/>
      <c r="K43" s="2"/>
    </row>
    <row r="44" spans="1:11" ht="24" customHeight="1">
      <c r="A44" s="2" t="s">
        <v>250</v>
      </c>
      <c r="B44" s="2"/>
      <c r="C44" s="14"/>
      <c r="D44" s="2"/>
      <c r="E44" s="2"/>
      <c r="F44" s="2"/>
      <c r="G44" s="2"/>
      <c r="H44" s="2"/>
      <c r="I44" s="2"/>
      <c r="J44" s="2"/>
      <c r="K44" s="2"/>
    </row>
    <row r="45" spans="1:11" ht="24" customHeight="1">
      <c r="A45" s="2" t="s">
        <v>1</v>
      </c>
      <c r="B45" s="2"/>
      <c r="C45" s="14"/>
      <c r="D45" s="2"/>
      <c r="E45" s="2"/>
      <c r="F45" s="2"/>
      <c r="G45" s="2"/>
      <c r="H45" s="2"/>
      <c r="I45" s="2"/>
      <c r="J45" s="2"/>
      <c r="K45" s="2"/>
    </row>
    <row r="46" spans="1:11" ht="24" customHeight="1">
      <c r="A46" s="21"/>
      <c r="K46" s="17" t="s">
        <v>2</v>
      </c>
    </row>
    <row r="47" spans="1:11" ht="24" customHeight="1">
      <c r="E47" s="57" t="s">
        <v>3</v>
      </c>
      <c r="F47" s="57"/>
      <c r="G47" s="57"/>
      <c r="I47" s="57" t="s">
        <v>4</v>
      </c>
      <c r="J47" s="57"/>
      <c r="K47" s="57"/>
    </row>
    <row r="48" spans="1:11" ht="24" customHeight="1">
      <c r="C48" s="20" t="s">
        <v>5</v>
      </c>
      <c r="E48" s="23" t="s">
        <v>6</v>
      </c>
      <c r="F48" s="20"/>
      <c r="G48" s="23" t="s">
        <v>7</v>
      </c>
      <c r="H48" s="20"/>
      <c r="I48" s="23" t="s">
        <v>6</v>
      </c>
      <c r="J48" s="20"/>
      <c r="K48" s="23" t="s">
        <v>7</v>
      </c>
    </row>
    <row r="49" spans="1:11" ht="24" customHeight="1">
      <c r="A49" s="2" t="s">
        <v>37</v>
      </c>
      <c r="B49" s="2"/>
      <c r="C49" s="10"/>
      <c r="E49" s="3"/>
      <c r="F49" s="3"/>
      <c r="G49" s="3"/>
      <c r="H49" s="3"/>
      <c r="I49" s="3"/>
      <c r="J49" s="3"/>
      <c r="K49" s="3"/>
    </row>
    <row r="50" spans="1:11" ht="24" customHeight="1">
      <c r="A50" s="2" t="s">
        <v>38</v>
      </c>
      <c r="B50" s="2"/>
      <c r="C50" s="10"/>
      <c r="E50" s="3"/>
      <c r="F50" s="3"/>
      <c r="G50" s="3"/>
      <c r="H50" s="3"/>
      <c r="I50" s="3"/>
      <c r="J50" s="3"/>
      <c r="K50" s="3"/>
    </row>
    <row r="51" spans="1:11" ht="24" customHeight="1">
      <c r="A51" s="1" t="s">
        <v>242</v>
      </c>
      <c r="B51" s="2"/>
      <c r="C51" s="10">
        <v>19</v>
      </c>
      <c r="E51" s="3">
        <v>100000000</v>
      </c>
      <c r="F51" s="3"/>
      <c r="G51" s="3">
        <v>0</v>
      </c>
      <c r="H51" s="3"/>
      <c r="I51" s="3">
        <v>0</v>
      </c>
      <c r="J51" s="3"/>
      <c r="K51" s="3">
        <v>0</v>
      </c>
    </row>
    <row r="52" spans="1:11" ht="24" customHeight="1">
      <c r="A52" s="1" t="s">
        <v>39</v>
      </c>
      <c r="B52" s="2"/>
      <c r="C52" s="10">
        <v>20</v>
      </c>
      <c r="E52" s="42">
        <v>608927904</v>
      </c>
      <c r="F52" s="24"/>
      <c r="G52" s="42">
        <v>692527163</v>
      </c>
      <c r="H52" s="24"/>
      <c r="I52" s="42">
        <v>95741769</v>
      </c>
      <c r="J52" s="24"/>
      <c r="K52" s="42">
        <v>120711742</v>
      </c>
    </row>
    <row r="53" spans="1:11" ht="24" customHeight="1">
      <c r="A53" s="1" t="s">
        <v>40</v>
      </c>
      <c r="C53" s="10"/>
      <c r="E53" s="42">
        <v>500561088</v>
      </c>
      <c r="F53" s="24"/>
      <c r="G53" s="42">
        <v>497169842</v>
      </c>
      <c r="H53" s="24"/>
      <c r="I53" s="42">
        <v>278287925</v>
      </c>
      <c r="J53" s="24"/>
      <c r="K53" s="42">
        <v>267380797</v>
      </c>
    </row>
    <row r="54" spans="1:11" ht="24" customHeight="1">
      <c r="A54" s="1" t="s">
        <v>41</v>
      </c>
      <c r="C54" s="10">
        <v>7</v>
      </c>
      <c r="E54" s="42">
        <v>578405168</v>
      </c>
      <c r="F54" s="24"/>
      <c r="G54" s="42">
        <v>544134649</v>
      </c>
      <c r="H54" s="24"/>
      <c r="I54" s="42">
        <v>0</v>
      </c>
      <c r="J54" s="24"/>
      <c r="K54" s="42">
        <v>0</v>
      </c>
    </row>
    <row r="55" spans="1:11" ht="24" customHeight="1">
      <c r="A55" s="1" t="s">
        <v>42</v>
      </c>
      <c r="C55" s="10">
        <v>21</v>
      </c>
      <c r="E55" s="42">
        <v>168519296</v>
      </c>
      <c r="F55" s="24"/>
      <c r="G55" s="42">
        <v>119661290</v>
      </c>
      <c r="H55" s="24"/>
      <c r="I55" s="42">
        <v>111913752</v>
      </c>
      <c r="J55" s="24"/>
      <c r="K55" s="42">
        <v>87064333</v>
      </c>
    </row>
    <row r="56" spans="1:11" ht="24" customHeight="1">
      <c r="A56" s="1" t="s">
        <v>43</v>
      </c>
      <c r="C56" s="10"/>
      <c r="E56" s="42">
        <v>0</v>
      </c>
      <c r="F56" s="24"/>
      <c r="G56" s="42">
        <v>1196474</v>
      </c>
      <c r="H56" s="24"/>
      <c r="I56" s="42">
        <v>0</v>
      </c>
      <c r="J56" s="24"/>
      <c r="K56" s="42">
        <v>0</v>
      </c>
    </row>
    <row r="57" spans="1:11" ht="24" customHeight="1">
      <c r="A57" s="1" t="s">
        <v>44</v>
      </c>
      <c r="C57" s="10"/>
      <c r="E57" s="42">
        <v>160241166</v>
      </c>
      <c r="F57" s="24"/>
      <c r="G57" s="42">
        <v>186806930</v>
      </c>
      <c r="H57" s="24"/>
      <c r="I57" s="42">
        <v>83339515</v>
      </c>
      <c r="J57" s="24"/>
      <c r="K57" s="42">
        <v>131194567</v>
      </c>
    </row>
    <row r="58" spans="1:11" ht="24" customHeight="1">
      <c r="A58" s="1" t="s">
        <v>45</v>
      </c>
      <c r="C58" s="10"/>
      <c r="E58" s="42">
        <v>59626611</v>
      </c>
      <c r="F58" s="24"/>
      <c r="G58" s="42">
        <v>68746362</v>
      </c>
      <c r="H58" s="24"/>
      <c r="I58" s="42">
        <v>335600</v>
      </c>
      <c r="J58" s="24"/>
      <c r="K58" s="42">
        <v>356500</v>
      </c>
    </row>
    <row r="59" spans="1:11" ht="24" customHeight="1">
      <c r="A59" s="1" t="s">
        <v>46</v>
      </c>
      <c r="C59" s="10"/>
      <c r="E59" s="42">
        <v>124311228</v>
      </c>
      <c r="F59" s="24"/>
      <c r="G59" s="42">
        <v>144846197</v>
      </c>
      <c r="H59" s="24"/>
      <c r="I59" s="42">
        <v>16831599</v>
      </c>
      <c r="J59" s="24"/>
      <c r="K59" s="42">
        <v>54731398</v>
      </c>
    </row>
    <row r="60" spans="1:11" ht="24" customHeight="1">
      <c r="A60" s="2" t="s">
        <v>47</v>
      </c>
      <c r="B60" s="2"/>
      <c r="C60" s="10"/>
      <c r="E60" s="26">
        <f>SUM(E51:E59)</f>
        <v>2300592461</v>
      </c>
      <c r="F60" s="24"/>
      <c r="G60" s="26">
        <f>SUM(G51:G59)</f>
        <v>2255088907</v>
      </c>
      <c r="H60" s="24"/>
      <c r="I60" s="26">
        <f>SUM(I51:I59)</f>
        <v>586450160</v>
      </c>
      <c r="J60" s="24"/>
      <c r="K60" s="26">
        <f>SUM(K51:K59)</f>
        <v>661439337</v>
      </c>
    </row>
    <row r="61" spans="1:11" ht="24" customHeight="1">
      <c r="A61" s="2" t="s">
        <v>48</v>
      </c>
      <c r="B61" s="2"/>
      <c r="C61" s="10"/>
      <c r="E61" s="24"/>
      <c r="F61" s="24"/>
      <c r="G61" s="24"/>
      <c r="H61" s="24"/>
      <c r="I61" s="24"/>
      <c r="J61" s="24"/>
      <c r="K61" s="24"/>
    </row>
    <row r="62" spans="1:11" ht="24" customHeight="1">
      <c r="A62" s="1" t="s">
        <v>49</v>
      </c>
      <c r="C62" s="10">
        <v>21</v>
      </c>
      <c r="E62" s="42">
        <v>556636685</v>
      </c>
      <c r="F62" s="24"/>
      <c r="G62" s="42">
        <v>258675734</v>
      </c>
      <c r="H62" s="24"/>
      <c r="I62" s="42">
        <v>318391503</v>
      </c>
      <c r="J62" s="24"/>
      <c r="K62" s="42">
        <v>224877089</v>
      </c>
    </row>
    <row r="63" spans="1:11" ht="24" customHeight="1">
      <c r="A63" s="1" t="s">
        <v>50</v>
      </c>
      <c r="C63" s="10">
        <v>22</v>
      </c>
      <c r="E63" s="42">
        <v>280804456</v>
      </c>
      <c r="F63" s="24"/>
      <c r="G63" s="42">
        <v>283419842</v>
      </c>
      <c r="H63" s="24"/>
      <c r="I63" s="42">
        <v>106720161</v>
      </c>
      <c r="J63" s="24"/>
      <c r="K63" s="42">
        <v>114632759</v>
      </c>
    </row>
    <row r="64" spans="1:11" ht="24" customHeight="1">
      <c r="A64" s="1" t="s">
        <v>51</v>
      </c>
      <c r="C64" s="10">
        <v>29</v>
      </c>
      <c r="E64" s="42">
        <v>6148624</v>
      </c>
      <c r="F64" s="24"/>
      <c r="G64" s="42">
        <v>7858876</v>
      </c>
      <c r="H64" s="24"/>
      <c r="I64" s="42">
        <v>0</v>
      </c>
      <c r="J64" s="24"/>
      <c r="K64" s="42">
        <v>0</v>
      </c>
    </row>
    <row r="65" spans="1:11" ht="24" customHeight="1">
      <c r="A65" s="1" t="s">
        <v>241</v>
      </c>
      <c r="C65" s="10"/>
      <c r="E65" s="42">
        <v>44114732</v>
      </c>
      <c r="F65" s="24"/>
      <c r="G65" s="42">
        <v>88859052</v>
      </c>
      <c r="H65" s="24"/>
      <c r="I65" s="42">
        <v>44114732</v>
      </c>
      <c r="J65" s="24"/>
      <c r="K65" s="42">
        <v>88859052</v>
      </c>
    </row>
    <row r="66" spans="1:11" ht="24" customHeight="1">
      <c r="A66" s="1" t="s">
        <v>52</v>
      </c>
      <c r="C66" s="10"/>
      <c r="E66" s="42">
        <v>17921030</v>
      </c>
      <c r="F66" s="24"/>
      <c r="G66" s="42">
        <v>18582884</v>
      </c>
      <c r="H66" s="24"/>
      <c r="I66" s="42">
        <v>15609030</v>
      </c>
      <c r="J66" s="24"/>
      <c r="K66" s="42">
        <v>15609030</v>
      </c>
    </row>
    <row r="67" spans="1:11" ht="24" customHeight="1">
      <c r="A67" s="2" t="s">
        <v>53</v>
      </c>
      <c r="B67" s="2"/>
      <c r="C67" s="10"/>
      <c r="E67" s="26">
        <f>SUM(E62:E66)</f>
        <v>905625527</v>
      </c>
      <c r="F67" s="24"/>
      <c r="G67" s="26">
        <f>SUM(G62:G66)</f>
        <v>657396388</v>
      </c>
      <c r="H67" s="24"/>
      <c r="I67" s="26">
        <f>SUM(I62:I66)</f>
        <v>484835426</v>
      </c>
      <c r="J67" s="24"/>
      <c r="K67" s="26">
        <f>SUM(K62:K66)</f>
        <v>443977930</v>
      </c>
    </row>
    <row r="68" spans="1:11" ht="24" customHeight="1">
      <c r="A68" s="2" t="s">
        <v>54</v>
      </c>
      <c r="B68" s="2"/>
      <c r="C68" s="10"/>
      <c r="E68" s="25">
        <f>E60+E67</f>
        <v>3206217988</v>
      </c>
      <c r="F68" s="24"/>
      <c r="G68" s="25">
        <f>G60+G67</f>
        <v>2912485295</v>
      </c>
      <c r="H68" s="24"/>
      <c r="I68" s="25">
        <f>I60+I67</f>
        <v>1071285586</v>
      </c>
      <c r="J68" s="24"/>
      <c r="K68" s="25">
        <f>K60+K67</f>
        <v>1105417267</v>
      </c>
    </row>
    <row r="69" spans="1:11" ht="24" customHeight="1">
      <c r="E69" s="24"/>
      <c r="F69" s="24"/>
      <c r="G69" s="24"/>
      <c r="H69" s="24"/>
      <c r="I69" s="24"/>
      <c r="J69" s="24"/>
      <c r="K69" s="24"/>
    </row>
    <row r="70" spans="1:11" ht="24" customHeight="1">
      <c r="A70" s="1" t="s">
        <v>36</v>
      </c>
    </row>
    <row r="73" spans="1:11" ht="24" customHeight="1">
      <c r="C73" s="1"/>
    </row>
    <row r="74" spans="1:11" ht="24" customHeight="1">
      <c r="C74" s="1"/>
    </row>
    <row r="75" spans="1:11" ht="24" customHeight="1">
      <c r="C75" s="1"/>
    </row>
    <row r="76" spans="1:11" ht="24" customHeight="1">
      <c r="A76" s="2" t="s">
        <v>0</v>
      </c>
      <c r="B76" s="2"/>
      <c r="C76" s="14"/>
      <c r="D76" s="2"/>
      <c r="E76" s="2"/>
      <c r="F76" s="2"/>
      <c r="G76" s="2"/>
      <c r="H76" s="2"/>
      <c r="I76" s="2"/>
      <c r="J76" s="2"/>
      <c r="K76" s="2"/>
    </row>
    <row r="77" spans="1:11" ht="24" customHeight="1">
      <c r="A77" s="2" t="s">
        <v>250</v>
      </c>
      <c r="B77" s="2"/>
      <c r="C77" s="14"/>
      <c r="D77" s="2"/>
      <c r="E77" s="2"/>
      <c r="F77" s="2"/>
      <c r="G77" s="2"/>
      <c r="H77" s="2"/>
      <c r="I77" s="2"/>
      <c r="J77" s="2"/>
      <c r="K77" s="2"/>
    </row>
    <row r="78" spans="1:11" ht="24" customHeight="1">
      <c r="A78" s="2" t="s">
        <v>1</v>
      </c>
      <c r="B78" s="2"/>
      <c r="C78" s="14"/>
      <c r="D78" s="2"/>
      <c r="E78" s="2"/>
      <c r="F78" s="2"/>
      <c r="G78" s="2"/>
      <c r="H78" s="2"/>
      <c r="I78" s="2"/>
      <c r="J78" s="2"/>
      <c r="K78" s="2"/>
    </row>
    <row r="79" spans="1:11" ht="24" customHeight="1">
      <c r="A79" s="21"/>
      <c r="K79" s="17" t="s">
        <v>2</v>
      </c>
    </row>
    <row r="80" spans="1:11" ht="24" customHeight="1">
      <c r="E80" s="57" t="s">
        <v>3</v>
      </c>
      <c r="F80" s="57"/>
      <c r="G80" s="57"/>
      <c r="I80" s="57" t="s">
        <v>4</v>
      </c>
      <c r="J80" s="57"/>
      <c r="K80" s="57"/>
    </row>
    <row r="81" spans="1:11" ht="24" customHeight="1">
      <c r="C81" s="20" t="s">
        <v>5</v>
      </c>
      <c r="E81" s="23" t="s">
        <v>6</v>
      </c>
      <c r="F81" s="20"/>
      <c r="G81" s="23" t="s">
        <v>7</v>
      </c>
      <c r="H81" s="20"/>
      <c r="I81" s="23" t="s">
        <v>6</v>
      </c>
      <c r="J81" s="20"/>
      <c r="K81" s="23" t="s">
        <v>7</v>
      </c>
    </row>
    <row r="82" spans="1:11" ht="24" customHeight="1">
      <c r="A82" s="2" t="s">
        <v>55</v>
      </c>
      <c r="B82" s="2"/>
      <c r="C82" s="10"/>
      <c r="D82" s="19"/>
      <c r="E82" s="16"/>
      <c r="F82" s="16"/>
      <c r="G82" s="16"/>
      <c r="H82" s="16"/>
      <c r="I82" s="3"/>
      <c r="J82" s="3"/>
      <c r="K82" s="3"/>
    </row>
    <row r="83" spans="1:11" ht="24" customHeight="1">
      <c r="A83" s="1" t="s">
        <v>56</v>
      </c>
      <c r="B83" s="2"/>
      <c r="C83" s="10">
        <v>23</v>
      </c>
      <c r="D83" s="19"/>
      <c r="E83" s="16"/>
      <c r="F83" s="16"/>
      <c r="G83" s="16"/>
      <c r="H83" s="16"/>
      <c r="I83" s="3"/>
      <c r="J83" s="3"/>
      <c r="K83" s="3"/>
    </row>
    <row r="84" spans="1:11" ht="24" customHeight="1">
      <c r="A84" s="1" t="s">
        <v>57</v>
      </c>
      <c r="B84" s="2"/>
      <c r="C84" s="10"/>
      <c r="D84" s="19"/>
      <c r="E84" s="16"/>
      <c r="F84" s="16"/>
      <c r="G84" s="16"/>
      <c r="H84" s="16"/>
      <c r="I84" s="3"/>
      <c r="J84" s="3"/>
      <c r="K84" s="3"/>
    </row>
    <row r="85" spans="1:11" ht="24" customHeight="1">
      <c r="A85" s="1" t="s">
        <v>300</v>
      </c>
      <c r="B85" s="2"/>
      <c r="C85" s="10"/>
      <c r="D85" s="19"/>
      <c r="E85" s="16"/>
      <c r="F85" s="16"/>
      <c r="G85" s="16"/>
      <c r="H85" s="16"/>
      <c r="I85" s="3"/>
      <c r="J85" s="3"/>
      <c r="K85" s="3"/>
    </row>
    <row r="86" spans="1:11" ht="24" customHeight="1" thickBot="1">
      <c r="A86" s="1" t="s">
        <v>299</v>
      </c>
      <c r="C86" s="10"/>
      <c r="D86" s="19"/>
      <c r="E86" s="27">
        <v>2370783818</v>
      </c>
      <c r="F86" s="24"/>
      <c r="G86" s="27">
        <v>2370280018</v>
      </c>
      <c r="H86" s="28"/>
      <c r="I86" s="27">
        <v>2370783818</v>
      </c>
      <c r="J86" s="24"/>
      <c r="K86" s="27">
        <v>2370280018</v>
      </c>
    </row>
    <row r="87" spans="1:11" ht="24" customHeight="1" thickTop="1">
      <c r="A87" s="1" t="s">
        <v>58</v>
      </c>
      <c r="C87" s="10"/>
      <c r="D87" s="19"/>
      <c r="E87" s="24"/>
      <c r="F87" s="24"/>
      <c r="G87" s="24"/>
      <c r="H87" s="28"/>
      <c r="I87" s="24"/>
      <c r="J87" s="24"/>
      <c r="K87" s="24"/>
    </row>
    <row r="88" spans="1:11" ht="24" customHeight="1">
      <c r="A88" s="1" t="s">
        <v>301</v>
      </c>
      <c r="C88" s="10"/>
      <c r="D88" s="19"/>
      <c r="E88" s="24"/>
      <c r="F88" s="24"/>
      <c r="G88" s="24"/>
      <c r="H88" s="28"/>
      <c r="I88" s="24"/>
      <c r="J88" s="24"/>
      <c r="K88" s="24"/>
    </row>
    <row r="89" spans="1:11" ht="24" customHeight="1">
      <c r="A89" s="1" t="s">
        <v>299</v>
      </c>
      <c r="C89" s="10"/>
      <c r="D89" s="19"/>
      <c r="E89" s="24">
        <v>2110128489</v>
      </c>
      <c r="F89" s="24"/>
      <c r="G89" s="24">
        <v>2000000000</v>
      </c>
      <c r="H89" s="28"/>
      <c r="I89" s="24">
        <v>2110128489</v>
      </c>
      <c r="J89" s="24"/>
      <c r="K89" s="24">
        <v>2000000000</v>
      </c>
    </row>
    <row r="90" spans="1:11" ht="24" customHeight="1">
      <c r="A90" s="1" t="s">
        <v>59</v>
      </c>
      <c r="C90" s="10"/>
      <c r="D90" s="19"/>
      <c r="E90" s="24">
        <v>38284985747</v>
      </c>
      <c r="F90" s="31"/>
      <c r="G90" s="24">
        <v>36750675634</v>
      </c>
      <c r="H90" s="31"/>
      <c r="I90" s="24">
        <v>38284985747</v>
      </c>
      <c r="J90" s="31"/>
      <c r="K90" s="24">
        <v>36750675634</v>
      </c>
    </row>
    <row r="91" spans="1:11" ht="24" customHeight="1">
      <c r="A91" s="1" t="s">
        <v>60</v>
      </c>
      <c r="C91" s="10"/>
      <c r="D91" s="19"/>
      <c r="E91" s="24"/>
      <c r="F91" s="24"/>
      <c r="G91" s="24"/>
      <c r="H91" s="28"/>
      <c r="I91" s="24"/>
      <c r="J91" s="24"/>
      <c r="K91" s="24"/>
    </row>
    <row r="92" spans="1:11" ht="24" customHeight="1">
      <c r="A92" s="22" t="s">
        <v>61</v>
      </c>
      <c r="C92" s="10">
        <v>25</v>
      </c>
      <c r="D92" s="19"/>
      <c r="E92" s="24">
        <f>SUM('CE_Consolidated FS'!G41)</f>
        <v>200000000</v>
      </c>
      <c r="F92" s="24"/>
      <c r="G92" s="24">
        <v>200000000</v>
      </c>
      <c r="H92" s="28"/>
      <c r="I92" s="24">
        <f>SUM('CE_The Company only'!I27)</f>
        <v>200000000</v>
      </c>
      <c r="J92" s="24"/>
      <c r="K92" s="24">
        <v>200000000</v>
      </c>
    </row>
    <row r="93" spans="1:11" ht="24" customHeight="1">
      <c r="A93" s="22" t="s">
        <v>62</v>
      </c>
      <c r="C93" s="10"/>
      <c r="E93" s="24">
        <f>SUM('CE_Consolidated FS'!I41)</f>
        <v>-2986730706</v>
      </c>
      <c r="F93" s="24"/>
      <c r="G93" s="24">
        <v>-1025064412</v>
      </c>
      <c r="H93" s="24"/>
      <c r="I93" s="24">
        <f>SUM('CE_The Company only'!K27)</f>
        <v>-2326737013</v>
      </c>
      <c r="J93" s="24"/>
      <c r="K93" s="24">
        <v>322952804</v>
      </c>
    </row>
    <row r="94" spans="1:11" ht="24" customHeight="1">
      <c r="A94" s="22" t="s">
        <v>63</v>
      </c>
      <c r="C94" s="10">
        <v>26</v>
      </c>
      <c r="E94" s="24">
        <f>SUM('CE_Consolidated FS'!K41)</f>
        <v>-663671949</v>
      </c>
      <c r="F94" s="24"/>
      <c r="G94" s="24">
        <v>-663671949</v>
      </c>
      <c r="H94" s="24"/>
      <c r="I94" s="24">
        <f>SUM('CE_The Company only'!M27)</f>
        <v>-663671949</v>
      </c>
      <c r="J94" s="24"/>
      <c r="K94" s="24">
        <v>-663671949</v>
      </c>
    </row>
    <row r="95" spans="1:11" ht="24" customHeight="1">
      <c r="A95" s="22" t="s">
        <v>64</v>
      </c>
      <c r="C95" s="10"/>
      <c r="E95" s="24"/>
      <c r="F95" s="24"/>
      <c r="H95" s="24"/>
      <c r="I95" s="24"/>
      <c r="J95" s="24"/>
    </row>
    <row r="96" spans="1:11" ht="24" customHeight="1">
      <c r="A96" s="22" t="s">
        <v>65</v>
      </c>
      <c r="C96" s="10">
        <v>26</v>
      </c>
      <c r="E96" s="24">
        <f>SUM('CE_Consolidated FS'!M41)</f>
        <v>-1551561457</v>
      </c>
      <c r="F96" s="24"/>
      <c r="G96" s="24">
        <v>-1581735735</v>
      </c>
      <c r="H96" s="24"/>
      <c r="I96" s="24">
        <v>0</v>
      </c>
      <c r="J96" s="24"/>
      <c r="K96" s="24">
        <v>0</v>
      </c>
    </row>
    <row r="97" spans="1:11" ht="24" customHeight="1">
      <c r="A97" s="22" t="s">
        <v>66</v>
      </c>
      <c r="C97" s="10">
        <v>26</v>
      </c>
      <c r="E97" s="24">
        <f>SUM('CE_Consolidated FS'!O41)</f>
        <v>-31243478</v>
      </c>
      <c r="F97" s="24"/>
      <c r="G97" s="24">
        <v>-27697000</v>
      </c>
      <c r="H97" s="24"/>
      <c r="I97" s="24">
        <v>0</v>
      </c>
      <c r="J97" s="24"/>
      <c r="K97" s="24">
        <v>0</v>
      </c>
    </row>
    <row r="98" spans="1:11" ht="24" customHeight="1">
      <c r="A98" s="22" t="s">
        <v>67</v>
      </c>
      <c r="C98" s="10"/>
      <c r="E98" s="24">
        <f>SUM('CE_Consolidated FS'!Y41)</f>
        <v>-261997091</v>
      </c>
      <c r="F98" s="24"/>
      <c r="G98" s="24">
        <v>-848505708</v>
      </c>
      <c r="H98" s="24"/>
      <c r="I98" s="24">
        <f>SUM('CE_The Company only'!O27)</f>
        <v>-86238257</v>
      </c>
      <c r="J98" s="24"/>
      <c r="K98" s="24">
        <v>-742938777</v>
      </c>
    </row>
    <row r="99" spans="1:11" ht="24" customHeight="1">
      <c r="A99" s="22" t="s">
        <v>68</v>
      </c>
      <c r="C99" s="10"/>
      <c r="E99" s="29">
        <f>SUM(E89:E98)</f>
        <v>35099909555</v>
      </c>
      <c r="F99" s="24"/>
      <c r="G99" s="29">
        <f>SUM(G89:G98)</f>
        <v>34804000830</v>
      </c>
      <c r="H99" s="24"/>
      <c r="I99" s="29">
        <f>SUM(I89:I98)</f>
        <v>37518467017</v>
      </c>
      <c r="J99" s="24"/>
      <c r="K99" s="29">
        <f>SUM(K89:K98)</f>
        <v>37867017712</v>
      </c>
    </row>
    <row r="100" spans="1:11" ht="24" customHeight="1">
      <c r="A100" s="22" t="s">
        <v>69</v>
      </c>
      <c r="C100" s="10"/>
      <c r="E100" s="25">
        <f>SUM('CE_Consolidated FS'!AC41)</f>
        <v>1555990648</v>
      </c>
      <c r="F100" s="24"/>
      <c r="G100" s="25">
        <v>1949800752</v>
      </c>
      <c r="H100" s="24"/>
      <c r="I100" s="25">
        <v>0</v>
      </c>
      <c r="J100" s="24"/>
      <c r="K100" s="25">
        <v>0</v>
      </c>
    </row>
    <row r="101" spans="1:11" ht="24" customHeight="1">
      <c r="A101" s="2" t="s">
        <v>70</v>
      </c>
      <c r="B101" s="2"/>
      <c r="C101" s="10"/>
      <c r="E101" s="26">
        <f>SUM(E99:E100)</f>
        <v>36655900203</v>
      </c>
      <c r="F101" s="24"/>
      <c r="G101" s="26">
        <f>SUM(G99:G100)</f>
        <v>36753801582</v>
      </c>
      <c r="H101" s="24"/>
      <c r="I101" s="26">
        <f>SUM(I99:I100)</f>
        <v>37518467017</v>
      </c>
      <c r="J101" s="24"/>
      <c r="K101" s="26">
        <f>SUM(K99:K100)</f>
        <v>37867017712</v>
      </c>
    </row>
    <row r="102" spans="1:11" ht="24" customHeight="1" thickBot="1">
      <c r="A102" s="2" t="s">
        <v>71</v>
      </c>
      <c r="B102" s="2"/>
      <c r="C102" s="10"/>
      <c r="E102" s="27">
        <f>E68+E101</f>
        <v>39862118191</v>
      </c>
      <c r="F102" s="24"/>
      <c r="G102" s="27">
        <f>G68+G101</f>
        <v>39666286877</v>
      </c>
      <c r="H102" s="24"/>
      <c r="I102" s="27">
        <f>I68+I101</f>
        <v>38589752603</v>
      </c>
      <c r="J102" s="24"/>
      <c r="K102" s="27">
        <f>K68+K101</f>
        <v>38972434979</v>
      </c>
    </row>
    <row r="103" spans="1:11" ht="24" customHeight="1" thickTop="1">
      <c r="E103" s="24">
        <f>SUM(E35,-E102)</f>
        <v>0</v>
      </c>
      <c r="F103" s="24"/>
      <c r="G103" s="24">
        <f>SUM(G35,-G102)</f>
        <v>0</v>
      </c>
      <c r="H103" s="24"/>
      <c r="I103" s="24">
        <f>SUM(I35,-I102)</f>
        <v>0</v>
      </c>
      <c r="J103" s="24"/>
      <c r="K103" s="24">
        <f>SUM(K35,-K102)</f>
        <v>0</v>
      </c>
    </row>
    <row r="104" spans="1:11" ht="24" customHeight="1">
      <c r="A104" s="1" t="s">
        <v>36</v>
      </c>
      <c r="E104" s="24"/>
      <c r="F104" s="24"/>
      <c r="G104" s="24"/>
      <c r="H104" s="24"/>
      <c r="I104" s="24"/>
      <c r="J104" s="24"/>
      <c r="K104" s="24"/>
    </row>
    <row r="105" spans="1:11" ht="24" customHeight="1">
      <c r="E105" s="24"/>
      <c r="F105" s="24"/>
      <c r="G105" s="24"/>
      <c r="H105" s="24"/>
      <c r="I105" s="24"/>
      <c r="J105" s="24"/>
      <c r="K105" s="24"/>
    </row>
    <row r="108" spans="1:11" ht="24" customHeight="1">
      <c r="C108" s="1"/>
    </row>
    <row r="109" spans="1:11" ht="24" customHeight="1">
      <c r="C109" s="1"/>
    </row>
    <row r="110" spans="1:11" ht="24" customHeight="1">
      <c r="C110" s="1"/>
    </row>
  </sheetData>
  <mergeCells count="6">
    <mergeCell ref="E5:G5"/>
    <mergeCell ref="I5:K5"/>
    <mergeCell ref="E47:G47"/>
    <mergeCell ref="I47:K47"/>
    <mergeCell ref="E80:G80"/>
    <mergeCell ref="I80:K80"/>
  </mergeCells>
  <printOptions horizontalCentered="1"/>
  <pageMargins left="0.7" right="0.35" top="0.78740157480314998" bottom="0.31496062992126" header="0.31496062992126" footer="0.31496062992126"/>
  <pageSetup paperSize="9" scale="65" fitToHeight="7" orientation="portrait" r:id="rId1"/>
  <rowBreaks count="2" manualBreakCount="2">
    <brk id="42" max="10" man="1"/>
    <brk id="75" max="10" man="1"/>
  </rowBreaks>
  <ignoredErrors>
    <ignoredError sqref="I3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CA6D-EF73-45A3-8FF3-62DF0A14C682}">
  <dimension ref="A1:N85"/>
  <sheetViews>
    <sheetView showGridLines="0" view="pageBreakPreview" zoomScale="70" zoomScaleNormal="115" zoomScaleSheetLayoutView="70" workbookViewId="0">
      <selection activeCell="A61" sqref="A61"/>
    </sheetView>
  </sheetViews>
  <sheetFormatPr defaultColWidth="9.109375" defaultRowHeight="24" customHeight="1"/>
  <cols>
    <col min="1" max="1" width="63.33203125" style="1" customWidth="1"/>
    <col min="2" max="2" width="4" style="1" customWidth="1"/>
    <col min="3" max="3" width="13.6640625" style="12" customWidth="1"/>
    <col min="4" max="4" width="1.44140625" style="1" customWidth="1"/>
    <col min="5" max="5" width="16.6640625" style="1" customWidth="1"/>
    <col min="6" max="6" width="1.44140625" style="1" customWidth="1"/>
    <col min="7" max="7" width="16.6640625" style="1" customWidth="1"/>
    <col min="8" max="8" width="1.44140625" style="1" customWidth="1"/>
    <col min="9" max="9" width="16.6640625" style="1" customWidth="1"/>
    <col min="10" max="10" width="1.44140625" style="1" customWidth="1"/>
    <col min="11" max="11" width="16.6640625" style="1" customWidth="1"/>
    <col min="12" max="12" width="14.5546875" style="1" bestFit="1" customWidth="1"/>
    <col min="13" max="13" width="9.109375" style="1"/>
    <col min="14" max="14" width="13.88671875" style="1" customWidth="1"/>
    <col min="15" max="16384" width="9.109375" style="1"/>
  </cols>
  <sheetData>
    <row r="1" spans="1:11" ht="24" customHeight="1">
      <c r="A1" s="2" t="s">
        <v>0</v>
      </c>
      <c r="B1" s="2"/>
    </row>
    <row r="2" spans="1:11" ht="24" customHeight="1">
      <c r="A2" s="2" t="s">
        <v>253</v>
      </c>
      <c r="B2" s="2"/>
    </row>
    <row r="3" spans="1:11" ht="24" customHeight="1">
      <c r="A3" s="2" t="s">
        <v>72</v>
      </c>
      <c r="B3" s="2"/>
    </row>
    <row r="4" spans="1:11" ht="24" customHeight="1">
      <c r="K4" s="17" t="s">
        <v>2</v>
      </c>
    </row>
    <row r="5" spans="1:11" ht="24" customHeight="1">
      <c r="D5" s="19"/>
      <c r="E5" s="57" t="s">
        <v>3</v>
      </c>
      <c r="F5" s="57"/>
      <c r="G5" s="57"/>
      <c r="I5" s="57" t="s">
        <v>4</v>
      </c>
      <c r="J5" s="57"/>
      <c r="K5" s="57"/>
    </row>
    <row r="6" spans="1:11" ht="24" customHeight="1">
      <c r="C6" s="20" t="s">
        <v>5</v>
      </c>
      <c r="D6" s="19"/>
      <c r="E6" s="20">
        <v>2026</v>
      </c>
      <c r="F6" s="20"/>
      <c r="G6" s="20">
        <v>2025</v>
      </c>
      <c r="H6" s="12"/>
      <c r="I6" s="20">
        <v>2026</v>
      </c>
      <c r="J6" s="20"/>
      <c r="K6" s="20">
        <v>2025</v>
      </c>
    </row>
    <row r="7" spans="1:11" ht="24" customHeight="1">
      <c r="A7" s="2" t="s">
        <v>73</v>
      </c>
      <c r="C7" s="10"/>
      <c r="D7" s="18"/>
      <c r="E7" s="3"/>
      <c r="F7" s="3"/>
      <c r="G7" s="3"/>
      <c r="H7" s="3"/>
      <c r="I7" s="3"/>
      <c r="J7" s="3"/>
      <c r="K7" s="3"/>
    </row>
    <row r="8" spans="1:11" ht="24" customHeight="1">
      <c r="A8" s="2" t="s">
        <v>74</v>
      </c>
      <c r="C8" s="10"/>
      <c r="D8" s="18"/>
      <c r="E8" s="3"/>
      <c r="F8" s="3"/>
      <c r="G8" s="3"/>
      <c r="H8" s="3"/>
      <c r="I8" s="3"/>
      <c r="J8" s="3"/>
      <c r="K8" s="3"/>
    </row>
    <row r="9" spans="1:11" ht="24" customHeight="1">
      <c r="A9" s="1" t="s">
        <v>75</v>
      </c>
      <c r="C9" s="10">
        <v>27.1</v>
      </c>
      <c r="D9" s="18"/>
      <c r="E9" s="8">
        <v>3239861480</v>
      </c>
      <c r="F9" s="8"/>
      <c r="G9" s="8">
        <v>3721892837</v>
      </c>
      <c r="H9" s="8"/>
      <c r="I9" s="8">
        <v>1734218332</v>
      </c>
      <c r="J9" s="8"/>
      <c r="K9" s="8">
        <v>2202809362</v>
      </c>
    </row>
    <row r="10" spans="1:11" ht="24" customHeight="1">
      <c r="A10" s="1" t="s">
        <v>76</v>
      </c>
      <c r="C10" s="10">
        <v>27.1</v>
      </c>
      <c r="D10" s="18"/>
      <c r="E10" s="8">
        <v>1108307299</v>
      </c>
      <c r="F10" s="8"/>
      <c r="G10" s="8">
        <v>1197655133</v>
      </c>
      <c r="H10" s="8"/>
      <c r="I10" s="8">
        <v>0</v>
      </c>
      <c r="J10" s="8"/>
      <c r="K10" s="8">
        <v>0</v>
      </c>
    </row>
    <row r="11" spans="1:11" ht="24" customHeight="1">
      <c r="A11" s="1" t="s">
        <v>77</v>
      </c>
      <c r="C11" s="10"/>
      <c r="D11" s="18"/>
      <c r="E11" s="8">
        <v>297517005</v>
      </c>
      <c r="F11" s="8"/>
      <c r="G11" s="8">
        <v>299611343</v>
      </c>
      <c r="H11" s="8"/>
      <c r="I11" s="8">
        <v>306182832</v>
      </c>
      <c r="J11" s="8"/>
      <c r="K11" s="8">
        <v>310835206</v>
      </c>
    </row>
    <row r="12" spans="1:11" ht="24" customHeight="1">
      <c r="A12" s="1" t="s">
        <v>78</v>
      </c>
      <c r="C12" s="10" t="s">
        <v>251</v>
      </c>
      <c r="D12" s="18"/>
      <c r="E12" s="8">
        <v>22393937</v>
      </c>
      <c r="F12" s="8"/>
      <c r="G12" s="8">
        <v>94808597</v>
      </c>
      <c r="H12" s="8"/>
      <c r="I12" s="8">
        <v>285300692</v>
      </c>
      <c r="J12" s="8"/>
      <c r="K12" s="8">
        <v>212264034</v>
      </c>
    </row>
    <row r="13" spans="1:11" ht="24" customHeight="1">
      <c r="A13" s="1" t="s">
        <v>79</v>
      </c>
      <c r="C13" s="10"/>
      <c r="D13" s="18"/>
      <c r="E13" s="8"/>
      <c r="F13" s="8"/>
      <c r="G13" s="8"/>
      <c r="H13" s="8"/>
      <c r="I13" s="8"/>
      <c r="J13" s="8"/>
      <c r="K13" s="8"/>
    </row>
    <row r="14" spans="1:11" ht="24" customHeight="1">
      <c r="A14" s="1" t="s">
        <v>276</v>
      </c>
      <c r="C14" s="35"/>
      <c r="D14" s="18"/>
      <c r="E14" s="8">
        <v>0</v>
      </c>
      <c r="F14" s="8"/>
      <c r="G14" s="8">
        <v>0</v>
      </c>
      <c r="H14" s="8"/>
      <c r="I14" s="8">
        <v>0</v>
      </c>
      <c r="J14" s="8"/>
      <c r="K14" s="8">
        <v>257576066</v>
      </c>
    </row>
    <row r="15" spans="1:11" ht="24" customHeight="1">
      <c r="A15" s="1" t="s">
        <v>252</v>
      </c>
      <c r="C15" s="35"/>
      <c r="D15" s="18"/>
      <c r="E15" s="8">
        <v>8819643</v>
      </c>
      <c r="F15" s="8"/>
      <c r="G15" s="8">
        <v>0</v>
      </c>
      <c r="H15" s="8"/>
      <c r="I15" s="8">
        <v>8819643</v>
      </c>
      <c r="J15" s="8"/>
      <c r="K15" s="8">
        <v>0</v>
      </c>
    </row>
    <row r="16" spans="1:11" ht="24" customHeight="1">
      <c r="A16" s="1" t="s">
        <v>80</v>
      </c>
      <c r="C16" s="10"/>
      <c r="D16" s="18"/>
      <c r="E16" s="8">
        <v>321393017</v>
      </c>
      <c r="F16" s="8"/>
      <c r="G16" s="8">
        <v>260405165</v>
      </c>
      <c r="H16" s="8"/>
      <c r="I16" s="8">
        <v>290453505</v>
      </c>
      <c r="J16" s="8"/>
      <c r="K16" s="8">
        <v>251730234</v>
      </c>
    </row>
    <row r="17" spans="1:14" ht="24" customHeight="1">
      <c r="A17" s="1" t="s">
        <v>81</v>
      </c>
      <c r="C17" s="10"/>
      <c r="D17" s="18"/>
      <c r="E17" s="8">
        <v>97425513</v>
      </c>
      <c r="F17" s="3"/>
      <c r="G17" s="8">
        <v>105540327</v>
      </c>
      <c r="H17" s="3"/>
      <c r="I17" s="8">
        <v>24702170</v>
      </c>
      <c r="J17" s="3"/>
      <c r="K17" s="8">
        <v>23540095</v>
      </c>
    </row>
    <row r="18" spans="1:14" ht="24" customHeight="1">
      <c r="A18" s="2" t="s">
        <v>82</v>
      </c>
      <c r="C18" s="10"/>
      <c r="E18" s="5">
        <f>SUM(E9:E17)</f>
        <v>5095717894</v>
      </c>
      <c r="F18" s="3"/>
      <c r="G18" s="5">
        <f>SUM(G9:G17)</f>
        <v>5679913402</v>
      </c>
      <c r="H18" s="3"/>
      <c r="I18" s="5">
        <f>SUM(I9:I17)</f>
        <v>2649677174</v>
      </c>
      <c r="J18" s="3"/>
      <c r="K18" s="5">
        <f>SUM(K9:K17)</f>
        <v>3258754997</v>
      </c>
    </row>
    <row r="19" spans="1:14" ht="24" customHeight="1">
      <c r="A19" s="2" t="s">
        <v>83</v>
      </c>
      <c r="C19" s="10"/>
      <c r="E19" s="3"/>
      <c r="F19" s="3"/>
      <c r="G19" s="3"/>
      <c r="H19" s="3"/>
      <c r="I19" s="3"/>
      <c r="J19" s="3"/>
      <c r="K19" s="3"/>
      <c r="L19" s="3"/>
    </row>
    <row r="20" spans="1:14" ht="24" customHeight="1">
      <c r="A20" s="1" t="s">
        <v>84</v>
      </c>
      <c r="C20" s="10"/>
      <c r="E20" s="8">
        <v>2218471194</v>
      </c>
      <c r="F20" s="9"/>
      <c r="G20" s="8">
        <v>2483452767</v>
      </c>
      <c r="H20" s="9"/>
      <c r="I20" s="8">
        <v>1199205009</v>
      </c>
      <c r="J20" s="9"/>
      <c r="K20" s="8">
        <v>1479940897</v>
      </c>
    </row>
    <row r="21" spans="1:14" ht="24" customHeight="1">
      <c r="A21" s="1" t="s">
        <v>85</v>
      </c>
      <c r="C21" s="10"/>
      <c r="E21" s="8">
        <v>831419891</v>
      </c>
      <c r="F21" s="9"/>
      <c r="G21" s="8">
        <v>925963652</v>
      </c>
      <c r="H21" s="9"/>
      <c r="I21" s="8">
        <v>0</v>
      </c>
      <c r="J21" s="9"/>
      <c r="K21" s="8">
        <v>0</v>
      </c>
    </row>
    <row r="22" spans="1:14" ht="24" customHeight="1">
      <c r="A22" s="1" t="s">
        <v>86</v>
      </c>
      <c r="B22" s="2"/>
      <c r="C22" s="10"/>
      <c r="E22" s="8">
        <v>999645577</v>
      </c>
      <c r="F22" s="3"/>
      <c r="G22" s="8">
        <v>837041251</v>
      </c>
      <c r="H22" s="3"/>
      <c r="I22" s="8">
        <v>237533062</v>
      </c>
      <c r="J22" s="3"/>
      <c r="K22" s="8">
        <v>196929631</v>
      </c>
    </row>
    <row r="23" spans="1:14" ht="24" customHeight="1">
      <c r="A23" s="1" t="s">
        <v>87</v>
      </c>
      <c r="C23" s="10"/>
      <c r="E23" s="8">
        <v>1226502382</v>
      </c>
      <c r="F23" s="3"/>
      <c r="G23" s="8">
        <v>1234520046</v>
      </c>
      <c r="H23" s="3"/>
      <c r="I23" s="8">
        <v>300131347</v>
      </c>
      <c r="J23" s="3"/>
      <c r="K23" s="8">
        <v>337129299</v>
      </c>
    </row>
    <row r="24" spans="1:14" ht="24" customHeight="1">
      <c r="A24" s="1" t="s">
        <v>277</v>
      </c>
      <c r="C24" s="35" t="s">
        <v>302</v>
      </c>
      <c r="E24" s="8">
        <v>1199917226</v>
      </c>
      <c r="F24" s="3"/>
      <c r="G24" s="8">
        <v>0</v>
      </c>
      <c r="H24" s="3"/>
      <c r="I24" s="8">
        <v>3161950000</v>
      </c>
      <c r="J24" s="3"/>
      <c r="K24" s="8">
        <v>489000000</v>
      </c>
    </row>
    <row r="25" spans="1:14" ht="24" customHeight="1">
      <c r="A25" s="2" t="s">
        <v>88</v>
      </c>
      <c r="C25" s="10"/>
      <c r="E25" s="5">
        <f>SUM(E20:E24)</f>
        <v>6475956270</v>
      </c>
      <c r="F25" s="3"/>
      <c r="G25" s="5">
        <f>SUM(G20:G24)</f>
        <v>5480977716</v>
      </c>
      <c r="H25" s="3"/>
      <c r="I25" s="5">
        <f>SUM(I20:I24)</f>
        <v>4898819418</v>
      </c>
      <c r="J25" s="3"/>
      <c r="K25" s="5">
        <f>SUM(K20:K24)</f>
        <v>2502999827</v>
      </c>
    </row>
    <row r="26" spans="1:14" ht="24" customHeight="1">
      <c r="A26" s="2" t="s">
        <v>89</v>
      </c>
      <c r="C26" s="10"/>
      <c r="E26" s="3">
        <f>E18-E25</f>
        <v>-1380238376</v>
      </c>
      <c r="F26" s="3"/>
      <c r="G26" s="3">
        <f>G18-G25</f>
        <v>198935686</v>
      </c>
      <c r="H26" s="3"/>
      <c r="I26" s="3">
        <f>I18-I25</f>
        <v>-2249142244</v>
      </c>
      <c r="J26" s="3"/>
      <c r="K26" s="3">
        <f>K18-K25</f>
        <v>755755170</v>
      </c>
    </row>
    <row r="27" spans="1:14" ht="24" customHeight="1">
      <c r="A27" s="1" t="s">
        <v>278</v>
      </c>
      <c r="C27" s="10" t="s">
        <v>90</v>
      </c>
      <c r="E27" s="8">
        <v>192782076</v>
      </c>
      <c r="F27" s="3"/>
      <c r="G27" s="8">
        <v>228786175</v>
      </c>
      <c r="H27" s="3"/>
      <c r="I27" s="8">
        <v>0</v>
      </c>
      <c r="J27" s="3"/>
      <c r="K27" s="8">
        <v>0</v>
      </c>
    </row>
    <row r="28" spans="1:14" ht="24" customHeight="1">
      <c r="A28" s="2" t="s">
        <v>91</v>
      </c>
      <c r="B28" s="2"/>
      <c r="C28" s="10"/>
      <c r="E28" s="30">
        <f>SUM(E26:E27)</f>
        <v>-1187456300</v>
      </c>
      <c r="F28" s="3"/>
      <c r="G28" s="30">
        <f>SUM(G26:G27)</f>
        <v>427721861</v>
      </c>
      <c r="H28" s="3"/>
      <c r="I28" s="30">
        <f>SUM(I26:I27)</f>
        <v>-2249142244</v>
      </c>
      <c r="J28" s="3"/>
      <c r="K28" s="30">
        <f>SUM(K26:K27)</f>
        <v>755755170</v>
      </c>
    </row>
    <row r="29" spans="1:14" ht="24" customHeight="1">
      <c r="A29" s="1" t="s">
        <v>92</v>
      </c>
      <c r="C29" s="10"/>
      <c r="E29" s="45">
        <v>-32713084</v>
      </c>
      <c r="F29" s="3"/>
      <c r="G29" s="45">
        <v>-27412978</v>
      </c>
      <c r="H29" s="3"/>
      <c r="I29" s="45">
        <v>-16778910</v>
      </c>
      <c r="J29" s="3"/>
      <c r="K29" s="45">
        <v>-19439372</v>
      </c>
    </row>
    <row r="30" spans="1:14" ht="24" customHeight="1">
      <c r="A30" s="2" t="s">
        <v>93</v>
      </c>
      <c r="C30" s="10"/>
      <c r="E30" s="3">
        <f>SUM(E28:E29)</f>
        <v>-1220169384</v>
      </c>
      <c r="F30" s="3"/>
      <c r="G30" s="3">
        <f>SUM(G28:G29)</f>
        <v>400308883</v>
      </c>
      <c r="H30" s="3"/>
      <c r="I30" s="3">
        <f>SUM(I28:I29)</f>
        <v>-2265921154</v>
      </c>
      <c r="J30" s="3"/>
      <c r="K30" s="3">
        <f>SUM(K28:K29)</f>
        <v>736315798</v>
      </c>
    </row>
    <row r="31" spans="1:14" ht="24" customHeight="1">
      <c r="A31" s="1" t="s">
        <v>94</v>
      </c>
      <c r="B31" s="2"/>
      <c r="C31" s="10">
        <v>29</v>
      </c>
      <c r="E31" s="8">
        <v>-106638452</v>
      </c>
      <c r="F31" s="3"/>
      <c r="G31" s="8">
        <v>-81439205</v>
      </c>
      <c r="H31" s="3"/>
      <c r="I31" s="8">
        <v>-123785250</v>
      </c>
      <c r="J31" s="3"/>
      <c r="K31" s="8">
        <v>-104415187</v>
      </c>
    </row>
    <row r="32" spans="1:14" ht="24" customHeight="1">
      <c r="A32" s="2" t="s">
        <v>95</v>
      </c>
      <c r="B32" s="2"/>
      <c r="C32" s="10"/>
      <c r="E32" s="5">
        <f>SUM(E30:E31)</f>
        <v>-1326807836</v>
      </c>
      <c r="F32" s="3"/>
      <c r="G32" s="5">
        <f>SUM(G30:G31)</f>
        <v>318869678</v>
      </c>
      <c r="H32" s="3"/>
      <c r="I32" s="49">
        <f>SUM(I30:I31)</f>
        <v>-2389706404</v>
      </c>
      <c r="J32" s="3"/>
      <c r="K32" s="49">
        <f>SUM(K30:K31)</f>
        <v>631900611</v>
      </c>
      <c r="N32" s="48"/>
    </row>
    <row r="33" spans="1:14" ht="24" customHeight="1">
      <c r="A33" s="2"/>
      <c r="B33" s="2"/>
      <c r="C33" s="10"/>
      <c r="E33" s="3"/>
      <c r="F33" s="3"/>
      <c r="G33" s="3"/>
      <c r="H33" s="3"/>
      <c r="I33" s="52"/>
      <c r="J33" s="3"/>
      <c r="K33" s="3"/>
      <c r="N33" s="48"/>
    </row>
    <row r="34" spans="1:14" ht="24" customHeight="1">
      <c r="A34" s="1" t="s">
        <v>36</v>
      </c>
      <c r="B34" s="2"/>
      <c r="C34" s="10"/>
      <c r="E34" s="3"/>
      <c r="F34" s="3"/>
      <c r="G34" s="3"/>
      <c r="H34" s="3"/>
      <c r="I34" s="52"/>
      <c r="J34" s="3"/>
      <c r="K34" s="3"/>
      <c r="N34" s="48"/>
    </row>
    <row r="35" spans="1:14" ht="24" customHeight="1">
      <c r="A35" s="2"/>
      <c r="B35" s="2"/>
      <c r="C35" s="10"/>
      <c r="E35" s="3"/>
      <c r="F35" s="3"/>
      <c r="G35" s="3"/>
      <c r="H35" s="3"/>
      <c r="I35" s="52"/>
      <c r="J35" s="3"/>
      <c r="K35" s="3"/>
      <c r="N35" s="48"/>
    </row>
    <row r="36" spans="1:14" ht="24" customHeight="1">
      <c r="A36" s="2"/>
      <c r="B36" s="2"/>
      <c r="C36" s="10"/>
      <c r="E36" s="3"/>
      <c r="F36" s="3"/>
      <c r="G36" s="3"/>
      <c r="H36" s="3"/>
      <c r="I36" s="52"/>
      <c r="J36" s="3"/>
      <c r="K36" s="3"/>
      <c r="N36" s="48"/>
    </row>
    <row r="37" spans="1:14" ht="24" customHeight="1">
      <c r="A37" s="2"/>
      <c r="B37" s="2"/>
      <c r="C37" s="10"/>
      <c r="E37" s="3"/>
      <c r="F37" s="3"/>
      <c r="G37" s="3"/>
      <c r="H37" s="3"/>
      <c r="I37" s="52"/>
      <c r="J37" s="3"/>
      <c r="K37" s="3"/>
      <c r="N37" s="48"/>
    </row>
    <row r="38" spans="1:14" ht="24" customHeight="1">
      <c r="A38" s="2"/>
      <c r="B38" s="2"/>
      <c r="C38" s="10"/>
      <c r="E38" s="3"/>
      <c r="F38" s="3"/>
      <c r="G38" s="3"/>
      <c r="H38" s="3"/>
      <c r="I38" s="52"/>
      <c r="J38" s="3"/>
      <c r="K38" s="3"/>
      <c r="N38" s="48"/>
    </row>
    <row r="39" spans="1:14" ht="24" customHeight="1">
      <c r="A39" s="2"/>
      <c r="B39" s="2"/>
      <c r="C39" s="10"/>
      <c r="E39" s="3"/>
      <c r="F39" s="3"/>
      <c r="G39" s="3"/>
      <c r="H39" s="3"/>
      <c r="I39" s="52"/>
      <c r="J39" s="3"/>
      <c r="K39" s="3"/>
      <c r="N39" s="48"/>
    </row>
    <row r="40" spans="1:14" ht="24" customHeight="1">
      <c r="A40" s="2"/>
      <c r="B40" s="2"/>
      <c r="C40" s="10"/>
      <c r="E40" s="3"/>
      <c r="F40" s="3"/>
      <c r="G40" s="3"/>
      <c r="H40" s="3"/>
      <c r="I40" s="52"/>
      <c r="J40" s="3"/>
      <c r="K40" s="3"/>
      <c r="N40" s="48"/>
    </row>
    <row r="41" spans="1:14" ht="24" customHeight="1">
      <c r="A41" s="2"/>
      <c r="B41" s="2"/>
      <c r="C41" s="10"/>
      <c r="E41" s="3"/>
      <c r="F41" s="3"/>
      <c r="G41" s="3"/>
      <c r="H41" s="3"/>
      <c r="I41" s="52"/>
      <c r="J41" s="3"/>
      <c r="K41" s="3"/>
      <c r="N41" s="48"/>
    </row>
    <row r="42" spans="1:14" ht="24" customHeight="1">
      <c r="C42" s="10"/>
      <c r="E42" s="3"/>
      <c r="F42" s="3"/>
      <c r="G42" s="3"/>
      <c r="H42" s="3"/>
      <c r="I42" s="3"/>
      <c r="J42" s="3"/>
      <c r="K42" s="3"/>
    </row>
    <row r="43" spans="1:14" ht="24" customHeight="1">
      <c r="A43" s="2" t="s">
        <v>0</v>
      </c>
      <c r="B43" s="2"/>
    </row>
    <row r="44" spans="1:14" ht="24" customHeight="1">
      <c r="A44" s="2" t="s">
        <v>254</v>
      </c>
      <c r="B44" s="2"/>
    </row>
    <row r="45" spans="1:14" ht="24" customHeight="1">
      <c r="A45" s="2" t="s">
        <v>72</v>
      </c>
      <c r="B45" s="2"/>
    </row>
    <row r="46" spans="1:14" ht="24" customHeight="1">
      <c r="K46" s="17" t="s">
        <v>2</v>
      </c>
    </row>
    <row r="47" spans="1:14" ht="24" customHeight="1">
      <c r="D47" s="19"/>
      <c r="E47" s="57" t="s">
        <v>3</v>
      </c>
      <c r="F47" s="57"/>
      <c r="G47" s="57"/>
      <c r="I47" s="57" t="s">
        <v>4</v>
      </c>
      <c r="J47" s="57"/>
      <c r="K47" s="57"/>
    </row>
    <row r="48" spans="1:14" ht="24" customHeight="1">
      <c r="C48" s="20" t="s">
        <v>5</v>
      </c>
      <c r="D48" s="19"/>
      <c r="E48" s="20">
        <v>2026</v>
      </c>
      <c r="F48" s="20"/>
      <c r="G48" s="20">
        <v>2025</v>
      </c>
      <c r="H48" s="12"/>
      <c r="I48" s="20">
        <v>2026</v>
      </c>
      <c r="J48" s="20"/>
      <c r="K48" s="20">
        <v>2025</v>
      </c>
    </row>
    <row r="49" spans="1:11" ht="24" customHeight="1">
      <c r="A49" s="2" t="s">
        <v>96</v>
      </c>
      <c r="C49" s="10"/>
      <c r="D49" s="2"/>
      <c r="E49" s="32"/>
      <c r="F49" s="32"/>
      <c r="G49" s="32"/>
      <c r="H49" s="32"/>
      <c r="I49" s="32"/>
      <c r="J49" s="3"/>
      <c r="K49" s="32"/>
    </row>
    <row r="50" spans="1:11" ht="24" customHeight="1">
      <c r="A50" s="19" t="s">
        <v>97</v>
      </c>
      <c r="C50" s="10"/>
      <c r="E50" s="3"/>
      <c r="F50" s="3"/>
      <c r="G50" s="3"/>
      <c r="H50" s="3"/>
      <c r="I50" s="3"/>
      <c r="J50" s="3"/>
      <c r="K50" s="3"/>
    </row>
    <row r="51" spans="1:11" ht="24" customHeight="1">
      <c r="A51" s="19" t="s">
        <v>98</v>
      </c>
      <c r="C51" s="10"/>
      <c r="E51" s="3"/>
      <c r="F51" s="3"/>
      <c r="G51" s="3"/>
      <c r="H51" s="3"/>
      <c r="I51" s="3"/>
      <c r="J51" s="3"/>
      <c r="K51" s="3"/>
    </row>
    <row r="52" spans="1:11" ht="24" customHeight="1">
      <c r="A52" s="1" t="s">
        <v>279</v>
      </c>
      <c r="C52" s="10"/>
      <c r="E52" s="3">
        <v>-1201228</v>
      </c>
      <c r="F52" s="3"/>
      <c r="G52" s="3">
        <v>-992774</v>
      </c>
      <c r="H52" s="3"/>
      <c r="I52" s="3">
        <v>0</v>
      </c>
      <c r="J52" s="3"/>
      <c r="K52" s="3">
        <v>0</v>
      </c>
    </row>
    <row r="53" spans="1:11" ht="24" customHeight="1">
      <c r="A53" s="1" t="s">
        <v>280</v>
      </c>
      <c r="C53" s="10"/>
      <c r="E53" s="3"/>
      <c r="F53" s="3"/>
      <c r="G53" s="3"/>
      <c r="H53" s="3"/>
      <c r="I53" s="3"/>
      <c r="J53" s="3"/>
      <c r="K53" s="3"/>
    </row>
    <row r="54" spans="1:11" ht="24" customHeight="1">
      <c r="A54" s="1" t="s">
        <v>99</v>
      </c>
      <c r="C54" s="10">
        <v>15.2</v>
      </c>
      <c r="E54" s="4">
        <v>-6803796</v>
      </c>
      <c r="F54" s="3"/>
      <c r="G54" s="4">
        <v>-27011104</v>
      </c>
      <c r="H54" s="3"/>
      <c r="I54" s="4">
        <v>0</v>
      </c>
      <c r="J54" s="3"/>
      <c r="K54" s="4">
        <v>0</v>
      </c>
    </row>
    <row r="55" spans="1:11" ht="24" customHeight="1">
      <c r="A55" s="1" t="s">
        <v>281</v>
      </c>
      <c r="C55" s="10"/>
      <c r="E55" s="4">
        <f>SUM(E52:E54)</f>
        <v>-8005024</v>
      </c>
      <c r="F55" s="3"/>
      <c r="G55" s="4">
        <f>SUM(G52:G54)</f>
        <v>-28003878</v>
      </c>
      <c r="H55" s="3"/>
      <c r="I55" s="4">
        <f>SUM(I52:I54)</f>
        <v>0</v>
      </c>
      <c r="J55" s="3"/>
      <c r="K55" s="4">
        <f>SUM(K52:K54)</f>
        <v>0</v>
      </c>
    </row>
    <row r="56" spans="1:11" ht="24" customHeight="1">
      <c r="A56" s="19" t="s">
        <v>100</v>
      </c>
      <c r="C56" s="10"/>
      <c r="E56" s="3"/>
      <c r="F56" s="3"/>
      <c r="G56" s="3"/>
      <c r="H56" s="3"/>
      <c r="I56" s="3"/>
      <c r="J56" s="3"/>
      <c r="K56" s="3"/>
    </row>
    <row r="57" spans="1:11" ht="24" customHeight="1">
      <c r="A57" s="19" t="s">
        <v>98</v>
      </c>
      <c r="C57" s="10"/>
      <c r="E57" s="3"/>
      <c r="F57" s="3"/>
      <c r="G57" s="3"/>
      <c r="H57" s="3"/>
      <c r="I57" s="3"/>
      <c r="J57" s="3"/>
      <c r="K57" s="3"/>
    </row>
    <row r="58" spans="1:11" ht="24" customHeight="1">
      <c r="A58" s="1" t="s">
        <v>282</v>
      </c>
      <c r="C58" s="10"/>
      <c r="E58" s="3">
        <v>0</v>
      </c>
      <c r="F58" s="3"/>
      <c r="G58" s="3">
        <v>-1072605</v>
      </c>
      <c r="H58" s="3"/>
      <c r="I58" s="3">
        <v>0</v>
      </c>
      <c r="J58" s="3"/>
      <c r="K58" s="3">
        <v>-6647871</v>
      </c>
    </row>
    <row r="59" spans="1:11" ht="24" customHeight="1">
      <c r="A59" s="1" t="s">
        <v>101</v>
      </c>
      <c r="C59" s="10"/>
      <c r="E59" s="3"/>
      <c r="F59" s="3"/>
      <c r="G59" s="3"/>
      <c r="H59" s="3"/>
      <c r="I59" s="3"/>
      <c r="J59" s="3"/>
      <c r="K59" s="3"/>
    </row>
    <row r="60" spans="1:11" ht="24" customHeight="1">
      <c r="A60" s="1" t="s">
        <v>102</v>
      </c>
      <c r="C60" s="10"/>
      <c r="E60" s="3">
        <v>24229087</v>
      </c>
      <c r="F60" s="3"/>
      <c r="G60" s="3">
        <v>-2087209664</v>
      </c>
      <c r="H60" s="3"/>
      <c r="I60" s="3">
        <v>656700520</v>
      </c>
      <c r="J60" s="3"/>
      <c r="K60" s="3">
        <v>-2067673917</v>
      </c>
    </row>
    <row r="61" spans="1:11" ht="24" customHeight="1">
      <c r="A61" s="1" t="s">
        <v>103</v>
      </c>
      <c r="C61" s="10"/>
      <c r="E61" s="3"/>
      <c r="F61" s="3"/>
      <c r="G61" s="3"/>
      <c r="H61" s="3"/>
      <c r="I61" s="3"/>
      <c r="J61" s="3"/>
      <c r="K61" s="3"/>
    </row>
    <row r="62" spans="1:11" ht="24" customHeight="1">
      <c r="A62" s="1" t="s">
        <v>104</v>
      </c>
      <c r="C62" s="10">
        <v>15.2</v>
      </c>
      <c r="E62" s="3">
        <v>-71345365</v>
      </c>
      <c r="F62" s="3"/>
      <c r="G62" s="3">
        <v>-38710423</v>
      </c>
      <c r="H62" s="3"/>
      <c r="I62" s="3">
        <v>0</v>
      </c>
      <c r="J62" s="3"/>
      <c r="K62" s="3">
        <v>0</v>
      </c>
    </row>
    <row r="63" spans="1:11" ht="24" customHeight="1">
      <c r="A63" s="1" t="s">
        <v>100</v>
      </c>
      <c r="C63" s="10"/>
      <c r="E63" s="30"/>
      <c r="F63" s="3"/>
      <c r="G63" s="30"/>
      <c r="H63" s="3"/>
      <c r="I63" s="30"/>
      <c r="J63" s="3"/>
      <c r="K63" s="30"/>
    </row>
    <row r="64" spans="1:11" ht="24" customHeight="1">
      <c r="A64" s="1" t="s">
        <v>105</v>
      </c>
      <c r="C64" s="10"/>
      <c r="E64" s="4">
        <f>SUM(E58:E62)</f>
        <v>-47116278</v>
      </c>
      <c r="F64" s="3"/>
      <c r="G64" s="4">
        <f t="shared" ref="G64" si="0">SUM(G58:G62)</f>
        <v>-2126992692</v>
      </c>
      <c r="H64" s="3"/>
      <c r="I64" s="4">
        <f t="shared" ref="I64" si="1">SUM(I58:I62)</f>
        <v>656700520</v>
      </c>
      <c r="J64" s="3"/>
      <c r="K64" s="4">
        <f t="shared" ref="K64" si="2">SUM(K58:K62)</f>
        <v>-2074321788</v>
      </c>
    </row>
    <row r="65" spans="1:11" ht="24" customHeight="1">
      <c r="A65" s="2" t="s">
        <v>106</v>
      </c>
      <c r="C65" s="10"/>
      <c r="E65" s="5">
        <f>SUM(E55,E64)</f>
        <v>-55121302</v>
      </c>
      <c r="F65" s="3"/>
      <c r="G65" s="5">
        <f>SUM(G55,G64)</f>
        <v>-2154996570</v>
      </c>
      <c r="H65" s="3"/>
      <c r="I65" s="5">
        <f>SUM(I55,I64)</f>
        <v>656700520</v>
      </c>
      <c r="J65" s="3"/>
      <c r="K65" s="5">
        <f>SUM(K55,K64)</f>
        <v>-2074321788</v>
      </c>
    </row>
    <row r="66" spans="1:11" ht="24" customHeight="1">
      <c r="C66" s="10"/>
      <c r="E66" s="3"/>
      <c r="F66" s="3"/>
      <c r="G66" s="3"/>
      <c r="H66" s="3"/>
      <c r="I66" s="3"/>
      <c r="J66" s="3"/>
      <c r="K66" s="3"/>
    </row>
    <row r="67" spans="1:11" ht="24" customHeight="1" thickBot="1">
      <c r="A67" s="2" t="s">
        <v>107</v>
      </c>
      <c r="C67" s="10"/>
      <c r="D67" s="2"/>
      <c r="E67" s="6">
        <f>E32+E65</f>
        <v>-1381929138</v>
      </c>
      <c r="F67" s="3"/>
      <c r="G67" s="6">
        <f>G32+G65</f>
        <v>-1836126892</v>
      </c>
      <c r="H67" s="3"/>
      <c r="I67" s="6">
        <f>I32+I65</f>
        <v>-1733005884</v>
      </c>
      <c r="J67" s="3"/>
      <c r="K67" s="6">
        <f>K32+K65</f>
        <v>-1442421177</v>
      </c>
    </row>
    <row r="68" spans="1:11" ht="24" customHeight="1" thickTop="1">
      <c r="A68" s="2"/>
      <c r="C68" s="10"/>
      <c r="D68" s="2"/>
      <c r="E68" s="3"/>
      <c r="F68" s="3"/>
      <c r="G68" s="3"/>
      <c r="H68" s="3"/>
      <c r="I68" s="3"/>
      <c r="J68" s="3"/>
      <c r="K68" s="3"/>
    </row>
    <row r="69" spans="1:11" ht="24" customHeight="1">
      <c r="A69" s="2" t="s">
        <v>108</v>
      </c>
      <c r="C69" s="10"/>
      <c r="D69" s="2"/>
      <c r="E69" s="3"/>
      <c r="F69" s="3"/>
      <c r="G69" s="3"/>
      <c r="H69" s="3"/>
      <c r="I69" s="3"/>
      <c r="J69" s="3"/>
      <c r="K69" s="3"/>
    </row>
    <row r="70" spans="1:11" ht="24" customHeight="1" thickBot="1">
      <c r="A70" s="1" t="s">
        <v>109</v>
      </c>
      <c r="C70" s="10"/>
      <c r="D70" s="2"/>
      <c r="E70" s="3">
        <f>E72-E71</f>
        <v>-1063725068</v>
      </c>
      <c r="F70" s="3"/>
      <c r="G70" s="3">
        <f>G72-G71</f>
        <v>501228918</v>
      </c>
      <c r="H70" s="3"/>
      <c r="I70" s="6">
        <f>I32</f>
        <v>-2389706404</v>
      </c>
      <c r="J70" s="3"/>
      <c r="K70" s="6">
        <f>K32</f>
        <v>631900611</v>
      </c>
    </row>
    <row r="71" spans="1:11" ht="24" customHeight="1" thickTop="1">
      <c r="A71" s="1" t="s">
        <v>69</v>
      </c>
      <c r="C71" s="10"/>
      <c r="D71" s="2"/>
      <c r="E71" s="3">
        <v>-263082768</v>
      </c>
      <c r="F71" s="3"/>
      <c r="G71" s="3">
        <v>-182359240</v>
      </c>
      <c r="H71" s="3"/>
      <c r="I71" s="3"/>
      <c r="J71" s="3"/>
      <c r="K71" s="3"/>
    </row>
    <row r="72" spans="1:11" ht="24" customHeight="1" thickBot="1">
      <c r="C72" s="10"/>
      <c r="D72" s="2"/>
      <c r="E72" s="13">
        <f>E32</f>
        <v>-1326807836</v>
      </c>
      <c r="F72" s="3"/>
      <c r="G72" s="13">
        <f>G32</f>
        <v>318869678</v>
      </c>
      <c r="H72" s="3"/>
      <c r="I72" s="3"/>
      <c r="J72" s="3"/>
      <c r="K72" s="3"/>
    </row>
    <row r="73" spans="1:11" ht="24" customHeight="1" thickTop="1">
      <c r="A73" s="2" t="s">
        <v>110</v>
      </c>
      <c r="C73" s="10"/>
      <c r="D73" s="2"/>
      <c r="E73" s="3"/>
      <c r="F73" s="3"/>
      <c r="G73" s="3"/>
      <c r="H73" s="3"/>
      <c r="I73" s="3"/>
      <c r="J73" s="3"/>
      <c r="K73" s="3"/>
    </row>
    <row r="74" spans="1:11" ht="24" customHeight="1" thickBot="1">
      <c r="A74" s="1" t="s">
        <v>109</v>
      </c>
      <c r="C74" s="10"/>
      <c r="D74" s="2"/>
      <c r="E74" s="3">
        <f>E76-E75</f>
        <v>-1115174264</v>
      </c>
      <c r="F74" s="3"/>
      <c r="G74" s="3">
        <f>G76-G75</f>
        <v>-1646999454</v>
      </c>
      <c r="H74" s="3"/>
      <c r="I74" s="6">
        <f>I67</f>
        <v>-1733005884</v>
      </c>
      <c r="J74" s="3"/>
      <c r="K74" s="6">
        <f>K67</f>
        <v>-1442421177</v>
      </c>
    </row>
    <row r="75" spans="1:11" ht="24" customHeight="1" thickTop="1">
      <c r="A75" s="1" t="s">
        <v>69</v>
      </c>
      <c r="C75" s="10"/>
      <c r="D75" s="2"/>
      <c r="E75" s="3">
        <v>-266754874</v>
      </c>
      <c r="F75" s="3"/>
      <c r="G75" s="3">
        <v>-189127438</v>
      </c>
      <c r="H75" s="3"/>
      <c r="I75" s="3"/>
      <c r="J75" s="3"/>
      <c r="K75" s="3"/>
    </row>
    <row r="76" spans="1:11" ht="24" customHeight="1" thickBot="1">
      <c r="C76" s="10"/>
      <c r="D76" s="2"/>
      <c r="E76" s="13">
        <f>E67</f>
        <v>-1381929138</v>
      </c>
      <c r="F76" s="3"/>
      <c r="G76" s="13">
        <f>G67</f>
        <v>-1836126892</v>
      </c>
      <c r="H76" s="3"/>
      <c r="I76" s="3"/>
      <c r="J76" s="3"/>
      <c r="K76" s="3"/>
    </row>
    <row r="77" spans="1:11" ht="24" customHeight="1" thickTop="1">
      <c r="C77" s="10"/>
      <c r="D77" s="2"/>
      <c r="E77" s="3"/>
      <c r="F77" s="3"/>
      <c r="G77" s="3"/>
      <c r="H77" s="3"/>
      <c r="I77" s="3"/>
      <c r="J77" s="3"/>
      <c r="K77" s="3"/>
    </row>
    <row r="78" spans="1:11" ht="24" customHeight="1">
      <c r="A78" s="2" t="s">
        <v>111</v>
      </c>
      <c r="C78" s="10">
        <v>30</v>
      </c>
      <c r="E78" s="33"/>
      <c r="F78" s="3"/>
      <c r="G78" s="33"/>
      <c r="H78" s="3"/>
      <c r="I78" s="3"/>
      <c r="J78" s="3"/>
      <c r="K78" s="3"/>
    </row>
    <row r="79" spans="1:11" ht="24" customHeight="1">
      <c r="A79" s="1" t="s">
        <v>112</v>
      </c>
      <c r="B79" s="7"/>
      <c r="C79" s="10"/>
      <c r="E79" s="3"/>
      <c r="F79" s="3"/>
      <c r="G79" s="3"/>
      <c r="H79" s="3"/>
      <c r="I79" s="3"/>
      <c r="J79" s="3"/>
      <c r="K79" s="3"/>
    </row>
    <row r="80" spans="1:11" ht="24" customHeight="1" thickBot="1">
      <c r="A80" s="1" t="s">
        <v>113</v>
      </c>
      <c r="C80" s="10"/>
      <c r="E80" s="46">
        <f>E70/20633615966</f>
        <v>-5.1553012799734302E-2</v>
      </c>
      <c r="F80" s="47"/>
      <c r="G80" s="46">
        <f>G70/11194518924</f>
        <v>4.4774493786009166E-2</v>
      </c>
      <c r="H80" s="47"/>
      <c r="I80" s="46">
        <f>I70/20633615966</f>
        <v>-0.11581617143295435</v>
      </c>
      <c r="J80" s="47"/>
      <c r="K80" s="46">
        <f>K70/14056032432</f>
        <v>4.4955830463325727E-2</v>
      </c>
    </row>
    <row r="81" spans="1:11" ht="24" customHeight="1" thickTop="1">
      <c r="C81" s="10"/>
      <c r="E81" s="47"/>
      <c r="F81" s="47"/>
      <c r="G81" s="47"/>
      <c r="H81" s="47"/>
      <c r="I81" s="47"/>
      <c r="J81" s="47"/>
      <c r="K81" s="47"/>
    </row>
    <row r="82" spans="1:11" ht="24" customHeight="1">
      <c r="A82" s="1" t="s">
        <v>114</v>
      </c>
      <c r="C82" s="10"/>
      <c r="E82" s="47"/>
      <c r="F82" s="47"/>
      <c r="G82" s="47"/>
      <c r="H82" s="47"/>
      <c r="I82" s="47"/>
      <c r="J82" s="47"/>
      <c r="K82" s="47"/>
    </row>
    <row r="83" spans="1:11" ht="24" customHeight="1" thickBot="1">
      <c r="A83" s="1" t="s">
        <v>113</v>
      </c>
      <c r="C83" s="10"/>
      <c r="E83" s="46">
        <f>E80</f>
        <v>-5.1553012799734302E-2</v>
      </c>
      <c r="F83" s="47"/>
      <c r="G83" s="46">
        <v>0.03</v>
      </c>
      <c r="H83" s="47"/>
      <c r="I83" s="46">
        <f>I80</f>
        <v>-0.11581617143295435</v>
      </c>
      <c r="J83" s="47"/>
      <c r="K83" s="46">
        <f>K80</f>
        <v>4.4955830463325727E-2</v>
      </c>
    </row>
    <row r="84" spans="1:11" ht="24" customHeight="1" thickTop="1">
      <c r="C84" s="10"/>
    </row>
    <row r="85" spans="1:11" ht="24" customHeight="1">
      <c r="A85" s="1" t="s">
        <v>36</v>
      </c>
    </row>
  </sheetData>
  <mergeCells count="4">
    <mergeCell ref="E5:G5"/>
    <mergeCell ref="I5:K5"/>
    <mergeCell ref="E47:G47"/>
    <mergeCell ref="I47:K47"/>
  </mergeCells>
  <printOptions horizontalCentered="1"/>
  <pageMargins left="0.67" right="0.35" top="0.78740157480314998" bottom="0.31496062992126" header="0.31496062992126" footer="0.31496062992126"/>
  <pageSetup paperSize="9" scale="60" fitToHeight="7" orientation="portrait" r:id="rId1"/>
  <rowBreaks count="1" manualBreakCount="1">
    <brk id="4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ADB5-39F5-48C2-87ED-030FB9B37410}">
  <sheetPr>
    <pageSetUpPr fitToPage="1"/>
  </sheetPr>
  <dimension ref="A1:AE43"/>
  <sheetViews>
    <sheetView showGridLines="0" view="pageBreakPreview" zoomScale="70" zoomScaleNormal="85" zoomScaleSheetLayoutView="70" workbookViewId="0">
      <selection activeCell="A35" sqref="A35:XFD35"/>
    </sheetView>
  </sheetViews>
  <sheetFormatPr defaultColWidth="9.109375" defaultRowHeight="24" customHeight="1"/>
  <cols>
    <col min="1" max="1" width="37.88671875" style="1" customWidth="1"/>
    <col min="2" max="2" width="15.109375" style="1" customWidth="1"/>
    <col min="3" max="3" width="16.6640625" style="1" customWidth="1"/>
    <col min="4" max="4" width="1.44140625" style="1" customWidth="1"/>
    <col min="5" max="5" width="16.6640625" style="1" customWidth="1"/>
    <col min="6" max="6" width="1.44140625" style="1" customWidth="1"/>
    <col min="7" max="7" width="16.6640625" style="1" customWidth="1"/>
    <col min="8" max="8" width="1.44140625" style="1" customWidth="1"/>
    <col min="9" max="9" width="16.6640625" style="1" customWidth="1"/>
    <col min="10" max="10" width="1.44140625" style="1" customWidth="1"/>
    <col min="11" max="11" width="21" style="1" customWidth="1"/>
    <col min="12" max="12" width="1.44140625" style="1" customWidth="1"/>
    <col min="13" max="13" width="21.33203125" style="1" customWidth="1"/>
    <col min="14" max="14" width="1.44140625" style="1" customWidth="1"/>
    <col min="15" max="15" width="20.33203125" style="1" customWidth="1"/>
    <col min="16" max="16" width="1.44140625" style="1" customWidth="1"/>
    <col min="17" max="17" width="21.5546875" style="1" customWidth="1"/>
    <col min="18" max="18" width="1.44140625" style="1" customWidth="1"/>
    <col min="19" max="19" width="19.6640625" style="1" customWidth="1"/>
    <col min="20" max="20" width="1.44140625" style="1" customWidth="1"/>
    <col min="21" max="21" width="16.6640625" style="1" customWidth="1"/>
    <col min="22" max="22" width="1.44140625" style="1" customWidth="1"/>
    <col min="23" max="23" width="22.44140625" style="1" customWidth="1"/>
    <col min="24" max="24" width="1.44140625" style="1" customWidth="1"/>
    <col min="25" max="25" width="16.6640625" style="1" customWidth="1"/>
    <col min="26" max="26" width="1.44140625" style="1" customWidth="1"/>
    <col min="27" max="27" width="16.6640625" style="1" customWidth="1"/>
    <col min="28" max="28" width="1.44140625" style="1" customWidth="1"/>
    <col min="29" max="29" width="16.6640625" style="1" customWidth="1"/>
    <col min="30" max="30" width="1.44140625" style="1" customWidth="1"/>
    <col min="31" max="35" width="16.6640625" style="1" customWidth="1"/>
    <col min="36" max="16384" width="9.109375" style="1"/>
  </cols>
  <sheetData>
    <row r="1" spans="1:31" ht="24" customHeight="1">
      <c r="A1" s="2" t="s">
        <v>0</v>
      </c>
    </row>
    <row r="2" spans="1:31" ht="24" customHeight="1">
      <c r="A2" s="2" t="s">
        <v>255</v>
      </c>
    </row>
    <row r="3" spans="1:31" ht="24" customHeight="1">
      <c r="A3" s="2" t="s">
        <v>72</v>
      </c>
    </row>
    <row r="4" spans="1:31" ht="24" customHeight="1">
      <c r="AA4" s="17"/>
      <c r="AC4" s="17"/>
      <c r="AE4" s="17" t="s">
        <v>2</v>
      </c>
    </row>
    <row r="5" spans="1:31" s="2" customFormat="1" ht="24" customHeight="1"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s="2" customFormat="1" ht="24" customHeight="1">
      <c r="C6" s="58" t="s">
        <v>68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4"/>
      <c r="AC6" s="14"/>
      <c r="AD6" s="14"/>
      <c r="AE6" s="14"/>
    </row>
    <row r="7" spans="1:31" s="2" customFormat="1" ht="24" customHeight="1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59" t="s">
        <v>67</v>
      </c>
      <c r="R7" s="59"/>
      <c r="S7" s="59"/>
      <c r="T7" s="59"/>
      <c r="U7" s="59"/>
      <c r="V7" s="59"/>
      <c r="W7" s="59"/>
      <c r="X7" s="59"/>
      <c r="Y7" s="59"/>
      <c r="Z7" s="14"/>
      <c r="AA7" s="14"/>
      <c r="AB7" s="14"/>
      <c r="AC7" s="14"/>
      <c r="AD7" s="14"/>
      <c r="AE7" s="14"/>
    </row>
    <row r="8" spans="1:31" s="2" customFormat="1" ht="24" customHeight="1"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8" t="s">
        <v>115</v>
      </c>
      <c r="R8" s="58"/>
      <c r="S8" s="58"/>
      <c r="T8" s="58"/>
      <c r="U8" s="58"/>
      <c r="V8" s="58"/>
      <c r="W8" s="58"/>
      <c r="X8" s="12"/>
      <c r="Y8" s="12"/>
      <c r="Z8" s="14"/>
      <c r="AA8" s="14"/>
      <c r="AB8" s="14"/>
      <c r="AC8" s="14"/>
      <c r="AD8" s="14"/>
      <c r="AE8" s="14"/>
    </row>
    <row r="9" spans="1:31" ht="24" customHeight="1">
      <c r="C9" s="12"/>
      <c r="D9" s="12"/>
      <c r="E9" s="12"/>
      <c r="F9" s="12"/>
      <c r="G9" s="12"/>
      <c r="H9" s="12"/>
      <c r="I9" s="12"/>
      <c r="J9" s="12"/>
      <c r="K9" s="12" t="s">
        <v>116</v>
      </c>
      <c r="L9" s="12"/>
      <c r="M9" s="12" t="s">
        <v>117</v>
      </c>
      <c r="N9" s="12"/>
      <c r="O9" s="12"/>
      <c r="P9" s="12"/>
      <c r="Q9" s="12" t="s">
        <v>118</v>
      </c>
      <c r="R9" s="12"/>
      <c r="S9" s="12"/>
      <c r="T9" s="12"/>
      <c r="U9" s="12"/>
      <c r="V9" s="12"/>
      <c r="W9" s="12"/>
      <c r="X9" s="12"/>
      <c r="Y9" s="12" t="s">
        <v>119</v>
      </c>
      <c r="Z9" s="12"/>
      <c r="AA9" s="12" t="s">
        <v>120</v>
      </c>
      <c r="AB9" s="12"/>
      <c r="AC9" s="12"/>
      <c r="AD9" s="12"/>
      <c r="AE9" s="12"/>
    </row>
    <row r="10" spans="1:31" ht="24" customHeight="1">
      <c r="C10" s="12" t="s">
        <v>121</v>
      </c>
      <c r="D10" s="12"/>
      <c r="E10" s="12"/>
      <c r="F10" s="12"/>
      <c r="G10" s="59" t="s">
        <v>60</v>
      </c>
      <c r="H10" s="59"/>
      <c r="I10" s="59"/>
      <c r="J10" s="12"/>
      <c r="K10" s="12" t="s">
        <v>122</v>
      </c>
      <c r="L10" s="12"/>
      <c r="M10" s="12" t="s">
        <v>123</v>
      </c>
      <c r="N10" s="12"/>
      <c r="O10" s="12" t="s">
        <v>124</v>
      </c>
      <c r="P10" s="12"/>
      <c r="Q10" s="12" t="s">
        <v>125</v>
      </c>
      <c r="R10" s="12"/>
      <c r="S10" s="12" t="s">
        <v>126</v>
      </c>
      <c r="T10" s="12"/>
      <c r="U10" s="12"/>
      <c r="V10" s="12"/>
      <c r="W10" s="12" t="s">
        <v>127</v>
      </c>
      <c r="X10" s="12"/>
      <c r="Y10" s="12" t="s">
        <v>128</v>
      </c>
      <c r="Z10" s="12"/>
      <c r="AA10" s="12" t="s">
        <v>129</v>
      </c>
      <c r="AB10" s="12"/>
      <c r="AC10" s="12" t="s">
        <v>130</v>
      </c>
      <c r="AD10" s="12"/>
      <c r="AE10" s="12" t="s">
        <v>131</v>
      </c>
    </row>
    <row r="11" spans="1:31" ht="24" customHeight="1">
      <c r="C11" s="12" t="s">
        <v>132</v>
      </c>
      <c r="D11" s="12"/>
      <c r="E11" s="12" t="s">
        <v>133</v>
      </c>
      <c r="F11" s="12"/>
      <c r="G11" s="12" t="s">
        <v>134</v>
      </c>
      <c r="H11" s="12"/>
      <c r="I11" s="12" t="s">
        <v>135</v>
      </c>
      <c r="J11" s="12"/>
      <c r="K11" s="12" t="s">
        <v>136</v>
      </c>
      <c r="L11" s="12"/>
      <c r="M11" s="12" t="s">
        <v>137</v>
      </c>
      <c r="N11" s="12"/>
      <c r="O11" s="12" t="s">
        <v>138</v>
      </c>
      <c r="P11" s="12"/>
      <c r="Q11" s="12" t="s">
        <v>139</v>
      </c>
      <c r="R11" s="12"/>
      <c r="S11" s="12" t="s">
        <v>140</v>
      </c>
      <c r="T11" s="12"/>
      <c r="U11" s="12"/>
      <c r="V11" s="12"/>
      <c r="W11" s="12" t="s">
        <v>141</v>
      </c>
      <c r="X11" s="12"/>
      <c r="Y11" s="12" t="s">
        <v>142</v>
      </c>
      <c r="Z11" s="12"/>
      <c r="AA11" s="12" t="s">
        <v>143</v>
      </c>
      <c r="AB11" s="12"/>
      <c r="AC11" s="12" t="s">
        <v>144</v>
      </c>
      <c r="AD11" s="12"/>
      <c r="AE11" s="12" t="s">
        <v>142</v>
      </c>
    </row>
    <row r="12" spans="1:31" ht="24" customHeight="1">
      <c r="C12" s="34" t="s">
        <v>145</v>
      </c>
      <c r="D12" s="12"/>
      <c r="E12" s="34" t="s">
        <v>146</v>
      </c>
      <c r="F12" s="12"/>
      <c r="G12" s="51" t="s">
        <v>147</v>
      </c>
      <c r="H12" s="12"/>
      <c r="I12" s="34" t="s">
        <v>148</v>
      </c>
      <c r="J12" s="12"/>
      <c r="K12" s="34" t="s">
        <v>149</v>
      </c>
      <c r="L12" s="12"/>
      <c r="M12" s="34" t="s">
        <v>150</v>
      </c>
      <c r="N12" s="12"/>
      <c r="O12" s="34" t="s">
        <v>151</v>
      </c>
      <c r="P12" s="12"/>
      <c r="Q12" s="34" t="s">
        <v>152</v>
      </c>
      <c r="R12" s="12"/>
      <c r="S12" s="34" t="s">
        <v>153</v>
      </c>
      <c r="T12" s="12"/>
      <c r="U12" s="34" t="s">
        <v>154</v>
      </c>
      <c r="V12" s="12"/>
      <c r="W12" s="34" t="s">
        <v>155</v>
      </c>
      <c r="X12" s="12"/>
      <c r="Y12" s="34" t="s">
        <v>156</v>
      </c>
      <c r="Z12" s="12"/>
      <c r="AA12" s="34" t="s">
        <v>157</v>
      </c>
      <c r="AB12" s="12"/>
      <c r="AC12" s="34" t="s">
        <v>158</v>
      </c>
      <c r="AD12" s="12"/>
      <c r="AE12" s="34" t="s">
        <v>156</v>
      </c>
    </row>
    <row r="13" spans="1:31" ht="24" customHeight="1">
      <c r="A13" s="2" t="s">
        <v>159</v>
      </c>
      <c r="C13" s="3">
        <v>1119451967</v>
      </c>
      <c r="D13" s="3"/>
      <c r="E13" s="3">
        <v>25386592355</v>
      </c>
      <c r="F13" s="3"/>
      <c r="G13" s="3">
        <v>160958877</v>
      </c>
      <c r="H13" s="3"/>
      <c r="I13" s="3">
        <v>-2285384270</v>
      </c>
      <c r="J13" s="3"/>
      <c r="K13" s="3">
        <v>-663671949</v>
      </c>
      <c r="L13" s="3"/>
      <c r="M13" s="3">
        <v>-1581735735</v>
      </c>
      <c r="N13" s="3"/>
      <c r="O13" s="3">
        <v>0</v>
      </c>
      <c r="P13" s="3"/>
      <c r="Q13" s="3">
        <v>-2434</v>
      </c>
      <c r="R13" s="3"/>
      <c r="S13" s="3">
        <v>-8345936</v>
      </c>
      <c r="T13" s="3"/>
      <c r="U13" s="3">
        <v>1222435206</v>
      </c>
      <c r="V13" s="3"/>
      <c r="W13" s="3">
        <v>-62405298</v>
      </c>
      <c r="X13" s="3"/>
      <c r="Y13" s="3">
        <f>SUM(Q13:W13)</f>
        <v>1151681538</v>
      </c>
      <c r="Z13" s="3"/>
      <c r="AA13" s="3">
        <f>SUM(C13:P13,Y13)</f>
        <v>23287892783</v>
      </c>
      <c r="AB13" s="3"/>
      <c r="AC13" s="3">
        <v>1846273139</v>
      </c>
      <c r="AD13" s="3"/>
      <c r="AE13" s="3">
        <f>SUM(AA13:AC13)</f>
        <v>25134165922</v>
      </c>
    </row>
    <row r="14" spans="1:31" ht="24" customHeight="1">
      <c r="A14" s="1" t="s">
        <v>259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501228918</v>
      </c>
      <c r="J14" s="3"/>
      <c r="K14" s="3">
        <v>0</v>
      </c>
      <c r="L14" s="3"/>
      <c r="M14" s="3">
        <v>0</v>
      </c>
      <c r="N14" s="3"/>
      <c r="O14" s="3">
        <v>0</v>
      </c>
      <c r="P14" s="3"/>
      <c r="Q14" s="3">
        <v>0</v>
      </c>
      <c r="R14" s="3"/>
      <c r="S14" s="3">
        <v>0</v>
      </c>
      <c r="T14" s="3"/>
      <c r="U14" s="3">
        <v>0</v>
      </c>
      <c r="V14" s="3"/>
      <c r="W14" s="3">
        <v>0</v>
      </c>
      <c r="X14" s="3"/>
      <c r="Y14" s="3">
        <f>SUM(Q14:W14)</f>
        <v>0</v>
      </c>
      <c r="Z14" s="3"/>
      <c r="AA14" s="3">
        <f>SUM(C14:P14,Y14)</f>
        <v>501228918</v>
      </c>
      <c r="AB14" s="3"/>
      <c r="AC14" s="3">
        <v>-182359240</v>
      </c>
      <c r="AD14" s="3"/>
      <c r="AE14" s="3">
        <f t="shared" ref="AE14:AE25" si="0">SUM(AA14:AD14)</f>
        <v>318869678</v>
      </c>
    </row>
    <row r="15" spans="1:31" ht="24" customHeight="1">
      <c r="A15" s="1" t="s">
        <v>106</v>
      </c>
      <c r="C15" s="4">
        <v>0</v>
      </c>
      <c r="D15" s="3"/>
      <c r="E15" s="4">
        <v>0</v>
      </c>
      <c r="F15" s="3"/>
      <c r="G15" s="4">
        <v>0</v>
      </c>
      <c r="H15" s="3"/>
      <c r="I15" s="4">
        <v>-62606</v>
      </c>
      <c r="J15" s="3"/>
      <c r="K15" s="4">
        <v>0</v>
      </c>
      <c r="L15" s="3"/>
      <c r="M15" s="4">
        <v>0</v>
      </c>
      <c r="N15" s="3"/>
      <c r="O15" s="4">
        <v>0</v>
      </c>
      <c r="P15" s="3"/>
      <c r="Q15" s="4">
        <v>-446259</v>
      </c>
      <c r="R15" s="3"/>
      <c r="S15" s="4">
        <v>0</v>
      </c>
      <c r="T15" s="3"/>
      <c r="U15" s="4">
        <v>-2081997980</v>
      </c>
      <c r="V15" s="3"/>
      <c r="W15" s="4">
        <v>-65721527</v>
      </c>
      <c r="X15" s="3"/>
      <c r="Y15" s="4">
        <f>SUM(Q15:W15)</f>
        <v>-2148165766</v>
      </c>
      <c r="Z15" s="3"/>
      <c r="AA15" s="4">
        <f>SUM(C15:P15,Y15)</f>
        <v>-2148228372</v>
      </c>
      <c r="AB15" s="3"/>
      <c r="AC15" s="4">
        <v>-6768198</v>
      </c>
      <c r="AD15" s="3"/>
      <c r="AE15" s="4">
        <f t="shared" si="0"/>
        <v>-2154996570</v>
      </c>
    </row>
    <row r="16" spans="1:31" ht="24" customHeight="1">
      <c r="A16" s="1" t="s">
        <v>107</v>
      </c>
      <c r="C16" s="3">
        <f>SUM(C14:C15)</f>
        <v>0</v>
      </c>
      <c r="D16" s="3"/>
      <c r="E16" s="3">
        <f>SUM(E14:E15)</f>
        <v>0</v>
      </c>
      <c r="F16" s="3"/>
      <c r="G16" s="3">
        <f>SUM(G14:G15)</f>
        <v>0</v>
      </c>
      <c r="H16" s="3"/>
      <c r="I16" s="3">
        <f>SUM(I14:I15)</f>
        <v>501166312</v>
      </c>
      <c r="J16" s="3"/>
      <c r="K16" s="3">
        <f>SUM(K14:K15)</f>
        <v>0</v>
      </c>
      <c r="L16" s="3"/>
      <c r="M16" s="3">
        <f>SUM(M14:M15)</f>
        <v>0</v>
      </c>
      <c r="N16" s="3"/>
      <c r="O16" s="3">
        <f>SUM(O14:O15)</f>
        <v>0</v>
      </c>
      <c r="P16" s="3"/>
      <c r="Q16" s="3">
        <f>SUM(Q14:Q15)</f>
        <v>-446259</v>
      </c>
      <c r="R16" s="3"/>
      <c r="S16" s="3">
        <f>SUM(S14:S15)</f>
        <v>0</v>
      </c>
      <c r="T16" s="3"/>
      <c r="U16" s="3">
        <f>SUM(U14:U15)</f>
        <v>-2081997980</v>
      </c>
      <c r="V16" s="3"/>
      <c r="W16" s="3">
        <f>SUM(W14:W15)</f>
        <v>-65721527</v>
      </c>
      <c r="X16" s="3"/>
      <c r="Y16" s="3">
        <f>SUM(Q16:W16)</f>
        <v>-2148165766</v>
      </c>
      <c r="Z16" s="3"/>
      <c r="AA16" s="3">
        <f>SUM(C16:M16,Y16)</f>
        <v>-1646999454</v>
      </c>
      <c r="AB16" s="3"/>
      <c r="AC16" s="3">
        <f>SUM(AC14:AC15)</f>
        <v>-189127438</v>
      </c>
      <c r="AD16" s="3"/>
      <c r="AE16" s="3">
        <f t="shared" si="0"/>
        <v>-1836126892</v>
      </c>
    </row>
    <row r="17" spans="1:31" ht="24" customHeight="1">
      <c r="A17" s="1" t="s">
        <v>260</v>
      </c>
      <c r="C17" s="3">
        <v>880548033</v>
      </c>
      <c r="D17" s="3"/>
      <c r="E17" s="3">
        <v>12310256468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0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3"/>
      <c r="Y17" s="3">
        <f>SUM(Q17:W17)</f>
        <v>0</v>
      </c>
      <c r="Z17" s="3"/>
      <c r="AA17" s="3">
        <f>SUM(C17:P17,Y17)</f>
        <v>13190804501</v>
      </c>
      <c r="AB17" s="3"/>
      <c r="AC17" s="3">
        <v>0</v>
      </c>
      <c r="AD17" s="3"/>
      <c r="AE17" s="3">
        <f t="shared" si="0"/>
        <v>13190804501</v>
      </c>
    </row>
    <row r="18" spans="1:31" ht="24" customHeight="1">
      <c r="A18" s="1" t="s">
        <v>161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24" customHeight="1">
      <c r="A19" s="1" t="s">
        <v>261</v>
      </c>
      <c r="C19" s="3">
        <v>0</v>
      </c>
      <c r="D19" s="3"/>
      <c r="E19" s="3">
        <v>-946173189</v>
      </c>
      <c r="F19" s="3"/>
      <c r="G19" s="3">
        <v>-160958877</v>
      </c>
      <c r="H19" s="3"/>
      <c r="I19" s="3">
        <v>1107132066</v>
      </c>
      <c r="J19" s="3"/>
      <c r="K19" s="3">
        <v>0</v>
      </c>
      <c r="L19" s="3"/>
      <c r="M19" s="3">
        <v>0</v>
      </c>
      <c r="N19" s="3"/>
      <c r="O19" s="3">
        <v>0</v>
      </c>
      <c r="P19" s="3"/>
      <c r="Q19" s="3">
        <v>0</v>
      </c>
      <c r="R19" s="3"/>
      <c r="S19" s="3">
        <v>0</v>
      </c>
      <c r="T19" s="3"/>
      <c r="U19" s="3">
        <v>0</v>
      </c>
      <c r="V19" s="3"/>
      <c r="W19" s="3">
        <v>0</v>
      </c>
      <c r="X19" s="3"/>
      <c r="Y19" s="3">
        <f t="shared" ref="Y19:Y25" si="1">SUM(Q19:W19)</f>
        <v>0</v>
      </c>
      <c r="Z19" s="3"/>
      <c r="AA19" s="3">
        <f t="shared" ref="AA19:AA25" si="2">SUM(C19:P19,Y19)</f>
        <v>0</v>
      </c>
      <c r="AB19" s="3"/>
      <c r="AC19" s="3">
        <v>0</v>
      </c>
      <c r="AD19" s="3"/>
      <c r="AE19" s="3">
        <f t="shared" si="0"/>
        <v>0</v>
      </c>
    </row>
    <row r="20" spans="1:31" ht="24" customHeight="1">
      <c r="A20" s="1" t="s">
        <v>262</v>
      </c>
      <c r="C20" s="3">
        <v>0</v>
      </c>
      <c r="D20" s="3"/>
      <c r="E20" s="3">
        <v>0</v>
      </c>
      <c r="F20" s="3"/>
      <c r="G20" s="3">
        <v>200000000</v>
      </c>
      <c r="H20" s="3"/>
      <c r="I20" s="3">
        <v>-200000000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v>0</v>
      </c>
      <c r="T20" s="3"/>
      <c r="U20" s="3">
        <v>0</v>
      </c>
      <c r="V20" s="3"/>
      <c r="W20" s="3">
        <v>0</v>
      </c>
      <c r="X20" s="3"/>
      <c r="Y20" s="3">
        <f t="shared" si="1"/>
        <v>0</v>
      </c>
      <c r="Z20" s="3"/>
      <c r="AA20" s="3">
        <f t="shared" si="2"/>
        <v>0</v>
      </c>
      <c r="AB20" s="3"/>
      <c r="AC20" s="3">
        <v>0</v>
      </c>
      <c r="AD20" s="3"/>
      <c r="AE20" s="3">
        <f t="shared" si="0"/>
        <v>0</v>
      </c>
    </row>
    <row r="21" spans="1:31" ht="24" customHeight="1">
      <c r="A21" s="1" t="s">
        <v>162</v>
      </c>
      <c r="C21" s="3">
        <v>0</v>
      </c>
      <c r="D21" s="3"/>
      <c r="E21" s="3">
        <v>0</v>
      </c>
      <c r="F21" s="3"/>
      <c r="G21" s="3">
        <v>0</v>
      </c>
      <c r="H21" s="3"/>
      <c r="I21" s="3">
        <v>-97419470</v>
      </c>
      <c r="J21" s="3"/>
      <c r="K21" s="3">
        <v>0</v>
      </c>
      <c r="L21" s="3"/>
      <c r="M21" s="3">
        <v>0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97419470</v>
      </c>
      <c r="V21" s="3"/>
      <c r="W21" s="3">
        <v>0</v>
      </c>
      <c r="X21" s="3"/>
      <c r="Y21" s="3">
        <f t="shared" si="1"/>
        <v>97419470</v>
      </c>
      <c r="Z21" s="3"/>
      <c r="AA21" s="3">
        <f t="shared" si="2"/>
        <v>0</v>
      </c>
      <c r="AB21" s="3"/>
      <c r="AC21" s="3">
        <v>0</v>
      </c>
      <c r="AD21" s="3"/>
      <c r="AE21" s="3">
        <f t="shared" si="0"/>
        <v>0</v>
      </c>
    </row>
    <row r="22" spans="1:31" ht="24" customHeight="1">
      <c r="A22" s="1" t="s">
        <v>263</v>
      </c>
      <c r="C22" s="3">
        <v>0</v>
      </c>
      <c r="D22" s="3"/>
      <c r="E22" s="3">
        <v>0</v>
      </c>
      <c r="F22" s="3"/>
      <c r="G22" s="3">
        <v>0</v>
      </c>
      <c r="H22" s="3"/>
      <c r="I22" s="3">
        <v>-50559050</v>
      </c>
      <c r="J22" s="3"/>
      <c r="K22" s="3">
        <v>0</v>
      </c>
      <c r="L22" s="3"/>
      <c r="M22" s="3">
        <v>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50559050</v>
      </c>
      <c r="X22" s="3"/>
      <c r="Y22" s="3">
        <f t="shared" si="1"/>
        <v>50559050</v>
      </c>
      <c r="Z22" s="3"/>
      <c r="AA22" s="3">
        <f t="shared" si="2"/>
        <v>0</v>
      </c>
      <c r="AB22" s="3"/>
      <c r="AC22" s="3">
        <v>0</v>
      </c>
      <c r="AD22" s="3"/>
      <c r="AE22" s="3">
        <f t="shared" si="0"/>
        <v>0</v>
      </c>
    </row>
    <row r="23" spans="1:31" ht="24" customHeight="1">
      <c r="A23" s="1" t="s">
        <v>264</v>
      </c>
      <c r="C23" s="3">
        <v>0</v>
      </c>
      <c r="D23" s="3"/>
      <c r="E23" s="3">
        <v>0</v>
      </c>
      <c r="F23" s="3"/>
      <c r="G23" s="3">
        <v>0</v>
      </c>
      <c r="H23" s="3"/>
      <c r="I23" s="3">
        <v>0</v>
      </c>
      <c r="J23" s="3"/>
      <c r="K23" s="3">
        <v>0</v>
      </c>
      <c r="L23" s="3"/>
      <c r="M23" s="3">
        <v>0</v>
      </c>
      <c r="N23" s="3"/>
      <c r="O23" s="3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3"/>
      <c r="W23" s="3">
        <v>0</v>
      </c>
      <c r="X23" s="3"/>
      <c r="Y23" s="3">
        <f t="shared" si="1"/>
        <v>0</v>
      </c>
      <c r="Z23" s="3"/>
      <c r="AA23" s="3">
        <f t="shared" si="2"/>
        <v>0</v>
      </c>
      <c r="AB23" s="3"/>
      <c r="AC23" s="3">
        <v>292600000</v>
      </c>
      <c r="AD23" s="3"/>
      <c r="AE23" s="3">
        <f t="shared" si="0"/>
        <v>292600000</v>
      </c>
    </row>
    <row r="24" spans="1:31" ht="24" customHeight="1">
      <c r="A24" s="1" t="s">
        <v>163</v>
      </c>
      <c r="C24" s="3">
        <v>0</v>
      </c>
      <c r="D24" s="3"/>
      <c r="E24" s="3">
        <v>0</v>
      </c>
      <c r="F24" s="3"/>
      <c r="G24" s="3">
        <v>0</v>
      </c>
      <c r="H24" s="3"/>
      <c r="I24" s="3">
        <v>0</v>
      </c>
      <c r="J24" s="3"/>
      <c r="K24" s="3">
        <v>0</v>
      </c>
      <c r="L24" s="3"/>
      <c r="M24" s="3">
        <v>0</v>
      </c>
      <c r="N24" s="3"/>
      <c r="O24" s="3">
        <v>-27697000</v>
      </c>
      <c r="P24" s="3"/>
      <c r="Q24" s="3">
        <v>0</v>
      </c>
      <c r="R24" s="3"/>
      <c r="S24" s="3">
        <v>0</v>
      </c>
      <c r="T24" s="3"/>
      <c r="U24" s="3">
        <v>0</v>
      </c>
      <c r="V24" s="3"/>
      <c r="W24" s="3">
        <v>0</v>
      </c>
      <c r="X24" s="3"/>
      <c r="Y24" s="3">
        <f t="shared" si="1"/>
        <v>0</v>
      </c>
      <c r="Z24" s="3"/>
      <c r="AA24" s="3">
        <f t="shared" si="2"/>
        <v>-27697000</v>
      </c>
      <c r="AB24" s="3"/>
      <c r="AC24" s="3">
        <v>0</v>
      </c>
      <c r="AD24" s="3"/>
      <c r="AE24" s="3">
        <f t="shared" si="0"/>
        <v>-27697000</v>
      </c>
    </row>
    <row r="25" spans="1:31" ht="24" customHeight="1">
      <c r="A25" s="1" t="s">
        <v>164</v>
      </c>
      <c r="C25" s="3">
        <v>0</v>
      </c>
      <c r="D25" s="3"/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0</v>
      </c>
      <c r="T25" s="3"/>
      <c r="U25" s="3">
        <v>0</v>
      </c>
      <c r="V25" s="3"/>
      <c r="W25" s="3">
        <v>0</v>
      </c>
      <c r="X25" s="3"/>
      <c r="Y25" s="3">
        <f t="shared" si="1"/>
        <v>0</v>
      </c>
      <c r="Z25" s="3"/>
      <c r="AA25" s="3">
        <f t="shared" si="2"/>
        <v>0</v>
      </c>
      <c r="AB25" s="3"/>
      <c r="AC25" s="3">
        <v>55051</v>
      </c>
      <c r="AD25" s="3"/>
      <c r="AE25" s="3">
        <f t="shared" si="0"/>
        <v>55051</v>
      </c>
    </row>
    <row r="26" spans="1:31" ht="24" customHeight="1" thickBot="1">
      <c r="A26" s="2" t="s">
        <v>165</v>
      </c>
      <c r="C26" s="13">
        <f>SUM(C13,C16:C25)</f>
        <v>2000000000</v>
      </c>
      <c r="D26" s="3"/>
      <c r="E26" s="13">
        <f>SUM(E13,E16:E25)</f>
        <v>36750675634</v>
      </c>
      <c r="F26" s="3"/>
      <c r="G26" s="13">
        <f>SUM(G13,G16:G25)</f>
        <v>200000000</v>
      </c>
      <c r="H26" s="3"/>
      <c r="I26" s="13">
        <f>SUM(I13,I16:I25)</f>
        <v>-1025064412</v>
      </c>
      <c r="J26" s="3"/>
      <c r="K26" s="13">
        <f>SUM(K13,K16:K25)</f>
        <v>-663671949</v>
      </c>
      <c r="L26" s="3"/>
      <c r="M26" s="13">
        <f>SUM(M13,M16:M25)</f>
        <v>-1581735735</v>
      </c>
      <c r="N26" s="3"/>
      <c r="O26" s="13">
        <f>SUM(O13,O16:O25)</f>
        <v>-27697000</v>
      </c>
      <c r="P26" s="3"/>
      <c r="Q26" s="13">
        <f>SUM(Q13,Q16:Q25)</f>
        <v>-448693</v>
      </c>
      <c r="R26" s="3"/>
      <c r="S26" s="13">
        <f>SUM(S13,S16:S25)</f>
        <v>-8345936</v>
      </c>
      <c r="T26" s="3"/>
      <c r="U26" s="13">
        <f>SUM(U13,U16:U25)</f>
        <v>-762143304</v>
      </c>
      <c r="V26" s="3"/>
      <c r="W26" s="13">
        <f>SUM(W13,W16:W25)</f>
        <v>-77567775</v>
      </c>
      <c r="X26" s="3"/>
      <c r="Y26" s="13">
        <f>SUM(Y13,Y16:Y25)</f>
        <v>-848505708</v>
      </c>
      <c r="Z26" s="3"/>
      <c r="AA26" s="13">
        <f>SUM(AA13,AA16:AA25)</f>
        <v>34804000830</v>
      </c>
      <c r="AB26" s="3"/>
      <c r="AC26" s="13">
        <f>SUM(AC13,AC16:AC25)</f>
        <v>1949800752</v>
      </c>
      <c r="AD26" s="3"/>
      <c r="AE26" s="13">
        <f>SUM(AE13,AE16:AE25)</f>
        <v>36753801582</v>
      </c>
    </row>
    <row r="27" spans="1:31" ht="24" customHeight="1" thickTop="1">
      <c r="A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24" customHeight="1">
      <c r="A28" s="2" t="s">
        <v>166</v>
      </c>
      <c r="C28" s="3">
        <f>C26</f>
        <v>2000000000</v>
      </c>
      <c r="D28" s="3"/>
      <c r="E28" s="3">
        <f>E26</f>
        <v>36750675634</v>
      </c>
      <c r="F28" s="3"/>
      <c r="G28" s="3">
        <f>G26</f>
        <v>200000000</v>
      </c>
      <c r="H28" s="3"/>
      <c r="I28" s="3">
        <f>I26</f>
        <v>-1025064412</v>
      </c>
      <c r="J28" s="3"/>
      <c r="K28" s="3">
        <f>K26</f>
        <v>-663671949</v>
      </c>
      <c r="L28" s="3"/>
      <c r="M28" s="3">
        <f>M26</f>
        <v>-1581735735</v>
      </c>
      <c r="N28" s="3"/>
      <c r="O28" s="3">
        <f>O26</f>
        <v>-27697000</v>
      </c>
      <c r="P28" s="3"/>
      <c r="Q28" s="3">
        <f>Q26</f>
        <v>-448693</v>
      </c>
      <c r="R28" s="3"/>
      <c r="S28" s="3">
        <f>S26</f>
        <v>-8345936</v>
      </c>
      <c r="T28" s="3"/>
      <c r="U28" s="3">
        <f>U26</f>
        <v>-762143304</v>
      </c>
      <c r="V28" s="3"/>
      <c r="W28" s="3">
        <f>W26</f>
        <v>-77567775</v>
      </c>
      <c r="X28" s="3"/>
      <c r="Y28" s="3">
        <f t="shared" ref="Y28:Y33" si="3">SUM(Q28:W28)</f>
        <v>-848505708</v>
      </c>
      <c r="Z28" s="3"/>
      <c r="AA28" s="3">
        <f>SUM(C28:P28,Y28)</f>
        <v>34804000830</v>
      </c>
      <c r="AB28" s="3"/>
      <c r="AC28" s="3">
        <f>AC26</f>
        <v>1949800752</v>
      </c>
      <c r="AD28" s="3"/>
      <c r="AE28" s="3">
        <f t="shared" ref="AE28:AE40" si="4">SUM(AA28:AD28)</f>
        <v>36753801582</v>
      </c>
    </row>
    <row r="29" spans="1:31" ht="24" customHeight="1">
      <c r="A29" s="1" t="s">
        <v>259</v>
      </c>
      <c r="C29" s="3">
        <v>0</v>
      </c>
      <c r="D29" s="3"/>
      <c r="E29" s="3">
        <v>0</v>
      </c>
      <c r="F29" s="3"/>
      <c r="G29" s="3">
        <v>0</v>
      </c>
      <c r="H29" s="3"/>
      <c r="I29" s="3">
        <f>PL!E70</f>
        <v>-1063725068</v>
      </c>
      <c r="J29" s="3"/>
      <c r="K29" s="3">
        <v>0</v>
      </c>
      <c r="L29" s="3"/>
      <c r="M29" s="3">
        <v>0</v>
      </c>
      <c r="N29" s="3"/>
      <c r="O29" s="3">
        <v>0</v>
      </c>
      <c r="P29" s="3"/>
      <c r="Q29" s="3">
        <v>0</v>
      </c>
      <c r="R29" s="3"/>
      <c r="S29" s="3">
        <v>0</v>
      </c>
      <c r="T29" s="3"/>
      <c r="U29" s="3">
        <v>0</v>
      </c>
      <c r="V29" s="3"/>
      <c r="W29" s="3">
        <v>0</v>
      </c>
      <c r="X29" s="3"/>
      <c r="Y29" s="3">
        <f t="shared" si="3"/>
        <v>0</v>
      </c>
      <c r="Z29" s="3"/>
      <c r="AA29" s="3">
        <f>SUM(C29:P29,Y29)</f>
        <v>-1063725068</v>
      </c>
      <c r="AB29" s="3"/>
      <c r="AC29" s="3">
        <f>PL!E71</f>
        <v>-263082768</v>
      </c>
      <c r="AD29" s="3"/>
      <c r="AE29" s="3">
        <f t="shared" si="4"/>
        <v>-1326807836</v>
      </c>
    </row>
    <row r="30" spans="1:31" ht="24" customHeight="1">
      <c r="A30" s="1" t="s">
        <v>106</v>
      </c>
      <c r="C30" s="4">
        <v>0</v>
      </c>
      <c r="D30" s="3"/>
      <c r="E30" s="4">
        <v>0</v>
      </c>
      <c r="F30" s="3"/>
      <c r="G30" s="4">
        <v>0</v>
      </c>
      <c r="H30" s="3"/>
      <c r="I30" s="4">
        <f>PL!E58</f>
        <v>0</v>
      </c>
      <c r="J30" s="3"/>
      <c r="K30" s="4">
        <v>0</v>
      </c>
      <c r="L30" s="3"/>
      <c r="M30" s="4">
        <v>0</v>
      </c>
      <c r="N30" s="3"/>
      <c r="O30" s="4">
        <v>0</v>
      </c>
      <c r="P30" s="3"/>
      <c r="Q30" s="4">
        <f>PL!E52--661267</f>
        <v>-539961</v>
      </c>
      <c r="R30" s="3"/>
      <c r="S30" s="4">
        <v>0</v>
      </c>
      <c r="T30" s="3"/>
      <c r="U30" s="4">
        <f>PL!E60--3010839</f>
        <v>27239926</v>
      </c>
      <c r="V30" s="3"/>
      <c r="W30" s="4">
        <f>PL!E54+PL!E62</f>
        <v>-78149161</v>
      </c>
      <c r="X30" s="3"/>
      <c r="Y30" s="4">
        <f t="shared" si="3"/>
        <v>-51449196</v>
      </c>
      <c r="Z30" s="3"/>
      <c r="AA30" s="4">
        <f>SUM(C30:P30,Y30)</f>
        <v>-51449196</v>
      </c>
      <c r="AB30" s="3"/>
      <c r="AC30" s="4">
        <f>PL!E75-PL!E71</f>
        <v>-3672106</v>
      </c>
      <c r="AD30" s="3"/>
      <c r="AE30" s="4">
        <f t="shared" si="4"/>
        <v>-55121302</v>
      </c>
    </row>
    <row r="31" spans="1:31" ht="24" customHeight="1">
      <c r="A31" s="1" t="s">
        <v>107</v>
      </c>
      <c r="C31" s="3">
        <f>SUM(C29:C30)</f>
        <v>0</v>
      </c>
      <c r="D31" s="3"/>
      <c r="E31" s="3">
        <f>SUM(E29:E30)</f>
        <v>0</v>
      </c>
      <c r="F31" s="3"/>
      <c r="G31" s="3">
        <f>SUM(G29:G30)</f>
        <v>0</v>
      </c>
      <c r="H31" s="3"/>
      <c r="I31" s="3">
        <f>SUM(I29:I30)</f>
        <v>-1063725068</v>
      </c>
      <c r="J31" s="3"/>
      <c r="K31" s="3">
        <f>SUM(K29:K30)</f>
        <v>0</v>
      </c>
      <c r="L31" s="3"/>
      <c r="M31" s="3">
        <f>SUM(M29:M30)</f>
        <v>0</v>
      </c>
      <c r="N31" s="3"/>
      <c r="O31" s="3">
        <f>SUM(O29:O30)</f>
        <v>0</v>
      </c>
      <c r="P31" s="3"/>
      <c r="Q31" s="3">
        <f>SUM(Q29:Q30)</f>
        <v>-539961</v>
      </c>
      <c r="R31" s="3"/>
      <c r="S31" s="3">
        <f>SUM(S29:S30)</f>
        <v>0</v>
      </c>
      <c r="T31" s="3"/>
      <c r="U31" s="3">
        <f>SUM(U29:U30)</f>
        <v>27239926</v>
      </c>
      <c r="V31" s="3"/>
      <c r="W31" s="3">
        <f>SUM(W29:W30)</f>
        <v>-78149161</v>
      </c>
      <c r="X31" s="3"/>
      <c r="Y31" s="3">
        <f t="shared" si="3"/>
        <v>-51449196</v>
      </c>
      <c r="Z31" s="3"/>
      <c r="AA31" s="3">
        <f>SUM(C31:M31,Y31)</f>
        <v>-1115174264</v>
      </c>
      <c r="AB31" s="3"/>
      <c r="AC31" s="3">
        <f>SUM(AC29:AC30)</f>
        <v>-266754874</v>
      </c>
      <c r="AD31" s="3"/>
      <c r="AE31" s="3">
        <f t="shared" si="4"/>
        <v>-1381929138</v>
      </c>
    </row>
    <row r="32" spans="1:31" ht="24" customHeight="1">
      <c r="A32" s="1" t="s">
        <v>162</v>
      </c>
      <c r="C32" s="3">
        <v>0</v>
      </c>
      <c r="D32" s="3"/>
      <c r="E32" s="3">
        <v>0</v>
      </c>
      <c r="F32" s="3"/>
      <c r="G32" s="3">
        <v>0</v>
      </c>
      <c r="H32" s="3"/>
      <c r="I32" s="3">
        <v>-16772364</v>
      </c>
      <c r="J32" s="3"/>
      <c r="K32" s="3">
        <v>0</v>
      </c>
      <c r="L32" s="3"/>
      <c r="M32" s="3">
        <v>0</v>
      </c>
      <c r="N32" s="3"/>
      <c r="O32" s="3">
        <v>0</v>
      </c>
      <c r="P32" s="3"/>
      <c r="Q32" s="3">
        <v>0</v>
      </c>
      <c r="R32" s="3"/>
      <c r="S32" s="3">
        <v>0</v>
      </c>
      <c r="T32" s="3"/>
      <c r="U32" s="3">
        <f>-I32</f>
        <v>16772364</v>
      </c>
      <c r="V32" s="3"/>
      <c r="W32" s="3">
        <v>0</v>
      </c>
      <c r="X32" s="3"/>
      <c r="Y32" s="3">
        <f t="shared" si="3"/>
        <v>16772364</v>
      </c>
      <c r="Z32" s="3"/>
      <c r="AA32" s="3">
        <f>SUM(C32:O32,Y32)</f>
        <v>0</v>
      </c>
      <c r="AB32" s="3"/>
      <c r="AC32" s="3">
        <v>0</v>
      </c>
      <c r="AD32" s="3"/>
      <c r="AE32" s="3">
        <f t="shared" si="4"/>
        <v>0</v>
      </c>
    </row>
    <row r="33" spans="1:31" ht="24" customHeight="1">
      <c r="A33" s="1" t="s">
        <v>265</v>
      </c>
      <c r="C33" s="3">
        <v>0</v>
      </c>
      <c r="D33" s="3"/>
      <c r="E33" s="3">
        <v>0</v>
      </c>
      <c r="F33" s="3"/>
      <c r="G33" s="3">
        <v>0</v>
      </c>
      <c r="H33" s="3"/>
      <c r="I33" s="3">
        <v>0</v>
      </c>
      <c r="J33" s="3"/>
      <c r="K33" s="3">
        <v>0</v>
      </c>
      <c r="L33" s="3"/>
      <c r="M33" s="3">
        <v>30174278</v>
      </c>
      <c r="N33" s="3"/>
      <c r="O33" s="3">
        <v>0</v>
      </c>
      <c r="P33" s="3"/>
      <c r="Q33" s="3">
        <v>0</v>
      </c>
      <c r="R33" s="3"/>
      <c r="S33" s="3">
        <v>0</v>
      </c>
      <c r="T33" s="3"/>
      <c r="U33" s="3">
        <v>0</v>
      </c>
      <c r="V33" s="3"/>
      <c r="W33" s="3">
        <v>0</v>
      </c>
      <c r="X33" s="3"/>
      <c r="Y33" s="3">
        <f t="shared" si="3"/>
        <v>0</v>
      </c>
      <c r="Z33" s="3"/>
      <c r="AA33" s="3">
        <f>SUM(C33:O33,Y33)</f>
        <v>30174278</v>
      </c>
      <c r="AB33" s="3"/>
      <c r="AC33" s="3">
        <v>-79174278</v>
      </c>
      <c r="AD33" s="3"/>
      <c r="AE33" s="3">
        <f t="shared" si="4"/>
        <v>-49000000</v>
      </c>
    </row>
    <row r="34" spans="1:31" ht="24" customHeight="1">
      <c r="A34" s="1" t="s">
        <v>243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24" customHeight="1">
      <c r="A35" s="1" t="s">
        <v>266</v>
      </c>
      <c r="C35" s="3">
        <v>0</v>
      </c>
      <c r="D35" s="3"/>
      <c r="E35" s="3">
        <v>0</v>
      </c>
      <c r="F35" s="3"/>
      <c r="G35" s="3">
        <v>0</v>
      </c>
      <c r="H35" s="3"/>
      <c r="I35" s="3">
        <v>0</v>
      </c>
      <c r="J35" s="3"/>
      <c r="K35" s="3">
        <v>0</v>
      </c>
      <c r="L35" s="3"/>
      <c r="M35" s="3">
        <v>0</v>
      </c>
      <c r="N35" s="3"/>
      <c r="O35" s="3">
        <v>0</v>
      </c>
      <c r="P35" s="3"/>
      <c r="Q35" s="3">
        <v>0</v>
      </c>
      <c r="R35" s="3"/>
      <c r="S35" s="3">
        <v>0</v>
      </c>
      <c r="T35" s="3"/>
      <c r="U35" s="3">
        <v>0</v>
      </c>
      <c r="V35" s="3"/>
      <c r="W35" s="3">
        <v>0</v>
      </c>
      <c r="X35" s="3"/>
      <c r="Y35" s="3">
        <f t="shared" ref="Y35:Y40" si="5">SUM(Q35:W35)</f>
        <v>0</v>
      </c>
      <c r="Z35" s="3"/>
      <c r="AA35" s="3">
        <f>SUM(C35:O35,Y35)</f>
        <v>0</v>
      </c>
      <c r="AB35" s="3"/>
      <c r="AC35" s="3">
        <v>-48000000</v>
      </c>
      <c r="AD35" s="3"/>
      <c r="AE35" s="3">
        <f t="shared" si="4"/>
        <v>-48000000</v>
      </c>
    </row>
    <row r="36" spans="1:31" ht="24" customHeight="1">
      <c r="A36" s="1" t="s">
        <v>267</v>
      </c>
      <c r="C36" s="3">
        <v>0</v>
      </c>
      <c r="D36" s="3"/>
      <c r="E36" s="3">
        <v>0</v>
      </c>
      <c r="F36" s="3"/>
      <c r="G36" s="3">
        <v>0</v>
      </c>
      <c r="H36" s="3"/>
      <c r="I36" s="3">
        <v>-621185449</v>
      </c>
      <c r="J36" s="3"/>
      <c r="K36" s="3">
        <v>0</v>
      </c>
      <c r="L36" s="3"/>
      <c r="M36" s="3">
        <v>0</v>
      </c>
      <c r="N36" s="3"/>
      <c r="O36" s="3">
        <v>0</v>
      </c>
      <c r="P36" s="3"/>
      <c r="Q36" s="3">
        <v>0</v>
      </c>
      <c r="R36" s="3"/>
      <c r="S36" s="3">
        <v>0</v>
      </c>
      <c r="T36" s="3"/>
      <c r="U36" s="3">
        <f>-I36</f>
        <v>621185449</v>
      </c>
      <c r="V36" s="3"/>
      <c r="W36" s="3">
        <v>0</v>
      </c>
      <c r="X36" s="3"/>
      <c r="Y36" s="3">
        <f t="shared" si="5"/>
        <v>621185449</v>
      </c>
      <c r="Z36" s="3"/>
      <c r="AA36" s="3">
        <f>SUM(C36:O36,Y36)</f>
        <v>0</v>
      </c>
      <c r="AB36" s="3"/>
      <c r="AC36" s="3">
        <v>0</v>
      </c>
      <c r="AD36" s="3"/>
      <c r="AE36" s="3">
        <f t="shared" si="4"/>
        <v>0</v>
      </c>
    </row>
    <row r="37" spans="1:31" ht="24" customHeight="1">
      <c r="A37" s="1" t="s">
        <v>268</v>
      </c>
      <c r="C37" s="3">
        <f>'CE_The Company only'!E25</f>
        <v>110128489</v>
      </c>
      <c r="D37" s="3"/>
      <c r="E37" s="3">
        <f>'CE_The Company only'!G25</f>
        <v>1534310113</v>
      </c>
      <c r="F37" s="3"/>
      <c r="G37" s="3">
        <v>0</v>
      </c>
      <c r="H37" s="3"/>
      <c r="I37" s="3">
        <v>0</v>
      </c>
      <c r="J37" s="3"/>
      <c r="K37" s="3">
        <v>0</v>
      </c>
      <c r="L37" s="3"/>
      <c r="M37" s="3">
        <v>0</v>
      </c>
      <c r="N37" s="3"/>
      <c r="O37" s="3">
        <v>0</v>
      </c>
      <c r="P37" s="3"/>
      <c r="Q37" s="3">
        <v>0</v>
      </c>
      <c r="R37" s="3"/>
      <c r="S37" s="3">
        <v>0</v>
      </c>
      <c r="T37" s="3"/>
      <c r="U37" s="3">
        <v>0</v>
      </c>
      <c r="V37" s="3"/>
      <c r="W37" s="3">
        <v>0</v>
      </c>
      <c r="X37" s="3"/>
      <c r="Y37" s="3">
        <f t="shared" si="5"/>
        <v>0</v>
      </c>
      <c r="Z37" s="3"/>
      <c r="AA37" s="3">
        <f>SUM(C37:O37,Y37)</f>
        <v>1644438602</v>
      </c>
      <c r="AB37" s="3"/>
      <c r="AC37" s="3">
        <v>0</v>
      </c>
      <c r="AD37" s="3"/>
      <c r="AE37" s="3">
        <f t="shared" si="4"/>
        <v>1644438602</v>
      </c>
    </row>
    <row r="38" spans="1:31" ht="24" customHeight="1">
      <c r="A38" s="1" t="s">
        <v>269</v>
      </c>
      <c r="C38" s="3">
        <v>0</v>
      </c>
      <c r="D38" s="3"/>
      <c r="E38" s="3">
        <v>0</v>
      </c>
      <c r="F38" s="3"/>
      <c r="G38" s="3">
        <v>0</v>
      </c>
      <c r="H38" s="3"/>
      <c r="I38" s="3">
        <f>'CE_The Company only'!K26</f>
        <v>-259983413</v>
      </c>
      <c r="J38" s="3"/>
      <c r="K38" s="3">
        <v>0</v>
      </c>
      <c r="L38" s="3"/>
      <c r="M38" s="3">
        <v>0</v>
      </c>
      <c r="N38" s="3"/>
      <c r="O38" s="3">
        <v>0</v>
      </c>
      <c r="P38" s="3"/>
      <c r="Q38" s="3">
        <v>0</v>
      </c>
      <c r="R38" s="3"/>
      <c r="S38" s="3">
        <v>0</v>
      </c>
      <c r="T38" s="3"/>
      <c r="U38" s="3">
        <v>0</v>
      </c>
      <c r="V38" s="3"/>
      <c r="W38" s="3">
        <v>0</v>
      </c>
      <c r="X38" s="3"/>
      <c r="Y38" s="3">
        <f t="shared" si="5"/>
        <v>0</v>
      </c>
      <c r="Z38" s="3"/>
      <c r="AA38" s="3">
        <f>SUM(C38:O38,Y38)</f>
        <v>-259983413</v>
      </c>
      <c r="AB38" s="3"/>
      <c r="AC38" s="3">
        <v>0</v>
      </c>
      <c r="AD38" s="3"/>
      <c r="AE38" s="3">
        <f t="shared" si="4"/>
        <v>-259983413</v>
      </c>
    </row>
    <row r="39" spans="1:31" s="36" customFormat="1" ht="24" customHeight="1">
      <c r="A39" s="36" t="s">
        <v>163</v>
      </c>
      <c r="C39" s="39">
        <v>0</v>
      </c>
      <c r="D39" s="39"/>
      <c r="E39" s="39">
        <v>0</v>
      </c>
      <c r="F39" s="39"/>
      <c r="G39" s="39">
        <v>0</v>
      </c>
      <c r="H39" s="39"/>
      <c r="I39" s="39">
        <v>0</v>
      </c>
      <c r="J39" s="39"/>
      <c r="K39" s="39">
        <v>0</v>
      </c>
      <c r="L39" s="39"/>
      <c r="M39" s="39">
        <v>0</v>
      </c>
      <c r="N39" s="39"/>
      <c r="O39" s="39">
        <v>-3546478</v>
      </c>
      <c r="P39" s="39"/>
      <c r="Q39" s="39">
        <v>0</v>
      </c>
      <c r="R39" s="39"/>
      <c r="S39" s="39">
        <v>0</v>
      </c>
      <c r="T39" s="39"/>
      <c r="U39" s="39">
        <v>0</v>
      </c>
      <c r="V39" s="39"/>
      <c r="W39" s="39">
        <v>0</v>
      </c>
      <c r="X39" s="39"/>
      <c r="Y39" s="3">
        <f t="shared" si="5"/>
        <v>0</v>
      </c>
      <c r="Z39" s="39"/>
      <c r="AA39" s="39">
        <f>SUM(C39:P39,Y39)</f>
        <v>-3546478</v>
      </c>
      <c r="AB39" s="39"/>
      <c r="AC39" s="39">
        <v>0</v>
      </c>
      <c r="AD39" s="39"/>
      <c r="AE39" s="39">
        <f>SUM(AA39:AD39)</f>
        <v>-3546478</v>
      </c>
    </row>
    <row r="40" spans="1:31" s="36" customFormat="1" ht="24" customHeight="1">
      <c r="A40" s="36" t="s">
        <v>164</v>
      </c>
      <c r="C40" s="39">
        <v>0</v>
      </c>
      <c r="D40" s="39"/>
      <c r="E40" s="39">
        <v>0</v>
      </c>
      <c r="F40" s="39"/>
      <c r="G40" s="39">
        <v>0</v>
      </c>
      <c r="H40" s="39"/>
      <c r="I40" s="39">
        <v>0</v>
      </c>
      <c r="J40" s="39"/>
      <c r="K40" s="39">
        <v>0</v>
      </c>
      <c r="L40" s="39"/>
      <c r="M40" s="39">
        <v>0</v>
      </c>
      <c r="N40" s="39"/>
      <c r="O40" s="39">
        <v>0</v>
      </c>
      <c r="P40" s="39"/>
      <c r="Q40" s="39">
        <v>0</v>
      </c>
      <c r="R40" s="39"/>
      <c r="S40" s="39">
        <v>0</v>
      </c>
      <c r="T40" s="39"/>
      <c r="U40" s="39">
        <v>0</v>
      </c>
      <c r="V40" s="39"/>
      <c r="W40" s="39">
        <v>0</v>
      </c>
      <c r="X40" s="39"/>
      <c r="Y40" s="39">
        <f t="shared" si="5"/>
        <v>0</v>
      </c>
      <c r="Z40" s="39"/>
      <c r="AA40" s="39">
        <f>SUM(C40:P40,Y40)</f>
        <v>0</v>
      </c>
      <c r="AB40" s="39"/>
      <c r="AC40" s="39">
        <v>119048</v>
      </c>
      <c r="AD40" s="39"/>
      <c r="AE40" s="39">
        <f t="shared" si="4"/>
        <v>119048</v>
      </c>
    </row>
    <row r="41" spans="1:31" ht="24" customHeight="1" thickBot="1">
      <c r="A41" s="2" t="s">
        <v>167</v>
      </c>
      <c r="C41" s="13">
        <f>SUM(C28,C31:C40)</f>
        <v>2110128489</v>
      </c>
      <c r="D41" s="3"/>
      <c r="E41" s="13">
        <f>SUM(E28,E31:E40)</f>
        <v>38284985747</v>
      </c>
      <c r="F41" s="3"/>
      <c r="G41" s="13">
        <f>SUM(G28,G31:G40)</f>
        <v>200000000</v>
      </c>
      <c r="H41" s="3"/>
      <c r="I41" s="13">
        <f>SUM(I28,I31:I40)</f>
        <v>-2986730706</v>
      </c>
      <c r="J41" s="3"/>
      <c r="K41" s="13">
        <f>SUM(K28,K31:K40)</f>
        <v>-663671949</v>
      </c>
      <c r="L41" s="3"/>
      <c r="M41" s="13">
        <f>SUM(M28,M31:M40)</f>
        <v>-1551561457</v>
      </c>
      <c r="N41" s="3"/>
      <c r="O41" s="13">
        <f>SUM(O28,O31:O40)</f>
        <v>-31243478</v>
      </c>
      <c r="P41" s="3"/>
      <c r="Q41" s="13">
        <f>SUM(Q28,Q31:Q40)</f>
        <v>-988654</v>
      </c>
      <c r="R41" s="3"/>
      <c r="S41" s="13">
        <f>SUM(S28,S31:S40)</f>
        <v>-8345936</v>
      </c>
      <c r="T41" s="3"/>
      <c r="U41" s="13">
        <f>SUM(U28,U31:U40)</f>
        <v>-96945565</v>
      </c>
      <c r="V41" s="3"/>
      <c r="W41" s="13">
        <f>SUM(W28,W31:W40)</f>
        <v>-155716936</v>
      </c>
      <c r="X41" s="3"/>
      <c r="Y41" s="13">
        <f>SUM(Y28,Y31:Y40)</f>
        <v>-261997091</v>
      </c>
      <c r="Z41" s="3"/>
      <c r="AA41" s="13">
        <f>SUM(AA28,AA31:AA40)</f>
        <v>35099909555</v>
      </c>
      <c r="AB41" s="3"/>
      <c r="AC41" s="13">
        <f>SUM(AC28,AC31:AC40)</f>
        <v>1555990648</v>
      </c>
      <c r="AD41" s="3"/>
      <c r="AE41" s="13">
        <f>SUM(AE28,AE31:AE40)</f>
        <v>36655900203</v>
      </c>
    </row>
    <row r="42" spans="1:31" ht="24" customHeight="1" thickTop="1">
      <c r="A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>
        <f>SUM(AE41-BS!E101)</f>
        <v>0</v>
      </c>
    </row>
    <row r="43" spans="1:31" ht="24" customHeight="1">
      <c r="A43" s="7" t="s">
        <v>36</v>
      </c>
    </row>
  </sheetData>
  <mergeCells count="5">
    <mergeCell ref="C5:AE5"/>
    <mergeCell ref="C6:AA6"/>
    <mergeCell ref="Q7:Y7"/>
    <mergeCell ref="Q8:W8"/>
    <mergeCell ref="G10:I10"/>
  </mergeCells>
  <printOptions horizontalCentered="1"/>
  <pageMargins left="0.196850393700787" right="0.196850393700787" top="0.9" bottom="0.39370078740157499" header="0.31496062992126" footer="0.31496062992126"/>
  <pageSetup paperSize="9" scale="4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8AE8-6D8F-41B6-AD00-F065064DDB75}">
  <dimension ref="A1:R31"/>
  <sheetViews>
    <sheetView showGridLines="0" view="pageBreakPreview" zoomScale="55" zoomScaleNormal="85" zoomScaleSheetLayoutView="55" workbookViewId="0">
      <selection activeCell="C25" sqref="C25"/>
    </sheetView>
  </sheetViews>
  <sheetFormatPr defaultColWidth="9.109375" defaultRowHeight="24" customHeight="1"/>
  <cols>
    <col min="1" max="2" width="12.88671875" style="1" customWidth="1"/>
    <col min="3" max="3" width="32.6640625" style="1" customWidth="1"/>
    <col min="4" max="4" width="1.44140625" style="1" customWidth="1"/>
    <col min="5" max="5" width="18.6640625" style="1" customWidth="1"/>
    <col min="6" max="6" width="1.44140625" style="1" customWidth="1"/>
    <col min="7" max="7" width="18.6640625" style="1" customWidth="1"/>
    <col min="8" max="8" width="1.44140625" style="1" customWidth="1"/>
    <col min="9" max="9" width="18.6640625" style="1" customWidth="1"/>
    <col min="10" max="10" width="1.44140625" style="1" customWidth="1"/>
    <col min="11" max="11" width="18.6640625" style="1" customWidth="1"/>
    <col min="12" max="12" width="1.44140625" style="1" customWidth="1"/>
    <col min="13" max="13" width="18.6640625" style="1" customWidth="1"/>
    <col min="14" max="14" width="1.44140625" style="1" customWidth="1"/>
    <col min="15" max="15" width="27.5546875" style="1" customWidth="1"/>
    <col min="16" max="16" width="1.44140625" style="1" customWidth="1"/>
    <col min="17" max="17" width="18.6640625" style="1" customWidth="1"/>
    <col min="18" max="18" width="1.44140625" style="1" customWidth="1"/>
    <col min="19" max="16384" width="9.109375" style="1"/>
  </cols>
  <sheetData>
    <row r="1" spans="1:17" ht="24" customHeight="1">
      <c r="A1" s="2" t="s">
        <v>0</v>
      </c>
    </row>
    <row r="2" spans="1:17" ht="24" customHeight="1">
      <c r="A2" s="2" t="s">
        <v>256</v>
      </c>
    </row>
    <row r="3" spans="1:17" ht="24" customHeight="1">
      <c r="A3" s="2" t="s">
        <v>72</v>
      </c>
    </row>
    <row r="4" spans="1:17" ht="24" customHeight="1">
      <c r="Q4" s="17" t="s">
        <v>2</v>
      </c>
    </row>
    <row r="5" spans="1:17" s="2" customFormat="1" ht="24" customHeight="1">
      <c r="D5" s="14"/>
      <c r="E5" s="57" t="s">
        <v>4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24" customHeight="1">
      <c r="D6" s="60"/>
      <c r="E6" s="60"/>
      <c r="F6" s="12"/>
      <c r="G6" s="12"/>
      <c r="H6" s="12"/>
      <c r="I6" s="12"/>
      <c r="J6" s="12"/>
      <c r="K6" s="12"/>
      <c r="L6" s="12"/>
      <c r="M6" s="12" t="s">
        <v>168</v>
      </c>
      <c r="N6" s="12"/>
      <c r="O6" s="61" t="s">
        <v>169</v>
      </c>
      <c r="P6" s="61"/>
      <c r="Q6" s="12"/>
    </row>
    <row r="7" spans="1:17" ht="24" customHeight="1">
      <c r="D7" s="12"/>
      <c r="E7" s="12" t="s">
        <v>121</v>
      </c>
      <c r="F7" s="12"/>
      <c r="G7" s="12"/>
      <c r="H7" s="12"/>
      <c r="I7" s="59" t="s">
        <v>60</v>
      </c>
      <c r="J7" s="59"/>
      <c r="K7" s="59"/>
      <c r="L7" s="12"/>
      <c r="M7" s="12" t="s">
        <v>170</v>
      </c>
      <c r="N7" s="12"/>
      <c r="O7" s="34" t="s">
        <v>171</v>
      </c>
      <c r="Q7" s="12" t="s">
        <v>131</v>
      </c>
    </row>
    <row r="8" spans="1:17" ht="24" customHeight="1">
      <c r="D8" s="12"/>
      <c r="E8" s="12" t="s">
        <v>132</v>
      </c>
      <c r="F8" s="12"/>
      <c r="G8" s="12"/>
      <c r="H8" s="12"/>
      <c r="I8" s="12" t="s">
        <v>134</v>
      </c>
      <c r="J8" s="12"/>
      <c r="K8" s="12" t="s">
        <v>135</v>
      </c>
      <c r="L8" s="12"/>
      <c r="M8" s="12" t="s">
        <v>172</v>
      </c>
      <c r="N8" s="12"/>
      <c r="O8" s="56" t="s">
        <v>115</v>
      </c>
      <c r="Q8" s="12" t="s">
        <v>142</v>
      </c>
    </row>
    <row r="9" spans="1:17" ht="24" customHeight="1">
      <c r="D9" s="12"/>
      <c r="E9" s="34" t="s">
        <v>145</v>
      </c>
      <c r="F9" s="12"/>
      <c r="G9" s="34" t="s">
        <v>59</v>
      </c>
      <c r="H9" s="12"/>
      <c r="I9" s="51" t="s">
        <v>147</v>
      </c>
      <c r="J9" s="12"/>
      <c r="K9" s="34" t="s">
        <v>148</v>
      </c>
      <c r="L9" s="12"/>
      <c r="M9" s="34" t="s">
        <v>173</v>
      </c>
      <c r="N9" s="12"/>
      <c r="O9" s="34" t="s">
        <v>154</v>
      </c>
      <c r="P9" s="12"/>
      <c r="Q9" s="34" t="s">
        <v>156</v>
      </c>
    </row>
    <row r="10" spans="1:17" ht="24" customHeight="1">
      <c r="A10" s="2" t="s">
        <v>159</v>
      </c>
      <c r="E10" s="3">
        <v>1119451967</v>
      </c>
      <c r="F10" s="3"/>
      <c r="G10" s="3">
        <v>25386592355</v>
      </c>
      <c r="H10" s="3"/>
      <c r="I10" s="3">
        <v>160958877</v>
      </c>
      <c r="J10" s="3"/>
      <c r="K10" s="3">
        <v>-1107132066</v>
      </c>
      <c r="L10" s="3"/>
      <c r="M10" s="3">
        <v>-663671949</v>
      </c>
      <c r="N10" s="3"/>
      <c r="O10" s="3">
        <v>1222435204</v>
      </c>
      <c r="P10" s="3"/>
      <c r="Q10" s="3">
        <f>SUM(E10:M10,O10)</f>
        <v>26118634388</v>
      </c>
    </row>
    <row r="11" spans="1:17" ht="24" customHeight="1">
      <c r="A11" s="1" t="s">
        <v>160</v>
      </c>
      <c r="E11" s="3">
        <v>0</v>
      </c>
      <c r="F11" s="3"/>
      <c r="G11" s="3">
        <v>0</v>
      </c>
      <c r="H11" s="3"/>
      <c r="I11" s="3">
        <v>0</v>
      </c>
      <c r="J11" s="3"/>
      <c r="K11" s="3">
        <v>631900611</v>
      </c>
      <c r="L11" s="3"/>
      <c r="M11" s="3">
        <v>0</v>
      </c>
      <c r="N11" s="3"/>
      <c r="O11" s="3">
        <v>0</v>
      </c>
      <c r="P11" s="3"/>
      <c r="Q11" s="3">
        <f>SUM(E11:M11,O11)</f>
        <v>631900611</v>
      </c>
    </row>
    <row r="12" spans="1:17" ht="24" customHeight="1">
      <c r="A12" s="1" t="s">
        <v>106</v>
      </c>
      <c r="E12" s="4">
        <v>0</v>
      </c>
      <c r="F12" s="3"/>
      <c r="G12" s="4">
        <v>0</v>
      </c>
      <c r="H12" s="3"/>
      <c r="I12" s="4">
        <v>0</v>
      </c>
      <c r="J12" s="3"/>
      <c r="K12" s="4">
        <v>-6647871</v>
      </c>
      <c r="L12" s="3"/>
      <c r="M12" s="4">
        <v>0</v>
      </c>
      <c r="N12" s="3"/>
      <c r="O12" s="4">
        <v>-2067673917</v>
      </c>
      <c r="P12" s="3"/>
      <c r="Q12" s="4">
        <f>SUM(E12:M12,O12)</f>
        <v>-2074321788</v>
      </c>
    </row>
    <row r="13" spans="1:17" ht="24" customHeight="1">
      <c r="A13" s="1" t="s">
        <v>107</v>
      </c>
      <c r="E13" s="3">
        <f>SUM(E11:E12)</f>
        <v>0</v>
      </c>
      <c r="F13" s="3"/>
      <c r="G13" s="3">
        <f>SUM(G11:G12)</f>
        <v>0</v>
      </c>
      <c r="H13" s="3"/>
      <c r="I13" s="3">
        <f>SUM(I11:I12)</f>
        <v>0</v>
      </c>
      <c r="J13" s="3"/>
      <c r="K13" s="3">
        <f>SUM(K11:K12)</f>
        <v>625252740</v>
      </c>
      <c r="L13" s="3"/>
      <c r="M13" s="3">
        <f>SUM(M11:M12)</f>
        <v>0</v>
      </c>
      <c r="N13" s="3"/>
      <c r="O13" s="3">
        <f>SUM(O11:O12)</f>
        <v>-2067673917</v>
      </c>
      <c r="P13" s="3"/>
      <c r="Q13" s="3">
        <f>SUM(Q11:Q12)</f>
        <v>-1442421177</v>
      </c>
    </row>
    <row r="14" spans="1:17" ht="24" customHeight="1">
      <c r="A14" s="1" t="s">
        <v>260</v>
      </c>
      <c r="E14" s="3">
        <v>880548033</v>
      </c>
      <c r="F14" s="3"/>
      <c r="G14" s="3">
        <v>12310256468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3">
        <v>0</v>
      </c>
      <c r="P14" s="3"/>
      <c r="Q14" s="3">
        <f>SUM(E14:M14,O14)</f>
        <v>13190804501</v>
      </c>
    </row>
    <row r="15" spans="1:17" ht="24" customHeight="1">
      <c r="A15" s="1" t="s">
        <v>161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4" customHeight="1">
      <c r="A16" s="1" t="s">
        <v>261</v>
      </c>
      <c r="E16" s="3">
        <v>0</v>
      </c>
      <c r="F16" s="3"/>
      <c r="G16" s="3">
        <v>-946173189</v>
      </c>
      <c r="H16" s="3"/>
      <c r="I16" s="3">
        <v>-160958877</v>
      </c>
      <c r="J16" s="3"/>
      <c r="K16" s="3">
        <v>1107132066</v>
      </c>
      <c r="L16" s="3"/>
      <c r="M16" s="3">
        <v>0</v>
      </c>
      <c r="N16" s="3"/>
      <c r="O16" s="3">
        <v>0</v>
      </c>
      <c r="P16" s="3"/>
      <c r="Q16" s="3">
        <f>SUM(E16:M16,O16)</f>
        <v>0</v>
      </c>
    </row>
    <row r="17" spans="1:18" ht="24" customHeight="1">
      <c r="A17" s="1" t="s">
        <v>262</v>
      </c>
      <c r="E17" s="3">
        <v>0</v>
      </c>
      <c r="F17" s="3"/>
      <c r="G17" s="3">
        <v>0</v>
      </c>
      <c r="H17" s="3"/>
      <c r="I17" s="3">
        <v>200000000</v>
      </c>
      <c r="J17" s="3"/>
      <c r="K17" s="3">
        <v>-200000000</v>
      </c>
      <c r="L17" s="3"/>
      <c r="M17" s="3">
        <v>0</v>
      </c>
      <c r="N17" s="3"/>
      <c r="O17" s="3">
        <v>0</v>
      </c>
      <c r="P17" s="3"/>
      <c r="Q17" s="3">
        <f>SUM(E17:M17,O17)</f>
        <v>0</v>
      </c>
    </row>
    <row r="18" spans="1:18" ht="24" customHeight="1">
      <c r="A18" s="1" t="s">
        <v>162</v>
      </c>
      <c r="E18" s="3">
        <v>0</v>
      </c>
      <c r="F18" s="3"/>
      <c r="G18" s="3">
        <v>0</v>
      </c>
      <c r="H18" s="3"/>
      <c r="I18" s="3">
        <v>0</v>
      </c>
      <c r="J18" s="3"/>
      <c r="K18" s="3">
        <v>-102299936</v>
      </c>
      <c r="L18" s="3"/>
      <c r="M18" s="3">
        <v>0</v>
      </c>
      <c r="N18" s="3"/>
      <c r="O18" s="3">
        <v>102299936</v>
      </c>
      <c r="P18" s="3"/>
      <c r="Q18" s="3">
        <f>SUM(E18:M18,O18)</f>
        <v>0</v>
      </c>
    </row>
    <row r="19" spans="1:18" ht="24" customHeight="1" thickBot="1">
      <c r="A19" s="2" t="s">
        <v>165</v>
      </c>
      <c r="E19" s="13">
        <f>SUM(E10,E13:E18)</f>
        <v>2000000000</v>
      </c>
      <c r="F19" s="3"/>
      <c r="G19" s="13">
        <f>SUM(G10,G13:G18)</f>
        <v>36750675634</v>
      </c>
      <c r="H19" s="3"/>
      <c r="I19" s="13">
        <f>SUM(I10,I13:I18)</f>
        <v>200000000</v>
      </c>
      <c r="J19" s="3"/>
      <c r="K19" s="13">
        <f>SUM(K10,K13:K18)</f>
        <v>322952804</v>
      </c>
      <c r="L19" s="3"/>
      <c r="M19" s="13">
        <f>SUM(M10,M13:M18)</f>
        <v>-663671949</v>
      </c>
      <c r="N19" s="3"/>
      <c r="O19" s="13">
        <f>SUM(O10,O13:O18)</f>
        <v>-742938777</v>
      </c>
      <c r="P19" s="3"/>
      <c r="Q19" s="13">
        <f>SUM(Q10,Q13:Q18)</f>
        <v>37867017712</v>
      </c>
    </row>
    <row r="20" spans="1:18" ht="24" customHeight="1" thickTop="1">
      <c r="A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8" ht="24" customHeight="1">
      <c r="A21" s="2" t="s">
        <v>166</v>
      </c>
      <c r="E21" s="3">
        <f>+E19</f>
        <v>2000000000</v>
      </c>
      <c r="F21" s="3"/>
      <c r="G21" s="3">
        <f>+G19</f>
        <v>36750675634</v>
      </c>
      <c r="H21" s="3"/>
      <c r="I21" s="3">
        <f>+I19</f>
        <v>200000000</v>
      </c>
      <c r="J21" s="3"/>
      <c r="K21" s="3">
        <f>+K19</f>
        <v>322952804</v>
      </c>
      <c r="L21" s="3"/>
      <c r="M21" s="3">
        <f>+M19</f>
        <v>-663671949</v>
      </c>
      <c r="N21" s="3"/>
      <c r="O21" s="3">
        <f>+O19</f>
        <v>-742938777</v>
      </c>
      <c r="P21" s="3"/>
      <c r="Q21" s="3">
        <f>SUM(E21:M21,O21)</f>
        <v>37867017712</v>
      </c>
    </row>
    <row r="22" spans="1:18" ht="24" customHeight="1">
      <c r="A22" s="1" t="s">
        <v>259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f>PL!I70</f>
        <v>-2389706404</v>
      </c>
      <c r="L22" s="3"/>
      <c r="M22" s="3">
        <v>0</v>
      </c>
      <c r="N22" s="3"/>
      <c r="O22" s="3">
        <v>0</v>
      </c>
      <c r="P22" s="3"/>
      <c r="Q22" s="3">
        <f>SUM(E22:M22,O22)</f>
        <v>-2389706404</v>
      </c>
    </row>
    <row r="23" spans="1:18" ht="24" customHeight="1">
      <c r="A23" s="1" t="s">
        <v>106</v>
      </c>
      <c r="E23" s="4">
        <v>0</v>
      </c>
      <c r="F23" s="3"/>
      <c r="G23" s="4">
        <v>0</v>
      </c>
      <c r="H23" s="3"/>
      <c r="I23" s="4">
        <v>0</v>
      </c>
      <c r="J23" s="3"/>
      <c r="K23" s="4">
        <f>PL!I58</f>
        <v>0</v>
      </c>
      <c r="L23" s="3"/>
      <c r="M23" s="4">
        <v>0</v>
      </c>
      <c r="N23" s="3"/>
      <c r="O23" s="4">
        <f>PL!I60</f>
        <v>656700520</v>
      </c>
      <c r="P23" s="3"/>
      <c r="Q23" s="4">
        <f>SUM(E23:M23,O23)</f>
        <v>656700520</v>
      </c>
    </row>
    <row r="24" spans="1:18" ht="24" customHeight="1">
      <c r="A24" s="1" t="s">
        <v>107</v>
      </c>
      <c r="E24" s="3">
        <f>SUM(E22:E23)</f>
        <v>0</v>
      </c>
      <c r="F24" s="3"/>
      <c r="G24" s="3">
        <f>SUM(G22:G23)</f>
        <v>0</v>
      </c>
      <c r="H24" s="3"/>
      <c r="I24" s="3">
        <f>SUM(I22:I23)</f>
        <v>0</v>
      </c>
      <c r="J24" s="3"/>
      <c r="K24" s="3">
        <f>SUM(K22:K23)</f>
        <v>-2389706404</v>
      </c>
      <c r="L24" s="3"/>
      <c r="M24" s="3">
        <f>SUM(M22:M23)</f>
        <v>0</v>
      </c>
      <c r="N24" s="3"/>
      <c r="O24" s="3">
        <f>SUM(O22:O23)</f>
        <v>656700520</v>
      </c>
      <c r="P24" s="3"/>
      <c r="Q24" s="3">
        <f>SUM(Q22:Q23)</f>
        <v>-1733005884</v>
      </c>
    </row>
    <row r="25" spans="1:18" ht="24" customHeight="1">
      <c r="A25" s="1" t="s">
        <v>268</v>
      </c>
      <c r="E25" s="3">
        <v>110128489</v>
      </c>
      <c r="F25" s="3"/>
      <c r="G25" s="3">
        <v>1534310113</v>
      </c>
      <c r="H25" s="3"/>
      <c r="I25" s="3">
        <v>0</v>
      </c>
      <c r="J25" s="3"/>
      <c r="K25" s="3">
        <v>0</v>
      </c>
      <c r="L25" s="3"/>
      <c r="M25" s="3">
        <f>SUM(M23:M24)</f>
        <v>0</v>
      </c>
      <c r="N25" s="3"/>
      <c r="O25" s="3">
        <v>0</v>
      </c>
      <c r="P25" s="3"/>
      <c r="Q25" s="3">
        <f t="shared" ref="Q25:Q26" si="0">SUM(E25:M25,O25)</f>
        <v>1644438602</v>
      </c>
    </row>
    <row r="26" spans="1:18" ht="24" customHeight="1">
      <c r="A26" s="1" t="s">
        <v>269</v>
      </c>
      <c r="E26" s="3">
        <v>0</v>
      </c>
      <c r="F26" s="3"/>
      <c r="G26" s="3">
        <v>0</v>
      </c>
      <c r="H26" s="3"/>
      <c r="I26" s="3">
        <v>0</v>
      </c>
      <c r="J26" s="3"/>
      <c r="K26" s="3">
        <v>-259983413</v>
      </c>
      <c r="L26" s="3"/>
      <c r="M26" s="3">
        <v>0</v>
      </c>
      <c r="N26" s="3"/>
      <c r="O26" s="3">
        <v>0</v>
      </c>
      <c r="P26" s="3"/>
      <c r="Q26" s="3">
        <f t="shared" si="0"/>
        <v>-259983413</v>
      </c>
    </row>
    <row r="27" spans="1:18" ht="24" customHeight="1" thickBot="1">
      <c r="A27" s="2" t="s">
        <v>167</v>
      </c>
      <c r="E27" s="13">
        <f>SUM(E21,E24:E26)</f>
        <v>2110128489</v>
      </c>
      <c r="F27" s="3"/>
      <c r="G27" s="13">
        <f>SUM(G21,G24:G26)</f>
        <v>38284985747</v>
      </c>
      <c r="H27" s="3"/>
      <c r="I27" s="13">
        <f>SUM(I21,I24:I26)</f>
        <v>200000000</v>
      </c>
      <c r="J27" s="3"/>
      <c r="K27" s="13">
        <f>SUM(K21,K24:K26)</f>
        <v>-2326737013</v>
      </c>
      <c r="L27" s="3"/>
      <c r="M27" s="13">
        <f>SUM(M21,M24:M26)</f>
        <v>-663671949</v>
      </c>
      <c r="N27" s="3"/>
      <c r="O27" s="13">
        <f>SUM(O21,O24:O26)</f>
        <v>-86238257</v>
      </c>
      <c r="P27" s="3"/>
      <c r="Q27" s="13">
        <f>SUM(Q21,Q24:Q26)</f>
        <v>37518467017</v>
      </c>
    </row>
    <row r="28" spans="1:18" ht="24" customHeight="1" thickTop="1">
      <c r="A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9">
        <f>Q27-BS!I101</f>
        <v>0</v>
      </c>
    </row>
    <row r="29" spans="1:18" ht="24" customHeight="1">
      <c r="A29" s="7" t="s">
        <v>36</v>
      </c>
    </row>
    <row r="31" spans="1:18" ht="24" customHeight="1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>
        <f>R30-R27</f>
        <v>0</v>
      </c>
    </row>
  </sheetData>
  <mergeCells count="4">
    <mergeCell ref="E5:Q5"/>
    <mergeCell ref="D6:E6"/>
    <mergeCell ref="O6:P6"/>
    <mergeCell ref="I7:K7"/>
  </mergeCells>
  <printOptions horizontalCentered="1"/>
  <pageMargins left="0.39370078740157499" right="0.39370078740157499" top="0.9" bottom="0.39370078740157499" header="0.31496062992126" footer="0.31496062992126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8"/>
  <sheetViews>
    <sheetView showGridLines="0" view="pageBreakPreview" zoomScale="70" zoomScaleNormal="55" zoomScaleSheetLayoutView="70" workbookViewId="0">
      <selection activeCell="P17" sqref="P17"/>
    </sheetView>
  </sheetViews>
  <sheetFormatPr defaultColWidth="9.109375" defaultRowHeight="24" customHeight="1"/>
  <cols>
    <col min="1" max="1" width="65.109375" style="1" customWidth="1"/>
    <col min="2" max="2" width="4.5546875" style="1" customWidth="1"/>
    <col min="3" max="3" width="3" style="12" customWidth="1"/>
    <col min="4" max="4" width="0.44140625" style="1" customWidth="1"/>
    <col min="5" max="5" width="17.109375" style="1" customWidth="1"/>
    <col min="6" max="6" width="1.44140625" style="1" customWidth="1"/>
    <col min="7" max="7" width="17.109375" style="1" customWidth="1"/>
    <col min="8" max="8" width="1.44140625" style="1" customWidth="1"/>
    <col min="9" max="9" width="17.109375" style="1" customWidth="1"/>
    <col min="10" max="10" width="1.44140625" style="1" customWidth="1"/>
    <col min="11" max="11" width="17.109375" style="1" customWidth="1"/>
    <col min="12" max="12" width="0.5546875" style="1" customWidth="1"/>
    <col min="13" max="13" width="12.5546875" style="1" bestFit="1" customWidth="1"/>
    <col min="14" max="14" width="14.6640625" style="1" bestFit="1" customWidth="1"/>
    <col min="15" max="16384" width="9.109375" style="1"/>
  </cols>
  <sheetData>
    <row r="1" spans="1:14" ht="24" customHeight="1">
      <c r="A1" s="2" t="s">
        <v>0</v>
      </c>
      <c r="B1" s="2"/>
    </row>
    <row r="2" spans="1:14" ht="24" customHeight="1">
      <c r="A2" s="2" t="s">
        <v>257</v>
      </c>
      <c r="B2" s="2"/>
    </row>
    <row r="3" spans="1:14" ht="24" customHeight="1">
      <c r="A3" s="2" t="s">
        <v>72</v>
      </c>
      <c r="C3" s="11"/>
    </row>
    <row r="4" spans="1:14" ht="24" customHeight="1">
      <c r="K4" s="17" t="s">
        <v>2</v>
      </c>
    </row>
    <row r="5" spans="1:14" ht="24" customHeight="1">
      <c r="D5" s="19"/>
      <c r="E5" s="57" t="s">
        <v>3</v>
      </c>
      <c r="F5" s="57"/>
      <c r="G5" s="57"/>
      <c r="I5" s="57" t="s">
        <v>4</v>
      </c>
      <c r="J5" s="57"/>
      <c r="K5" s="57"/>
    </row>
    <row r="6" spans="1:14" ht="24" customHeight="1">
      <c r="C6" s="20"/>
      <c r="D6" s="19"/>
      <c r="E6" s="20">
        <v>2026</v>
      </c>
      <c r="F6" s="20"/>
      <c r="G6" s="20">
        <v>2025</v>
      </c>
      <c r="H6" s="12"/>
      <c r="I6" s="20">
        <v>2026</v>
      </c>
      <c r="J6" s="20"/>
      <c r="K6" s="20">
        <v>2025</v>
      </c>
    </row>
    <row r="7" spans="1:14" ht="24" customHeight="1">
      <c r="A7" s="2" t="s">
        <v>174</v>
      </c>
      <c r="B7" s="2"/>
      <c r="E7" s="3"/>
      <c r="F7" s="3"/>
      <c r="G7" s="3"/>
      <c r="H7" s="3"/>
      <c r="I7" s="3"/>
      <c r="J7" s="3"/>
      <c r="K7" s="3"/>
    </row>
    <row r="8" spans="1:14" ht="24" customHeight="1">
      <c r="A8" s="1" t="s">
        <v>175</v>
      </c>
      <c r="E8" s="3">
        <f>PL!E30</f>
        <v>-1220169384</v>
      </c>
      <c r="F8" s="3"/>
      <c r="G8" s="3">
        <f>PL!G30</f>
        <v>400308883</v>
      </c>
      <c r="H8" s="3"/>
      <c r="I8" s="3">
        <f>PL!I30</f>
        <v>-2265921154</v>
      </c>
      <c r="J8" s="3"/>
      <c r="K8" s="3">
        <f>PL!K30</f>
        <v>736315798</v>
      </c>
      <c r="N8" s="3"/>
    </row>
    <row r="9" spans="1:14" ht="24" customHeight="1">
      <c r="A9" s="1" t="s">
        <v>176</v>
      </c>
      <c r="E9" s="3"/>
      <c r="F9" s="3"/>
      <c r="G9" s="3"/>
      <c r="H9" s="3"/>
      <c r="I9" s="3"/>
      <c r="J9" s="3"/>
      <c r="K9" s="3"/>
      <c r="N9" s="3"/>
    </row>
    <row r="10" spans="1:14" ht="24" customHeight="1">
      <c r="A10" s="1" t="s">
        <v>177</v>
      </c>
      <c r="E10" s="3"/>
      <c r="F10" s="3"/>
      <c r="G10" s="3"/>
      <c r="H10" s="3"/>
      <c r="I10" s="3"/>
      <c r="J10" s="3"/>
      <c r="K10" s="3"/>
      <c r="N10" s="3"/>
    </row>
    <row r="11" spans="1:14" ht="24" customHeight="1">
      <c r="A11" s="1" t="s">
        <v>178</v>
      </c>
      <c r="C11" s="10"/>
      <c r="E11" s="3">
        <v>562590350</v>
      </c>
      <c r="F11" s="3"/>
      <c r="G11" s="3">
        <v>545559313</v>
      </c>
      <c r="H11" s="3"/>
      <c r="I11" s="3">
        <v>357447912</v>
      </c>
      <c r="J11" s="3"/>
      <c r="K11" s="3">
        <v>352175521</v>
      </c>
      <c r="N11" s="3"/>
    </row>
    <row r="12" spans="1:14" ht="24" customHeight="1">
      <c r="A12" s="1" t="s">
        <v>179</v>
      </c>
      <c r="C12" s="10"/>
      <c r="E12" s="3">
        <v>150825042</v>
      </c>
      <c r="F12" s="3"/>
      <c r="G12" s="3">
        <v>142059755</v>
      </c>
      <c r="H12" s="3"/>
      <c r="I12" s="3">
        <v>3427366</v>
      </c>
      <c r="J12" s="3"/>
      <c r="K12" s="3">
        <v>4135496</v>
      </c>
      <c r="N12" s="3"/>
    </row>
    <row r="13" spans="1:14" ht="24" customHeight="1">
      <c r="A13" s="1" t="s">
        <v>283</v>
      </c>
      <c r="C13" s="10"/>
      <c r="E13" s="3">
        <v>-233981</v>
      </c>
      <c r="F13" s="3"/>
      <c r="G13" s="3">
        <v>-725729</v>
      </c>
      <c r="H13" s="3"/>
      <c r="I13" s="3">
        <v>0</v>
      </c>
      <c r="J13" s="3"/>
      <c r="K13" s="3">
        <v>0</v>
      </c>
      <c r="N13" s="3"/>
    </row>
    <row r="14" spans="1:14" ht="24" customHeight="1">
      <c r="A14" s="36" t="s">
        <v>270</v>
      </c>
      <c r="B14" s="36"/>
      <c r="C14" s="38"/>
      <c r="D14" s="36"/>
      <c r="E14" s="39">
        <v>190535415</v>
      </c>
      <c r="F14" s="39"/>
      <c r="G14" s="39">
        <v>187537052</v>
      </c>
      <c r="H14" s="39"/>
      <c r="I14" s="39">
        <v>-7607998</v>
      </c>
      <c r="J14" s="39"/>
      <c r="K14" s="39">
        <v>3867197</v>
      </c>
      <c r="N14" s="3"/>
    </row>
    <row r="15" spans="1:14" ht="24" customHeight="1">
      <c r="A15" s="36" t="s">
        <v>180</v>
      </c>
      <c r="B15" s="36"/>
      <c r="C15" s="38"/>
      <c r="D15" s="36"/>
      <c r="E15" s="39">
        <v>0</v>
      </c>
      <c r="F15" s="39"/>
      <c r="G15" s="39">
        <v>-1912000</v>
      </c>
      <c r="H15" s="39"/>
      <c r="I15" s="39">
        <v>0</v>
      </c>
      <c r="J15" s="39"/>
      <c r="K15" s="39">
        <v>0</v>
      </c>
      <c r="N15" s="3"/>
    </row>
    <row r="16" spans="1:14" ht="24" customHeight="1">
      <c r="A16" s="36" t="s">
        <v>181</v>
      </c>
      <c r="B16" s="36"/>
      <c r="C16" s="38"/>
      <c r="D16" s="36"/>
      <c r="E16" s="39">
        <v>6553087</v>
      </c>
      <c r="F16" s="39"/>
      <c r="G16" s="39">
        <v>-6665180</v>
      </c>
      <c r="H16" s="39"/>
      <c r="I16" s="39">
        <v>0</v>
      </c>
      <c r="J16" s="39"/>
      <c r="K16" s="39">
        <v>0</v>
      </c>
      <c r="N16" s="3"/>
    </row>
    <row r="17" spans="1:14" ht="24" customHeight="1">
      <c r="A17" s="1" t="s">
        <v>244</v>
      </c>
      <c r="C17" s="10"/>
      <c r="E17" s="3">
        <v>565189</v>
      </c>
      <c r="F17" s="3"/>
      <c r="G17" s="3">
        <v>0</v>
      </c>
      <c r="H17" s="3"/>
      <c r="I17" s="3">
        <v>0</v>
      </c>
      <c r="J17" s="3"/>
      <c r="K17" s="3"/>
      <c r="N17" s="3"/>
    </row>
    <row r="18" spans="1:14" ht="24" customHeight="1">
      <c r="A18" s="1" t="s">
        <v>274</v>
      </c>
      <c r="B18" s="36"/>
      <c r="C18" s="38"/>
      <c r="D18" s="36"/>
      <c r="E18" s="39">
        <v>251481</v>
      </c>
      <c r="F18" s="39"/>
      <c r="G18" s="39">
        <v>-741393</v>
      </c>
      <c r="H18" s="39"/>
      <c r="I18" s="3">
        <v>0</v>
      </c>
      <c r="J18" s="39"/>
      <c r="K18" s="39">
        <v>0</v>
      </c>
      <c r="N18" s="3"/>
    </row>
    <row r="19" spans="1:14" ht="24" customHeight="1">
      <c r="A19" s="36" t="s">
        <v>182</v>
      </c>
      <c r="B19" s="36"/>
      <c r="C19" s="38"/>
      <c r="D19" s="36"/>
      <c r="E19" s="39">
        <v>1187166</v>
      </c>
      <c r="F19" s="39"/>
      <c r="G19" s="39">
        <v>4267066</v>
      </c>
      <c r="H19" s="39"/>
      <c r="I19" s="39">
        <v>-990844</v>
      </c>
      <c r="J19" s="39"/>
      <c r="K19" s="39">
        <v>-624450</v>
      </c>
      <c r="N19" s="3"/>
    </row>
    <row r="20" spans="1:14" ht="24" customHeight="1">
      <c r="A20" s="36" t="s">
        <v>183</v>
      </c>
      <c r="B20" s="36"/>
      <c r="C20" s="38"/>
      <c r="D20" s="36"/>
      <c r="E20" s="39">
        <v>1199828966</v>
      </c>
      <c r="F20" s="39"/>
      <c r="G20" s="39">
        <v>-1050721</v>
      </c>
      <c r="H20" s="39"/>
      <c r="I20" s="39">
        <v>3161950000</v>
      </c>
      <c r="J20" s="39"/>
      <c r="K20" s="39">
        <v>489000000</v>
      </c>
      <c r="N20" s="3"/>
    </row>
    <row r="21" spans="1:14" ht="24" customHeight="1">
      <c r="A21" s="36" t="s">
        <v>284</v>
      </c>
      <c r="B21" s="36"/>
      <c r="C21" s="38"/>
      <c r="D21" s="36"/>
      <c r="E21" s="39">
        <v>51243980</v>
      </c>
      <c r="F21" s="39"/>
      <c r="G21" s="39">
        <v>56545570</v>
      </c>
      <c r="H21" s="39"/>
      <c r="I21" s="39">
        <v>11887008</v>
      </c>
      <c r="J21" s="39"/>
      <c r="K21" s="39">
        <v>17511970</v>
      </c>
      <c r="N21" s="3"/>
    </row>
    <row r="22" spans="1:14" ht="24" customHeight="1">
      <c r="A22" s="36" t="s">
        <v>184</v>
      </c>
      <c r="B22" s="36"/>
      <c r="C22" s="38"/>
      <c r="D22" s="36"/>
      <c r="E22" s="39">
        <v>-22393937</v>
      </c>
      <c r="F22" s="39"/>
      <c r="G22" s="39">
        <v>-94808597</v>
      </c>
      <c r="H22" s="39"/>
      <c r="I22" s="39">
        <v>-285300692</v>
      </c>
      <c r="J22" s="39"/>
      <c r="K22" s="39">
        <v>-212264034</v>
      </c>
      <c r="N22" s="3"/>
    </row>
    <row r="23" spans="1:14" ht="24" customHeight="1">
      <c r="A23" s="36" t="s">
        <v>273</v>
      </c>
      <c r="B23" s="36"/>
      <c r="C23" s="38"/>
      <c r="D23" s="36"/>
      <c r="E23" s="39">
        <v>24869963</v>
      </c>
      <c r="F23" s="39"/>
      <c r="G23" s="39">
        <v>0</v>
      </c>
      <c r="H23" s="39"/>
      <c r="I23" s="39">
        <v>0</v>
      </c>
      <c r="J23" s="39"/>
      <c r="K23" s="39">
        <v>-257576066</v>
      </c>
      <c r="N23" s="3"/>
    </row>
    <row r="24" spans="1:14" ht="24" customHeight="1">
      <c r="A24" s="36" t="s">
        <v>285</v>
      </c>
      <c r="B24" s="36"/>
      <c r="C24" s="38"/>
      <c r="D24" s="36"/>
      <c r="E24" s="39">
        <v>-8819642</v>
      </c>
      <c r="F24" s="39"/>
      <c r="G24" s="39">
        <v>2731801</v>
      </c>
      <c r="H24" s="39"/>
      <c r="I24" s="39">
        <v>-8819642</v>
      </c>
      <c r="J24" s="39"/>
      <c r="K24" s="39">
        <v>2731801</v>
      </c>
      <c r="N24" s="3"/>
    </row>
    <row r="25" spans="1:14" ht="24" customHeight="1">
      <c r="A25" s="36" t="s">
        <v>185</v>
      </c>
      <c r="B25" s="36"/>
      <c r="C25" s="38"/>
      <c r="D25" s="36"/>
      <c r="E25" s="39">
        <v>-253286</v>
      </c>
      <c r="F25" s="39"/>
      <c r="G25" s="39">
        <v>529811</v>
      </c>
      <c r="H25" s="39"/>
      <c r="I25" s="39">
        <v>-253287</v>
      </c>
      <c r="J25" s="39"/>
      <c r="K25" s="39">
        <v>-25156</v>
      </c>
      <c r="N25" s="3"/>
    </row>
    <row r="26" spans="1:14" ht="24" customHeight="1">
      <c r="A26" s="1" t="s">
        <v>286</v>
      </c>
      <c r="C26" s="10"/>
      <c r="E26" s="39">
        <v>-192782076</v>
      </c>
      <c r="F26" s="3"/>
      <c r="G26" s="39">
        <v>-228786175</v>
      </c>
      <c r="H26" s="3"/>
      <c r="I26" s="3">
        <v>0</v>
      </c>
      <c r="J26" s="3"/>
      <c r="K26" s="3">
        <v>0</v>
      </c>
      <c r="N26" s="3"/>
    </row>
    <row r="27" spans="1:14" ht="24" customHeight="1">
      <c r="A27" s="1" t="s">
        <v>186</v>
      </c>
      <c r="C27" s="10"/>
      <c r="E27" s="39">
        <v>119048</v>
      </c>
      <c r="F27" s="3"/>
      <c r="G27" s="39">
        <v>55044</v>
      </c>
      <c r="H27" s="3"/>
      <c r="I27" s="3">
        <v>0</v>
      </c>
      <c r="J27" s="3"/>
      <c r="K27" s="3">
        <v>0</v>
      </c>
      <c r="N27" s="3"/>
    </row>
    <row r="28" spans="1:14" ht="24" customHeight="1">
      <c r="A28" s="1" t="s">
        <v>80</v>
      </c>
      <c r="C28" s="10"/>
      <c r="E28" s="3">
        <v>-321393017</v>
      </c>
      <c r="F28" s="3"/>
      <c r="G28" s="3">
        <v>-260405165</v>
      </c>
      <c r="H28" s="3"/>
      <c r="I28" s="3">
        <v>-290453505</v>
      </c>
      <c r="J28" s="3"/>
      <c r="K28" s="3">
        <v>-251730234</v>
      </c>
      <c r="N28" s="3"/>
    </row>
    <row r="29" spans="1:14" ht="24" customHeight="1">
      <c r="A29" s="1" t="s">
        <v>187</v>
      </c>
      <c r="E29" s="4">
        <v>28463895</v>
      </c>
      <c r="F29" s="3"/>
      <c r="G29" s="4">
        <v>18379579</v>
      </c>
      <c r="H29" s="3"/>
      <c r="I29" s="4">
        <v>16229414</v>
      </c>
      <c r="J29" s="3"/>
      <c r="K29" s="4">
        <v>13626074</v>
      </c>
      <c r="N29" s="3"/>
    </row>
    <row r="30" spans="1:14" ht="24" customHeight="1">
      <c r="A30" s="1" t="s">
        <v>188</v>
      </c>
      <c r="E30" s="3"/>
      <c r="F30" s="3"/>
      <c r="G30" s="3"/>
      <c r="H30" s="3"/>
      <c r="I30" s="3"/>
      <c r="J30" s="3"/>
      <c r="K30" s="3"/>
      <c r="N30" s="3"/>
    </row>
    <row r="31" spans="1:14" ht="24" customHeight="1">
      <c r="A31" s="1" t="s">
        <v>189</v>
      </c>
      <c r="E31" s="3">
        <f>SUM(E8:E29)</f>
        <v>450988259</v>
      </c>
      <c r="F31" s="3"/>
      <c r="G31" s="3">
        <f>SUM(G8:G29)</f>
        <v>762878914</v>
      </c>
      <c r="H31" s="3"/>
      <c r="I31" s="3">
        <f>SUM(I8:I29)</f>
        <v>691594578</v>
      </c>
      <c r="J31" s="3"/>
      <c r="K31" s="3">
        <f>SUM(K8:K29)</f>
        <v>897143917</v>
      </c>
      <c r="N31" s="3"/>
    </row>
    <row r="32" spans="1:14" ht="24" customHeight="1">
      <c r="A32" s="1" t="s">
        <v>190</v>
      </c>
      <c r="E32" s="3"/>
      <c r="F32" s="3"/>
      <c r="G32" s="3"/>
      <c r="H32" s="3"/>
      <c r="I32" s="3"/>
      <c r="J32" s="3"/>
      <c r="K32" s="3"/>
      <c r="N32" s="3"/>
    </row>
    <row r="33" spans="1:14" ht="24" customHeight="1">
      <c r="A33" s="1" t="s">
        <v>191</v>
      </c>
      <c r="E33" s="3">
        <v>-60841664</v>
      </c>
      <c r="F33" s="3"/>
      <c r="G33" s="3">
        <v>-71312817</v>
      </c>
      <c r="H33" s="3"/>
      <c r="I33" s="3">
        <v>0</v>
      </c>
      <c r="J33" s="3"/>
      <c r="K33" s="3">
        <v>0</v>
      </c>
      <c r="N33" s="3"/>
    </row>
    <row r="34" spans="1:14" ht="24" customHeight="1">
      <c r="A34" s="1" t="s">
        <v>192</v>
      </c>
      <c r="E34" s="3">
        <v>55062441</v>
      </c>
      <c r="F34" s="3"/>
      <c r="G34" s="3">
        <v>-49785731</v>
      </c>
      <c r="H34" s="3"/>
      <c r="I34" s="3">
        <v>0</v>
      </c>
      <c r="J34" s="3"/>
      <c r="K34" s="3">
        <v>0</v>
      </c>
      <c r="N34" s="3"/>
    </row>
    <row r="35" spans="1:14" ht="24" customHeight="1">
      <c r="A35" s="1" t="s">
        <v>287</v>
      </c>
      <c r="E35" s="3">
        <v>39851295</v>
      </c>
      <c r="F35" s="3"/>
      <c r="G35" s="3">
        <v>288485578</v>
      </c>
      <c r="H35" s="3"/>
      <c r="I35" s="3">
        <v>35182998</v>
      </c>
      <c r="J35" s="3"/>
      <c r="K35" s="3">
        <v>-62309084</v>
      </c>
      <c r="N35" s="3"/>
    </row>
    <row r="36" spans="1:14" ht="24" customHeight="1">
      <c r="A36" s="1" t="s">
        <v>193</v>
      </c>
      <c r="E36" s="3">
        <v>-483844414</v>
      </c>
      <c r="F36" s="3"/>
      <c r="G36" s="3">
        <v>-460160680</v>
      </c>
      <c r="H36" s="3"/>
      <c r="I36" s="3">
        <v>0</v>
      </c>
      <c r="J36" s="3"/>
      <c r="K36" s="3">
        <v>0</v>
      </c>
      <c r="N36" s="3"/>
    </row>
    <row r="37" spans="1:14" ht="24" customHeight="1">
      <c r="A37" s="1" t="s">
        <v>194</v>
      </c>
      <c r="C37" s="10"/>
      <c r="E37" s="3">
        <v>-17969807</v>
      </c>
      <c r="F37" s="3"/>
      <c r="G37" s="3">
        <v>50165941</v>
      </c>
      <c r="H37" s="3"/>
      <c r="I37" s="3">
        <v>0</v>
      </c>
      <c r="J37" s="3"/>
      <c r="K37" s="3">
        <v>0</v>
      </c>
      <c r="N37" s="3"/>
    </row>
    <row r="38" spans="1:14" ht="24" customHeight="1">
      <c r="A38" s="1" t="s">
        <v>195</v>
      </c>
      <c r="E38" s="3">
        <v>-43013721</v>
      </c>
      <c r="F38" s="3"/>
      <c r="G38" s="3">
        <v>-21438272</v>
      </c>
      <c r="H38" s="3"/>
      <c r="I38" s="3">
        <v>3773164</v>
      </c>
      <c r="J38" s="3"/>
      <c r="K38" s="3">
        <v>5674476</v>
      </c>
      <c r="N38" s="3"/>
    </row>
    <row r="39" spans="1:14" ht="24" customHeight="1">
      <c r="A39" s="1" t="s">
        <v>196</v>
      </c>
      <c r="E39" s="3">
        <v>-3837903</v>
      </c>
      <c r="F39" s="3"/>
      <c r="G39" s="3">
        <v>-28572736</v>
      </c>
      <c r="H39" s="3"/>
      <c r="I39" s="3">
        <v>-8689536</v>
      </c>
      <c r="J39" s="3"/>
      <c r="K39" s="3">
        <v>-767751</v>
      </c>
      <c r="N39" s="3"/>
    </row>
    <row r="40" spans="1:14" ht="24" customHeight="1">
      <c r="N40" s="3"/>
    </row>
    <row r="41" spans="1:14" ht="24" customHeight="1">
      <c r="A41" s="1" t="s">
        <v>36</v>
      </c>
      <c r="N41" s="3"/>
    </row>
    <row r="42" spans="1:14" ht="24" customHeight="1">
      <c r="N42" s="3"/>
    </row>
    <row r="43" spans="1:14" ht="24" customHeight="1">
      <c r="N43" s="3"/>
    </row>
    <row r="44" spans="1:14" ht="24" customHeight="1">
      <c r="N44" s="3"/>
    </row>
    <row r="45" spans="1:14" ht="24" customHeight="1">
      <c r="N45" s="3"/>
    </row>
    <row r="46" spans="1:14" ht="24" customHeight="1">
      <c r="A46" s="2" t="s">
        <v>0</v>
      </c>
      <c r="B46" s="2"/>
      <c r="N46" s="3"/>
    </row>
    <row r="47" spans="1:14" ht="24" customHeight="1">
      <c r="A47" s="2" t="s">
        <v>258</v>
      </c>
      <c r="B47" s="2"/>
      <c r="N47" s="3"/>
    </row>
    <row r="48" spans="1:14" ht="24" customHeight="1">
      <c r="A48" s="2" t="s">
        <v>72</v>
      </c>
      <c r="C48" s="11"/>
      <c r="N48" s="3"/>
    </row>
    <row r="49" spans="1:14" ht="24" customHeight="1">
      <c r="K49" s="17" t="s">
        <v>2</v>
      </c>
      <c r="N49" s="3"/>
    </row>
    <row r="50" spans="1:14" ht="24" customHeight="1">
      <c r="D50" s="19"/>
      <c r="E50" s="57" t="s">
        <v>3</v>
      </c>
      <c r="F50" s="57"/>
      <c r="G50" s="57"/>
      <c r="I50" s="57" t="s">
        <v>4</v>
      </c>
      <c r="J50" s="57"/>
      <c r="K50" s="57"/>
      <c r="N50" s="3"/>
    </row>
    <row r="51" spans="1:14" ht="24" customHeight="1">
      <c r="C51" s="20"/>
      <c r="D51" s="19"/>
      <c r="E51" s="20">
        <v>2026</v>
      </c>
      <c r="F51" s="20"/>
      <c r="G51" s="20">
        <v>2025</v>
      </c>
      <c r="H51" s="12"/>
      <c r="I51" s="20">
        <v>2026</v>
      </c>
      <c r="J51" s="20"/>
      <c r="K51" s="20">
        <v>2025</v>
      </c>
      <c r="N51" s="3"/>
    </row>
    <row r="52" spans="1:14" ht="24" customHeight="1">
      <c r="A52" s="1" t="s">
        <v>197</v>
      </c>
      <c r="E52" s="3"/>
      <c r="F52" s="3"/>
      <c r="G52" s="3"/>
      <c r="H52" s="3"/>
      <c r="I52" s="3"/>
      <c r="J52" s="3"/>
      <c r="K52" s="3"/>
      <c r="N52" s="3"/>
    </row>
    <row r="53" spans="1:14" ht="24" customHeight="1">
      <c r="A53" s="1" t="s">
        <v>288</v>
      </c>
      <c r="E53" s="3">
        <v>-85770626</v>
      </c>
      <c r="F53" s="3"/>
      <c r="G53" s="3">
        <v>29770975</v>
      </c>
      <c r="H53" s="3"/>
      <c r="I53" s="3">
        <v>-22716558</v>
      </c>
      <c r="J53" s="3"/>
      <c r="K53" s="3">
        <v>-33497816</v>
      </c>
      <c r="N53" s="3"/>
    </row>
    <row r="54" spans="1:14" ht="24" customHeight="1">
      <c r="A54" s="1" t="s">
        <v>198</v>
      </c>
      <c r="E54" s="3">
        <v>24631799</v>
      </c>
      <c r="F54" s="3"/>
      <c r="G54" s="3">
        <v>28820532</v>
      </c>
      <c r="H54" s="3"/>
      <c r="I54" s="3">
        <v>10907128</v>
      </c>
      <c r="J54" s="3"/>
      <c r="K54" s="3">
        <v>67600617</v>
      </c>
      <c r="N54" s="3"/>
    </row>
    <row r="55" spans="1:14" ht="24" customHeight="1">
      <c r="A55" s="1" t="s">
        <v>199</v>
      </c>
      <c r="E55" s="3">
        <v>34270518</v>
      </c>
      <c r="F55" s="3"/>
      <c r="G55" s="3">
        <v>46723690</v>
      </c>
      <c r="H55" s="3"/>
      <c r="I55" s="3">
        <v>0</v>
      </c>
      <c r="J55" s="3"/>
      <c r="K55" s="3">
        <v>0</v>
      </c>
      <c r="N55" s="3"/>
    </row>
    <row r="56" spans="1:14" ht="24" customHeight="1">
      <c r="A56" s="1" t="s">
        <v>200</v>
      </c>
      <c r="E56" s="3">
        <v>-71310084</v>
      </c>
      <c r="F56" s="3"/>
      <c r="G56" s="3">
        <v>139284806</v>
      </c>
      <c r="H56" s="3"/>
      <c r="I56" s="3">
        <v>-92599373</v>
      </c>
      <c r="J56" s="3"/>
      <c r="K56" s="3">
        <v>150934291</v>
      </c>
      <c r="N56" s="3"/>
    </row>
    <row r="57" spans="1:14" ht="24" customHeight="1">
      <c r="A57" s="1" t="s">
        <v>201</v>
      </c>
      <c r="E57" s="3">
        <v>-338641</v>
      </c>
      <c r="F57" s="3"/>
      <c r="G57" s="3">
        <v>-885341</v>
      </c>
      <c r="H57" s="3"/>
      <c r="I57" s="3">
        <v>0</v>
      </c>
      <c r="J57" s="3"/>
      <c r="K57" s="3">
        <v>0</v>
      </c>
      <c r="N57" s="3"/>
    </row>
    <row r="58" spans="1:14" ht="24" customHeight="1">
      <c r="A58" s="1" t="s">
        <v>289</v>
      </c>
      <c r="E58" s="3">
        <v>-9119752</v>
      </c>
      <c r="F58" s="3"/>
      <c r="G58" s="3">
        <v>6080029</v>
      </c>
      <c r="H58" s="3"/>
      <c r="I58" s="3">
        <v>-20900</v>
      </c>
      <c r="J58" s="3"/>
      <c r="K58" s="3">
        <v>14100</v>
      </c>
      <c r="N58" s="3"/>
    </row>
    <row r="59" spans="1:14" ht="24" customHeight="1">
      <c r="A59" s="1" t="s">
        <v>202</v>
      </c>
      <c r="E59" s="3">
        <v>-19233513</v>
      </c>
      <c r="F59" s="3"/>
      <c r="G59" s="3">
        <v>-35075833</v>
      </c>
      <c r="H59" s="3"/>
      <c r="I59" s="3">
        <v>-37899799</v>
      </c>
      <c r="J59" s="3"/>
      <c r="K59" s="3">
        <v>-1935098</v>
      </c>
      <c r="N59" s="3"/>
    </row>
    <row r="60" spans="1:14" ht="24" customHeight="1">
      <c r="A60" s="1" t="s">
        <v>271</v>
      </c>
      <c r="E60" s="3">
        <v>-52237887</v>
      </c>
      <c r="F60" s="3"/>
      <c r="G60" s="3">
        <v>-21085290</v>
      </c>
      <c r="H60" s="3"/>
      <c r="I60" s="3">
        <v>-19799606</v>
      </c>
      <c r="J60" s="3"/>
      <c r="K60" s="3">
        <v>-2176800</v>
      </c>
      <c r="N60" s="3"/>
    </row>
    <row r="61" spans="1:14" ht="24" customHeight="1">
      <c r="A61" s="1" t="s">
        <v>203</v>
      </c>
      <c r="E61" s="4">
        <v>-76854</v>
      </c>
      <c r="F61" s="3"/>
      <c r="G61" s="4">
        <v>-2797802</v>
      </c>
      <c r="H61" s="3"/>
      <c r="I61" s="4">
        <v>0</v>
      </c>
      <c r="J61" s="3"/>
      <c r="K61" s="4">
        <v>-4215000</v>
      </c>
      <c r="N61" s="3"/>
    </row>
    <row r="62" spans="1:14" ht="24" customHeight="1">
      <c r="A62" s="1" t="s">
        <v>204</v>
      </c>
      <c r="E62" s="3">
        <f>SUM(E31:E39,E53:E61)</f>
        <v>-242790554</v>
      </c>
      <c r="F62" s="3"/>
      <c r="G62" s="3">
        <f>SUM(G31:G39,G53:G61)</f>
        <v>661095963</v>
      </c>
      <c r="H62" s="3"/>
      <c r="I62" s="3">
        <f>SUM(I31:I39,I53:I61)</f>
        <v>559732096</v>
      </c>
      <c r="J62" s="3"/>
      <c r="K62" s="3">
        <f>SUM(K31:K39,K53:K61)</f>
        <v>1016465852</v>
      </c>
      <c r="N62" s="3"/>
    </row>
    <row r="63" spans="1:14" ht="24" customHeight="1">
      <c r="A63" s="1" t="s">
        <v>205</v>
      </c>
      <c r="E63" s="3">
        <v>-28449156</v>
      </c>
      <c r="F63" s="3"/>
      <c r="G63" s="3">
        <v>-18379579</v>
      </c>
      <c r="H63" s="3"/>
      <c r="I63" s="3">
        <v>-16229413</v>
      </c>
      <c r="J63" s="3"/>
      <c r="K63" s="3">
        <v>-13626074</v>
      </c>
      <c r="N63" s="3"/>
    </row>
    <row r="64" spans="1:14" ht="24" customHeight="1">
      <c r="A64" s="1" t="s">
        <v>206</v>
      </c>
      <c r="E64" s="3">
        <v>-102122316</v>
      </c>
      <c r="F64" s="3"/>
      <c r="G64" s="3">
        <v>-137748755</v>
      </c>
      <c r="H64" s="3"/>
      <c r="I64" s="3">
        <v>-53985994</v>
      </c>
      <c r="J64" s="3"/>
      <c r="K64" s="3">
        <v>-65154324</v>
      </c>
      <c r="N64" s="3"/>
    </row>
    <row r="65" spans="1:15" ht="24" customHeight="1">
      <c r="A65" s="1" t="s">
        <v>207</v>
      </c>
      <c r="E65" s="3">
        <v>86653746</v>
      </c>
      <c r="F65" s="3"/>
      <c r="G65" s="3">
        <v>29110920</v>
      </c>
      <c r="H65" s="3"/>
      <c r="I65" s="3">
        <v>84276802</v>
      </c>
      <c r="J65" s="3"/>
      <c r="K65" s="3">
        <v>0</v>
      </c>
      <c r="N65" s="3"/>
    </row>
    <row r="66" spans="1:15" ht="24" customHeight="1">
      <c r="A66" s="2" t="s">
        <v>208</v>
      </c>
      <c r="B66" s="2"/>
      <c r="E66" s="5">
        <f>SUM(E62:E65)</f>
        <v>-286708280</v>
      </c>
      <c r="F66" s="3"/>
      <c r="G66" s="5">
        <f>SUM(G62:G65)</f>
        <v>534078549</v>
      </c>
      <c r="H66" s="3"/>
      <c r="I66" s="5">
        <f>SUM(I62:I65)</f>
        <v>573793491</v>
      </c>
      <c r="J66" s="3"/>
      <c r="K66" s="5">
        <f>SUM(K62:K65)</f>
        <v>937685454</v>
      </c>
      <c r="N66" s="3"/>
    </row>
    <row r="67" spans="1:15" ht="24" customHeight="1">
      <c r="A67" s="2" t="s">
        <v>209</v>
      </c>
      <c r="B67" s="2"/>
      <c r="E67" s="3"/>
      <c r="F67" s="3"/>
      <c r="G67" s="3"/>
      <c r="H67" s="3"/>
      <c r="I67" s="3"/>
      <c r="J67" s="3"/>
      <c r="K67" s="3"/>
      <c r="N67" s="3"/>
    </row>
    <row r="68" spans="1:15" ht="24" customHeight="1">
      <c r="A68" s="1" t="s">
        <v>210</v>
      </c>
      <c r="C68" s="10"/>
      <c r="E68" s="24">
        <v>68732614</v>
      </c>
      <c r="F68" s="24"/>
      <c r="G68" s="24">
        <v>4668384</v>
      </c>
      <c r="H68" s="24"/>
      <c r="I68" s="24">
        <v>0</v>
      </c>
      <c r="J68" s="24"/>
      <c r="K68" s="24">
        <v>4668384</v>
      </c>
      <c r="N68" s="3"/>
      <c r="O68" s="3"/>
    </row>
    <row r="69" spans="1:15" ht="24" customHeight="1">
      <c r="A69" s="1" t="s">
        <v>211</v>
      </c>
      <c r="C69" s="10"/>
      <c r="E69" s="24">
        <v>0</v>
      </c>
      <c r="F69" s="24"/>
      <c r="G69" s="24">
        <v>0</v>
      </c>
      <c r="H69" s="24"/>
      <c r="I69" s="24">
        <v>-1171000000</v>
      </c>
      <c r="J69" s="24"/>
      <c r="K69" s="24">
        <v>-250000000</v>
      </c>
      <c r="N69" s="3"/>
      <c r="O69" s="3"/>
    </row>
    <row r="70" spans="1:15" ht="24" customHeight="1">
      <c r="A70" s="1" t="s">
        <v>212</v>
      </c>
      <c r="C70" s="10"/>
      <c r="E70" s="24">
        <v>1000000</v>
      </c>
      <c r="F70" s="24"/>
      <c r="G70" s="24">
        <v>15341619</v>
      </c>
      <c r="H70" s="24"/>
      <c r="I70" s="24">
        <v>1000000</v>
      </c>
      <c r="J70" s="24"/>
      <c r="K70" s="24">
        <v>1696500000</v>
      </c>
      <c r="N70" s="3"/>
      <c r="O70" s="3"/>
    </row>
    <row r="71" spans="1:15" ht="24" customHeight="1">
      <c r="A71" s="1" t="s">
        <v>290</v>
      </c>
      <c r="C71" s="10"/>
      <c r="E71" s="24">
        <v>0</v>
      </c>
      <c r="F71" s="24"/>
      <c r="G71" s="24">
        <v>0</v>
      </c>
      <c r="H71" s="24"/>
      <c r="I71" s="24">
        <v>0</v>
      </c>
      <c r="J71" s="24"/>
      <c r="K71" s="24">
        <v>-1805400000</v>
      </c>
      <c r="N71" s="3"/>
      <c r="O71" s="3"/>
    </row>
    <row r="72" spans="1:15" ht="24" customHeight="1">
      <c r="A72" s="1" t="s">
        <v>291</v>
      </c>
      <c r="C72" s="10"/>
      <c r="E72" s="24">
        <v>-500000</v>
      </c>
      <c r="F72" s="24"/>
      <c r="G72" s="24">
        <v>-500000</v>
      </c>
      <c r="H72" s="24"/>
      <c r="I72" s="24">
        <v>0</v>
      </c>
      <c r="J72" s="24"/>
      <c r="K72" s="24">
        <v>0</v>
      </c>
      <c r="N72" s="3"/>
      <c r="O72" s="3"/>
    </row>
    <row r="73" spans="1:15" ht="24" customHeight="1">
      <c r="A73" s="1" t="s">
        <v>292</v>
      </c>
      <c r="C73" s="10"/>
      <c r="E73" s="24">
        <v>0</v>
      </c>
      <c r="F73" s="24"/>
      <c r="G73" s="24">
        <v>-2500000</v>
      </c>
      <c r="H73" s="24"/>
      <c r="I73" s="24">
        <v>0</v>
      </c>
      <c r="J73" s="24"/>
      <c r="K73" s="24">
        <v>0</v>
      </c>
      <c r="N73" s="3"/>
      <c r="O73" s="3"/>
    </row>
    <row r="74" spans="1:15" ht="24" customHeight="1">
      <c r="A74" s="1" t="s">
        <v>293</v>
      </c>
      <c r="C74" s="10"/>
      <c r="E74" s="24">
        <v>-1164702425</v>
      </c>
      <c r="F74" s="24"/>
      <c r="G74" s="24">
        <v>0</v>
      </c>
      <c r="H74" s="24"/>
      <c r="I74" s="24">
        <v>-1164702425</v>
      </c>
      <c r="J74" s="24"/>
      <c r="K74" s="24">
        <v>0</v>
      </c>
      <c r="N74" s="3"/>
      <c r="O74" s="3"/>
    </row>
    <row r="75" spans="1:15" ht="24" customHeight="1">
      <c r="A75" s="1" t="s">
        <v>213</v>
      </c>
      <c r="C75" s="10"/>
      <c r="E75" s="42">
        <v>0</v>
      </c>
      <c r="F75" s="42"/>
      <c r="G75" s="42">
        <v>2196960195</v>
      </c>
      <c r="H75" s="42"/>
      <c r="I75" s="42">
        <v>0</v>
      </c>
      <c r="J75" s="42"/>
      <c r="K75" s="42">
        <v>2196960195</v>
      </c>
      <c r="L75" s="36"/>
      <c r="M75" s="39"/>
      <c r="N75" s="3"/>
      <c r="O75" s="3"/>
    </row>
    <row r="76" spans="1:15" ht="24" customHeight="1">
      <c r="A76" s="1" t="s">
        <v>298</v>
      </c>
      <c r="C76" s="10"/>
      <c r="E76" s="24">
        <v>-33564264487</v>
      </c>
      <c r="F76" s="24"/>
      <c r="G76" s="24">
        <v>-20571339330</v>
      </c>
      <c r="H76" s="24"/>
      <c r="I76" s="24">
        <v>-26398410592</v>
      </c>
      <c r="J76" s="24"/>
      <c r="K76" s="24">
        <v>-14111914511</v>
      </c>
      <c r="N76" s="3"/>
      <c r="O76" s="3"/>
    </row>
    <row r="77" spans="1:15" ht="24" customHeight="1">
      <c r="A77" s="1" t="s">
        <v>297</v>
      </c>
      <c r="C77" s="10"/>
      <c r="E77" s="24">
        <v>23114967072</v>
      </c>
      <c r="F77" s="24"/>
      <c r="G77" s="24">
        <v>17746987079</v>
      </c>
      <c r="H77" s="24"/>
      <c r="I77" s="24">
        <v>17170492091</v>
      </c>
      <c r="J77" s="24"/>
      <c r="K77" s="24">
        <v>9898380121</v>
      </c>
      <c r="N77" s="3"/>
      <c r="O77" s="3"/>
    </row>
    <row r="78" spans="1:15" ht="24" customHeight="1">
      <c r="A78" s="1" t="s">
        <v>272</v>
      </c>
      <c r="C78" s="10"/>
      <c r="E78" s="24">
        <v>8818893</v>
      </c>
      <c r="F78" s="24"/>
      <c r="G78" s="24">
        <v>0</v>
      </c>
      <c r="H78" s="24"/>
      <c r="I78" s="24">
        <v>8818893</v>
      </c>
      <c r="J78" s="24"/>
      <c r="K78" s="24">
        <v>0</v>
      </c>
      <c r="N78" s="3"/>
      <c r="O78" s="3"/>
    </row>
    <row r="79" spans="1:15" ht="24" customHeight="1">
      <c r="A79" s="1" t="s">
        <v>214</v>
      </c>
      <c r="C79" s="10"/>
      <c r="E79" s="24">
        <v>-1666475</v>
      </c>
      <c r="F79" s="24"/>
      <c r="G79" s="24">
        <v>-19322110</v>
      </c>
      <c r="H79" s="24"/>
      <c r="I79" s="24">
        <v>-651700</v>
      </c>
      <c r="J79" s="24"/>
      <c r="K79" s="24">
        <v>-14023283</v>
      </c>
      <c r="N79" s="3"/>
      <c r="O79" s="3"/>
    </row>
    <row r="80" spans="1:15" ht="24" customHeight="1">
      <c r="A80" s="1" t="s">
        <v>215</v>
      </c>
      <c r="C80" s="10"/>
      <c r="E80" s="24">
        <v>-150239595</v>
      </c>
      <c r="F80" s="24"/>
      <c r="G80" s="24">
        <v>-209987868</v>
      </c>
      <c r="H80" s="24"/>
      <c r="I80" s="24">
        <v>-83078493</v>
      </c>
      <c r="J80" s="24"/>
      <c r="K80" s="24">
        <v>-133360409</v>
      </c>
      <c r="N80" s="3"/>
      <c r="O80" s="3"/>
    </row>
    <row r="81" spans="1:15" ht="24" customHeight="1">
      <c r="A81" s="1" t="s">
        <v>216</v>
      </c>
      <c r="C81" s="10"/>
      <c r="E81" s="24">
        <v>-112075852</v>
      </c>
      <c r="F81" s="24"/>
      <c r="G81" s="24">
        <v>-217198738</v>
      </c>
      <c r="H81" s="24"/>
      <c r="I81" s="24">
        <v>0</v>
      </c>
      <c r="J81" s="24"/>
      <c r="K81" s="24">
        <v>-4121249</v>
      </c>
      <c r="N81" s="3"/>
      <c r="O81" s="3"/>
    </row>
    <row r="82" spans="1:15" ht="24" customHeight="1">
      <c r="A82" s="1" t="s">
        <v>217</v>
      </c>
      <c r="C82" s="10"/>
      <c r="E82" s="24">
        <v>-26737572</v>
      </c>
      <c r="F82" s="24"/>
      <c r="G82" s="24">
        <v>-137952314</v>
      </c>
      <c r="H82" s="24"/>
      <c r="I82" s="24">
        <v>-4170563</v>
      </c>
      <c r="J82" s="24"/>
      <c r="K82" s="24">
        <v>-24277989</v>
      </c>
      <c r="N82" s="3"/>
      <c r="O82" s="3"/>
    </row>
    <row r="83" spans="1:15" ht="24" customHeight="1">
      <c r="A83" s="1" t="s">
        <v>218</v>
      </c>
      <c r="C83" s="10"/>
      <c r="E83" s="24">
        <v>0</v>
      </c>
      <c r="F83" s="24"/>
      <c r="G83" s="24">
        <v>-50107179</v>
      </c>
      <c r="H83" s="24"/>
      <c r="I83" s="24">
        <v>0</v>
      </c>
      <c r="J83" s="24"/>
      <c r="K83" s="24">
        <v>-50107179</v>
      </c>
      <c r="N83" s="3"/>
      <c r="O83" s="3"/>
    </row>
    <row r="84" spans="1:15" ht="24" customHeight="1">
      <c r="A84" s="1" t="s">
        <v>78</v>
      </c>
      <c r="C84" s="10"/>
      <c r="E84" s="24">
        <v>320219715</v>
      </c>
      <c r="F84" s="24"/>
      <c r="G84" s="24">
        <v>187591704</v>
      </c>
      <c r="H84" s="24"/>
      <c r="I84" s="24">
        <v>285300692</v>
      </c>
      <c r="J84" s="24"/>
      <c r="K84" s="24">
        <v>212264033</v>
      </c>
      <c r="N84" s="3"/>
      <c r="O84" s="3"/>
    </row>
    <row r="85" spans="1:15" ht="24" customHeight="1">
      <c r="A85" s="1" t="s">
        <v>219</v>
      </c>
      <c r="C85" s="10"/>
      <c r="E85" s="24">
        <v>383040625</v>
      </c>
      <c r="F85" s="24"/>
      <c r="G85" s="24">
        <v>202911643</v>
      </c>
      <c r="H85" s="24"/>
      <c r="I85" s="24">
        <v>332212198</v>
      </c>
      <c r="J85" s="24"/>
      <c r="K85" s="24">
        <v>189721519</v>
      </c>
      <c r="N85" s="3"/>
      <c r="O85" s="3"/>
    </row>
    <row r="86" spans="1:15" ht="24" customHeight="1">
      <c r="A86" s="1" t="s">
        <v>220</v>
      </c>
      <c r="E86" s="24">
        <v>1622109</v>
      </c>
      <c r="F86" s="24"/>
      <c r="G86" s="24">
        <v>1625327</v>
      </c>
      <c r="H86" s="24"/>
      <c r="I86" s="24">
        <v>1006680</v>
      </c>
      <c r="J86" s="24"/>
      <c r="K86" s="24">
        <v>624450</v>
      </c>
      <c r="N86" s="3"/>
      <c r="O86" s="3"/>
    </row>
    <row r="87" spans="1:15" ht="24" customHeight="1">
      <c r="A87" s="2" t="s">
        <v>294</v>
      </c>
      <c r="B87" s="2"/>
      <c r="E87" s="26">
        <f>SUM(E68:E86)</f>
        <v>-11121785378</v>
      </c>
      <c r="F87" s="24"/>
      <c r="G87" s="26">
        <f>SUM(G68:G86)</f>
        <v>-852821588</v>
      </c>
      <c r="H87" s="24"/>
      <c r="I87" s="26">
        <f>SUM(I68:I86)</f>
        <v>-11023183219</v>
      </c>
      <c r="J87" s="24"/>
      <c r="K87" s="26">
        <f>SUM(K68:K86)</f>
        <v>-2194085918</v>
      </c>
      <c r="N87" s="3"/>
    </row>
    <row r="88" spans="1:15" ht="24" customHeight="1">
      <c r="A88" s="2"/>
      <c r="B88" s="2"/>
      <c r="E88" s="24"/>
      <c r="F88" s="24"/>
      <c r="G88" s="24"/>
      <c r="H88" s="24"/>
      <c r="I88" s="24"/>
      <c r="J88" s="24"/>
      <c r="K88" s="24"/>
      <c r="N88" s="3"/>
    </row>
    <row r="89" spans="1:15" ht="24" customHeight="1">
      <c r="A89" s="1" t="s">
        <v>36</v>
      </c>
      <c r="E89" s="53"/>
      <c r="F89" s="24"/>
      <c r="G89" s="24"/>
      <c r="H89" s="24"/>
      <c r="I89" s="24"/>
      <c r="J89" s="24"/>
      <c r="K89" s="24"/>
    </row>
    <row r="90" spans="1:15" ht="24" customHeight="1">
      <c r="E90" s="24"/>
      <c r="F90" s="24"/>
      <c r="G90" s="24"/>
      <c r="H90" s="24"/>
      <c r="J90" s="24"/>
      <c r="K90" s="24"/>
    </row>
    <row r="91" spans="1:15" ht="24" customHeight="1">
      <c r="I91" s="24"/>
    </row>
    <row r="95" spans="1:15" ht="24" customHeight="1">
      <c r="A95" s="2" t="s">
        <v>0</v>
      </c>
      <c r="B95" s="2"/>
    </row>
    <row r="96" spans="1:15" ht="24" customHeight="1">
      <c r="A96" s="2" t="s">
        <v>258</v>
      </c>
      <c r="B96" s="2"/>
    </row>
    <row r="97" spans="1:14" ht="24" customHeight="1">
      <c r="A97" s="2" t="s">
        <v>72</v>
      </c>
      <c r="C97" s="11"/>
    </row>
    <row r="98" spans="1:14" ht="24" customHeight="1">
      <c r="K98" s="17" t="s">
        <v>2</v>
      </c>
    </row>
    <row r="99" spans="1:14" ht="24" customHeight="1">
      <c r="D99" s="19"/>
      <c r="E99" s="57" t="s">
        <v>3</v>
      </c>
      <c r="F99" s="57"/>
      <c r="G99" s="57"/>
      <c r="I99" s="57" t="s">
        <v>4</v>
      </c>
      <c r="J99" s="57"/>
      <c r="K99" s="57"/>
    </row>
    <row r="100" spans="1:14" ht="24" customHeight="1">
      <c r="C100" s="20"/>
      <c r="D100" s="19"/>
      <c r="E100" s="20">
        <v>2026</v>
      </c>
      <c r="F100" s="20"/>
      <c r="G100" s="20">
        <v>2025</v>
      </c>
      <c r="H100" s="12"/>
      <c r="I100" s="20">
        <v>2026</v>
      </c>
      <c r="J100" s="20"/>
      <c r="K100" s="20">
        <v>2025</v>
      </c>
    </row>
    <row r="101" spans="1:14" ht="24" customHeight="1">
      <c r="A101" s="2" t="s">
        <v>221</v>
      </c>
      <c r="B101" s="2"/>
      <c r="E101" s="24"/>
      <c r="F101" s="24"/>
      <c r="G101" s="24"/>
      <c r="H101" s="24"/>
      <c r="I101" s="24"/>
      <c r="J101" s="24"/>
      <c r="K101" s="24"/>
      <c r="N101" s="3"/>
    </row>
    <row r="102" spans="1:14" ht="24" customHeight="1">
      <c r="A102" s="1" t="s">
        <v>222</v>
      </c>
      <c r="B102" s="2"/>
      <c r="E102" s="24">
        <v>100000000</v>
      </c>
      <c r="F102" s="24"/>
      <c r="G102" s="24">
        <v>0</v>
      </c>
      <c r="H102" s="24"/>
      <c r="I102" s="24">
        <v>0</v>
      </c>
      <c r="J102" s="24"/>
      <c r="K102" s="24">
        <v>0</v>
      </c>
      <c r="N102" s="3"/>
    </row>
    <row r="103" spans="1:14" ht="24" customHeight="1">
      <c r="A103" s="1" t="s">
        <v>223</v>
      </c>
      <c r="B103" s="2"/>
      <c r="E103" s="24">
        <v>-170285272</v>
      </c>
      <c r="F103" s="24"/>
      <c r="G103" s="24">
        <v>-160632154</v>
      </c>
      <c r="H103" s="24"/>
      <c r="I103" s="24">
        <v>-112364458</v>
      </c>
      <c r="J103" s="24"/>
      <c r="K103" s="24">
        <v>-102907068</v>
      </c>
      <c r="N103" s="3"/>
    </row>
    <row r="104" spans="1:14" ht="24" customHeight="1">
      <c r="A104" s="1" t="s">
        <v>224</v>
      </c>
      <c r="B104" s="2"/>
      <c r="E104" s="24">
        <v>0</v>
      </c>
      <c r="F104" s="24"/>
      <c r="G104" s="24">
        <v>13190804500</v>
      </c>
      <c r="H104" s="24"/>
      <c r="I104" s="24">
        <v>0</v>
      </c>
      <c r="J104" s="24"/>
      <c r="K104" s="24">
        <v>13190804501.000002</v>
      </c>
      <c r="N104" s="3"/>
    </row>
    <row r="105" spans="1:14" ht="24" customHeight="1">
      <c r="A105" s="1" t="s">
        <v>245</v>
      </c>
      <c r="B105" s="2"/>
      <c r="E105" s="24">
        <v>1644438602</v>
      </c>
      <c r="F105" s="24"/>
      <c r="G105" s="24">
        <v>0</v>
      </c>
      <c r="H105" s="24"/>
      <c r="I105" s="24">
        <v>1644438602</v>
      </c>
      <c r="J105" s="24"/>
      <c r="K105" s="24">
        <v>0</v>
      </c>
      <c r="N105" s="3"/>
    </row>
    <row r="106" spans="1:14" ht="24" customHeight="1">
      <c r="A106" s="1" t="s">
        <v>225</v>
      </c>
      <c r="E106" s="24"/>
      <c r="F106" s="24"/>
      <c r="G106" s="24"/>
      <c r="H106" s="24"/>
      <c r="I106" s="24"/>
      <c r="J106" s="24"/>
      <c r="K106" s="24"/>
      <c r="N106" s="3"/>
    </row>
    <row r="107" spans="1:14" ht="24" customHeight="1">
      <c r="A107" s="1" t="s">
        <v>226</v>
      </c>
      <c r="E107" s="24">
        <v>0</v>
      </c>
      <c r="F107" s="24"/>
      <c r="G107" s="24">
        <v>292600000</v>
      </c>
      <c r="H107" s="24"/>
      <c r="I107" s="24">
        <v>0</v>
      </c>
      <c r="J107" s="24"/>
      <c r="K107" s="24">
        <v>0</v>
      </c>
      <c r="N107" s="3"/>
    </row>
    <row r="108" spans="1:14" ht="24" customHeight="1">
      <c r="A108" s="1" t="s">
        <v>246</v>
      </c>
      <c r="E108" s="24"/>
      <c r="F108" s="24"/>
      <c r="G108" s="24"/>
      <c r="H108" s="24"/>
      <c r="I108" s="24"/>
      <c r="J108" s="24"/>
      <c r="K108" s="24"/>
      <c r="N108" s="3"/>
    </row>
    <row r="109" spans="1:14" ht="24" customHeight="1">
      <c r="A109" s="1" t="s">
        <v>247</v>
      </c>
      <c r="E109" s="24">
        <v>-48000000</v>
      </c>
      <c r="F109" s="24"/>
      <c r="G109" s="24">
        <v>0</v>
      </c>
      <c r="H109" s="24"/>
      <c r="I109" s="24">
        <v>0</v>
      </c>
      <c r="J109" s="24"/>
      <c r="K109" s="24">
        <v>0</v>
      </c>
      <c r="N109" s="3"/>
    </row>
    <row r="110" spans="1:14" ht="24" customHeight="1">
      <c r="A110" s="1" t="s">
        <v>248</v>
      </c>
      <c r="E110" s="24">
        <v>-49000000</v>
      </c>
      <c r="F110" s="24"/>
      <c r="G110" s="24">
        <v>0</v>
      </c>
      <c r="H110" s="24"/>
      <c r="I110" s="24">
        <v>0</v>
      </c>
      <c r="J110" s="24"/>
      <c r="K110" s="24">
        <v>0</v>
      </c>
      <c r="N110" s="3"/>
    </row>
    <row r="111" spans="1:14" ht="24" customHeight="1">
      <c r="A111" s="1" t="s">
        <v>227</v>
      </c>
      <c r="C111" s="10"/>
      <c r="E111" s="24">
        <v>-259983413</v>
      </c>
      <c r="F111" s="24"/>
      <c r="G111" s="24">
        <v>0</v>
      </c>
      <c r="H111" s="24"/>
      <c r="I111" s="24">
        <v>-259983413</v>
      </c>
      <c r="J111" s="24"/>
      <c r="K111" s="24">
        <v>0</v>
      </c>
      <c r="N111" s="3"/>
    </row>
    <row r="112" spans="1:14" ht="24" customHeight="1">
      <c r="A112" s="2" t="s">
        <v>295</v>
      </c>
      <c r="B112" s="2"/>
      <c r="E112" s="26">
        <f>SUM(E102:E111)</f>
        <v>1217169917</v>
      </c>
      <c r="F112" s="24"/>
      <c r="G112" s="26">
        <f>SUM(G102:G111)</f>
        <v>13322772346</v>
      </c>
      <c r="H112" s="24"/>
      <c r="I112" s="26">
        <f>SUM(I102:I111)</f>
        <v>1272090731</v>
      </c>
      <c r="J112" s="24"/>
      <c r="K112" s="26">
        <f>SUM(K102:K111)</f>
        <v>13087897433.000002</v>
      </c>
      <c r="N112" s="3"/>
    </row>
    <row r="113" spans="1:14" ht="24" customHeight="1">
      <c r="A113" s="2" t="s">
        <v>228</v>
      </c>
      <c r="B113" s="2"/>
      <c r="E113" s="24">
        <f>E66+E87+E112+E9</f>
        <v>-10191323741</v>
      </c>
      <c r="F113" s="24"/>
      <c r="G113" s="24">
        <f>G66+G87+G112+G9</f>
        <v>13004029307</v>
      </c>
      <c r="H113" s="24"/>
      <c r="I113" s="24">
        <f>I66+I87+I112+I9</f>
        <v>-9177298997</v>
      </c>
      <c r="J113" s="24"/>
      <c r="K113" s="24">
        <f>K66+K87+K112+K9</f>
        <v>11831496969.000002</v>
      </c>
      <c r="N113" s="3"/>
    </row>
    <row r="114" spans="1:14" ht="24" customHeight="1">
      <c r="A114" s="1" t="s">
        <v>229</v>
      </c>
      <c r="E114" s="25">
        <v>15881375711</v>
      </c>
      <c r="F114" s="24"/>
      <c r="G114" s="25">
        <v>2877346404</v>
      </c>
      <c r="H114" s="24"/>
      <c r="I114" s="25">
        <v>12858908722</v>
      </c>
      <c r="J114" s="24"/>
      <c r="K114" s="25">
        <v>1027411753</v>
      </c>
      <c r="N114" s="3"/>
    </row>
    <row r="115" spans="1:14" ht="24" customHeight="1" thickBot="1">
      <c r="A115" s="2" t="s">
        <v>230</v>
      </c>
      <c r="B115" s="2"/>
      <c r="C115" s="10"/>
      <c r="E115" s="27">
        <f>SUM(E113:E114)</f>
        <v>5690051970</v>
      </c>
      <c r="F115" s="24"/>
      <c r="G115" s="27">
        <f>SUM(G113:G114)</f>
        <v>15881375711</v>
      </c>
      <c r="H115" s="24"/>
      <c r="I115" s="27">
        <f>SUM(I113:I114)</f>
        <v>3681609725</v>
      </c>
      <c r="J115" s="24"/>
      <c r="K115" s="27">
        <f>SUM(K113:K114)</f>
        <v>12858908722.000002</v>
      </c>
      <c r="N115" s="3"/>
    </row>
    <row r="116" spans="1:14" ht="24" customHeight="1" thickTop="1">
      <c r="C116" s="10"/>
      <c r="E116" s="24">
        <f>SUM(E115-BS!E9)</f>
        <v>0</v>
      </c>
      <c r="F116" s="24"/>
      <c r="G116" s="24">
        <f>SUM(G115-BS!G9)</f>
        <v>0</v>
      </c>
      <c r="H116" s="24"/>
      <c r="I116" s="24" t="s">
        <v>231</v>
      </c>
      <c r="J116" s="24"/>
      <c r="K116" s="55">
        <f>K115-BS!K9</f>
        <v>0</v>
      </c>
    </row>
    <row r="117" spans="1:14" ht="24" customHeight="1">
      <c r="A117" s="2" t="s">
        <v>232</v>
      </c>
      <c r="C117" s="10"/>
      <c r="E117" s="3"/>
      <c r="F117" s="3"/>
      <c r="G117" s="3"/>
      <c r="H117" s="3"/>
      <c r="I117" s="3"/>
      <c r="J117" s="3"/>
      <c r="K117" s="3"/>
    </row>
    <row r="118" spans="1:14" ht="24" customHeight="1">
      <c r="A118" s="1" t="s">
        <v>233</v>
      </c>
      <c r="C118" s="10"/>
      <c r="E118" s="3"/>
      <c r="F118" s="3"/>
      <c r="G118" s="3"/>
      <c r="H118" s="3"/>
      <c r="I118" s="3"/>
      <c r="J118" s="3"/>
      <c r="K118" s="3"/>
    </row>
    <row r="119" spans="1:14" ht="24" customHeight="1">
      <c r="A119" s="1" t="s">
        <v>234</v>
      </c>
      <c r="C119" s="10"/>
      <c r="E119" s="9">
        <v>8188935</v>
      </c>
      <c r="F119" s="9"/>
      <c r="G119" s="9">
        <v>20273405</v>
      </c>
      <c r="H119" s="9"/>
      <c r="I119" s="9">
        <v>1245846</v>
      </c>
      <c r="J119" s="9"/>
      <c r="K119" s="9">
        <v>3897722</v>
      </c>
    </row>
    <row r="120" spans="1:14" ht="24" customHeight="1">
      <c r="A120" s="1" t="s">
        <v>235</v>
      </c>
      <c r="C120" s="10"/>
      <c r="E120" s="9">
        <v>5264858</v>
      </c>
      <c r="F120" s="9"/>
      <c r="G120" s="9">
        <v>1199417</v>
      </c>
      <c r="H120" s="9"/>
      <c r="I120" s="9">
        <v>0</v>
      </c>
      <c r="J120" s="9"/>
      <c r="K120" s="9">
        <v>0</v>
      </c>
    </row>
    <row r="121" spans="1:14" ht="24" customHeight="1">
      <c r="A121" s="1" t="s">
        <v>236</v>
      </c>
      <c r="C121" s="10"/>
      <c r="E121" s="8"/>
      <c r="F121" s="8"/>
      <c r="G121" s="8"/>
      <c r="H121" s="8"/>
      <c r="I121" s="8"/>
      <c r="J121" s="8"/>
      <c r="K121" s="8"/>
    </row>
    <row r="122" spans="1:14" ht="24" customHeight="1">
      <c r="A122" s="1" t="s">
        <v>296</v>
      </c>
      <c r="C122" s="10"/>
      <c r="E122" s="8">
        <v>19322110</v>
      </c>
      <c r="F122" s="8"/>
      <c r="G122" s="8">
        <v>15288451</v>
      </c>
      <c r="H122" s="8"/>
      <c r="I122" s="8">
        <v>14023283</v>
      </c>
      <c r="J122" s="8"/>
      <c r="K122" s="8">
        <v>12500050</v>
      </c>
    </row>
    <row r="123" spans="1:14" ht="24" customHeight="1">
      <c r="A123" s="1" t="s">
        <v>237</v>
      </c>
      <c r="C123" s="10"/>
      <c r="E123" s="9">
        <v>522344445</v>
      </c>
      <c r="F123" s="9"/>
      <c r="G123" s="9">
        <v>103780792</v>
      </c>
      <c r="H123" s="9"/>
      <c r="I123" s="9">
        <v>233321461</v>
      </c>
      <c r="J123" s="9"/>
      <c r="K123" s="9">
        <v>72065384</v>
      </c>
    </row>
    <row r="124" spans="1:14" ht="24" customHeight="1">
      <c r="A124" s="1" t="s">
        <v>238</v>
      </c>
      <c r="C124" s="10"/>
      <c r="E124" s="9">
        <v>138601</v>
      </c>
      <c r="F124" s="9"/>
      <c r="G124" s="9">
        <v>0</v>
      </c>
      <c r="H124" s="9"/>
      <c r="I124" s="9">
        <v>138601</v>
      </c>
      <c r="J124" s="9"/>
      <c r="K124" s="9">
        <v>0</v>
      </c>
    </row>
    <row r="125" spans="1:14" ht="24" customHeight="1">
      <c r="A125" s="1" t="s">
        <v>239</v>
      </c>
      <c r="C125" s="10"/>
      <c r="E125" s="9">
        <v>1617189</v>
      </c>
      <c r="F125" s="9"/>
      <c r="G125" s="9">
        <v>2692383</v>
      </c>
      <c r="H125" s="9"/>
      <c r="I125" s="9">
        <v>1617189</v>
      </c>
      <c r="J125" s="9"/>
      <c r="K125" s="9">
        <v>841673</v>
      </c>
    </row>
    <row r="126" spans="1:14" ht="24" customHeight="1">
      <c r="A126" s="1" t="s">
        <v>240</v>
      </c>
      <c r="B126" s="36"/>
      <c r="C126" s="38"/>
      <c r="D126" s="36"/>
      <c r="E126" s="43">
        <v>5360882</v>
      </c>
      <c r="F126" s="43"/>
      <c r="G126" s="43">
        <v>0</v>
      </c>
      <c r="H126" s="43"/>
      <c r="I126" s="43">
        <v>0</v>
      </c>
      <c r="J126" s="43"/>
      <c r="K126" s="43">
        <v>0</v>
      </c>
    </row>
    <row r="127" spans="1:14" ht="24" customHeight="1">
      <c r="C127" s="10"/>
    </row>
    <row r="128" spans="1:14" ht="24" customHeight="1">
      <c r="A128" s="1" t="s">
        <v>36</v>
      </c>
    </row>
  </sheetData>
  <mergeCells count="6">
    <mergeCell ref="E50:G50"/>
    <mergeCell ref="I50:K50"/>
    <mergeCell ref="E5:G5"/>
    <mergeCell ref="I5:K5"/>
    <mergeCell ref="E99:G99"/>
    <mergeCell ref="I99:K99"/>
  </mergeCells>
  <printOptions horizontalCentered="1"/>
  <pageMargins left="0.7" right="0.37" top="0.78740157480314998" bottom="0.196850393700787" header="0.31496062992126" footer="0.31496062992126"/>
  <pageSetup paperSize="9" scale="62" fitToHeight="0" orientation="portrait" r:id="rId1"/>
  <rowBreaks count="2" manualBreakCount="2">
    <brk id="45" max="16383" man="1"/>
    <brk id="9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1" ma:contentTypeDescription="Create a new document." ma:contentTypeScope="" ma:versionID="c12d66a0a4d3baca5b4c739ca21106d1">
  <xsd:schema xmlns:xsd="http://www.w3.org/2001/XMLSchema" xmlns:xs="http://www.w3.org/2001/XMLSchema" xmlns:p="http://schemas.microsoft.com/office/2006/metadata/properties" xmlns:ns2="994a8ea9-ab5c-41ae-ae68-a4edb4d83704" xmlns:ns3="50c908b1-f277-4340-90a9-4611d0b0f078" targetNamespace="http://schemas.microsoft.com/office/2006/metadata/properties" ma:root="true" ma:fieldsID="3b2be0658823219c25990cae137aece1" ns2:_="" ns3:_="">
    <xsd:import namespace="994a8ea9-ab5c-41ae-ae68-a4edb4d8370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a292f3-fbf9-4f54-9729-ba759495545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5b657757-d3c7-4cb8-8aaa-0e5c6b20db93" dataSnipperSheetDeleted="false" guid="0ffb7ed6-720f-4ff2-84de-857393da3ddd" revision="2">
  <settings xmlns="" guid="bafd889b-20dc-4b29-abf6-8fd309885af6">
    <setting type="boolean" value="True" name="embed-documents" guid="54cc9772-0859-46c4-bc94-697373569af0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8F5920-5D19-47B8-90C6-3EF5A9DEAE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F0BE0D-2E31-4438-864C-32F9F4F292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DB8234-0DF7-4D6C-87AF-3504BBF6118B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DAE76E14-3BB5-4177-BE32-71715F81B37D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50c908b1-f277-4340-90a9-4611d0b0f078"/>
    <ds:schemaRef ds:uri="994a8ea9-ab5c-41ae-ae68-a4edb4d83704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CE_Consolidated FS</vt:lpstr>
      <vt:lpstr>CE_The Company only</vt:lpstr>
      <vt:lpstr>CF</vt:lpstr>
      <vt:lpstr>BS!Print_Area</vt:lpstr>
      <vt:lpstr>'CE_Consolidated FS'!Print_Area</vt:lpstr>
      <vt:lpstr>'CE_The Company only'!Print_Area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2026-05-25T08:58:56Z</cp:lastPrinted>
  <dcterms:created xsi:type="dcterms:W3CDTF">2009-12-03T02:13:39Z</dcterms:created>
  <dcterms:modified xsi:type="dcterms:W3CDTF">2026-05-25T11:10:38Z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