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sites.ey.com/sites/JMTTeam/Shared Documents/General/2026/Q1/0 FS/17 11.05.26 13.41/Revise to พี่เลขา/"/>
    </mc:Choice>
  </mc:AlternateContent>
  <xr:revisionPtr revIDLastSave="8" documentId="8_{FA629A51-508C-4D2C-97DE-994D5AA244D1}" xr6:coauthVersionLast="47" xr6:coauthVersionMax="47" xr10:uidLastSave="{A0847F7C-1970-4C05-8F39-CA975EB0591F}"/>
  <bookViews>
    <workbookView xWindow="-110" yWindow="-110" windowWidth="19420" windowHeight="11500" tabRatio="808" activeTab="4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  <sheet name="Cashflow" sheetId="9" r:id="rId5"/>
  </sheets>
  <definedNames>
    <definedName name="\0">#REF!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#REF!</definedName>
    <definedName name="\u">#REF!</definedName>
    <definedName name="_" localSheetId="0">#REF!</definedName>
    <definedName name="_">#REF!</definedName>
    <definedName name="_??" localSheetId="0">#REF!</definedName>
    <definedName name="_??">#REF!</definedName>
    <definedName name="_???" localSheetId="0">#REF!</definedName>
    <definedName name="_???">#REF!</definedName>
    <definedName name="_?????">#REF!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#REF!</definedName>
    <definedName name="_______aq4">#REF!</definedName>
    <definedName name="_______aq678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#REF!</definedName>
    <definedName name="______SCB2">#REF!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#REF!</definedName>
    <definedName name="_____SCB2">#REF!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#REF!</definedName>
    <definedName name="____aq4">#REF!</definedName>
    <definedName name="____aq678">#REF!</definedName>
    <definedName name="____ar2">#REF!</definedName>
    <definedName name="____b3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#REF!</definedName>
    <definedName name="____DAT26">#REF!</definedName>
    <definedName name="____DAT27" localSheetId="0">#REF!</definedName>
    <definedName name="____DAT27">#REF!</definedName>
    <definedName name="____DAT28" localSheetId="0">#REF!</definedName>
    <definedName name="____DAT28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#REF!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#REF!</definedName>
    <definedName name="____SCB1">#REF!</definedName>
    <definedName name="____SCB2">#REF!</definedName>
    <definedName name="____st1" localSheetId="0">#REF!</definedName>
    <definedName name="____st1">#REF!</definedName>
    <definedName name="____tb1">#REF!</definedName>
    <definedName name="____tb2">#REF!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#REF!</definedName>
    <definedName name="___ACT1">#REF!</definedName>
    <definedName name="___AJE122003">#REF!</definedName>
    <definedName name="___aq34">#REF!</definedName>
    <definedName name="___aq4">#REF!</definedName>
    <definedName name="___aq678">#REF!</definedName>
    <definedName name="___ar2">#REF!</definedName>
    <definedName name="___b3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#REF!</definedName>
    <definedName name="___DAT26">#REF!</definedName>
    <definedName name="___DAT27" localSheetId="0">#REF!</definedName>
    <definedName name="___DAT27">#REF!</definedName>
    <definedName name="___DAT28" localSheetId="0">#REF!</definedName>
    <definedName name="___DAT28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#REF!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#REF!</definedName>
    <definedName name="___SCB1">#REF!</definedName>
    <definedName name="___SCB2">#REF!</definedName>
    <definedName name="___st1" localSheetId="0">#REF!</definedName>
    <definedName name="___st1">#REF!</definedName>
    <definedName name="___tb1">#REF!</definedName>
    <definedName name="___tb2">#REF!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#REF!</definedName>
    <definedName name="__ACT1">#REF!</definedName>
    <definedName name="__AJE122003">#REF!</definedName>
    <definedName name="__aq34">#REF!</definedName>
    <definedName name="__aq4">#REF!</definedName>
    <definedName name="__aq678">#REF!</definedName>
    <definedName name="__ar2">#REF!</definedName>
    <definedName name="__b3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#REF!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#REF!</definedName>
    <definedName name="__SCB1">#REF!</definedName>
    <definedName name="__SCB2">#REF!</definedName>
    <definedName name="__st1" localSheetId="0">#REF!</definedName>
    <definedName name="__st1">#REF!</definedName>
    <definedName name="__tb1">#REF!</definedName>
    <definedName name="__tb2">#REF!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#REF!</definedName>
    <definedName name="_2">#REF!</definedName>
    <definedName name="_2_" localSheetId="0">#REF!</definedName>
    <definedName name="_2_">#REF!</definedName>
    <definedName name="_2_???" localSheetId="0">#REF!</definedName>
    <definedName name="_2_???">#REF!</definedName>
    <definedName name="_3_?????">#REF!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#REF!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BS!$G$11:$G$15</definedName>
    <definedName name="_fob1">#REF!</definedName>
    <definedName name="_fs2001">#REF!</definedName>
    <definedName name="_h2">#REF!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#REF!</definedName>
    <definedName name="_rik1" localSheetId="0">IF(#REF!&lt;=5,INDEX(#REF!,(#REF!*5)-4),#REF!)</definedName>
    <definedName name="_rik1">IF(#REF!&lt;=5,INDEX(#REF!,(#REF!*5)-4),#REF!)</definedName>
    <definedName name="_S4">#REF!</definedName>
    <definedName name="_SCB1">#REF!</definedName>
    <definedName name="_SCB2">#REF!</definedName>
    <definedName name="_Sort" hidden="1">#REF!</definedName>
    <definedName name="_st1" localSheetId="0">#REF!</definedName>
    <definedName name="_st1">#REF!</definedName>
    <definedName name="_tb1">#REF!</definedName>
    <definedName name="_tb2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#REF!</definedName>
    <definedName name="_ZZ41">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#REF!</definedName>
    <definedName name="A3_">#REF!</definedName>
    <definedName name="a3q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#REF!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#REF!</definedName>
    <definedName name="abc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#REF!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UAL_DAT" localSheetId="0">#REF!</definedName>
    <definedName name="ACTUAL_DAT">#REF!</definedName>
    <definedName name="ad" localSheetId="0">#REF!</definedName>
    <definedName name="ad">#REF!</definedName>
    <definedName name="add" localSheetId="0">#REF!</definedName>
    <definedName name="add">#REF!</definedName>
    <definedName name="Add_Sum_By_Code" localSheetId="0">#REF!</definedName>
    <definedName name="Add_Sum_By_Code">#REF!</definedName>
    <definedName name="ADDG">#REF!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#REF!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#REF!</definedName>
    <definedName name="agenda">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#REF!</definedName>
    <definedName name="AllCountries">#REF!</definedName>
    <definedName name="AMC" localSheetId="0">#REF!</definedName>
    <definedName name="AMC">#REF!</definedName>
    <definedName name="ana" localSheetId="0">#REF!</definedName>
    <definedName name="ana">#REF!</definedName>
    <definedName name="Ana_U_5">#REF!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#REF!</definedName>
    <definedName name="aq" localSheetId="0">#REF!</definedName>
    <definedName name="aq">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#REF!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#REF!</definedName>
    <definedName name="AssetCode_Building">#REF!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#REF!</definedName>
    <definedName name="at">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#REF!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#REF!</definedName>
    <definedName name="BBL">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#REF!</definedName>
    <definedName name="bn">#REF!</definedName>
    <definedName name="bo">#N/A</definedName>
    <definedName name="BOBFIM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#REF!</definedName>
    <definedName name="BR_Resou">#REF!</definedName>
    <definedName name="BRANCH1">#REF!</definedName>
    <definedName name="Brand">#REF!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#REF!</definedName>
    <definedName name="CELLNOTE5">#REF!</definedName>
    <definedName name="CELLNOTE6">#REF!</definedName>
    <definedName name="cellnotes">#REF!</definedName>
    <definedName name="CENTERCO">#REF!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#REF!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#REF!</definedName>
    <definedName name="CLIENT">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#REF!</definedName>
    <definedName name="Coll">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#REF!</definedName>
    <definedName name="Company_Name" localSheetId="0">#REF!</definedName>
    <definedName name="Company_Name">#REF!</definedName>
    <definedName name="Complex">#REF!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#REF!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#REF!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#REF!</definedName>
    <definedName name="Cur_NBV_Building">#REF!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#REF!</definedName>
    <definedName name="CUSTOMERS">#REF!</definedName>
    <definedName name="CUTTOMER">#REF!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>#REF!</definedName>
    <definedName name="DATA7">#REF!</definedName>
    <definedName name="DATA8">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#REF!</definedName>
    <definedName name="DATE1" localSheetId="0">#REF!</definedName>
    <definedName name="DATE1">#REF!</definedName>
    <definedName name="Date2">#REF!</definedName>
    <definedName name="Datee">#REF!</definedName>
    <definedName name="dates">#REF!</definedName>
    <definedName name="Days_of_month" localSheetId="0">#REF!</definedName>
    <definedName name="Days_of_month">#REF!</definedName>
    <definedName name="DB_ben">#REF!</definedName>
    <definedName name="DBfactor">#REF!</definedName>
    <definedName name="dd" localSheetId="0">#REF!</definedName>
    <definedName name="dd">#REF!</definedName>
    <definedName name="ddd">#REF!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#REF!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#REF!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#REF!</definedName>
    <definedName name="dgsd" localSheetId="0">#REF!</definedName>
    <definedName name="dgsd">#REF!</definedName>
    <definedName name="director">#REF!</definedName>
    <definedName name="Disc_ADL4">#REF!</definedName>
    <definedName name="Disc_ADL5">#REF!</definedName>
    <definedName name="Disc_ADL6">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#REF!</definedName>
    <definedName name="DKK">#REF!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#REF!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#REF!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#REF!</definedName>
    <definedName name="EEKFIM" localSheetId="0">#REF!</definedName>
    <definedName name="EEKFIM">#REF!</definedName>
    <definedName name="efereererere">#REF!</definedName>
    <definedName name="effect">#REF!</definedName>
    <definedName name="efwef">#REF!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qw">#REF!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#REF!</definedName>
    <definedName name="f2w">#REF!</definedName>
    <definedName name="FA">#REF!</definedName>
    <definedName name="FA_ASSOC">#REF!</definedName>
    <definedName name="FA_INV">#REF!</definedName>
    <definedName name="falmn">#REF!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#REF!</definedName>
    <definedName name="FDFDFDD">#REF!</definedName>
    <definedName name="fdgad">#REF!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#REF!</definedName>
    <definedName name="Feb_Building">#REF!</definedName>
    <definedName name="fef" localSheetId="0">#REF!</definedName>
    <definedName name="fef">#REF!</definedName>
    <definedName name="feqw">#REF!</definedName>
    <definedName name="fewfw">#REF!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#REF!</definedName>
    <definedName name="g4w2" localSheetId="0">#REF!</definedName>
    <definedName name="g4w2">#REF!</definedName>
    <definedName name="g8uoi">#REF!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#REF!</definedName>
    <definedName name="gggffdfd">#REF!</definedName>
    <definedName name="gggg" localSheetId="0">#REF!</definedName>
    <definedName name="gggg">#REF!</definedName>
    <definedName name="gggggf">#REF!</definedName>
    <definedName name="ghjkl">#REF!</definedName>
    <definedName name="ghvj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#REF!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#REF!</definedName>
    <definedName name="hkuuyoi">#REF!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#REF!</definedName>
    <definedName name="HSCB">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#REF!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#REF!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#REF!</definedName>
    <definedName name="INV_P">#REF!</definedName>
    <definedName name="INVALLOW">#REF!</definedName>
    <definedName name="INVC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#REF!</definedName>
    <definedName name="Janitorial_Service___BDC">#REF!</definedName>
    <definedName name="jas">#REF!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 localSheetId="0">#REF!</definedName>
    <definedName name="kaa">#REF!</definedName>
    <definedName name="kade">#REF!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#REF!</definedName>
    <definedName name="KKJ" localSheetId="0">#REF!</definedName>
    <definedName name="KKJ">#REF!</definedName>
    <definedName name="kkk" localSheetId="0">#REF!</definedName>
    <definedName name="kkk">#REF!</definedName>
    <definedName name="KKKK">#REF!</definedName>
    <definedName name="kkkkk">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#REF!</definedName>
    <definedName name="last">#REF!</definedName>
    <definedName name="law">#REF!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#REF!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#REF!</definedName>
    <definedName name="LIBCC">#REF!</definedName>
    <definedName name="LIBP">#REF!</definedName>
    <definedName name="LIBPP">#REF!</definedName>
    <definedName name="Liikevaihto">#REF!</definedName>
    <definedName name="list">#REF!</definedName>
    <definedName name="ListOfSuperCriticalEquipment">#REF!</definedName>
    <definedName name="LIT">#REF!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ation" localSheetId="0">#REF!</definedName>
    <definedName name="locatio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werAmount">#REF!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#REF!</definedName>
    <definedName name="LY_NBV_Building">#REF!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#REF!</definedName>
    <definedName name="Mar_Building">#REF!</definedName>
    <definedName name="Margin_Analysis" localSheetId="0">#REF!</definedName>
    <definedName name="Margin_Analysis">#REF!</definedName>
    <definedName name="May_Building">#REF!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#REF!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#REF!</definedName>
    <definedName name="MOO">#REF!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#REF!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#REF!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#REF!</definedName>
    <definedName name="nklnj">#REF!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#REF!</definedName>
    <definedName name="nnn">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#REF!</definedName>
    <definedName name="NominalAmount">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#REF!</definedName>
    <definedName name="NOW">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#REF!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#REF!</definedName>
    <definedName name="ociuhdsoic" localSheetId="0">#REF!</definedName>
    <definedName name="ociuhdsoic">#REF!</definedName>
    <definedName name="oCT_bUILDING">#REF!</definedName>
    <definedName name="office">#REF!</definedName>
    <definedName name="OH" localSheetId="0">#REF!</definedName>
    <definedName name="OH">#REF!</definedName>
    <definedName name="OK" localSheetId="0">#REF!</definedName>
    <definedName name="OK">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#REF!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p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#REF!</definedName>
    <definedName name="pa">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#REF!</definedName>
    <definedName name="PeriodInYear">#REF!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#REF!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#REF!</definedName>
    <definedName name="Positionsbezeichnungen">#REF!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#REF!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#REF!</definedName>
    <definedName name="PREPARED_DATE">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 localSheetId="4">#REF!</definedName>
    <definedName name="Print_a">#REF!</definedName>
    <definedName name="_xlnm.Print_Area" localSheetId="0">BS!$A$1:$K$122</definedName>
    <definedName name="_xlnm.Print_Area" localSheetId="4">Cashflow!$A$1:$L$96</definedName>
    <definedName name="_xlnm.Print_Area" localSheetId="2">Consolidated!$A$1:$AB$28</definedName>
    <definedName name="_xlnm.Print_Area" localSheetId="1">PL!$A$1:$L$73</definedName>
    <definedName name="_xlnm.Print_Area" localSheetId="3">'The Company'!$A$1:$X$27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#REF!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#REF!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#REF!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#REF!</definedName>
    <definedName name="rewa">#REF!</definedName>
    <definedName name="rik" localSheetId="0">IF(#REF!&lt;=5,INDEX(#REF!,(#REF!*5)-4),#REF!)</definedName>
    <definedName name="rik">IF(#REF!&lt;=5,INDEX(#REF!,(#REF!*5)-4),#REF!)</definedName>
    <definedName name="RM">#REF!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#REF!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 localSheetId="0">#REF!</definedName>
    <definedName name="Sa">#REF!</definedName>
    <definedName name="SAD">#REF!</definedName>
    <definedName name="Sal_inc" localSheetId="0">#REF!</definedName>
    <definedName name="Sal_inc">#REF!</definedName>
    <definedName name="Salden">#REF!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#REF!</definedName>
    <definedName name="SCB">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#REF!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#REF!</definedName>
    <definedName name="SDSDS">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#REF!</definedName>
    <definedName name="SGDFIM" localSheetId="0">#REF!</definedName>
    <definedName name="SGDFIM">#REF!</definedName>
    <definedName name="sh">#REF!</definedName>
    <definedName name="SHARES" localSheetId="0">#REF!</definedName>
    <definedName name="SHARES">#REF!</definedName>
    <definedName name="Short">#REF!</definedName>
    <definedName name="short1">#REF!</definedName>
    <definedName name="short2" localSheetId="0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#REF!</definedName>
    <definedName name="SpecailGL">#REF!</definedName>
    <definedName name="Special">#REF!</definedName>
    <definedName name="SpecialGLL">#REF!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#REF!</definedName>
    <definedName name="ss">#REF!</definedName>
    <definedName name="sss">#REF!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#REF!</definedName>
    <definedName name="Tatal">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#REF!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#REF!</definedName>
    <definedName name="TE">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#REF!</definedName>
    <definedName name="TFACC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#REF!</definedName>
    <definedName name="toll2">#REF!</definedName>
    <definedName name="toll3">#REF!</definedName>
    <definedName name="TopSection" localSheetId="0">#REF!</definedName>
    <definedName name="TopSection">#REF!</definedName>
    <definedName name="TOTAL_FIXED_ASSETS">#REF!</definedName>
    <definedName name="Total_MKT">#REF!</definedName>
    <definedName name="TOTALAE" localSheetId="0">#REF!</definedName>
    <definedName name="TOTALAE">#REF!</definedName>
    <definedName name="TOTALAP" localSheetId="0">#REF!</definedName>
    <definedName name="TOTALAP">#REF!</definedName>
    <definedName name="totalap1" localSheetId="0">#REF!</definedName>
    <definedName name="totalap1">#REF!</definedName>
    <definedName name="totalap2">#REF!</definedName>
    <definedName name="totalapp">#REF!</definedName>
    <definedName name="TotalDepre_Building">#REF!</definedName>
    <definedName name="TOTALFIXEDASSETS">#REF!</definedName>
    <definedName name="TOTALOA" localSheetId="0">#REF!</definedName>
    <definedName name="TOTALOA">#REF!</definedName>
    <definedName name="TOTALOL" localSheetId="0">#REF!</definedName>
    <definedName name="TOTALOL">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#REF!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#REF!</definedName>
    <definedName name="try">#REF!</definedName>
    <definedName name="tt" localSheetId="0">#REF!</definedName>
    <definedName name="tt">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#REF!</definedName>
    <definedName name="ttt">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#REF!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#REF!</definedName>
    <definedName name="Unit" localSheetId="0">#REF!</definedName>
    <definedName name="Unit">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#REF!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#REF!</definedName>
    <definedName name="V">#REF!</definedName>
    <definedName name="val_date">#REF!</definedName>
    <definedName name="validate_Equity_Data" localSheetId="4">#REF!</definedName>
    <definedName name="validate_Equity_Data">#REF!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#REF!</definedName>
    <definedName name="vd" localSheetId="0">#REF!</definedName>
    <definedName name="vd">#REF!</definedName>
    <definedName name="VEBFIM" localSheetId="0">#REF!</definedName>
    <definedName name="VEBFIM">#REF!</definedName>
    <definedName name="Vendor">#REF!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#REF!</definedName>
    <definedName name="vvv">#REF!</definedName>
    <definedName name="vyfyhj">#REF!</definedName>
    <definedName name="w" localSheetId="0">#REF!,#REF!</definedName>
    <definedName name="w">#REF!,#REF!</definedName>
    <definedName name="Waiting">"Picture 1"</definedName>
    <definedName name="we">#REF!</definedName>
    <definedName name="werert" localSheetId="0">#REF!</definedName>
    <definedName name="werert">#REF!</definedName>
    <definedName name="WH">#REF!</definedName>
    <definedName name="wht">#REF!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#REF!</definedName>
    <definedName name="wth">#REF!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#REF!</definedName>
    <definedName name="xxx">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#REF!</definedName>
    <definedName name="YE">#REF!</definedName>
    <definedName name="Year_end" localSheetId="0">#REF!</definedName>
    <definedName name="Year_end">#REF!</definedName>
    <definedName name="YearEnd" localSheetId="0">#REF!</definedName>
    <definedName name="YearEnd">#REF!</definedName>
    <definedName name="yg7ui">#REF!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#REF!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#REF!</definedName>
    <definedName name="ก">#REF!</definedName>
    <definedName name="กกก">#REF!</definedName>
    <definedName name="กห" localSheetId="0">#REF!</definedName>
    <definedName name="กห">#REF!</definedName>
    <definedName name="คชจ.Q3">#REF!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#REF!</definedName>
    <definedName name="ฟ80" localSheetId="0">#REF!</definedName>
    <definedName name="ฟ80">#REF!</definedName>
    <definedName name="ฟฟ">#REF!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#REF!</definedName>
    <definedName name="ฤ1">#REF!</definedName>
    <definedName name="ฤ355" localSheetId="0">#REF!</definedName>
    <definedName name="ฤ355">#REF!</definedName>
    <definedName name="ห">#REF!</definedName>
    <definedName name="หห">#REF!</definedName>
    <definedName name="หหหฟ">#REF!</definedName>
    <definedName name="หหหห">#REF!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#REF!</definedName>
    <definedName name="보보봅">#REF!</definedName>
    <definedName name="셀노트4" localSheetId="0">#REF!</definedName>
    <definedName name="셀노트4">#REF!</definedName>
    <definedName name="연봉" localSheetId="0">#REF!</definedName>
    <definedName name="연봉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3" i="8" l="1"/>
  <c r="V22" i="6" l="1"/>
  <c r="K43" i="5" l="1"/>
  <c r="I43" i="5"/>
  <c r="G43" i="5"/>
  <c r="E43" i="5"/>
  <c r="E100" i="8" l="1"/>
  <c r="V21" i="6" l="1"/>
  <c r="V26" i="6" s="1"/>
  <c r="G65" i="8"/>
  <c r="G23" i="8"/>
  <c r="V17" i="7"/>
  <c r="X17" i="7" s="1"/>
  <c r="V18" i="6"/>
  <c r="X18" i="6" s="1"/>
  <c r="AB18" i="6" s="1"/>
  <c r="V23" i="6" l="1"/>
  <c r="X21" i="6"/>
  <c r="V14" i="6"/>
  <c r="V13" i="6"/>
  <c r="R24" i="6"/>
  <c r="R25" i="6" s="1"/>
  <c r="R16" i="6"/>
  <c r="R19" i="6" s="1"/>
  <c r="Z26" i="6" l="1"/>
  <c r="I100" i="8" l="1"/>
  <c r="X23" i="6"/>
  <c r="I72" i="9" l="1"/>
  <c r="E41" i="8" l="1"/>
  <c r="E23" i="8"/>
  <c r="I65" i="8"/>
  <c r="I23" i="8"/>
  <c r="E42" i="8" l="1"/>
  <c r="K80" i="9" l="1"/>
  <c r="I80" i="9"/>
  <c r="E80" i="9"/>
  <c r="G80" i="9"/>
  <c r="K26" i="5" l="1"/>
  <c r="I26" i="5"/>
  <c r="E26" i="5"/>
  <c r="G26" i="5"/>
  <c r="K44" i="5" l="1"/>
  <c r="I44" i="5"/>
  <c r="G44" i="5"/>
  <c r="E44" i="5"/>
  <c r="K75" i="8"/>
  <c r="I75" i="8"/>
  <c r="G75" i="8"/>
  <c r="E75" i="8"/>
  <c r="K72" i="9"/>
  <c r="G72" i="9"/>
  <c r="E72" i="9"/>
  <c r="P26" i="6"/>
  <c r="K16" i="5" l="1"/>
  <c r="K19" i="5" s="1"/>
  <c r="K23" i="5" s="1"/>
  <c r="G16" i="5"/>
  <c r="G19" i="5" s="1"/>
  <c r="G23" i="5" s="1"/>
  <c r="G100" i="8"/>
  <c r="K100" i="8"/>
  <c r="K27" i="5" l="1"/>
  <c r="K29" i="5" s="1"/>
  <c r="K32" i="5" s="1"/>
  <c r="G27" i="5"/>
  <c r="G29" i="5" s="1"/>
  <c r="G32" i="5" s="1"/>
  <c r="G10" i="9" s="1"/>
  <c r="G29" i="9" l="1"/>
  <c r="G48" i="9" s="1"/>
  <c r="K10" i="9"/>
  <c r="K34" i="5"/>
  <c r="K46" i="5" s="1"/>
  <c r="K63" i="5" s="1"/>
  <c r="G63" i="5" s="1"/>
  <c r="G34" i="5"/>
  <c r="G46" i="5" s="1"/>
  <c r="G65" i="5" s="1"/>
  <c r="K65" i="8"/>
  <c r="V15" i="6"/>
  <c r="V16" i="6" s="1"/>
  <c r="K29" i="9" l="1"/>
  <c r="K48" i="9" s="1"/>
  <c r="G52" i="9"/>
  <c r="G64" i="5"/>
  <c r="K58" i="5"/>
  <c r="G58" i="5" s="1"/>
  <c r="G60" i="5"/>
  <c r="F26" i="6"/>
  <c r="K52" i="9" l="1"/>
  <c r="G83" i="9"/>
  <c r="G85" i="9" s="1"/>
  <c r="G59" i="5"/>
  <c r="N26" i="6"/>
  <c r="L26" i="6"/>
  <c r="J26" i="6"/>
  <c r="K83" i="9" l="1"/>
  <c r="K85" i="9" s="1"/>
  <c r="D26" i="6"/>
  <c r="G102" i="8" l="1"/>
  <c r="K102" i="8"/>
  <c r="I102" i="8"/>
  <c r="K23" i="8"/>
  <c r="K76" i="8" l="1"/>
  <c r="G76" i="8"/>
  <c r="I76" i="8"/>
  <c r="I103" i="8" s="1"/>
  <c r="K103" i="8" l="1"/>
  <c r="G103" i="8"/>
  <c r="V20" i="7" l="1"/>
  <c r="X20" i="7" s="1"/>
  <c r="K41" i="8" l="1"/>
  <c r="I41" i="8"/>
  <c r="G41" i="8"/>
  <c r="G42" i="8" l="1"/>
  <c r="K42" i="8"/>
  <c r="I42" i="8"/>
  <c r="I104" i="8" s="1"/>
  <c r="K104" i="8" l="1"/>
  <c r="G104" i="8"/>
  <c r="J23" i="7" l="1"/>
  <c r="J24" i="7" s="1"/>
  <c r="J25" i="7"/>
  <c r="J15" i="7"/>
  <c r="J18" i="7" s="1"/>
  <c r="J26" i="7" l="1"/>
  <c r="J24" i="6" l="1"/>
  <c r="J25" i="6" s="1"/>
  <c r="J16" i="6"/>
  <c r="J19" i="6" s="1"/>
  <c r="J27" i="6" l="1"/>
  <c r="E65" i="8"/>
  <c r="V12" i="7" l="1"/>
  <c r="X12" i="7" s="1"/>
  <c r="X13" i="6"/>
  <c r="AB13" i="6" s="1"/>
  <c r="P25" i="7" l="1"/>
  <c r="N25" i="7"/>
  <c r="L25" i="7"/>
  <c r="H23" i="7"/>
  <c r="H24" i="7" s="1"/>
  <c r="H15" i="7"/>
  <c r="H18" i="7" s="1"/>
  <c r="H24" i="6"/>
  <c r="H25" i="6" s="1"/>
  <c r="H16" i="6"/>
  <c r="H19" i="6" s="1"/>
  <c r="F25" i="7" l="1"/>
  <c r="D25" i="7"/>
  <c r="D24" i="6" l="1"/>
  <c r="D25" i="6" s="1"/>
  <c r="D27" i="6" s="1"/>
  <c r="I16" i="5" l="1"/>
  <c r="I19" i="5" s="1"/>
  <c r="I23" i="5" s="1"/>
  <c r="V21" i="7" l="1"/>
  <c r="T23" i="7"/>
  <c r="T24" i="7" s="1"/>
  <c r="V13" i="7"/>
  <c r="T15" i="7"/>
  <c r="T18" i="7" s="1"/>
  <c r="N15" i="7" l="1"/>
  <c r="N18" i="7" s="1"/>
  <c r="L15" i="7"/>
  <c r="L18" i="7" s="1"/>
  <c r="F15" i="7"/>
  <c r="F18" i="7" s="1"/>
  <c r="D15" i="7"/>
  <c r="D18" i="7" s="1"/>
  <c r="N24" i="6"/>
  <c r="N25" i="6" s="1"/>
  <c r="L24" i="6"/>
  <c r="L25" i="6" s="1"/>
  <c r="F24" i="6"/>
  <c r="N16" i="6"/>
  <c r="N19" i="6" s="1"/>
  <c r="L16" i="6"/>
  <c r="L19" i="6" s="1"/>
  <c r="F16" i="6"/>
  <c r="F19" i="6" s="1"/>
  <c r="D16" i="6"/>
  <c r="D19" i="6" s="1"/>
  <c r="F25" i="6" l="1"/>
  <c r="F27" i="6" s="1"/>
  <c r="L27" i="6"/>
  <c r="N27" i="6"/>
  <c r="V14" i="7"/>
  <c r="X14" i="7" l="1"/>
  <c r="V15" i="7"/>
  <c r="V18" i="7" s="1"/>
  <c r="R15" i="7"/>
  <c r="R18" i="7" s="1"/>
  <c r="P13" i="7"/>
  <c r="X13" i="7" s="1"/>
  <c r="V25" i="7" l="1"/>
  <c r="X15" i="7"/>
  <c r="X18" i="7" s="1"/>
  <c r="P15" i="7"/>
  <c r="P18" i="7" s="1"/>
  <c r="X25" i="7" l="1"/>
  <c r="E102" i="8"/>
  <c r="E76" i="8"/>
  <c r="E103" i="8" l="1"/>
  <c r="E104" i="8" s="1"/>
  <c r="X15" i="6" l="1"/>
  <c r="AB15" i="6" s="1"/>
  <c r="N23" i="7"/>
  <c r="N24" i="7" s="1"/>
  <c r="L23" i="7"/>
  <c r="L24" i="7" s="1"/>
  <c r="D23" i="7"/>
  <c r="D24" i="7" s="1"/>
  <c r="F23" i="7"/>
  <c r="F24" i="7" s="1"/>
  <c r="D26" i="7" l="1"/>
  <c r="F26" i="7"/>
  <c r="L26" i="7"/>
  <c r="N26" i="7"/>
  <c r="E16" i="5" l="1"/>
  <c r="E19" i="5" s="1"/>
  <c r="V22" i="7" l="1"/>
  <c r="E23" i="5"/>
  <c r="I27" i="5"/>
  <c r="I29" i="5" s="1"/>
  <c r="I32" i="5" s="1"/>
  <c r="I10" i="9" s="1"/>
  <c r="I29" i="9" l="1"/>
  <c r="I48" i="9" s="1"/>
  <c r="I52" i="9" s="1"/>
  <c r="I83" i="9" s="1"/>
  <c r="I85" i="9" s="1"/>
  <c r="I86" i="9" s="1"/>
  <c r="E27" i="5"/>
  <c r="E29" i="5" s="1"/>
  <c r="E32" i="5" s="1"/>
  <c r="E10" i="9" s="1"/>
  <c r="V23" i="7"/>
  <c r="V24" i="7" s="1"/>
  <c r="X22" i="7"/>
  <c r="R23" i="7"/>
  <c r="R24" i="7" s="1"/>
  <c r="I34" i="5"/>
  <c r="E29" i="9" l="1"/>
  <c r="E34" i="5"/>
  <c r="E60" i="5" s="1"/>
  <c r="P21" i="7"/>
  <c r="X21" i="7" s="1"/>
  <c r="X23" i="7" s="1"/>
  <c r="X24" i="7" s="1"/>
  <c r="I58" i="5"/>
  <c r="V26" i="7"/>
  <c r="P14" i="6"/>
  <c r="I46" i="5"/>
  <c r="I63" i="5" s="1"/>
  <c r="E63" i="5" s="1"/>
  <c r="E58" i="5" l="1"/>
  <c r="E59" i="5" s="1"/>
  <c r="E48" i="9"/>
  <c r="E52" i="9" s="1"/>
  <c r="E83" i="9" s="1"/>
  <c r="E85" i="9" s="1"/>
  <c r="E86" i="9" s="1"/>
  <c r="P23" i="7"/>
  <c r="P24" i="7" s="1"/>
  <c r="X26" i="7"/>
  <c r="E46" i="5"/>
  <c r="E65" i="5" s="1"/>
  <c r="E64" i="5" s="1"/>
  <c r="T16" i="6"/>
  <c r="T19" i="6" s="1"/>
  <c r="V19" i="6"/>
  <c r="P16" i="6"/>
  <c r="P19" i="6" s="1"/>
  <c r="Z14" i="6"/>
  <c r="P26" i="7" l="1"/>
  <c r="P22" i="6"/>
  <c r="P24" i="6" s="1"/>
  <c r="P25" i="6" s="1"/>
  <c r="X14" i="6"/>
  <c r="X16" i="6" s="1"/>
  <c r="X19" i="6" s="1"/>
  <c r="T24" i="6"/>
  <c r="T25" i="6" s="1"/>
  <c r="Z16" i="6"/>
  <c r="Z19" i="6" s="1"/>
  <c r="AB23" i="6"/>
  <c r="Z22" i="6" l="1"/>
  <c r="Z24" i="6" s="1"/>
  <c r="P27" i="6"/>
  <c r="X26" i="6"/>
  <c r="AB14" i="6"/>
  <c r="AB16" i="6" s="1"/>
  <c r="AB19" i="6" s="1"/>
  <c r="V24" i="6"/>
  <c r="V25" i="6" s="1"/>
  <c r="X22" i="6"/>
  <c r="Z25" i="6" l="1"/>
  <c r="Z27" i="6" s="1"/>
  <c r="V27" i="6"/>
  <c r="AB21" i="6"/>
  <c r="AB26" i="6" s="1"/>
  <c r="X24" i="6"/>
  <c r="X25" i="6" s="1"/>
  <c r="AB22" i="6"/>
  <c r="AB24" i="6" s="1"/>
  <c r="AB25" i="6" l="1"/>
  <c r="AB27" i="6" s="1"/>
  <c r="X27" i="6"/>
</calcChain>
</file>

<file path=xl/sharedStrings.xml><?xml version="1.0" encoding="utf-8"?>
<sst xmlns="http://schemas.openxmlformats.org/spreadsheetml/2006/main" count="388" uniqueCount="251">
  <si>
    <t>บริษัท เจ เอ็ม ที เน็ทเวอร์ค เซอร์วิสเซ็ส จำกัด (มหาชน) และบริษัทย่อย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</si>
  <si>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</si>
  <si>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</si>
  <si>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</si>
  <si>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</si>
  <si>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</si>
  <si>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</si>
  <si>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</si>
  <si>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</si>
  <si>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</si>
  <si>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</si>
  <si>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</si>
  <si>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</si>
  <si>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</si>
  <si>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</si>
  <si>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</si>
  <si>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</si>
  <si>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</si>
  <si>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</si>
  <si>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</si>
  <si>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</si>
  <si>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</si>
  <si>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</si>
  <si>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</si>
  <si>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</si>
  <si>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</si>
  <si>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</si>
  <si>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</si>
  <si>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</si>
  <si>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</si>
  <si>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</si>
  <si>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</si>
  <si>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</si>
  <si>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</si>
  <si>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</si>
  <si>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</si>
  <si>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</si>
  <si>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</si>
  <si>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</si>
  <si>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</si>
  <si>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</si>
  <si>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</si>
  <si>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</si>
  <si>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</si>
  <si>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</si>
  <si>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</si>
  <si>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</si>
  <si>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</si>
  <si>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</si>
  <si>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</si>
  <si>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</si>
  <si>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</si>
  <si>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</si>
  <si>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</si>
  <si>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</si>
  <si>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</si>
  <si>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</si>
  <si>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</si>
  <si>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</si>
  <si>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</si>
  <si>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</si>
  <si>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</si>
  <si>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</si>
  <si>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</si>
  <si>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</si>
  <si>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</si>
  <si>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</si>
  <si>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</si>
  <si>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</si>
  <si>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</si>
  <si>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</si>
  <si>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</si>
  <si>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</si>
  <si>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</si>
  <si>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</si>
  <si>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</si>
  <si>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</si>
  <si>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</si>
  <si>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</si>
  <si>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</si>
  <si>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</si>
  <si>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</si>
  <si>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</si>
  <si>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</si>
  <si>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</si>
  <si>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</si>
  <si>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</si>
  <si>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</si>
  <si>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</si>
  <si>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</si>
  <si>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</si>
  <si>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</si>
  <si>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</si>
  <si>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</si>
  <si>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</si>
  <si>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</si>
  <si>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</si>
  <si>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</si>
  <si>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</si>
  <si>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</si>
  <si>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</si>
  <si>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</si>
  <si>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</si>
  <si>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</si>
  <si>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</si>
  <si>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</si>
  <si>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</si>
  <si>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</si>
  <si>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</si>
  <si>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สินทรัพย์จากการประกันภัยต่อ</t>
  </si>
  <si>
    <t>ทรัพย์สินรอการขาย</t>
  </si>
  <si>
    <t>หนี้สินจากสัญญาประกันภัย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</si>
  <si>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</si>
  <si>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</si>
  <si>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</si>
  <si>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</si>
  <si>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</si>
  <si>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</si>
  <si>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</si>
  <si>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</si>
  <si>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</si>
  <si>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</si>
  <si>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</si>
  <si>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</si>
  <si>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</si>
  <si>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</si>
  <si>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</si>
  <si>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</si>
  <si>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</si>
  <si>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</si>
  <si>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</si>
  <si>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</si>
  <si>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</si>
  <si>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</si>
  <si>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</si>
  <si>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</si>
  <si>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สินทรัพย์จากการประกันภัยต่อ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</si>
  <si>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</si>
  <si>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</si>
  <si>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</si>
  <si>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</si>
  <si>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</si>
  <si>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</si>
  <si>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</si>
  <si>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</si>
  <si>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</si>
  <si>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รายได้ดอกเบี้ย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</si>
  <si>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</si>
  <si>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</si>
  <si>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</si>
  <si>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</si>
  <si>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</si>
  <si>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เจ้าหนี้จากการซื้อลูกหนี้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</si>
  <si>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</si>
  <si>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</si>
  <si>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</si>
  <si>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</si>
  <si>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ต้นทุนทางการเงิน</t>
  </si>
  <si>
    <t>กำไรจากตราสารหนี้ที่วัดมูลค่าด้วยมูลค่ายุติธรรมผ่านกำไรหรือขาดทุน</t>
  </si>
  <si>
    <t>หนี้สินตามสัญญาเช่า - สุทธิจากส่วนที่ถึงกำหนดชำระ</t>
  </si>
  <si>
    <t>2, 3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</si>
  <si>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</si>
  <si>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</si>
  <si>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</si>
  <si>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</si>
  <si>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 </t>
  </si>
  <si>
    <t xml:space="preserve">      เจ้าหนี้จากการซื้อสินทรัพย์และคอมพิวเตอร์ซอฟต์แวร์</t>
  </si>
  <si>
    <t xml:space="preserve">       หนี้สินตามสัญญาเช่าเพิ่มขึ้น</t>
  </si>
  <si>
    <t>อสังหาริมทรัพย์เพื่อการลงทุน</t>
  </si>
  <si>
    <t>ข้อมูลงบกระแสเงินสดเพิ่มเติม:</t>
  </si>
  <si>
    <t xml:space="preserve">      รับโอนทรัพย์สินรอการขายจากเงินให้สินเชื่อจากการซื้อลูกหนี้</t>
  </si>
  <si>
    <t>ขาดทุนจากการดำเนินงานก่อนการเปลี่ยนแปลงในสินทรัพย์</t>
  </si>
  <si>
    <t>กำไรขาดทุนเบ็ดเสร็จอื่น: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</si>
  <si>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</si>
  <si>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</si>
  <si>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</si>
  <si>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   เงินให้สินเชื่อจากการซื้อลูกหนี้โดยการผ่อนชำระ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</si>
  <si>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</si>
  <si>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</si>
  <si>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</si>
  <si>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</si>
  <si>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</si>
  <si>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</si>
  <si>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</si>
  <si>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   หุ้นสามัญ 1,531,104,648 หุ้น มูลค่าหุ้นละ 0.5 บาท</t>
  </si>
  <si>
    <t>ส่วนเกินจากการเปลี่ยนแปลงสัดส่วนเงินลงทุนในบริษัทย่อย</t>
  </si>
  <si>
    <t>ของบริษัทย่อย</t>
  </si>
  <si>
    <t xml:space="preserve">      เงินรอรับคืนจากการขายทอดตลาดเพิ่มขึ้น (ลดลง)</t>
  </si>
  <si>
    <t xml:space="preserve">ที่ดิน อาคารและอุปกรณ์ </t>
  </si>
  <si>
    <t>เงินสดสุทธิจาก (ใช้ไปใน) กิจกรรมลงทุน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</si>
  <si>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</si>
  <si>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</si>
  <si>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</si>
  <si>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</si>
  <si>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</si>
  <si>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   หุ้นสามัญ 1,459,739,581 หุ้น มูลค่าหุ้นละ 0.5 บาท</t>
  </si>
  <si>
    <t>เพิ่มทุนจากการใช้สิทธิตามใบสำคัญ</t>
  </si>
  <si>
    <t>เงินสดรับจากการให้กู้ยืมแก่กิจการที่เกี่ยวข้องกัน</t>
  </si>
  <si>
    <t>เงินสดรับจากสินทรัพย์ทางการเงินไม่หมุนเวียนอื่น</t>
  </si>
  <si>
    <t xml:space="preserve">   แสดงสิทธิ </t>
  </si>
  <si>
    <t>หนี้สินจากสัญญาประกันภัยต่อ</t>
  </si>
  <si>
    <t xml:space="preserve">   เงินปันผลรับ</t>
  </si>
  <si>
    <t>เงินสดรับเงินปันผล</t>
  </si>
  <si>
    <t>รายได้เงินปันผล</t>
  </si>
  <si>
    <t xml:space="preserve"> ส่วนเกินจากการ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</si>
  <si>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</si>
  <si>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</si>
  <si>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หนี้สินจากสัญญาประกันภัยต่อ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</si>
  <si>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</si>
  <si>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</si>
  <si>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เงินสดรับจากการออกหุ้นกู้</t>
  </si>
  <si>
    <t xml:space="preserve">       ค่าตัดจำหน่ายสินทรัพย์สิทธิการใช้ที่บันทึกเป็นต้นทุนโครงการ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</si>
  <si>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</si>
  <si>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ประมาณการหนี้สินสำหรับผลประโยชน์พนักงาน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</si>
  <si>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</si>
  <si>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</si>
  <si>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</si>
  <si>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รายการที่จะถูกบันทึกในส่วนของกำไรหรือขาดทุนในภายหลัง</t>
  </si>
  <si>
    <t>เงินฝากธนาคารที่มีภาระค้ำประกันลดลง (เพิ่มขึ้น)</t>
  </si>
  <si>
    <t>เงินสดจ่ายเพื่อซื้อสินทรัพย์ทางการเงินหมุนเวียนอื่น</t>
  </si>
  <si>
    <t xml:space="preserve">   กำไรจากการจำหน่ายและเปลี่ยนแปลงในมูลค่ายุติธรรมของ</t>
  </si>
  <si>
    <t xml:space="preserve">      สินทรัพย์ทางการเงิน</t>
  </si>
  <si>
    <t xml:space="preserve">
</t>
  </si>
  <si>
    <t>เงินสดสุทธิจาก (ใช้ไปใน) กิจกรรมจัดหาเงิน</t>
  </si>
  <si>
    <t xml:space="preserve">   ขาดทุน (กำไร) จากการจำหน่ายและตัดจำหน่ายสินทรัพย์</t>
  </si>
  <si>
    <t>เงินสดและรายการเทียบเท่าเงินสดเพิ่มขึ้น (ลดลง) สุทธิ</t>
  </si>
  <si>
    <t xml:space="preserve">   ค่าใช้จ่ายจากหนี้สินสัญญาประกันภัย</t>
  </si>
  <si>
    <t>สำรองทางการเงิน</t>
  </si>
  <si>
    <t>จากสัญญาประกันภัย/</t>
  </si>
  <si>
    <t>สัญญาประกันภัยต่อ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</si>
  <si>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</si>
  <si>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</si>
  <si>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</si>
  <si>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</si>
  <si>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</si>
  <si>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ยอดคงเหลือ ณ วันที่ 31 มีนาคม 2568</t>
  </si>
  <si>
    <t>ยอดคงเหลือ ณ วันที่ 1 มกราคม 2569</t>
  </si>
  <si>
    <t xml:space="preserve">   ผลขาดทุนจากการด้อยค่าทรัพย์สินรอการขาย (โอนกลับ)</t>
  </si>
  <si>
    <t xml:space="preserve">เงินให้กู้ยืมระยะสั้นแก่กิจการที่เกี่ยวข้องกัน (เพิ่มขึ้น) ลดลง </t>
  </si>
  <si>
    <t>กำไร (ขาดทุน) จากการปรับมูลค่ายุติธรรมของอสังหาริมทรัพย์เพื่อการลงทุน</t>
  </si>
  <si>
    <t>ส่วนแบ่งกำไรขาดทุนเบ็ดเสร็จอื่นจากเงินลงทุนในบริษัทย่อย (ขาดทุน)</t>
  </si>
  <si>
    <t>ผลขาดทุนจากการวัดมูลค่าใหม่ของผลประโยชน์พนักงานที่กำหนดไว้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</si>
  <si>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</si>
  <si>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 xml:space="preserve">   จ่ายผลประโยชน์ระยะยาวของพนักงาน</t>
  </si>
  <si>
    <t>กำไรขาดทุนเบ็ดเสร็จอื่นสำหรับงวด (ขาดทุน)</t>
  </si>
  <si>
    <t>เงินสดใช้ไปในกิจกรรมดำเนินงาน</t>
  </si>
  <si>
    <t>เงินสดสุทธิจาก (ใช้ไปใน) กิจกรรมดำเนินงาน</t>
  </si>
  <si>
    <t>เงินกู้ยืมระยะสั้นลดลง</t>
  </si>
  <si>
    <t xml:space="preserve">   ของเงินสดและรายการเทียบเท่าเงินสด (โอนกลับ)</t>
  </si>
  <si>
    <t>กำไรก่อนภาษีเงินได้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</si>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</sst>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8"/>
      <name val="Calibri"/>
      <family val="2"/>
      <scheme val="minor"/>
    </font>
    <font>
      <b/>
      <i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8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43" fontId="3" fillId="0" borderId="4" xfId="3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168" fontId="3" fillId="0" borderId="0" xfId="10" applyNumberFormat="1" applyFont="1" applyFill="1" applyBorder="1" applyAlignment="1" applyProtection="1">
      <alignment horizontal="center" vertical="center"/>
    </xf>
    <xf numFmtId="43" fontId="3" fillId="0" borderId="0" xfId="10" applyFont="1" applyFill="1" applyBorder="1" applyAlignment="1">
      <alignment horizontal="right" vertical="top"/>
    </xf>
    <xf numFmtId="43" fontId="3" fillId="0" borderId="0" xfId="3" applyFont="1" applyFill="1" applyAlignment="1">
      <alignment horizontal="right" vertical="center"/>
    </xf>
    <xf numFmtId="43" fontId="3" fillId="0" borderId="0" xfId="10" applyFont="1" applyFill="1" applyBorder="1" applyAlignment="1">
      <alignment horizontal="center" vertical="center"/>
    </xf>
    <xf numFmtId="37" fontId="3" fillId="0" borderId="0" xfId="1" applyNumberFormat="1" applyFont="1" applyAlignment="1">
      <alignment horizontal="right"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center"/>
    </xf>
    <xf numFmtId="41" fontId="3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43" fontId="3" fillId="0" borderId="0" xfId="10" applyFont="1" applyFill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164" fontId="4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11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top"/>
    </xf>
    <xf numFmtId="0" fontId="4" fillId="0" borderId="0" xfId="1" quotePrefix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0" fontId="3" fillId="0" borderId="0" xfId="1" applyFont="1" applyFill="1" applyAlignment="1">
      <alignment vertical="top"/>
    </xf>
    <xf numFmtId="164" fontId="4" fillId="0" borderId="1" xfId="1" applyNumberFormat="1" applyFont="1" applyFill="1" applyBorder="1" applyAlignment="1">
      <alignment horizontal="center" vertical="top"/>
    </xf>
    <xf numFmtId="0" fontId="8" fillId="0" borderId="0" xfId="1" applyFont="1" applyFill="1" applyAlignment="1">
      <alignment horizontal="center" vertical="top"/>
    </xf>
    <xf numFmtId="164" fontId="8" fillId="0" borderId="0" xfId="1" applyNumberFormat="1" applyFont="1" applyFill="1" applyAlignment="1">
      <alignment horizontal="right" vertical="top"/>
    </xf>
    <xf numFmtId="0" fontId="8" fillId="0" borderId="0" xfId="0" quotePrefix="1" applyFont="1" applyFill="1" applyAlignment="1">
      <alignment horizontal="center" vertical="top"/>
    </xf>
    <xf numFmtId="1" fontId="8" fillId="0" borderId="0" xfId="0" applyNumberFormat="1" applyFont="1" applyFill="1" applyAlignment="1">
      <alignment horizontal="center" vertical="top"/>
    </xf>
    <xf numFmtId="1" fontId="8" fillId="0" borderId="0" xfId="1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0" fontId="9" fillId="0" borderId="0" xfId="1" applyFont="1" applyFill="1" applyAlignment="1">
      <alignment horizontal="center" vertical="top"/>
    </xf>
    <xf numFmtId="164" fontId="3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right" vertical="top"/>
    </xf>
    <xf numFmtId="0" fontId="3" fillId="0" borderId="0" xfId="1" applyFont="1" applyFill="1" applyAlignment="1">
      <alignment vertical="center"/>
    </xf>
    <xf numFmtId="0" fontId="3" fillId="0" borderId="0" xfId="1" quotePrefix="1" applyFont="1" applyFill="1" applyAlignment="1">
      <alignment horizontal="left" vertical="top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top"/>
    </xf>
    <xf numFmtId="164" fontId="9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0" fontId="3" fillId="0" borderId="0" xfId="1" quotePrefix="1" applyFont="1" applyFill="1" applyAlignment="1">
      <alignment horizontal="center" vertical="top"/>
    </xf>
    <xf numFmtId="0" fontId="3" fillId="0" borderId="6" xfId="1" applyFont="1" applyFill="1" applyBorder="1" applyAlignment="1">
      <alignment vertical="top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3" fillId="0" borderId="0" xfId="1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164" fontId="12" fillId="0" borderId="1" xfId="3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0" fontId="4" fillId="0" borderId="0" xfId="1" quotePrefix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right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" fontId="4" fillId="0" borderId="0" xfId="1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66FF"/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M162"/>
  <sheetViews>
    <sheetView showGridLines="0" view="pageBreakPreview" topLeftCell="A109" zoomScale="70" zoomScaleNormal="40" zoomScaleSheetLayoutView="70" workbookViewId="0">
      <selection activeCell="A129" sqref="A129"/>
    </sheetView>
  </sheetViews>
  <sheetFormatPr defaultColWidth="10.54296875" defaultRowHeight="24" customHeight="1" x14ac:dyDescent="0.35"/>
  <cols>
    <col min="1" max="1" width="54.453125" style="71" customWidth="1"/>
    <col min="2" max="2" width="1.7265625" style="70" customWidth="1"/>
    <col min="3" max="3" width="7.453125" style="71" customWidth="1"/>
    <col min="4" max="4" width="1.453125" style="70" customWidth="1"/>
    <col min="5" max="5" width="14.453125" style="70" customWidth="1"/>
    <col min="6" max="6" width="1.453125" style="70" customWidth="1"/>
    <col min="7" max="7" width="14.453125" style="70" customWidth="1"/>
    <col min="8" max="8" width="1.453125" style="70" customWidth="1"/>
    <col min="9" max="9" width="14.453125" style="70" customWidth="1"/>
    <col min="10" max="10" width="1.453125" style="70" customWidth="1"/>
    <col min="11" max="11" width="14.453125" style="70" customWidth="1"/>
    <col min="12" max="12" width="1.453125" style="70" customWidth="1"/>
    <col min="13" max="16384" width="10.54296875" style="70"/>
  </cols>
  <sheetData>
    <row r="1" spans="1:12" s="63" customFormat="1" ht="24" customHeight="1" x14ac:dyDescent="0.35">
      <c r="A1" s="59" t="s">
        <v>0</v>
      </c>
      <c r="B1" s="60"/>
      <c r="C1" s="61"/>
      <c r="D1" s="62"/>
      <c r="E1" s="62"/>
      <c r="F1" s="62"/>
      <c r="G1" s="62"/>
      <c r="H1" s="62"/>
      <c r="I1" s="62"/>
      <c r="J1" s="62"/>
      <c r="K1" s="62"/>
      <c r="L1" s="62"/>
    </row>
    <row r="2" spans="1:12" s="63" customFormat="1" ht="24" customHeight="1" x14ac:dyDescent="0.35">
      <c r="A2" s="64" t="s">
        <v>180</v>
      </c>
      <c r="B2" s="60"/>
      <c r="C2" s="61"/>
      <c r="D2" s="62"/>
      <c r="E2" s="62"/>
      <c r="F2" s="62"/>
      <c r="G2" s="62"/>
      <c r="H2" s="62"/>
      <c r="I2" s="60"/>
      <c r="J2" s="62"/>
      <c r="K2" s="60"/>
      <c r="L2" s="62"/>
    </row>
    <row r="3" spans="1:12" s="68" customFormat="1" ht="24" customHeight="1" x14ac:dyDescent="0.35">
      <c r="A3" s="65" t="s">
        <v>230</v>
      </c>
      <c r="B3" s="66"/>
      <c r="C3" s="66"/>
      <c r="D3" s="66"/>
      <c r="E3" s="66"/>
      <c r="F3" s="66"/>
      <c r="G3" s="67"/>
      <c r="H3" s="66"/>
      <c r="I3" s="66"/>
      <c r="J3" s="66"/>
      <c r="K3" s="67"/>
      <c r="L3" s="66"/>
    </row>
    <row r="4" spans="1:12" ht="24" customHeight="1" x14ac:dyDescent="0.35">
      <c r="A4" s="61"/>
      <c r="B4" s="62"/>
      <c r="C4" s="61"/>
      <c r="D4" s="62"/>
      <c r="E4" s="62"/>
      <c r="F4" s="62"/>
      <c r="G4" s="62"/>
      <c r="H4" s="62"/>
      <c r="I4" s="62"/>
      <c r="J4" s="62"/>
      <c r="K4" s="69" t="s">
        <v>121</v>
      </c>
    </row>
    <row r="5" spans="1:12" ht="24" customHeight="1" x14ac:dyDescent="0.35">
      <c r="E5" s="72" t="s">
        <v>1</v>
      </c>
      <c r="F5" s="72"/>
      <c r="G5" s="72"/>
      <c r="H5" s="72"/>
      <c r="I5" s="72" t="s">
        <v>18</v>
      </c>
      <c r="J5" s="72"/>
      <c r="K5" s="72"/>
      <c r="L5" s="67"/>
    </row>
    <row r="6" spans="1:12" ht="24" customHeight="1" x14ac:dyDescent="0.35">
      <c r="C6" s="73" t="s">
        <v>19</v>
      </c>
      <c r="D6" s="74"/>
      <c r="E6" s="75" t="s">
        <v>231</v>
      </c>
      <c r="F6" s="76"/>
      <c r="G6" s="75" t="s">
        <v>234</v>
      </c>
      <c r="H6" s="76"/>
      <c r="I6" s="75" t="s">
        <v>231</v>
      </c>
      <c r="J6" s="76"/>
      <c r="K6" s="75" t="s">
        <v>234</v>
      </c>
      <c r="L6" s="77"/>
    </row>
    <row r="7" spans="1:12" ht="24" customHeight="1" x14ac:dyDescent="0.35">
      <c r="C7" s="73"/>
      <c r="D7" s="74"/>
      <c r="E7" s="78" t="s">
        <v>117</v>
      </c>
      <c r="F7" s="79"/>
      <c r="G7" s="78" t="s">
        <v>118</v>
      </c>
      <c r="H7" s="79"/>
      <c r="I7" s="78" t="s">
        <v>117</v>
      </c>
      <c r="J7" s="79"/>
      <c r="K7" s="78" t="s">
        <v>118</v>
      </c>
      <c r="L7" s="77"/>
    </row>
    <row r="8" spans="1:12" ht="24" customHeight="1" x14ac:dyDescent="0.35">
      <c r="C8" s="73"/>
      <c r="D8" s="74"/>
      <c r="E8" s="78" t="s">
        <v>119</v>
      </c>
      <c r="F8" s="79"/>
      <c r="G8" s="27"/>
      <c r="H8" s="79"/>
      <c r="I8" s="78" t="s">
        <v>119</v>
      </c>
      <c r="J8" s="79"/>
      <c r="K8" s="80"/>
      <c r="L8" s="77"/>
    </row>
    <row r="9" spans="1:12" ht="24" customHeight="1" x14ac:dyDescent="0.35">
      <c r="A9" s="66" t="s">
        <v>20</v>
      </c>
    </row>
    <row r="10" spans="1:12" ht="24" customHeight="1" x14ac:dyDescent="0.35">
      <c r="A10" s="66" t="s">
        <v>21</v>
      </c>
      <c r="C10" s="81"/>
    </row>
    <row r="11" spans="1:12" ht="24" customHeight="1" x14ac:dyDescent="0.35">
      <c r="A11" s="71" t="s">
        <v>22</v>
      </c>
      <c r="C11" s="82"/>
      <c r="E11" s="58">
        <v>337458</v>
      </c>
      <c r="F11" s="58"/>
      <c r="G11" s="58">
        <v>607083</v>
      </c>
      <c r="H11" s="58"/>
      <c r="I11" s="58">
        <v>216010</v>
      </c>
      <c r="J11" s="58"/>
      <c r="K11" s="58">
        <v>426482</v>
      </c>
      <c r="L11" s="58"/>
    </row>
    <row r="12" spans="1:12" ht="24" customHeight="1" x14ac:dyDescent="0.35">
      <c r="A12" s="71" t="s">
        <v>129</v>
      </c>
      <c r="C12" s="82"/>
      <c r="E12" s="58">
        <v>3106</v>
      </c>
      <c r="F12" s="58"/>
      <c r="G12" s="58">
        <v>5341</v>
      </c>
      <c r="H12" s="58"/>
      <c r="I12" s="58">
        <v>0</v>
      </c>
      <c r="J12" s="58"/>
      <c r="K12" s="58">
        <v>0</v>
      </c>
      <c r="L12" s="58"/>
    </row>
    <row r="13" spans="1:12" ht="24" customHeight="1" x14ac:dyDescent="0.35">
      <c r="A13" s="71" t="s">
        <v>191</v>
      </c>
      <c r="C13" s="82" t="s">
        <v>160</v>
      </c>
      <c r="D13" s="83"/>
      <c r="E13" s="58">
        <v>230140</v>
      </c>
      <c r="F13" s="58"/>
      <c r="G13" s="58">
        <v>253785</v>
      </c>
      <c r="H13" s="58"/>
      <c r="I13" s="58">
        <v>35742</v>
      </c>
      <c r="J13" s="58"/>
      <c r="K13" s="58">
        <v>13844</v>
      </c>
      <c r="L13" s="58"/>
    </row>
    <row r="14" spans="1:12" ht="24" customHeight="1" x14ac:dyDescent="0.35">
      <c r="A14" s="71" t="s">
        <v>23</v>
      </c>
      <c r="C14" s="82">
        <v>2</v>
      </c>
      <c r="D14" s="83"/>
      <c r="E14" s="58">
        <v>33980</v>
      </c>
      <c r="F14" s="58"/>
      <c r="G14" s="58">
        <v>32279</v>
      </c>
      <c r="H14" s="58"/>
      <c r="I14" s="58">
        <v>18411</v>
      </c>
      <c r="J14" s="58"/>
      <c r="K14" s="58">
        <v>18825</v>
      </c>
      <c r="L14" s="58"/>
    </row>
    <row r="15" spans="1:12" ht="24" customHeight="1" x14ac:dyDescent="0.35">
      <c r="A15" s="71" t="s">
        <v>109</v>
      </c>
      <c r="C15" s="82"/>
      <c r="D15" s="83"/>
      <c r="E15" s="58">
        <v>64499</v>
      </c>
      <c r="F15" s="58"/>
      <c r="G15" s="58">
        <v>67120</v>
      </c>
      <c r="H15" s="58"/>
      <c r="I15" s="58">
        <v>0</v>
      </c>
      <c r="J15" s="58"/>
      <c r="K15" s="58">
        <v>0</v>
      </c>
      <c r="L15" s="58"/>
    </row>
    <row r="16" spans="1:12" ht="24" customHeight="1" x14ac:dyDescent="0.35">
      <c r="A16" s="71" t="s">
        <v>96</v>
      </c>
      <c r="C16" s="82"/>
      <c r="D16" s="83"/>
      <c r="E16" s="58"/>
      <c r="F16" s="58"/>
      <c r="G16" s="58"/>
      <c r="H16" s="58"/>
      <c r="I16" s="58"/>
      <c r="J16" s="58"/>
      <c r="K16" s="58"/>
      <c r="L16" s="58"/>
    </row>
    <row r="17" spans="1:12" ht="24" customHeight="1" x14ac:dyDescent="0.35">
      <c r="A17" s="71" t="s">
        <v>24</v>
      </c>
      <c r="C17" s="82">
        <v>4</v>
      </c>
      <c r="D17" s="83"/>
      <c r="E17" s="58">
        <v>1419980</v>
      </c>
      <c r="F17" s="58"/>
      <c r="G17" s="58">
        <v>1430301</v>
      </c>
      <c r="H17" s="58"/>
      <c r="I17" s="58">
        <v>1043374</v>
      </c>
      <c r="J17" s="58"/>
      <c r="K17" s="58">
        <v>1026457</v>
      </c>
      <c r="L17" s="58"/>
    </row>
    <row r="18" spans="1:12" ht="24" customHeight="1" x14ac:dyDescent="0.35">
      <c r="A18" s="84" t="s">
        <v>25</v>
      </c>
      <c r="B18" s="85"/>
      <c r="C18" s="82">
        <v>2</v>
      </c>
      <c r="E18" s="58">
        <v>0</v>
      </c>
      <c r="F18" s="58"/>
      <c r="G18" s="58">
        <v>0</v>
      </c>
      <c r="H18" s="58"/>
      <c r="I18" s="58">
        <v>11461000</v>
      </c>
      <c r="J18" s="58"/>
      <c r="K18" s="58">
        <v>11688300</v>
      </c>
      <c r="L18" s="58"/>
    </row>
    <row r="19" spans="1:12" ht="24" customHeight="1" x14ac:dyDescent="0.35">
      <c r="A19" s="86" t="s">
        <v>177</v>
      </c>
      <c r="B19" s="85"/>
      <c r="C19" s="82"/>
      <c r="E19" s="58"/>
      <c r="F19" s="58"/>
      <c r="G19" s="58"/>
      <c r="H19" s="58"/>
      <c r="I19" s="58"/>
      <c r="J19" s="58"/>
      <c r="K19" s="58"/>
      <c r="L19" s="58"/>
    </row>
    <row r="20" spans="1:12" ht="24" customHeight="1" x14ac:dyDescent="0.35">
      <c r="A20" s="86" t="s">
        <v>24</v>
      </c>
      <c r="B20" s="85"/>
      <c r="C20" s="82">
        <v>2</v>
      </c>
      <c r="E20" s="58">
        <v>171876</v>
      </c>
      <c r="F20" s="58"/>
      <c r="G20" s="58">
        <v>1165003</v>
      </c>
      <c r="H20" s="58"/>
      <c r="I20" s="58">
        <v>171876</v>
      </c>
      <c r="J20" s="58"/>
      <c r="K20" s="58">
        <v>1165003</v>
      </c>
      <c r="L20" s="58"/>
    </row>
    <row r="21" spans="1:12" ht="24" customHeight="1" x14ac:dyDescent="0.35">
      <c r="A21" s="71" t="s">
        <v>144</v>
      </c>
      <c r="C21" s="82">
        <v>5</v>
      </c>
      <c r="D21" s="83"/>
      <c r="E21" s="58">
        <v>1909640</v>
      </c>
      <c r="F21" s="58"/>
      <c r="G21" s="58">
        <v>1762657</v>
      </c>
      <c r="H21" s="58"/>
      <c r="I21" s="58">
        <v>1600353</v>
      </c>
      <c r="J21" s="58"/>
      <c r="K21" s="58">
        <v>1452303</v>
      </c>
      <c r="L21" s="58"/>
    </row>
    <row r="22" spans="1:12" ht="24" customHeight="1" x14ac:dyDescent="0.35">
      <c r="A22" s="71" t="s">
        <v>26</v>
      </c>
      <c r="C22" s="82">
        <v>2</v>
      </c>
      <c r="E22" s="58">
        <v>126797</v>
      </c>
      <c r="F22" s="58"/>
      <c r="G22" s="58">
        <v>96489</v>
      </c>
      <c r="H22" s="58"/>
      <c r="I22" s="58">
        <v>40324</v>
      </c>
      <c r="J22" s="58"/>
      <c r="K22" s="58">
        <v>35113</v>
      </c>
      <c r="L22" s="58"/>
    </row>
    <row r="23" spans="1:12" ht="24" customHeight="1" x14ac:dyDescent="0.35">
      <c r="A23" s="66" t="s">
        <v>27</v>
      </c>
      <c r="C23" s="82"/>
      <c r="E23" s="87">
        <f>SUM(E11:E22)</f>
        <v>4297476</v>
      </c>
      <c r="F23" s="58"/>
      <c r="G23" s="87">
        <f>SUM(G11:G22)</f>
        <v>5420058</v>
      </c>
      <c r="H23" s="58"/>
      <c r="I23" s="87">
        <f t="shared" ref="I23" si="0">SUM(I11:I22)</f>
        <v>14587090</v>
      </c>
      <c r="J23" s="58"/>
      <c r="K23" s="87">
        <f>SUM(K11:K22)</f>
        <v>15826327</v>
      </c>
      <c r="L23" s="58"/>
    </row>
    <row r="24" spans="1:12" ht="24" customHeight="1" x14ac:dyDescent="0.35">
      <c r="A24" s="66" t="s">
        <v>28</v>
      </c>
      <c r="C24" s="82"/>
      <c r="E24" s="58"/>
      <c r="F24" s="58"/>
      <c r="G24" s="58"/>
      <c r="H24" s="58"/>
      <c r="I24" s="58"/>
      <c r="J24" s="58"/>
      <c r="K24" s="58"/>
      <c r="L24" s="58"/>
    </row>
    <row r="25" spans="1:12" ht="24" customHeight="1" x14ac:dyDescent="0.35">
      <c r="A25" s="71" t="s">
        <v>29</v>
      </c>
      <c r="C25" s="82"/>
      <c r="E25" s="58">
        <v>1584</v>
      </c>
      <c r="F25" s="58"/>
      <c r="G25" s="58">
        <v>1391</v>
      </c>
      <c r="H25" s="58"/>
      <c r="I25" s="58">
        <v>1165</v>
      </c>
      <c r="J25" s="58"/>
      <c r="K25" s="58">
        <v>964</v>
      </c>
      <c r="L25" s="58"/>
    </row>
    <row r="26" spans="1:12" ht="24" customHeight="1" x14ac:dyDescent="0.35">
      <c r="A26" s="71" t="s">
        <v>96</v>
      </c>
      <c r="C26" s="82"/>
      <c r="E26" s="58"/>
      <c r="F26" s="58"/>
      <c r="G26" s="58"/>
      <c r="H26" s="58"/>
      <c r="I26" s="58"/>
      <c r="J26" s="58"/>
      <c r="K26" s="58"/>
      <c r="L26" s="58"/>
    </row>
    <row r="27" spans="1:12" ht="24" customHeight="1" x14ac:dyDescent="0.35">
      <c r="A27" s="71" t="s">
        <v>30</v>
      </c>
      <c r="C27" s="82">
        <v>4</v>
      </c>
      <c r="E27" s="58">
        <v>18918146</v>
      </c>
      <c r="F27" s="58"/>
      <c r="G27" s="58">
        <v>18390134</v>
      </c>
      <c r="H27" s="58"/>
      <c r="I27" s="58">
        <v>11414232</v>
      </c>
      <c r="J27" s="58"/>
      <c r="K27" s="58">
        <v>10639032</v>
      </c>
      <c r="L27" s="58"/>
    </row>
    <row r="28" spans="1:12" ht="24" customHeight="1" x14ac:dyDescent="0.35">
      <c r="A28" s="88" t="s">
        <v>178</v>
      </c>
      <c r="C28" s="82"/>
      <c r="E28" s="58"/>
      <c r="F28" s="58"/>
      <c r="G28" s="58"/>
      <c r="H28" s="58"/>
      <c r="I28" s="58"/>
      <c r="J28" s="58"/>
      <c r="K28" s="58"/>
      <c r="L28" s="58"/>
    </row>
    <row r="29" spans="1:12" ht="24" customHeight="1" x14ac:dyDescent="0.35">
      <c r="A29" s="88" t="s">
        <v>179</v>
      </c>
      <c r="C29" s="82">
        <v>2</v>
      </c>
      <c r="E29" s="58">
        <v>3296429</v>
      </c>
      <c r="F29" s="58"/>
      <c r="G29" s="58">
        <v>2327061</v>
      </c>
      <c r="H29" s="58"/>
      <c r="I29" s="58">
        <v>3296429</v>
      </c>
      <c r="J29" s="58"/>
      <c r="K29" s="58">
        <v>2327061</v>
      </c>
      <c r="L29" s="58"/>
    </row>
    <row r="30" spans="1:12" ht="24" customHeight="1" x14ac:dyDescent="0.35">
      <c r="A30" s="71" t="s">
        <v>145</v>
      </c>
      <c r="C30" s="82" t="s">
        <v>153</v>
      </c>
      <c r="E30" s="58">
        <v>778392</v>
      </c>
      <c r="F30" s="58"/>
      <c r="G30" s="58">
        <v>801844</v>
      </c>
      <c r="H30" s="58"/>
      <c r="I30" s="58">
        <v>147062</v>
      </c>
      <c r="J30" s="58"/>
      <c r="K30" s="58">
        <v>141158</v>
      </c>
      <c r="L30" s="58"/>
    </row>
    <row r="31" spans="1:12" ht="24" customHeight="1" x14ac:dyDescent="0.35">
      <c r="A31" s="89" t="s">
        <v>110</v>
      </c>
      <c r="C31" s="82">
        <v>6</v>
      </c>
      <c r="E31" s="58">
        <v>3043933</v>
      </c>
      <c r="F31" s="58"/>
      <c r="G31" s="58">
        <v>3035115</v>
      </c>
      <c r="H31" s="58"/>
      <c r="I31" s="58">
        <v>14249</v>
      </c>
      <c r="J31" s="58"/>
      <c r="K31" s="58">
        <v>10206</v>
      </c>
      <c r="L31" s="58"/>
    </row>
    <row r="32" spans="1:12" ht="24" customHeight="1" x14ac:dyDescent="0.35">
      <c r="A32" s="71" t="s">
        <v>31</v>
      </c>
      <c r="C32" s="82">
        <v>7</v>
      </c>
      <c r="E32" s="58">
        <v>0</v>
      </c>
      <c r="F32" s="58"/>
      <c r="G32" s="58">
        <v>0</v>
      </c>
      <c r="H32" s="58"/>
      <c r="I32" s="58">
        <v>7054944</v>
      </c>
      <c r="J32" s="58"/>
      <c r="K32" s="58">
        <v>6996697</v>
      </c>
      <c r="L32" s="58"/>
    </row>
    <row r="33" spans="1:12" ht="24" customHeight="1" x14ac:dyDescent="0.35">
      <c r="A33" s="71" t="s">
        <v>173</v>
      </c>
      <c r="C33" s="82">
        <v>8</v>
      </c>
      <c r="E33" s="58">
        <v>6975150</v>
      </c>
      <c r="F33" s="58"/>
      <c r="G33" s="58">
        <v>6859862</v>
      </c>
      <c r="H33" s="58"/>
      <c r="I33" s="58">
        <v>11015</v>
      </c>
      <c r="J33" s="58"/>
      <c r="K33" s="58">
        <v>10319</v>
      </c>
      <c r="L33" s="58"/>
    </row>
    <row r="34" spans="1:12" ht="24" customHeight="1" x14ac:dyDescent="0.35">
      <c r="A34" s="71" t="s">
        <v>168</v>
      </c>
      <c r="C34" s="82"/>
      <c r="E34" s="58">
        <v>102894</v>
      </c>
      <c r="F34" s="58"/>
      <c r="G34" s="58">
        <v>103158</v>
      </c>
      <c r="H34" s="58"/>
      <c r="I34" s="58">
        <v>105387</v>
      </c>
      <c r="J34" s="58"/>
      <c r="K34" s="58">
        <v>105651</v>
      </c>
      <c r="L34" s="58"/>
    </row>
    <row r="35" spans="1:12" ht="24" customHeight="1" x14ac:dyDescent="0.35">
      <c r="A35" s="71" t="s">
        <v>188</v>
      </c>
      <c r="C35" s="82"/>
      <c r="E35" s="58">
        <v>434004</v>
      </c>
      <c r="F35" s="58"/>
      <c r="G35" s="58">
        <v>437958</v>
      </c>
      <c r="H35" s="58"/>
      <c r="I35" s="58">
        <v>388145</v>
      </c>
      <c r="J35" s="58"/>
      <c r="K35" s="58">
        <v>392977</v>
      </c>
      <c r="L35" s="58"/>
    </row>
    <row r="36" spans="1:12" ht="24" customHeight="1" x14ac:dyDescent="0.35">
      <c r="A36" s="89" t="s">
        <v>32</v>
      </c>
      <c r="B36" s="85"/>
      <c r="C36" s="82"/>
      <c r="E36" s="58">
        <v>40611</v>
      </c>
      <c r="F36" s="58"/>
      <c r="G36" s="58">
        <v>41854</v>
      </c>
      <c r="H36" s="58"/>
      <c r="I36" s="58">
        <v>38283</v>
      </c>
      <c r="J36" s="58"/>
      <c r="K36" s="58">
        <v>41015</v>
      </c>
      <c r="L36" s="58"/>
    </row>
    <row r="37" spans="1:12" ht="24" customHeight="1" x14ac:dyDescent="0.35">
      <c r="A37" s="89" t="s">
        <v>148</v>
      </c>
      <c r="B37" s="85"/>
      <c r="C37" s="82"/>
      <c r="E37" s="58">
        <v>122703</v>
      </c>
      <c r="F37" s="58"/>
      <c r="G37" s="58">
        <v>114209</v>
      </c>
      <c r="H37" s="58"/>
      <c r="I37" s="58">
        <v>102694</v>
      </c>
      <c r="J37" s="58"/>
      <c r="K37" s="58">
        <v>104608</v>
      </c>
      <c r="L37" s="58"/>
    </row>
    <row r="38" spans="1:12" ht="24" customHeight="1" x14ac:dyDescent="0.35">
      <c r="A38" s="89" t="s">
        <v>112</v>
      </c>
      <c r="B38" s="85"/>
      <c r="C38" s="82"/>
      <c r="E38" s="58">
        <v>225759</v>
      </c>
      <c r="F38" s="58"/>
      <c r="G38" s="58">
        <v>225759</v>
      </c>
      <c r="H38" s="58"/>
      <c r="I38" s="58">
        <v>0</v>
      </c>
      <c r="J38" s="58"/>
      <c r="K38" s="58">
        <v>0</v>
      </c>
      <c r="L38" s="58"/>
    </row>
    <row r="39" spans="1:12" ht="24" customHeight="1" x14ac:dyDescent="0.35">
      <c r="A39" s="89" t="s">
        <v>33</v>
      </c>
      <c r="B39" s="85"/>
      <c r="C39" s="82"/>
      <c r="E39" s="58">
        <v>239189</v>
      </c>
      <c r="F39" s="58"/>
      <c r="G39" s="58">
        <v>152269</v>
      </c>
      <c r="H39" s="58"/>
      <c r="I39" s="58">
        <v>25364</v>
      </c>
      <c r="J39" s="58"/>
      <c r="K39" s="58">
        <v>0</v>
      </c>
      <c r="L39" s="58"/>
    </row>
    <row r="40" spans="1:12" ht="24" customHeight="1" x14ac:dyDescent="0.35">
      <c r="A40" s="84" t="s">
        <v>34</v>
      </c>
      <c r="B40" s="85"/>
      <c r="C40" s="82">
        <v>2</v>
      </c>
      <c r="E40" s="58">
        <v>2722</v>
      </c>
      <c r="F40" s="58"/>
      <c r="G40" s="58">
        <v>2543</v>
      </c>
      <c r="H40" s="58"/>
      <c r="I40" s="58">
        <v>1573</v>
      </c>
      <c r="J40" s="58"/>
      <c r="K40" s="58">
        <v>1881</v>
      </c>
      <c r="L40" s="58"/>
    </row>
    <row r="41" spans="1:12" ht="24" customHeight="1" x14ac:dyDescent="0.35">
      <c r="A41" s="66" t="s">
        <v>35</v>
      </c>
      <c r="C41" s="81"/>
      <c r="E41" s="87">
        <f>SUM(E25:E40)</f>
        <v>34181516</v>
      </c>
      <c r="F41" s="58"/>
      <c r="G41" s="87">
        <f>SUM(G25:G40)</f>
        <v>32493157</v>
      </c>
      <c r="H41" s="58"/>
      <c r="I41" s="87">
        <f>SUM(I25:I40)</f>
        <v>22600542</v>
      </c>
      <c r="J41" s="58"/>
      <c r="K41" s="87">
        <f>SUM(K25:K40)</f>
        <v>20771569</v>
      </c>
      <c r="L41" s="58"/>
    </row>
    <row r="42" spans="1:12" ht="24" customHeight="1" thickBot="1" x14ac:dyDescent="0.4">
      <c r="A42" s="66" t="s">
        <v>36</v>
      </c>
      <c r="E42" s="90">
        <f>E23+E41</f>
        <v>38478992</v>
      </c>
      <c r="F42" s="58"/>
      <c r="G42" s="90">
        <f>G23+G41</f>
        <v>37913215</v>
      </c>
      <c r="H42" s="58"/>
      <c r="I42" s="90">
        <f>I23+I41</f>
        <v>37187632</v>
      </c>
      <c r="J42" s="58"/>
      <c r="K42" s="90">
        <f>K23+K41</f>
        <v>36597896</v>
      </c>
      <c r="L42" s="58"/>
    </row>
    <row r="43" spans="1:12" ht="24" customHeight="1" thickTop="1" x14ac:dyDescent="0.35"/>
    <row r="44" spans="1:12" ht="24" customHeight="1" x14ac:dyDescent="0.35">
      <c r="A44" s="71" t="s">
        <v>214</v>
      </c>
    </row>
    <row r="45" spans="1:12" s="63" customFormat="1" ht="24" customHeight="1" x14ac:dyDescent="0.35">
      <c r="A45" s="59" t="s">
        <v>0</v>
      </c>
      <c r="B45" s="60"/>
      <c r="C45" s="61"/>
      <c r="D45" s="62"/>
      <c r="E45" s="62"/>
      <c r="F45" s="62"/>
      <c r="G45" s="62"/>
      <c r="H45" s="62"/>
      <c r="I45" s="62"/>
      <c r="J45" s="62"/>
      <c r="K45" s="62"/>
      <c r="L45" s="62"/>
    </row>
    <row r="46" spans="1:12" s="63" customFormat="1" ht="24" customHeight="1" x14ac:dyDescent="0.35">
      <c r="A46" s="64" t="s">
        <v>181</v>
      </c>
      <c r="B46" s="60"/>
      <c r="C46" s="61"/>
      <c r="D46" s="62"/>
      <c r="E46" s="62"/>
      <c r="F46" s="62"/>
      <c r="G46" s="62"/>
      <c r="H46" s="62"/>
      <c r="I46" s="60"/>
      <c r="J46" s="62"/>
      <c r="K46" s="60"/>
      <c r="L46" s="62"/>
    </row>
    <row r="47" spans="1:12" s="68" customFormat="1" ht="24" customHeight="1" x14ac:dyDescent="0.35">
      <c r="A47" s="65" t="s">
        <v>230</v>
      </c>
      <c r="B47" s="66"/>
      <c r="C47" s="66"/>
      <c r="D47" s="66"/>
      <c r="E47" s="66"/>
      <c r="F47" s="66"/>
      <c r="G47" s="67"/>
      <c r="H47" s="66"/>
      <c r="I47" s="66"/>
      <c r="J47" s="66"/>
      <c r="K47" s="67"/>
      <c r="L47" s="66"/>
    </row>
    <row r="48" spans="1:12" ht="24" customHeight="1" x14ac:dyDescent="0.35">
      <c r="A48" s="61"/>
      <c r="B48" s="62"/>
      <c r="C48" s="61"/>
      <c r="D48" s="62"/>
      <c r="E48" s="62"/>
      <c r="F48" s="62"/>
      <c r="G48" s="62"/>
      <c r="H48" s="62"/>
      <c r="I48" s="62"/>
      <c r="J48" s="62"/>
      <c r="K48" s="69" t="s">
        <v>121</v>
      </c>
    </row>
    <row r="49" spans="1:13" ht="24" customHeight="1" x14ac:dyDescent="0.35">
      <c r="E49" s="72" t="s">
        <v>1</v>
      </c>
      <c r="F49" s="72"/>
      <c r="G49" s="72"/>
      <c r="H49" s="72"/>
      <c r="I49" s="72" t="s">
        <v>18</v>
      </c>
      <c r="J49" s="72"/>
      <c r="K49" s="72"/>
      <c r="L49" s="67"/>
    </row>
    <row r="50" spans="1:13" ht="24" customHeight="1" x14ac:dyDescent="0.35">
      <c r="C50" s="73" t="s">
        <v>19</v>
      </c>
      <c r="D50" s="74"/>
      <c r="E50" s="75" t="s">
        <v>231</v>
      </c>
      <c r="F50" s="76"/>
      <c r="G50" s="75" t="s">
        <v>234</v>
      </c>
      <c r="H50" s="76"/>
      <c r="I50" s="75" t="s">
        <v>231</v>
      </c>
      <c r="J50" s="76"/>
      <c r="K50" s="75" t="s">
        <v>234</v>
      </c>
      <c r="L50" s="77"/>
    </row>
    <row r="51" spans="1:13" ht="24" customHeight="1" x14ac:dyDescent="0.35">
      <c r="C51" s="73"/>
      <c r="D51" s="74"/>
      <c r="E51" s="78" t="s">
        <v>117</v>
      </c>
      <c r="F51" s="79"/>
      <c r="G51" s="78" t="s">
        <v>118</v>
      </c>
      <c r="H51" s="79"/>
      <c r="I51" s="78" t="s">
        <v>117</v>
      </c>
      <c r="J51" s="79"/>
      <c r="K51" s="78" t="s">
        <v>118</v>
      </c>
      <c r="L51" s="77"/>
    </row>
    <row r="52" spans="1:13" ht="24" customHeight="1" x14ac:dyDescent="0.35">
      <c r="C52" s="73"/>
      <c r="D52" s="74"/>
      <c r="E52" s="78" t="s">
        <v>119</v>
      </c>
      <c r="F52" s="79"/>
      <c r="G52" s="27"/>
      <c r="H52" s="79"/>
      <c r="I52" s="78" t="s">
        <v>119</v>
      </c>
      <c r="J52" s="79"/>
      <c r="K52" s="80"/>
      <c r="L52" s="77"/>
    </row>
    <row r="53" spans="1:13" ht="24" customHeight="1" x14ac:dyDescent="0.35">
      <c r="A53" s="66" t="s">
        <v>37</v>
      </c>
    </row>
    <row r="54" spans="1:13" ht="24" customHeight="1" x14ac:dyDescent="0.35">
      <c r="A54" s="66" t="s">
        <v>38</v>
      </c>
    </row>
    <row r="55" spans="1:13" ht="24" customHeight="1" x14ac:dyDescent="0.35">
      <c r="A55" s="89" t="s">
        <v>140</v>
      </c>
      <c r="B55" s="85"/>
      <c r="C55" s="82">
        <v>9</v>
      </c>
      <c r="E55" s="91">
        <v>0</v>
      </c>
      <c r="F55" s="83"/>
      <c r="G55" s="92">
        <v>300000</v>
      </c>
      <c r="H55" s="83"/>
      <c r="I55" s="92">
        <v>0</v>
      </c>
      <c r="J55" s="83"/>
      <c r="K55" s="92">
        <v>300000</v>
      </c>
      <c r="L55" s="83"/>
    </row>
    <row r="56" spans="1:13" ht="24" customHeight="1" x14ac:dyDescent="0.35">
      <c r="A56" s="89" t="s">
        <v>192</v>
      </c>
      <c r="B56" s="85"/>
      <c r="C56" s="82">
        <v>2</v>
      </c>
      <c r="E56" s="83">
        <v>140621</v>
      </c>
      <c r="F56" s="83"/>
      <c r="G56" s="83">
        <v>154918</v>
      </c>
      <c r="H56" s="83"/>
      <c r="I56" s="83">
        <v>74847</v>
      </c>
      <c r="J56" s="83"/>
      <c r="K56" s="92">
        <v>96681</v>
      </c>
      <c r="L56" s="83"/>
    </row>
    <row r="57" spans="1:13" ht="24" customHeight="1" x14ac:dyDescent="0.35">
      <c r="A57" s="89" t="s">
        <v>152</v>
      </c>
      <c r="B57" s="85"/>
      <c r="C57" s="82">
        <v>2</v>
      </c>
      <c r="E57" s="83">
        <v>560925</v>
      </c>
      <c r="F57" s="83"/>
      <c r="G57" s="83">
        <v>83798</v>
      </c>
      <c r="H57" s="83"/>
      <c r="I57" s="83">
        <v>560925</v>
      </c>
      <c r="J57" s="83"/>
      <c r="K57" s="92">
        <v>83798</v>
      </c>
      <c r="L57" s="83"/>
    </row>
    <row r="58" spans="1:13" ht="24" customHeight="1" x14ac:dyDescent="0.35">
      <c r="A58" s="89" t="s">
        <v>111</v>
      </c>
      <c r="B58" s="85"/>
      <c r="C58" s="82"/>
      <c r="E58" s="83">
        <v>209446</v>
      </c>
      <c r="F58" s="83"/>
      <c r="G58" s="70">
        <v>226311</v>
      </c>
      <c r="H58" s="83"/>
      <c r="I58" s="92">
        <v>0</v>
      </c>
      <c r="J58" s="83"/>
      <c r="K58" s="92">
        <v>0</v>
      </c>
      <c r="L58" s="83"/>
    </row>
    <row r="59" spans="1:13" ht="24" customHeight="1" x14ac:dyDescent="0.35">
      <c r="A59" s="89" t="s">
        <v>200</v>
      </c>
      <c r="B59" s="85"/>
      <c r="C59" s="82"/>
      <c r="E59" s="83">
        <v>25162</v>
      </c>
      <c r="F59" s="83"/>
      <c r="G59" s="83">
        <v>28244</v>
      </c>
      <c r="H59" s="83"/>
      <c r="I59" s="92">
        <v>0</v>
      </c>
      <c r="J59" s="83"/>
      <c r="K59" s="92">
        <v>0</v>
      </c>
      <c r="L59" s="83"/>
    </row>
    <row r="60" spans="1:13" ht="24" customHeight="1" x14ac:dyDescent="0.35">
      <c r="A60" s="89" t="s">
        <v>141</v>
      </c>
      <c r="B60" s="85"/>
      <c r="C60" s="82">
        <v>2</v>
      </c>
      <c r="E60" s="83">
        <v>60189</v>
      </c>
      <c r="F60" s="83"/>
      <c r="G60" s="83">
        <v>52452</v>
      </c>
      <c r="H60" s="83"/>
      <c r="I60" s="83">
        <v>40418</v>
      </c>
      <c r="J60" s="83"/>
      <c r="K60" s="92">
        <v>42896</v>
      </c>
      <c r="L60" s="83"/>
    </row>
    <row r="61" spans="1:13" ht="24" customHeight="1" x14ac:dyDescent="0.35">
      <c r="A61" s="89" t="s">
        <v>39</v>
      </c>
      <c r="B61" s="85"/>
      <c r="C61" s="82">
        <v>10</v>
      </c>
      <c r="E61" s="83">
        <v>520886</v>
      </c>
      <c r="F61" s="83"/>
      <c r="G61" s="83">
        <v>527937</v>
      </c>
      <c r="H61" s="83"/>
      <c r="I61" s="83">
        <v>419560</v>
      </c>
      <c r="J61" s="83"/>
      <c r="K61" s="92">
        <v>388610</v>
      </c>
      <c r="L61" s="83"/>
    </row>
    <row r="62" spans="1:13" ht="24" customHeight="1" x14ac:dyDescent="0.35">
      <c r="A62" s="71" t="s">
        <v>40</v>
      </c>
      <c r="C62" s="82">
        <v>11</v>
      </c>
      <c r="E62" s="83">
        <v>4069491</v>
      </c>
      <c r="F62" s="83"/>
      <c r="G62" s="83">
        <v>2410253</v>
      </c>
      <c r="H62" s="83"/>
      <c r="I62" s="83">
        <v>4069491</v>
      </c>
      <c r="J62" s="83"/>
      <c r="K62" s="92">
        <v>2410253</v>
      </c>
      <c r="L62" s="83"/>
    </row>
    <row r="63" spans="1:13" ht="24" customHeight="1" x14ac:dyDescent="0.35">
      <c r="A63" s="84" t="s">
        <v>193</v>
      </c>
      <c r="B63" s="85"/>
      <c r="C63" s="82"/>
      <c r="E63" s="83">
        <v>238361</v>
      </c>
      <c r="F63" s="83"/>
      <c r="G63" s="83">
        <v>150647</v>
      </c>
      <c r="H63" s="83"/>
      <c r="I63" s="83">
        <v>234294</v>
      </c>
      <c r="J63" s="83"/>
      <c r="K63" s="92">
        <v>148152</v>
      </c>
      <c r="L63" s="83"/>
      <c r="M63" s="70">
        <f>E63-G63</f>
        <v>87714</v>
      </c>
    </row>
    <row r="64" spans="1:13" ht="24" customHeight="1" x14ac:dyDescent="0.35">
      <c r="A64" s="71" t="s">
        <v>41</v>
      </c>
      <c r="C64" s="82">
        <v>2</v>
      </c>
      <c r="E64" s="83">
        <v>73705</v>
      </c>
      <c r="F64" s="83"/>
      <c r="G64" s="83">
        <v>51239</v>
      </c>
      <c r="H64" s="83"/>
      <c r="I64" s="83">
        <v>40479</v>
      </c>
      <c r="J64" s="83"/>
      <c r="K64" s="92">
        <v>27188</v>
      </c>
      <c r="L64" s="83"/>
    </row>
    <row r="65" spans="1:12" ht="24" customHeight="1" x14ac:dyDescent="0.35">
      <c r="A65" s="66" t="s">
        <v>42</v>
      </c>
      <c r="C65" s="82"/>
      <c r="E65" s="93">
        <f>SUM(E55:E64)</f>
        <v>5898786</v>
      </c>
      <c r="F65" s="83"/>
      <c r="G65" s="93">
        <f>SUM(G55:G64)</f>
        <v>3985799</v>
      </c>
      <c r="H65" s="83"/>
      <c r="I65" s="93">
        <f>SUM(I55:I64)</f>
        <v>5440014</v>
      </c>
      <c r="J65" s="83"/>
      <c r="K65" s="93">
        <f>SUM(K55:K64)</f>
        <v>3497578</v>
      </c>
      <c r="L65" s="83"/>
    </row>
    <row r="66" spans="1:12" ht="24" customHeight="1" x14ac:dyDescent="0.35">
      <c r="A66" s="66" t="s">
        <v>43</v>
      </c>
      <c r="C66" s="82"/>
      <c r="E66" s="83"/>
      <c r="F66" s="83"/>
      <c r="G66" s="83"/>
      <c r="H66" s="83"/>
      <c r="I66" s="83"/>
      <c r="J66" s="83"/>
      <c r="K66" s="83"/>
      <c r="L66" s="83"/>
    </row>
    <row r="67" spans="1:12" ht="24" customHeight="1" x14ac:dyDescent="0.35">
      <c r="A67" s="71" t="s">
        <v>159</v>
      </c>
      <c r="C67" s="82"/>
      <c r="L67" s="83"/>
    </row>
    <row r="68" spans="1:12" ht="24" customHeight="1" x14ac:dyDescent="0.35">
      <c r="A68" s="71" t="s">
        <v>24</v>
      </c>
      <c r="C68" s="82">
        <v>2</v>
      </c>
      <c r="E68" s="91">
        <v>66733</v>
      </c>
      <c r="F68" s="83"/>
      <c r="G68" s="91">
        <v>66745</v>
      </c>
      <c r="H68" s="83"/>
      <c r="I68" s="91">
        <v>66733</v>
      </c>
      <c r="J68" s="83"/>
      <c r="K68" s="92">
        <v>66423</v>
      </c>
      <c r="L68" s="83"/>
    </row>
    <row r="69" spans="1:12" ht="24" customHeight="1" x14ac:dyDescent="0.35">
      <c r="A69" s="71" t="s">
        <v>113</v>
      </c>
      <c r="C69" s="94"/>
      <c r="E69" s="83"/>
      <c r="F69" s="83"/>
      <c r="G69" s="83"/>
      <c r="H69" s="83"/>
      <c r="I69" s="83"/>
      <c r="J69" s="83"/>
      <c r="K69" s="92"/>
      <c r="L69" s="83"/>
    </row>
    <row r="70" spans="1:12" ht="24" customHeight="1" x14ac:dyDescent="0.35">
      <c r="A70" s="71" t="s">
        <v>24</v>
      </c>
      <c r="C70" s="82">
        <v>10</v>
      </c>
      <c r="E70" s="92">
        <v>804328</v>
      </c>
      <c r="F70" s="83"/>
      <c r="G70" s="92">
        <v>740333</v>
      </c>
      <c r="H70" s="83"/>
      <c r="I70" s="92">
        <v>804328</v>
      </c>
      <c r="J70" s="83"/>
      <c r="K70" s="92">
        <v>740333</v>
      </c>
      <c r="L70" s="83"/>
    </row>
    <row r="71" spans="1:12" ht="24" customHeight="1" x14ac:dyDescent="0.35">
      <c r="A71" s="71" t="s">
        <v>44</v>
      </c>
      <c r="C71" s="82">
        <v>11</v>
      </c>
      <c r="E71" s="83">
        <v>3462922</v>
      </c>
      <c r="F71" s="83"/>
      <c r="G71" s="83">
        <v>5118560</v>
      </c>
      <c r="H71" s="83"/>
      <c r="I71" s="83">
        <v>3462922</v>
      </c>
      <c r="J71" s="83"/>
      <c r="K71" s="92">
        <v>5118560</v>
      </c>
      <c r="L71" s="83"/>
    </row>
    <row r="72" spans="1:12" ht="24" customHeight="1" x14ac:dyDescent="0.35">
      <c r="A72" s="71" t="s">
        <v>194</v>
      </c>
      <c r="C72" s="82"/>
      <c r="E72" s="83">
        <v>34090</v>
      </c>
      <c r="F72" s="83"/>
      <c r="G72" s="83">
        <v>36408</v>
      </c>
      <c r="H72" s="83"/>
      <c r="I72" s="83">
        <v>14451</v>
      </c>
      <c r="J72" s="83"/>
      <c r="K72" s="92">
        <v>14021</v>
      </c>
      <c r="L72" s="83"/>
    </row>
    <row r="73" spans="1:12" ht="24" customHeight="1" x14ac:dyDescent="0.35">
      <c r="A73" s="71" t="s">
        <v>149</v>
      </c>
      <c r="C73" s="82"/>
      <c r="E73" s="83">
        <v>5740</v>
      </c>
      <c r="F73" s="83"/>
      <c r="G73" s="83">
        <v>20881</v>
      </c>
      <c r="H73" s="83"/>
      <c r="I73" s="92">
        <v>0</v>
      </c>
      <c r="J73" s="83"/>
      <c r="K73" s="92">
        <v>15141</v>
      </c>
      <c r="L73" s="83"/>
    </row>
    <row r="74" spans="1:12" ht="24" customHeight="1" x14ac:dyDescent="0.35">
      <c r="A74" s="71" t="s">
        <v>45</v>
      </c>
      <c r="C74" s="82">
        <v>2</v>
      </c>
      <c r="E74" s="92">
        <v>28475</v>
      </c>
      <c r="F74" s="92"/>
      <c r="G74" s="92">
        <v>27743</v>
      </c>
      <c r="H74" s="92"/>
      <c r="I74" s="92">
        <v>21504</v>
      </c>
      <c r="J74" s="92"/>
      <c r="K74" s="92">
        <v>20864</v>
      </c>
      <c r="L74" s="83"/>
    </row>
    <row r="75" spans="1:12" ht="24" customHeight="1" x14ac:dyDescent="0.35">
      <c r="A75" s="66" t="s">
        <v>46</v>
      </c>
      <c r="C75" s="81"/>
      <c r="E75" s="93">
        <f>SUM(E68:E74)</f>
        <v>4402288</v>
      </c>
      <c r="F75" s="83"/>
      <c r="G75" s="93">
        <f>SUM(G68:G74)</f>
        <v>6010670</v>
      </c>
      <c r="H75" s="83"/>
      <c r="I75" s="93">
        <f>SUM(I68:I74)</f>
        <v>4369938</v>
      </c>
      <c r="J75" s="83"/>
      <c r="K75" s="93">
        <f>SUM(K68:K74)</f>
        <v>5975342</v>
      </c>
      <c r="L75" s="83"/>
    </row>
    <row r="76" spans="1:12" ht="24" customHeight="1" x14ac:dyDescent="0.35">
      <c r="A76" s="66" t="s">
        <v>47</v>
      </c>
      <c r="E76" s="93">
        <f>E65+E75</f>
        <v>10301074</v>
      </c>
      <c r="F76" s="83"/>
      <c r="G76" s="93">
        <f>G65+G75</f>
        <v>9996469</v>
      </c>
      <c r="H76" s="83"/>
      <c r="I76" s="93">
        <f>I65+I75</f>
        <v>9809952</v>
      </c>
      <c r="J76" s="83"/>
      <c r="K76" s="93">
        <f>K65+K75</f>
        <v>9472920</v>
      </c>
      <c r="L76" s="83"/>
    </row>
    <row r="77" spans="1:12" ht="24" customHeight="1" x14ac:dyDescent="0.35">
      <c r="A77" s="66"/>
      <c r="E77" s="83"/>
      <c r="F77" s="83"/>
      <c r="G77" s="83"/>
      <c r="H77" s="83"/>
      <c r="I77" s="83"/>
      <c r="J77" s="83"/>
      <c r="K77" s="83"/>
      <c r="L77" s="83"/>
    </row>
    <row r="78" spans="1:12" ht="24" customHeight="1" x14ac:dyDescent="0.35">
      <c r="A78" s="71" t="s">
        <v>214</v>
      </c>
    </row>
    <row r="79" spans="1:12" s="63" customFormat="1" ht="24" customHeight="1" x14ac:dyDescent="0.35">
      <c r="A79" s="59" t="s">
        <v>0</v>
      </c>
      <c r="B79" s="60"/>
      <c r="C79" s="61"/>
      <c r="D79" s="62"/>
      <c r="E79" s="62"/>
      <c r="F79" s="62"/>
      <c r="G79" s="62"/>
      <c r="H79" s="62"/>
      <c r="I79" s="62"/>
      <c r="J79" s="62"/>
      <c r="K79" s="62"/>
      <c r="L79" s="62"/>
    </row>
    <row r="80" spans="1:12" s="63" customFormat="1" ht="24" customHeight="1" x14ac:dyDescent="0.35">
      <c r="A80" s="64" t="s">
        <v>181</v>
      </c>
      <c r="B80" s="60"/>
      <c r="C80" s="61"/>
      <c r="D80" s="62"/>
      <c r="E80" s="62"/>
      <c r="F80" s="62"/>
      <c r="G80" s="62"/>
      <c r="H80" s="62"/>
      <c r="I80" s="60"/>
      <c r="J80" s="62"/>
      <c r="K80" s="60"/>
      <c r="L80" s="62"/>
    </row>
    <row r="81" spans="1:12" s="68" customFormat="1" ht="24" customHeight="1" x14ac:dyDescent="0.35">
      <c r="A81" s="65" t="s">
        <v>230</v>
      </c>
      <c r="B81" s="66"/>
      <c r="C81" s="66"/>
      <c r="D81" s="66"/>
      <c r="E81" s="66"/>
      <c r="F81" s="66"/>
      <c r="G81" s="67"/>
      <c r="H81" s="66"/>
      <c r="I81" s="66"/>
      <c r="J81" s="66"/>
      <c r="K81" s="67"/>
      <c r="L81" s="66"/>
    </row>
    <row r="82" spans="1:12" ht="24" customHeight="1" x14ac:dyDescent="0.35">
      <c r="A82" s="61"/>
      <c r="B82" s="62"/>
      <c r="C82" s="61"/>
      <c r="D82" s="62"/>
      <c r="E82" s="62"/>
      <c r="F82" s="62"/>
      <c r="G82" s="62"/>
      <c r="H82" s="62"/>
      <c r="I82" s="62"/>
      <c r="J82" s="62"/>
      <c r="K82" s="69" t="s">
        <v>121</v>
      </c>
    </row>
    <row r="83" spans="1:12" ht="24" customHeight="1" x14ac:dyDescent="0.35">
      <c r="E83" s="72" t="s">
        <v>1</v>
      </c>
      <c r="F83" s="72"/>
      <c r="G83" s="72"/>
      <c r="H83" s="72"/>
      <c r="I83" s="72" t="s">
        <v>18</v>
      </c>
      <c r="J83" s="72"/>
      <c r="K83" s="72"/>
      <c r="L83" s="67"/>
    </row>
    <row r="84" spans="1:12" ht="24" customHeight="1" x14ac:dyDescent="0.35">
      <c r="C84" s="73"/>
      <c r="D84" s="74"/>
      <c r="E84" s="75" t="s">
        <v>231</v>
      </c>
      <c r="F84" s="76"/>
      <c r="G84" s="75" t="s">
        <v>234</v>
      </c>
      <c r="H84" s="76"/>
      <c r="I84" s="75" t="s">
        <v>231</v>
      </c>
      <c r="J84" s="76"/>
      <c r="K84" s="75" t="s">
        <v>234</v>
      </c>
      <c r="L84" s="77"/>
    </row>
    <row r="85" spans="1:12" ht="24" customHeight="1" x14ac:dyDescent="0.35">
      <c r="C85" s="73"/>
      <c r="D85" s="74"/>
      <c r="E85" s="78" t="s">
        <v>117</v>
      </c>
      <c r="F85" s="79"/>
      <c r="G85" s="78" t="s">
        <v>118</v>
      </c>
      <c r="H85" s="79"/>
      <c r="I85" s="78" t="s">
        <v>117</v>
      </c>
      <c r="J85" s="79"/>
      <c r="K85" s="78" t="s">
        <v>118</v>
      </c>
      <c r="L85" s="77"/>
    </row>
    <row r="86" spans="1:12" ht="24" customHeight="1" x14ac:dyDescent="0.35">
      <c r="C86" s="73"/>
      <c r="D86" s="74"/>
      <c r="E86" s="78" t="s">
        <v>119</v>
      </c>
      <c r="F86" s="79"/>
      <c r="G86" s="27"/>
      <c r="H86" s="79"/>
      <c r="I86" s="78" t="s">
        <v>119</v>
      </c>
      <c r="J86" s="79"/>
      <c r="K86" s="80"/>
      <c r="L86" s="77"/>
    </row>
    <row r="87" spans="1:12" ht="24" customHeight="1" x14ac:dyDescent="0.35">
      <c r="A87" s="66" t="s">
        <v>10</v>
      </c>
      <c r="E87" s="95"/>
      <c r="F87" s="95"/>
      <c r="G87" s="95"/>
      <c r="H87" s="95"/>
      <c r="I87" s="95"/>
      <c r="J87" s="95"/>
      <c r="K87" s="95"/>
      <c r="L87" s="95"/>
    </row>
    <row r="88" spans="1:12" ht="24" customHeight="1" x14ac:dyDescent="0.35">
      <c r="A88" s="71" t="s">
        <v>7</v>
      </c>
      <c r="C88" s="82"/>
      <c r="E88" s="95"/>
      <c r="F88" s="95"/>
      <c r="G88" s="95"/>
      <c r="H88" s="95"/>
      <c r="I88" s="95"/>
      <c r="J88" s="95"/>
      <c r="K88" s="95"/>
      <c r="L88" s="95"/>
    </row>
    <row r="89" spans="1:12" ht="24" customHeight="1" x14ac:dyDescent="0.35">
      <c r="A89" s="84" t="s">
        <v>48</v>
      </c>
      <c r="B89" s="85"/>
      <c r="C89" s="81"/>
      <c r="E89" s="95"/>
      <c r="F89" s="95"/>
      <c r="G89" s="95"/>
      <c r="H89" s="95"/>
      <c r="I89" s="95"/>
      <c r="J89" s="95"/>
      <c r="K89" s="95"/>
      <c r="L89" s="95"/>
    </row>
    <row r="90" spans="1:12" ht="24" customHeight="1" thickBot="1" x14ac:dyDescent="0.4">
      <c r="A90" s="84" t="s">
        <v>184</v>
      </c>
      <c r="B90" s="85"/>
      <c r="C90" s="81"/>
      <c r="E90" s="96">
        <v>765552</v>
      </c>
      <c r="F90" s="95"/>
      <c r="G90" s="96">
        <v>765552</v>
      </c>
      <c r="H90" s="95"/>
      <c r="I90" s="96">
        <v>765552</v>
      </c>
      <c r="J90" s="95"/>
      <c r="K90" s="96">
        <v>765552</v>
      </c>
      <c r="L90" s="95"/>
    </row>
    <row r="91" spans="1:12" ht="24" customHeight="1" thickTop="1" x14ac:dyDescent="0.35">
      <c r="A91" s="84" t="s">
        <v>49</v>
      </c>
      <c r="B91" s="85"/>
      <c r="C91" s="81"/>
      <c r="E91" s="95"/>
      <c r="F91" s="95"/>
      <c r="G91" s="95"/>
      <c r="H91" s="95"/>
      <c r="I91" s="95"/>
      <c r="J91" s="95"/>
      <c r="K91" s="95"/>
      <c r="L91" s="95"/>
    </row>
    <row r="92" spans="1:12" ht="24" customHeight="1" x14ac:dyDescent="0.35">
      <c r="A92" s="84" t="s">
        <v>195</v>
      </c>
      <c r="B92" s="85"/>
      <c r="C92" s="81"/>
      <c r="E92" s="95">
        <v>729870</v>
      </c>
      <c r="F92" s="95"/>
      <c r="G92" s="95">
        <v>729870</v>
      </c>
      <c r="H92" s="95"/>
      <c r="I92" s="95">
        <v>729870</v>
      </c>
      <c r="J92" s="95"/>
      <c r="K92" s="95">
        <v>729870</v>
      </c>
      <c r="L92" s="95"/>
    </row>
    <row r="93" spans="1:12" ht="24" customHeight="1" x14ac:dyDescent="0.35">
      <c r="A93" s="71" t="s">
        <v>50</v>
      </c>
      <c r="E93" s="70">
        <v>20559747</v>
      </c>
      <c r="F93" s="95"/>
      <c r="G93" s="95">
        <v>20559747</v>
      </c>
      <c r="H93" s="95"/>
      <c r="I93" s="70">
        <v>20559747</v>
      </c>
      <c r="J93" s="95"/>
      <c r="K93" s="95">
        <v>20559747</v>
      </c>
      <c r="L93" s="95"/>
    </row>
    <row r="94" spans="1:12" ht="24" customHeight="1" x14ac:dyDescent="0.35">
      <c r="A94" s="71" t="s">
        <v>185</v>
      </c>
      <c r="C94" s="82"/>
      <c r="E94" s="70">
        <v>2719620</v>
      </c>
      <c r="F94" s="95"/>
      <c r="G94" s="70">
        <v>2719620</v>
      </c>
      <c r="H94" s="95"/>
      <c r="I94" s="70">
        <v>2719620</v>
      </c>
      <c r="J94" s="95"/>
      <c r="K94" s="70">
        <v>2719620</v>
      </c>
      <c r="L94" s="95"/>
    </row>
    <row r="95" spans="1:12" ht="24" customHeight="1" x14ac:dyDescent="0.35">
      <c r="A95" s="84" t="s">
        <v>114</v>
      </c>
      <c r="C95" s="82"/>
      <c r="E95" s="92">
        <v>735</v>
      </c>
      <c r="F95" s="95"/>
      <c r="G95" s="70">
        <v>735</v>
      </c>
      <c r="H95" s="95"/>
      <c r="I95" s="70">
        <v>735</v>
      </c>
      <c r="J95" s="95"/>
      <c r="K95" s="70">
        <v>735</v>
      </c>
      <c r="L95" s="95"/>
    </row>
    <row r="96" spans="1:12" ht="24" customHeight="1" x14ac:dyDescent="0.35">
      <c r="A96" s="84" t="s">
        <v>4</v>
      </c>
      <c r="B96" s="63"/>
      <c r="C96" s="81"/>
      <c r="E96" s="95"/>
      <c r="F96" s="95"/>
      <c r="H96" s="95"/>
      <c r="I96" s="95"/>
      <c r="J96" s="95"/>
      <c r="L96" s="95"/>
    </row>
    <row r="97" spans="1:12" ht="24" customHeight="1" x14ac:dyDescent="0.35">
      <c r="A97" s="84" t="s">
        <v>51</v>
      </c>
      <c r="B97" s="63"/>
      <c r="C97" s="82"/>
      <c r="E97" s="95">
        <v>78715</v>
      </c>
      <c r="F97" s="95"/>
      <c r="G97" s="70">
        <v>78715</v>
      </c>
      <c r="H97" s="95"/>
      <c r="I97" s="95">
        <v>78715</v>
      </c>
      <c r="J97" s="95"/>
      <c r="K97" s="70">
        <v>78715</v>
      </c>
      <c r="L97" s="95"/>
    </row>
    <row r="98" spans="1:12" ht="24" customHeight="1" x14ac:dyDescent="0.35">
      <c r="A98" s="84" t="s">
        <v>52</v>
      </c>
      <c r="B98" s="63"/>
      <c r="E98" s="95">
        <v>3286440</v>
      </c>
      <c r="F98" s="95"/>
      <c r="G98" s="95">
        <v>3033951</v>
      </c>
      <c r="H98" s="95"/>
      <c r="I98" s="95">
        <v>3286440</v>
      </c>
      <c r="J98" s="95"/>
      <c r="K98" s="70">
        <v>3033951</v>
      </c>
      <c r="L98" s="95"/>
    </row>
    <row r="99" spans="1:12" ht="24" customHeight="1" x14ac:dyDescent="0.35">
      <c r="A99" s="84" t="s">
        <v>97</v>
      </c>
      <c r="B99" s="63"/>
      <c r="E99" s="97">
        <v>2553</v>
      </c>
      <c r="F99" s="95"/>
      <c r="G99" s="97">
        <v>2338</v>
      </c>
      <c r="H99" s="95"/>
      <c r="I99" s="97">
        <v>2553</v>
      </c>
      <c r="J99" s="95"/>
      <c r="K99" s="98">
        <v>2338</v>
      </c>
      <c r="L99" s="91"/>
    </row>
    <row r="100" spans="1:12" ht="24" customHeight="1" x14ac:dyDescent="0.35">
      <c r="A100" s="84" t="s">
        <v>2</v>
      </c>
      <c r="B100" s="63"/>
      <c r="E100" s="95">
        <f>SUM(E92:E99)</f>
        <v>27377680</v>
      </c>
      <c r="F100" s="95"/>
      <c r="G100" s="95">
        <f>SUM(G92:G99)</f>
        <v>27124976</v>
      </c>
      <c r="H100" s="95"/>
      <c r="I100" s="95">
        <f>SUM(I92:I99)</f>
        <v>27377680</v>
      </c>
      <c r="J100" s="95"/>
      <c r="K100" s="95">
        <f>SUM(K92:K99)</f>
        <v>27124976</v>
      </c>
      <c r="L100" s="95"/>
    </row>
    <row r="101" spans="1:12" ht="24" customHeight="1" x14ac:dyDescent="0.35">
      <c r="A101" s="84" t="s">
        <v>53</v>
      </c>
      <c r="B101" s="63"/>
      <c r="E101" s="97">
        <v>800238</v>
      </c>
      <c r="F101" s="95"/>
      <c r="G101" s="97">
        <v>791770</v>
      </c>
      <c r="H101" s="95"/>
      <c r="I101" s="91">
        <v>0</v>
      </c>
      <c r="J101" s="95"/>
      <c r="K101" s="91">
        <v>0</v>
      </c>
      <c r="L101" s="28"/>
    </row>
    <row r="102" spans="1:12" ht="24" customHeight="1" x14ac:dyDescent="0.35">
      <c r="A102" s="66" t="s">
        <v>54</v>
      </c>
      <c r="B102" s="63"/>
      <c r="E102" s="99">
        <f>SUM(E100:E101)</f>
        <v>28177918</v>
      </c>
      <c r="F102" s="95"/>
      <c r="G102" s="99">
        <f>SUM(G100:G101)</f>
        <v>27916746</v>
      </c>
      <c r="H102" s="95"/>
      <c r="I102" s="99">
        <f>SUM(I100:I101)</f>
        <v>27377680</v>
      </c>
      <c r="J102" s="95"/>
      <c r="K102" s="99">
        <f>SUM(K100:K101)</f>
        <v>27124976</v>
      </c>
      <c r="L102" s="95"/>
    </row>
    <row r="103" spans="1:12" ht="24" customHeight="1" thickBot="1" x14ac:dyDescent="0.4">
      <c r="A103" s="66" t="s">
        <v>55</v>
      </c>
      <c r="E103" s="96">
        <f>E76+E102</f>
        <v>38478992</v>
      </c>
      <c r="F103" s="95"/>
      <c r="G103" s="96">
        <f>G76+G102</f>
        <v>37913215</v>
      </c>
      <c r="H103" s="95"/>
      <c r="I103" s="96">
        <f>I76+I102</f>
        <v>37187632</v>
      </c>
      <c r="J103" s="95"/>
      <c r="K103" s="96">
        <f>K76+K102</f>
        <v>36597896</v>
      </c>
      <c r="L103" s="95"/>
    </row>
    <row r="104" spans="1:12" ht="24" customHeight="1" thickTop="1" x14ac:dyDescent="0.35">
      <c r="C104" s="100"/>
      <c r="E104" s="95">
        <f>E42-E103</f>
        <v>0</v>
      </c>
      <c r="G104" s="95">
        <f>G42-G103</f>
        <v>0</v>
      </c>
      <c r="I104" s="95">
        <f>I42-I103</f>
        <v>0</v>
      </c>
      <c r="K104" s="95">
        <f>K42-K103</f>
        <v>0</v>
      </c>
    </row>
    <row r="105" spans="1:12" ht="24" customHeight="1" x14ac:dyDescent="0.35">
      <c r="A105" s="71" t="s">
        <v>214</v>
      </c>
      <c r="C105" s="100"/>
    </row>
    <row r="106" spans="1:12" ht="24" customHeight="1" x14ac:dyDescent="0.35">
      <c r="C106" s="100"/>
    </row>
    <row r="107" spans="1:12" ht="24" customHeight="1" x14ac:dyDescent="0.35">
      <c r="C107" s="100"/>
    </row>
    <row r="108" spans="1:12" ht="24" customHeight="1" x14ac:dyDescent="0.35">
      <c r="C108" s="100"/>
    </row>
    <row r="109" spans="1:12" ht="24" customHeight="1" x14ac:dyDescent="0.35">
      <c r="A109" s="101"/>
      <c r="C109" s="100"/>
    </row>
    <row r="110" spans="1:12" ht="24" customHeight="1" x14ac:dyDescent="0.35">
      <c r="C110" s="100"/>
    </row>
    <row r="111" spans="1:12" ht="24" customHeight="1" x14ac:dyDescent="0.35">
      <c r="C111" s="81" t="s">
        <v>56</v>
      </c>
    </row>
    <row r="112" spans="1:12" ht="24" customHeight="1" x14ac:dyDescent="0.35">
      <c r="A112" s="101"/>
      <c r="C112" s="100"/>
    </row>
    <row r="118" spans="2:12" s="71" customFormat="1" ht="24" customHeight="1" x14ac:dyDescent="0.35">
      <c r="B118" s="70"/>
      <c r="D118" s="70"/>
      <c r="E118" s="70"/>
      <c r="F118" s="70"/>
      <c r="G118" s="70"/>
      <c r="H118" s="70"/>
      <c r="I118" s="70"/>
      <c r="J118" s="70"/>
      <c r="K118" s="70"/>
      <c r="L118" s="70"/>
    </row>
    <row r="119" spans="2:12" s="71" customFormat="1" ht="24" customHeight="1" x14ac:dyDescent="0.35">
      <c r="B119" s="70"/>
      <c r="D119" s="70"/>
      <c r="E119" s="70"/>
      <c r="F119" s="70"/>
      <c r="G119" s="70"/>
      <c r="H119" s="70"/>
      <c r="I119" s="70"/>
      <c r="J119" s="70"/>
      <c r="K119" s="70"/>
      <c r="L119" s="70"/>
    </row>
    <row r="120" spans="2:12" s="71" customFormat="1" ht="24" customHeight="1" x14ac:dyDescent="0.35">
      <c r="B120" s="70"/>
      <c r="D120" s="70"/>
      <c r="E120" s="70"/>
      <c r="F120" s="70"/>
      <c r="G120" s="70"/>
      <c r="H120" s="70"/>
      <c r="I120" s="70"/>
      <c r="J120" s="70"/>
      <c r="K120" s="70"/>
      <c r="L120" s="70"/>
    </row>
    <row r="121" spans="2:12" s="71" customFormat="1" ht="24" customHeight="1" x14ac:dyDescent="0.35">
      <c r="B121" s="70"/>
      <c r="D121" s="70"/>
      <c r="E121" s="70"/>
      <c r="F121" s="70"/>
      <c r="G121" s="70"/>
      <c r="H121" s="70"/>
      <c r="I121" s="70"/>
      <c r="J121" s="70"/>
      <c r="K121" s="70"/>
      <c r="L121" s="70"/>
    </row>
    <row r="123" spans="2:12" s="71" customFormat="1" ht="24" customHeight="1" x14ac:dyDescent="0.35">
      <c r="B123" s="70"/>
      <c r="D123" s="70"/>
      <c r="E123" s="70"/>
      <c r="F123" s="70"/>
      <c r="G123" s="70"/>
      <c r="H123" s="70"/>
      <c r="I123" s="70"/>
      <c r="J123" s="70"/>
      <c r="K123" s="70"/>
      <c r="L123" s="70"/>
    </row>
    <row r="124" spans="2:12" s="71" customFormat="1" ht="24" customHeight="1" x14ac:dyDescent="0.35">
      <c r="B124" s="70"/>
      <c r="D124" s="70"/>
      <c r="E124" s="70"/>
      <c r="F124" s="70"/>
      <c r="G124" s="70"/>
      <c r="H124" s="70"/>
      <c r="I124" s="70"/>
      <c r="J124" s="70"/>
      <c r="K124" s="70"/>
      <c r="L124" s="70"/>
    </row>
    <row r="125" spans="2:12" s="71" customFormat="1" ht="24" customHeight="1" x14ac:dyDescent="0.35">
      <c r="B125" s="70"/>
      <c r="D125" s="70"/>
      <c r="E125" s="70"/>
      <c r="F125" s="70"/>
      <c r="G125" s="70"/>
      <c r="H125" s="70"/>
      <c r="I125" s="70"/>
      <c r="J125" s="70"/>
      <c r="K125" s="70"/>
      <c r="L125" s="70"/>
    </row>
    <row r="126" spans="2:12" s="71" customFormat="1" ht="24" customHeight="1" x14ac:dyDescent="0.35">
      <c r="B126" s="70"/>
      <c r="D126" s="70"/>
      <c r="E126" s="70"/>
      <c r="F126" s="70"/>
      <c r="G126" s="70"/>
      <c r="H126" s="70"/>
      <c r="I126" s="70"/>
      <c r="J126" s="70"/>
      <c r="K126" s="70"/>
      <c r="L126" s="70"/>
    </row>
    <row r="127" spans="2:12" s="71" customFormat="1" ht="24" customHeight="1" x14ac:dyDescent="0.35">
      <c r="B127" s="70"/>
      <c r="D127" s="70"/>
      <c r="E127" s="70"/>
      <c r="F127" s="70"/>
      <c r="G127" s="70"/>
      <c r="H127" s="70"/>
      <c r="I127" s="70"/>
      <c r="J127" s="70"/>
      <c r="K127" s="70"/>
      <c r="L127" s="70"/>
    </row>
    <row r="128" spans="2:12" s="71" customFormat="1" ht="24" customHeight="1" x14ac:dyDescent="0.35">
      <c r="B128" s="70"/>
      <c r="D128" s="70"/>
      <c r="E128" s="70"/>
      <c r="F128" s="70"/>
      <c r="G128" s="70"/>
      <c r="H128" s="70"/>
      <c r="I128" s="70"/>
      <c r="J128" s="70"/>
      <c r="K128" s="70"/>
      <c r="L128" s="70"/>
    </row>
    <row r="129" spans="2:12" s="71" customFormat="1" ht="24" customHeight="1" x14ac:dyDescent="0.35">
      <c r="B129" s="70"/>
      <c r="D129" s="70"/>
      <c r="E129" s="70"/>
      <c r="F129" s="70"/>
      <c r="G129" s="70"/>
      <c r="H129" s="70"/>
      <c r="I129" s="70"/>
      <c r="J129" s="70"/>
      <c r="K129" s="70"/>
      <c r="L129" s="70"/>
    </row>
    <row r="130" spans="2:12" s="71" customFormat="1" ht="24" customHeight="1" x14ac:dyDescent="0.35">
      <c r="B130" s="70"/>
      <c r="D130" s="70"/>
      <c r="E130" s="70"/>
      <c r="F130" s="70"/>
      <c r="G130" s="70"/>
      <c r="H130" s="70"/>
      <c r="I130" s="70"/>
      <c r="J130" s="70"/>
      <c r="K130" s="70"/>
      <c r="L130" s="70"/>
    </row>
    <row r="131" spans="2:12" s="71" customFormat="1" ht="24" customHeight="1" x14ac:dyDescent="0.35">
      <c r="B131" s="70"/>
      <c r="D131" s="70"/>
      <c r="E131" s="70"/>
      <c r="F131" s="70"/>
      <c r="G131" s="70"/>
      <c r="H131" s="70"/>
      <c r="I131" s="70"/>
      <c r="J131" s="70"/>
      <c r="K131" s="70"/>
      <c r="L131" s="70"/>
    </row>
    <row r="132" spans="2:12" s="71" customFormat="1" ht="24" customHeight="1" x14ac:dyDescent="0.35">
      <c r="B132" s="70"/>
      <c r="D132" s="70"/>
      <c r="E132" s="70"/>
      <c r="F132" s="70"/>
      <c r="G132" s="70"/>
      <c r="H132" s="70"/>
      <c r="I132" s="70"/>
      <c r="J132" s="70"/>
      <c r="K132" s="70"/>
      <c r="L132" s="70"/>
    </row>
    <row r="133" spans="2:12" s="71" customFormat="1" ht="24" customHeight="1" x14ac:dyDescent="0.35">
      <c r="B133" s="70"/>
      <c r="D133" s="70"/>
      <c r="E133" s="70"/>
      <c r="F133" s="70"/>
      <c r="G133" s="70"/>
      <c r="H133" s="70"/>
      <c r="I133" s="70"/>
      <c r="J133" s="70"/>
      <c r="K133" s="70"/>
      <c r="L133" s="70"/>
    </row>
    <row r="134" spans="2:12" s="71" customFormat="1" ht="24" customHeight="1" x14ac:dyDescent="0.35">
      <c r="B134" s="70"/>
      <c r="D134" s="70"/>
      <c r="E134" s="70"/>
      <c r="F134" s="70"/>
      <c r="G134" s="70"/>
      <c r="H134" s="70"/>
      <c r="I134" s="70"/>
      <c r="J134" s="70"/>
      <c r="K134" s="70"/>
      <c r="L134" s="70"/>
    </row>
    <row r="135" spans="2:12" s="71" customFormat="1" ht="24" customHeight="1" x14ac:dyDescent="0.35">
      <c r="B135" s="70"/>
      <c r="D135" s="70"/>
      <c r="E135" s="70"/>
      <c r="F135" s="70"/>
      <c r="G135" s="70"/>
      <c r="H135" s="70"/>
      <c r="I135" s="70"/>
      <c r="J135" s="70"/>
      <c r="K135" s="70"/>
      <c r="L135" s="70"/>
    </row>
    <row r="136" spans="2:12" s="71" customFormat="1" ht="24" customHeight="1" x14ac:dyDescent="0.35">
      <c r="B136" s="70"/>
      <c r="D136" s="70"/>
      <c r="E136" s="70"/>
      <c r="F136" s="70"/>
      <c r="G136" s="70"/>
      <c r="H136" s="70"/>
      <c r="I136" s="70"/>
      <c r="J136" s="70"/>
      <c r="K136" s="70"/>
      <c r="L136" s="70"/>
    </row>
    <row r="137" spans="2:12" s="71" customFormat="1" ht="24" customHeight="1" x14ac:dyDescent="0.35">
      <c r="B137" s="70"/>
      <c r="D137" s="70"/>
      <c r="E137" s="70"/>
      <c r="F137" s="70"/>
      <c r="G137" s="70"/>
      <c r="H137" s="70"/>
      <c r="I137" s="70"/>
      <c r="J137" s="70"/>
      <c r="K137" s="70"/>
      <c r="L137" s="70"/>
    </row>
    <row r="138" spans="2:12" s="71" customFormat="1" ht="24" customHeight="1" x14ac:dyDescent="0.35">
      <c r="B138" s="70"/>
      <c r="D138" s="70"/>
      <c r="E138" s="70"/>
      <c r="F138" s="70"/>
      <c r="G138" s="70"/>
      <c r="H138" s="70"/>
      <c r="I138" s="70"/>
      <c r="J138" s="70"/>
      <c r="K138" s="70"/>
      <c r="L138" s="70"/>
    </row>
    <row r="139" spans="2:12" s="71" customFormat="1" ht="24" customHeight="1" x14ac:dyDescent="0.35">
      <c r="B139" s="70"/>
      <c r="D139" s="70"/>
      <c r="E139" s="70"/>
      <c r="F139" s="70"/>
      <c r="G139" s="70"/>
      <c r="H139" s="70"/>
      <c r="I139" s="70"/>
      <c r="J139" s="70"/>
      <c r="K139" s="70"/>
      <c r="L139" s="70"/>
    </row>
    <row r="140" spans="2:12" s="71" customFormat="1" ht="24" customHeight="1" x14ac:dyDescent="0.35">
      <c r="B140" s="70"/>
      <c r="D140" s="70"/>
      <c r="E140" s="70"/>
      <c r="F140" s="70"/>
      <c r="G140" s="70"/>
      <c r="H140" s="70"/>
      <c r="I140" s="70"/>
      <c r="J140" s="70"/>
      <c r="K140" s="70"/>
      <c r="L140" s="70"/>
    </row>
    <row r="141" spans="2:12" s="71" customFormat="1" ht="24" customHeight="1" x14ac:dyDescent="0.35">
      <c r="B141" s="70"/>
      <c r="D141" s="70"/>
      <c r="E141" s="70"/>
      <c r="F141" s="70"/>
      <c r="G141" s="70"/>
      <c r="H141" s="70"/>
      <c r="I141" s="70"/>
      <c r="J141" s="70"/>
      <c r="K141" s="70"/>
      <c r="L141" s="70"/>
    </row>
    <row r="142" spans="2:12" s="71" customFormat="1" ht="24" customHeight="1" x14ac:dyDescent="0.35">
      <c r="B142" s="70"/>
      <c r="D142" s="70"/>
      <c r="E142" s="70"/>
      <c r="F142" s="70"/>
      <c r="G142" s="70"/>
      <c r="H142" s="70"/>
      <c r="I142" s="70"/>
      <c r="J142" s="70"/>
      <c r="K142" s="70"/>
      <c r="L142" s="70"/>
    </row>
    <row r="143" spans="2:12" s="71" customFormat="1" ht="24" customHeight="1" x14ac:dyDescent="0.35">
      <c r="B143" s="70"/>
      <c r="D143" s="70"/>
      <c r="E143" s="70"/>
      <c r="F143" s="70"/>
      <c r="G143" s="70"/>
      <c r="H143" s="70"/>
      <c r="I143" s="70"/>
      <c r="J143" s="70"/>
      <c r="K143" s="70"/>
      <c r="L143" s="70"/>
    </row>
    <row r="144" spans="2:12" s="71" customFormat="1" ht="24" customHeight="1" x14ac:dyDescent="0.35">
      <c r="B144" s="70"/>
      <c r="D144" s="70"/>
      <c r="E144" s="70"/>
      <c r="F144" s="70"/>
      <c r="G144" s="70"/>
      <c r="H144" s="70"/>
      <c r="I144" s="70"/>
      <c r="J144" s="70"/>
      <c r="K144" s="70"/>
      <c r="L144" s="70"/>
    </row>
    <row r="145" spans="2:12" s="71" customFormat="1" ht="24" customHeight="1" x14ac:dyDescent="0.35">
      <c r="B145" s="70"/>
      <c r="D145" s="70"/>
      <c r="E145" s="70"/>
      <c r="F145" s="70"/>
      <c r="G145" s="70"/>
      <c r="H145" s="70"/>
      <c r="I145" s="70"/>
      <c r="J145" s="70"/>
      <c r="K145" s="70"/>
      <c r="L145" s="70"/>
    </row>
    <row r="146" spans="2:12" s="71" customFormat="1" ht="24" customHeight="1" x14ac:dyDescent="0.35">
      <c r="B146" s="70"/>
      <c r="D146" s="70"/>
      <c r="E146" s="70"/>
      <c r="F146" s="70"/>
      <c r="G146" s="70"/>
      <c r="H146" s="70"/>
      <c r="I146" s="70"/>
      <c r="J146" s="70"/>
      <c r="K146" s="70"/>
      <c r="L146" s="70"/>
    </row>
    <row r="147" spans="2:12" s="71" customFormat="1" ht="24" customHeight="1" x14ac:dyDescent="0.35">
      <c r="B147" s="70"/>
      <c r="D147" s="70"/>
      <c r="E147" s="70"/>
      <c r="F147" s="70"/>
      <c r="G147" s="70"/>
      <c r="H147" s="70"/>
      <c r="I147" s="70"/>
      <c r="J147" s="70"/>
      <c r="K147" s="70"/>
      <c r="L147" s="70"/>
    </row>
    <row r="148" spans="2:12" s="71" customFormat="1" ht="24" customHeight="1" x14ac:dyDescent="0.35">
      <c r="B148" s="70"/>
      <c r="D148" s="70"/>
      <c r="E148" s="70"/>
      <c r="F148" s="70"/>
      <c r="G148" s="70"/>
      <c r="H148" s="70"/>
      <c r="I148" s="70"/>
      <c r="J148" s="70"/>
      <c r="K148" s="70"/>
      <c r="L148" s="70"/>
    </row>
    <row r="149" spans="2:12" s="71" customFormat="1" ht="24" customHeight="1" x14ac:dyDescent="0.35">
      <c r="B149" s="70"/>
      <c r="D149" s="70"/>
      <c r="E149" s="70"/>
      <c r="F149" s="70"/>
      <c r="G149" s="70"/>
      <c r="H149" s="70"/>
      <c r="I149" s="70"/>
      <c r="J149" s="70"/>
      <c r="K149" s="70"/>
      <c r="L149" s="70"/>
    </row>
    <row r="150" spans="2:12" s="71" customFormat="1" ht="24" customHeight="1" x14ac:dyDescent="0.35">
      <c r="B150" s="70"/>
      <c r="D150" s="70"/>
      <c r="E150" s="70"/>
      <c r="F150" s="70"/>
      <c r="G150" s="70"/>
      <c r="H150" s="70"/>
      <c r="I150" s="70"/>
      <c r="J150" s="70"/>
      <c r="K150" s="70"/>
      <c r="L150" s="70"/>
    </row>
    <row r="151" spans="2:12" s="71" customFormat="1" ht="24" customHeight="1" x14ac:dyDescent="0.35">
      <c r="B151" s="70"/>
      <c r="D151" s="70"/>
      <c r="E151" s="70"/>
      <c r="F151" s="70"/>
      <c r="G151" s="70"/>
      <c r="H151" s="70"/>
      <c r="I151" s="70"/>
      <c r="J151" s="70"/>
      <c r="K151" s="70"/>
      <c r="L151" s="70"/>
    </row>
    <row r="152" spans="2:12" s="71" customFormat="1" ht="24" customHeight="1" x14ac:dyDescent="0.35">
      <c r="B152" s="70"/>
      <c r="D152" s="70"/>
      <c r="E152" s="70"/>
      <c r="F152" s="70"/>
      <c r="G152" s="70"/>
      <c r="H152" s="70"/>
      <c r="I152" s="70"/>
      <c r="J152" s="70"/>
      <c r="K152" s="70"/>
      <c r="L152" s="70"/>
    </row>
    <row r="153" spans="2:12" s="71" customFormat="1" ht="24" customHeight="1" x14ac:dyDescent="0.35">
      <c r="B153" s="70"/>
      <c r="D153" s="70"/>
      <c r="E153" s="70"/>
      <c r="F153" s="70"/>
      <c r="G153" s="70"/>
      <c r="H153" s="70"/>
      <c r="I153" s="70"/>
      <c r="J153" s="70"/>
      <c r="K153" s="70"/>
      <c r="L153" s="70"/>
    </row>
    <row r="154" spans="2:12" s="71" customFormat="1" ht="24" customHeight="1" x14ac:dyDescent="0.35">
      <c r="B154" s="70"/>
      <c r="D154" s="70"/>
      <c r="E154" s="70"/>
      <c r="F154" s="70"/>
      <c r="G154" s="70"/>
      <c r="H154" s="70"/>
      <c r="I154" s="70"/>
      <c r="J154" s="70"/>
      <c r="K154" s="70"/>
      <c r="L154" s="70"/>
    </row>
    <row r="155" spans="2:12" s="71" customFormat="1" ht="24" customHeight="1" x14ac:dyDescent="0.35">
      <c r="B155" s="70"/>
      <c r="D155" s="70"/>
      <c r="E155" s="70"/>
      <c r="F155" s="70"/>
      <c r="G155" s="70"/>
      <c r="H155" s="70"/>
      <c r="I155" s="70"/>
      <c r="J155" s="70"/>
      <c r="K155" s="70"/>
      <c r="L155" s="70"/>
    </row>
    <row r="156" spans="2:12" s="71" customFormat="1" ht="24" customHeight="1" x14ac:dyDescent="0.35">
      <c r="B156" s="70"/>
      <c r="D156" s="70"/>
      <c r="E156" s="70"/>
      <c r="F156" s="70"/>
      <c r="G156" s="70"/>
      <c r="H156" s="70"/>
      <c r="I156" s="70"/>
      <c r="J156" s="70"/>
      <c r="K156" s="70"/>
      <c r="L156" s="70"/>
    </row>
    <row r="157" spans="2:12" s="71" customFormat="1" ht="24" customHeight="1" x14ac:dyDescent="0.35">
      <c r="B157" s="70"/>
      <c r="D157" s="70"/>
      <c r="E157" s="70"/>
      <c r="F157" s="70"/>
      <c r="G157" s="70"/>
      <c r="H157" s="70"/>
      <c r="I157" s="70"/>
      <c r="J157" s="70"/>
      <c r="K157" s="70"/>
      <c r="L157" s="70"/>
    </row>
    <row r="158" spans="2:12" s="71" customFormat="1" ht="24" customHeight="1" x14ac:dyDescent="0.35">
      <c r="B158" s="70"/>
      <c r="D158" s="70"/>
      <c r="E158" s="70"/>
      <c r="F158" s="70"/>
      <c r="G158" s="70"/>
      <c r="H158" s="70"/>
      <c r="I158" s="70"/>
      <c r="J158" s="70"/>
      <c r="K158" s="70"/>
      <c r="L158" s="70"/>
    </row>
    <row r="159" spans="2:12" s="71" customFormat="1" ht="24" customHeight="1" x14ac:dyDescent="0.35">
      <c r="B159" s="70"/>
      <c r="D159" s="70"/>
      <c r="E159" s="70"/>
      <c r="F159" s="70"/>
      <c r="G159" s="70"/>
      <c r="H159" s="70"/>
      <c r="I159" s="70"/>
      <c r="J159" s="70"/>
      <c r="K159" s="70"/>
      <c r="L159" s="70"/>
    </row>
    <row r="160" spans="2:12" s="71" customFormat="1" ht="24" customHeight="1" x14ac:dyDescent="0.35">
      <c r="B160" s="70"/>
      <c r="D160" s="70"/>
      <c r="E160" s="70"/>
      <c r="F160" s="70"/>
      <c r="G160" s="70"/>
      <c r="H160" s="70"/>
      <c r="I160" s="70"/>
      <c r="J160" s="70"/>
      <c r="K160" s="70"/>
      <c r="L160" s="70"/>
    </row>
    <row r="161" spans="2:12" s="71" customFormat="1" ht="24" customHeight="1" x14ac:dyDescent="0.35">
      <c r="B161" s="70"/>
      <c r="D161" s="70"/>
      <c r="E161" s="70"/>
      <c r="F161" s="70"/>
      <c r="G161" s="70"/>
      <c r="H161" s="70"/>
      <c r="I161" s="70"/>
      <c r="J161" s="70"/>
      <c r="K161" s="70"/>
      <c r="L161" s="70"/>
    </row>
    <row r="162" spans="2:12" s="71" customFormat="1" ht="24" customHeight="1" x14ac:dyDescent="0.35">
      <c r="B162" s="70"/>
      <c r="D162" s="70"/>
      <c r="E162" s="70"/>
      <c r="F162" s="70"/>
      <c r="G162" s="70"/>
      <c r="H162" s="70"/>
      <c r="I162" s="70"/>
      <c r="J162" s="70"/>
      <c r="K162" s="70"/>
      <c r="L162" s="70"/>
    </row>
  </sheetData>
  <mergeCells count="6">
    <mergeCell ref="I5:K5"/>
    <mergeCell ref="I49:K49"/>
    <mergeCell ref="I83:K83"/>
    <mergeCell ref="E5:H5"/>
    <mergeCell ref="E49:H49"/>
    <mergeCell ref="E83:H83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4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4"/>
  <sheetViews>
    <sheetView showGridLines="0" view="pageBreakPreview" topLeftCell="A13" zoomScale="70" zoomScaleNormal="40" zoomScaleSheetLayoutView="70" workbookViewId="0">
      <selection activeCell="A13" sqref="A1:XFD1048576"/>
    </sheetView>
  </sheetViews>
  <sheetFormatPr defaultColWidth="10.54296875" defaultRowHeight="21.75" customHeight="1" x14ac:dyDescent="0.35"/>
  <cols>
    <col min="1" max="1" width="41.7265625" style="110" customWidth="1"/>
    <col min="2" max="2" width="16.54296875" style="111" customWidth="1"/>
    <col min="3" max="3" width="6.453125" style="110" customWidth="1"/>
    <col min="4" max="4" width="1.54296875" style="111" customWidth="1"/>
    <col min="5" max="5" width="14.54296875" style="111" customWidth="1"/>
    <col min="6" max="6" width="1.54296875" style="111" customWidth="1"/>
    <col min="7" max="7" width="14.54296875" style="111" customWidth="1"/>
    <col min="8" max="8" width="1.54296875" style="111" customWidth="1"/>
    <col min="9" max="9" width="14.54296875" style="16" customWidth="1"/>
    <col min="10" max="10" width="1.54296875" style="111" customWidth="1"/>
    <col min="11" max="11" width="14.54296875" style="111" customWidth="1"/>
    <col min="12" max="12" width="1.54296875" style="111" customWidth="1"/>
    <col min="13" max="13" width="10.54296875" style="111"/>
    <col min="14" max="15" width="11" style="111" bestFit="1" customWidth="1"/>
    <col min="16" max="16384" width="10.54296875" style="111"/>
  </cols>
  <sheetData>
    <row r="1" spans="1:14" s="102" customFormat="1" ht="21.75" customHeight="1" x14ac:dyDescent="0.35">
      <c r="I1" s="11"/>
      <c r="K1" s="103" t="s">
        <v>120</v>
      </c>
      <c r="N1" s="104"/>
    </row>
    <row r="2" spans="1:14" s="109" customFormat="1" ht="21.75" customHeight="1" x14ac:dyDescent="0.35">
      <c r="A2" s="105" t="s">
        <v>0</v>
      </c>
      <c r="B2" s="106"/>
      <c r="C2" s="107"/>
      <c r="D2" s="108"/>
      <c r="E2" s="108"/>
      <c r="F2" s="108"/>
      <c r="G2" s="108"/>
      <c r="H2" s="108"/>
      <c r="I2" s="12"/>
      <c r="J2" s="108"/>
      <c r="K2" s="108"/>
      <c r="N2" s="104"/>
    </row>
    <row r="3" spans="1:14" s="109" customFormat="1" ht="21.75" customHeight="1" x14ac:dyDescent="0.35">
      <c r="A3" s="105" t="s">
        <v>57</v>
      </c>
      <c r="B3" s="106"/>
      <c r="C3" s="107"/>
      <c r="D3" s="108"/>
      <c r="E3" s="108"/>
      <c r="F3" s="108"/>
      <c r="G3" s="108"/>
      <c r="H3" s="108"/>
      <c r="I3" s="12"/>
      <c r="J3" s="108"/>
      <c r="K3" s="108"/>
      <c r="N3" s="104"/>
    </row>
    <row r="4" spans="1:14" s="109" customFormat="1" ht="21.75" customHeight="1" x14ac:dyDescent="0.35">
      <c r="A4" s="105" t="s">
        <v>233</v>
      </c>
      <c r="B4" s="106"/>
      <c r="C4" s="107"/>
      <c r="D4" s="108"/>
      <c r="E4" s="108"/>
      <c r="F4" s="108"/>
      <c r="G4" s="108"/>
      <c r="H4" s="108"/>
      <c r="I4" s="12"/>
      <c r="J4" s="108"/>
      <c r="K4" s="108"/>
      <c r="N4" s="104"/>
    </row>
    <row r="5" spans="1:14" s="109" customFormat="1" ht="21.75" customHeight="1" x14ac:dyDescent="0.35">
      <c r="B5" s="106"/>
      <c r="C5" s="107"/>
      <c r="D5" s="108"/>
      <c r="E5" s="108"/>
      <c r="F5" s="108"/>
      <c r="G5" s="108"/>
      <c r="H5" s="108"/>
      <c r="I5" s="13"/>
      <c r="J5" s="108"/>
      <c r="K5" s="103" t="s">
        <v>121</v>
      </c>
      <c r="N5" s="102"/>
    </row>
    <row r="6" spans="1:14" s="111" customFormat="1" ht="21.75" customHeight="1" x14ac:dyDescent="0.35">
      <c r="A6" s="110"/>
      <c r="C6" s="110"/>
      <c r="E6" s="112"/>
      <c r="F6" s="112" t="s">
        <v>1</v>
      </c>
      <c r="G6" s="112"/>
      <c r="H6" s="113"/>
      <c r="I6" s="14"/>
      <c r="J6" s="112" t="s">
        <v>18</v>
      </c>
      <c r="K6" s="112"/>
      <c r="N6" s="109"/>
    </row>
    <row r="7" spans="1:14" s="111" customFormat="1" ht="21.75" customHeight="1" x14ac:dyDescent="0.35">
      <c r="A7" s="110"/>
      <c r="C7" s="114" t="s">
        <v>19</v>
      </c>
      <c r="D7" s="115"/>
      <c r="E7" s="114">
        <v>2569</v>
      </c>
      <c r="F7" s="116"/>
      <c r="G7" s="114">
        <v>2568</v>
      </c>
      <c r="H7" s="117"/>
      <c r="I7" s="114">
        <v>2569</v>
      </c>
      <c r="J7" s="116"/>
      <c r="K7" s="114">
        <v>2568</v>
      </c>
      <c r="N7" s="109"/>
    </row>
    <row r="8" spans="1:14" s="111" customFormat="1" ht="21.75" customHeight="1" x14ac:dyDescent="0.35">
      <c r="A8" s="110"/>
      <c r="C8" s="114"/>
      <c r="D8" s="115"/>
      <c r="E8" s="114"/>
      <c r="F8" s="116"/>
      <c r="G8" s="118"/>
      <c r="H8" s="117"/>
      <c r="I8" s="114"/>
      <c r="J8" s="116"/>
      <c r="K8" s="114"/>
      <c r="N8" s="109"/>
    </row>
    <row r="9" spans="1:14" s="111" customFormat="1" ht="21.75" customHeight="1" x14ac:dyDescent="0.35">
      <c r="A9" s="119" t="s">
        <v>58</v>
      </c>
      <c r="C9" s="114"/>
      <c r="D9" s="115"/>
      <c r="E9" s="114"/>
      <c r="F9" s="116"/>
      <c r="G9" s="120"/>
      <c r="H9" s="117"/>
      <c r="I9" s="15"/>
      <c r="J9" s="116"/>
      <c r="K9" s="120"/>
      <c r="N9" s="109"/>
    </row>
    <row r="10" spans="1:14" s="111" customFormat="1" ht="21.75" customHeight="1" x14ac:dyDescent="0.35">
      <c r="A10" s="119" t="s">
        <v>59</v>
      </c>
      <c r="C10" s="110"/>
      <c r="I10" s="16"/>
    </row>
    <row r="11" spans="1:14" s="111" customFormat="1" ht="21.75" customHeight="1" x14ac:dyDescent="0.35">
      <c r="A11" s="121" t="s">
        <v>143</v>
      </c>
      <c r="B11" s="122"/>
      <c r="C11" s="123"/>
      <c r="E11" s="17">
        <v>43200</v>
      </c>
      <c r="F11" s="17"/>
      <c r="G11" s="17">
        <v>69659</v>
      </c>
      <c r="H11" s="124"/>
      <c r="I11" s="17">
        <v>31174</v>
      </c>
      <c r="J11" s="124"/>
      <c r="K11" s="17">
        <v>56896</v>
      </c>
    </row>
    <row r="12" spans="1:14" s="111" customFormat="1" ht="21.75" customHeight="1" x14ac:dyDescent="0.35">
      <c r="A12" s="121" t="s">
        <v>146</v>
      </c>
      <c r="B12" s="122"/>
      <c r="C12" s="123"/>
      <c r="E12" s="17">
        <v>881060</v>
      </c>
      <c r="F12" s="17"/>
      <c r="G12" s="17">
        <v>955603</v>
      </c>
      <c r="H12" s="124"/>
      <c r="I12" s="17">
        <v>691458</v>
      </c>
      <c r="J12" s="124"/>
      <c r="K12" s="17">
        <v>712512</v>
      </c>
    </row>
    <row r="13" spans="1:14" s="111" customFormat="1" ht="21.75" customHeight="1" x14ac:dyDescent="0.35">
      <c r="A13" s="121" t="s">
        <v>203</v>
      </c>
      <c r="B13" s="122"/>
      <c r="C13" s="123"/>
      <c r="E13" s="125">
        <v>0</v>
      </c>
      <c r="F13" s="125"/>
      <c r="G13" s="125">
        <v>91</v>
      </c>
      <c r="H13" s="125"/>
      <c r="I13" s="125">
        <v>0</v>
      </c>
      <c r="J13" s="125"/>
      <c r="K13" s="125">
        <v>0</v>
      </c>
    </row>
    <row r="14" spans="1:14" s="111" customFormat="1" ht="21.75" customHeight="1" x14ac:dyDescent="0.35">
      <c r="A14" s="121" t="s">
        <v>142</v>
      </c>
      <c r="B14" s="109"/>
      <c r="C14" s="123"/>
      <c r="E14" s="17">
        <v>119556</v>
      </c>
      <c r="F14" s="17"/>
      <c r="G14" s="17">
        <v>147686</v>
      </c>
      <c r="H14" s="124"/>
      <c r="I14" s="17">
        <v>46772</v>
      </c>
      <c r="J14" s="124"/>
      <c r="K14" s="17">
        <v>46258</v>
      </c>
    </row>
    <row r="15" spans="1:14" s="111" customFormat="1" ht="21.75" customHeight="1" x14ac:dyDescent="0.35">
      <c r="A15" s="86" t="s">
        <v>127</v>
      </c>
      <c r="B15" s="122"/>
      <c r="C15" s="126"/>
      <c r="E15" s="17">
        <v>72079</v>
      </c>
      <c r="F15" s="17"/>
      <c r="G15" s="17">
        <v>93113</v>
      </c>
      <c r="H15" s="124"/>
      <c r="I15" s="127">
        <v>0</v>
      </c>
      <c r="J15" s="124"/>
      <c r="K15" s="127">
        <v>0</v>
      </c>
    </row>
    <row r="16" spans="1:14" s="111" customFormat="1" ht="21.75" customHeight="1" x14ac:dyDescent="0.35">
      <c r="A16" s="119" t="s">
        <v>60</v>
      </c>
      <c r="C16" s="118"/>
      <c r="E16" s="128">
        <f>SUM(E11:E15)</f>
        <v>1115895</v>
      </c>
      <c r="F16" s="129"/>
      <c r="G16" s="128">
        <f>SUM(G11:G15)</f>
        <v>1266152</v>
      </c>
      <c r="H16" s="129"/>
      <c r="I16" s="128">
        <f>SUM(I11:I15)</f>
        <v>769404</v>
      </c>
      <c r="J16" s="129"/>
      <c r="K16" s="128">
        <f>SUM(K11:K15)</f>
        <v>815666</v>
      </c>
    </row>
    <row r="17" spans="1:11" s="111" customFormat="1" ht="21.75" customHeight="1" x14ac:dyDescent="0.35">
      <c r="A17" s="121" t="s">
        <v>61</v>
      </c>
      <c r="B17" s="122"/>
      <c r="C17" s="123"/>
      <c r="E17" s="18">
        <v>-330224</v>
      </c>
      <c r="F17" s="124"/>
      <c r="G17" s="18">
        <v>-411809</v>
      </c>
      <c r="H17" s="124"/>
      <c r="I17" s="18">
        <v>-209599</v>
      </c>
      <c r="J17" s="124"/>
      <c r="K17" s="18">
        <v>-236664</v>
      </c>
    </row>
    <row r="18" spans="1:11" s="111" customFormat="1" ht="21.75" customHeight="1" x14ac:dyDescent="0.35">
      <c r="A18" s="86" t="s">
        <v>128</v>
      </c>
      <c r="B18" s="122"/>
      <c r="C18" s="123"/>
      <c r="E18" s="19">
        <v>-60342</v>
      </c>
      <c r="F18" s="124"/>
      <c r="G18" s="130">
        <v>-86531</v>
      </c>
      <c r="H18" s="124"/>
      <c r="I18" s="130">
        <v>0</v>
      </c>
      <c r="J18" s="124"/>
      <c r="K18" s="130">
        <v>0</v>
      </c>
    </row>
    <row r="19" spans="1:11" s="111" customFormat="1" ht="21.75" customHeight="1" x14ac:dyDescent="0.35">
      <c r="A19" s="119" t="s">
        <v>62</v>
      </c>
      <c r="C19" s="118"/>
      <c r="E19" s="16">
        <f>SUM(E16:E18)</f>
        <v>725329</v>
      </c>
      <c r="F19" s="104"/>
      <c r="G19" s="16">
        <f>SUM(G16:G18)</f>
        <v>767812</v>
      </c>
      <c r="H19" s="104"/>
      <c r="I19" s="16">
        <f>SUM(I16:I18)</f>
        <v>559805</v>
      </c>
      <c r="J19" s="104"/>
      <c r="K19" s="16">
        <f>SUM(K16:K18)</f>
        <v>579002</v>
      </c>
    </row>
    <row r="20" spans="1:11" s="111" customFormat="1" ht="21.75" customHeight="1" x14ac:dyDescent="0.35">
      <c r="A20" s="121" t="s">
        <v>158</v>
      </c>
      <c r="C20" s="118"/>
      <c r="E20" s="16">
        <v>13289</v>
      </c>
      <c r="F20" s="104"/>
      <c r="G20" s="16">
        <v>12648</v>
      </c>
      <c r="H20" s="104"/>
      <c r="I20" s="16">
        <v>8135</v>
      </c>
      <c r="J20" s="104"/>
      <c r="K20" s="16">
        <v>15555</v>
      </c>
    </row>
    <row r="21" spans="1:11" s="111" customFormat="1" ht="21.75" customHeight="1" x14ac:dyDescent="0.35">
      <c r="A21" s="121" t="s">
        <v>239</v>
      </c>
      <c r="C21" s="118"/>
      <c r="E21" s="16">
        <v>-264</v>
      </c>
      <c r="F21" s="104"/>
      <c r="G21" s="125">
        <v>19996</v>
      </c>
      <c r="H21" s="125"/>
      <c r="I21" s="125">
        <v>-264</v>
      </c>
      <c r="J21" s="125"/>
      <c r="K21" s="125">
        <v>20439</v>
      </c>
    </row>
    <row r="22" spans="1:11" s="111" customFormat="1" ht="21.75" customHeight="1" x14ac:dyDescent="0.35">
      <c r="A22" s="121" t="s">
        <v>63</v>
      </c>
      <c r="B22" s="122"/>
      <c r="C22" s="123"/>
      <c r="E22" s="19">
        <v>30116</v>
      </c>
      <c r="F22" s="124"/>
      <c r="G22" s="131">
        <v>23341</v>
      </c>
      <c r="H22" s="125"/>
      <c r="I22" s="131">
        <v>58133</v>
      </c>
      <c r="J22" s="125"/>
      <c r="K22" s="131">
        <v>48184</v>
      </c>
    </row>
    <row r="23" spans="1:11" s="111" customFormat="1" ht="21.75" customHeight="1" x14ac:dyDescent="0.35">
      <c r="A23" s="119" t="s">
        <v>64</v>
      </c>
      <c r="B23" s="122"/>
      <c r="C23" s="123"/>
      <c r="E23" s="17">
        <f>SUM(E19:E22)</f>
        <v>768470</v>
      </c>
      <c r="F23" s="124"/>
      <c r="G23" s="17">
        <f>SUM(G19:G22)</f>
        <v>823797</v>
      </c>
      <c r="H23" s="124"/>
      <c r="I23" s="17">
        <f>SUM(I19:I22)</f>
        <v>625809</v>
      </c>
      <c r="J23" s="124"/>
      <c r="K23" s="17">
        <f>SUM(K19:K22)</f>
        <v>663180</v>
      </c>
    </row>
    <row r="24" spans="1:11" s="111" customFormat="1" ht="21.75" customHeight="1" x14ac:dyDescent="0.35">
      <c r="A24" s="121" t="s">
        <v>65</v>
      </c>
      <c r="B24" s="122"/>
      <c r="C24" s="123"/>
      <c r="E24" s="18">
        <v>-187904</v>
      </c>
      <c r="F24" s="124"/>
      <c r="G24" s="18">
        <v>-178818</v>
      </c>
      <c r="H24" s="124"/>
      <c r="I24" s="18">
        <v>-128040</v>
      </c>
      <c r="J24" s="124"/>
      <c r="K24" s="18">
        <v>-125350</v>
      </c>
    </row>
    <row r="25" spans="1:11" s="111" customFormat="1" ht="21.75" customHeight="1" x14ac:dyDescent="0.35">
      <c r="A25" s="110" t="s">
        <v>164</v>
      </c>
      <c r="B25" s="122"/>
      <c r="C25" s="123"/>
      <c r="E25" s="18">
        <v>-331108</v>
      </c>
      <c r="F25" s="124"/>
      <c r="G25" s="18">
        <v>-175627</v>
      </c>
      <c r="H25" s="124"/>
      <c r="I25" s="18">
        <v>-141825</v>
      </c>
      <c r="J25" s="124"/>
      <c r="K25" s="18">
        <v>-30890</v>
      </c>
    </row>
    <row r="26" spans="1:11" s="111" customFormat="1" ht="21.75" customHeight="1" x14ac:dyDescent="0.35">
      <c r="A26" s="119" t="s">
        <v>66</v>
      </c>
      <c r="C26" s="110"/>
      <c r="E26" s="20">
        <f>SUM(E24:E25)</f>
        <v>-519012</v>
      </c>
      <c r="F26" s="124"/>
      <c r="G26" s="20">
        <f>SUM(G24:G25)</f>
        <v>-354445</v>
      </c>
      <c r="H26" s="124"/>
      <c r="I26" s="20">
        <f>SUM(I24:I25)</f>
        <v>-269865</v>
      </c>
      <c r="J26" s="124"/>
      <c r="K26" s="20">
        <f>SUM(K24:K25)</f>
        <v>-156240</v>
      </c>
    </row>
    <row r="27" spans="1:11" s="111" customFormat="1" ht="21.75" customHeight="1" x14ac:dyDescent="0.35">
      <c r="A27" s="132" t="s">
        <v>67</v>
      </c>
      <c r="B27" s="109"/>
      <c r="C27" s="110"/>
      <c r="E27" s="16">
        <f>SUM(E23,E26)</f>
        <v>249458</v>
      </c>
      <c r="F27" s="104"/>
      <c r="G27" s="16">
        <f>SUM(G23,G26)</f>
        <v>469352</v>
      </c>
      <c r="H27" s="104"/>
      <c r="I27" s="16">
        <f>SUM(I23,I26)</f>
        <v>355944</v>
      </c>
      <c r="J27" s="104"/>
      <c r="K27" s="16">
        <f>SUM(K23,K26)</f>
        <v>506940</v>
      </c>
    </row>
    <row r="28" spans="1:11" s="111" customFormat="1" ht="21.75" customHeight="1" x14ac:dyDescent="0.35">
      <c r="A28" s="121" t="s">
        <v>157</v>
      </c>
      <c r="B28" s="109"/>
      <c r="C28" s="110"/>
      <c r="E28" s="19">
        <v>-113504</v>
      </c>
      <c r="F28" s="124"/>
      <c r="G28" s="19">
        <v>-134866</v>
      </c>
      <c r="H28" s="124"/>
      <c r="I28" s="19">
        <v>-111880</v>
      </c>
      <c r="J28" s="124"/>
      <c r="K28" s="19">
        <v>-129294</v>
      </c>
    </row>
    <row r="29" spans="1:11" s="111" customFormat="1" ht="21.75" customHeight="1" x14ac:dyDescent="0.35">
      <c r="A29" s="132" t="s">
        <v>98</v>
      </c>
      <c r="B29" s="109"/>
      <c r="C29" s="110"/>
      <c r="E29" s="129">
        <f>SUM(E27:E28)</f>
        <v>135954</v>
      </c>
      <c r="F29" s="129"/>
      <c r="G29" s="129">
        <f>SUM(G27:G28)</f>
        <v>334486</v>
      </c>
      <c r="H29" s="129"/>
      <c r="I29" s="129">
        <f>SUM(I27:I28)</f>
        <v>244064</v>
      </c>
      <c r="J29" s="129"/>
      <c r="K29" s="129">
        <f>SUM(K27:K28)</f>
        <v>377646</v>
      </c>
    </row>
    <row r="30" spans="1:11" s="111" customFormat="1" ht="21.75" customHeight="1" x14ac:dyDescent="0.35">
      <c r="A30" s="121" t="s">
        <v>105</v>
      </c>
      <c r="B30" s="109"/>
      <c r="C30" s="123">
        <v>7.2</v>
      </c>
      <c r="E30" s="125">
        <v>0</v>
      </c>
      <c r="F30" s="124"/>
      <c r="G30" s="125">
        <v>0</v>
      </c>
      <c r="H30" s="124"/>
      <c r="I30" s="18">
        <v>57744</v>
      </c>
      <c r="J30" s="124"/>
      <c r="K30" s="18">
        <v>28361</v>
      </c>
    </row>
    <row r="31" spans="1:11" s="111" customFormat="1" ht="21.75" customHeight="1" x14ac:dyDescent="0.35">
      <c r="A31" s="121" t="s">
        <v>174</v>
      </c>
      <c r="B31" s="109"/>
      <c r="C31" s="123">
        <v>8.1999999999999993</v>
      </c>
      <c r="E31" s="131">
        <v>115288</v>
      </c>
      <c r="F31" s="124"/>
      <c r="G31" s="131">
        <v>77301</v>
      </c>
      <c r="H31" s="124"/>
      <c r="I31" s="130">
        <v>696</v>
      </c>
      <c r="J31" s="124"/>
      <c r="K31" s="130">
        <v>0</v>
      </c>
    </row>
    <row r="32" spans="1:11" s="111" customFormat="1" ht="21.75" customHeight="1" x14ac:dyDescent="0.35">
      <c r="A32" s="132" t="s">
        <v>249</v>
      </c>
      <c r="B32" s="109"/>
      <c r="C32" s="110"/>
      <c r="E32" s="133">
        <f>SUM(E29:E31)</f>
        <v>251242</v>
      </c>
      <c r="F32" s="124"/>
      <c r="G32" s="133">
        <f>SUM(G29:G31)</f>
        <v>411787</v>
      </c>
      <c r="H32" s="124"/>
      <c r="I32" s="133">
        <f>SUM(I29:I31)</f>
        <v>302504</v>
      </c>
      <c r="J32" s="124"/>
      <c r="K32" s="133">
        <f>SUM(K29:K31)</f>
        <v>406007</v>
      </c>
    </row>
    <row r="33" spans="1:11" s="111" customFormat="1" ht="21.75" customHeight="1" x14ac:dyDescent="0.35">
      <c r="A33" s="121" t="s">
        <v>250</v>
      </c>
      <c r="B33" s="109"/>
      <c r="C33" s="123">
        <v>12</v>
      </c>
      <c r="E33" s="134">
        <v>9252</v>
      </c>
      <c r="F33" s="124"/>
      <c r="G33" s="19">
        <v>-78536</v>
      </c>
      <c r="H33" s="124"/>
      <c r="I33" s="134">
        <v>-50303</v>
      </c>
      <c r="J33" s="124"/>
      <c r="K33" s="19">
        <v>-75978</v>
      </c>
    </row>
    <row r="34" spans="1:11" s="111" customFormat="1" ht="21.75" customHeight="1" x14ac:dyDescent="0.35">
      <c r="A34" s="119" t="s">
        <v>122</v>
      </c>
      <c r="C34" s="110"/>
      <c r="E34" s="135">
        <f>SUM(E32:E33)</f>
        <v>260494</v>
      </c>
      <c r="F34" s="129"/>
      <c r="G34" s="135">
        <f>SUM(G32:G33)</f>
        <v>333251</v>
      </c>
      <c r="H34" s="129"/>
      <c r="I34" s="135">
        <f>SUM(I32:I33)</f>
        <v>252201</v>
      </c>
      <c r="J34" s="129"/>
      <c r="K34" s="135">
        <f>SUM(K32:K33)</f>
        <v>330029</v>
      </c>
    </row>
    <row r="35" spans="1:11" s="111" customFormat="1" ht="21.75" customHeight="1" x14ac:dyDescent="0.35">
      <c r="A35" s="121"/>
      <c r="B35" s="109"/>
      <c r="C35" s="123"/>
      <c r="E35" s="21"/>
      <c r="F35" s="21"/>
      <c r="G35" s="21"/>
      <c r="H35" s="21"/>
      <c r="I35" s="21"/>
      <c r="J35" s="21"/>
      <c r="K35" s="21"/>
    </row>
    <row r="36" spans="1:11" s="111" customFormat="1" ht="21.75" customHeight="1" x14ac:dyDescent="0.35">
      <c r="A36" s="132" t="s">
        <v>172</v>
      </c>
      <c r="B36" s="109"/>
      <c r="C36" s="123"/>
      <c r="E36" s="21"/>
      <c r="F36" s="21"/>
      <c r="G36" s="21"/>
      <c r="H36" s="21"/>
      <c r="I36" s="21"/>
      <c r="J36" s="21"/>
      <c r="K36" s="21"/>
    </row>
    <row r="37" spans="1:11" s="111" customFormat="1" ht="21.75" customHeight="1" x14ac:dyDescent="0.35">
      <c r="A37" s="136" t="s">
        <v>217</v>
      </c>
      <c r="B37" s="109"/>
      <c r="C37" s="123"/>
      <c r="E37" s="21"/>
      <c r="F37" s="21"/>
      <c r="G37" s="21"/>
      <c r="H37" s="21"/>
      <c r="I37" s="21"/>
      <c r="J37" s="21"/>
      <c r="K37" s="21"/>
    </row>
    <row r="38" spans="1:11" s="111" customFormat="1" ht="21.75" customHeight="1" x14ac:dyDescent="0.35">
      <c r="A38" s="121" t="s">
        <v>241</v>
      </c>
      <c r="B38" s="109"/>
      <c r="C38" s="123"/>
      <c r="E38" s="21"/>
      <c r="F38" s="21"/>
      <c r="G38" s="21"/>
      <c r="H38" s="21"/>
      <c r="I38" s="21"/>
      <c r="J38" s="21"/>
      <c r="K38" s="21"/>
    </row>
    <row r="39" spans="1:11" s="111" customFormat="1" ht="21.75" customHeight="1" x14ac:dyDescent="0.35">
      <c r="A39" s="121" t="s">
        <v>242</v>
      </c>
      <c r="B39" s="109"/>
      <c r="C39" s="123"/>
      <c r="E39" s="125">
        <v>392</v>
      </c>
      <c r="F39" s="21"/>
      <c r="G39" s="125">
        <v>0</v>
      </c>
      <c r="H39" s="21"/>
      <c r="I39" s="125">
        <v>0</v>
      </c>
      <c r="J39" s="21"/>
      <c r="K39" s="125">
        <v>0</v>
      </c>
    </row>
    <row r="40" spans="1:11" s="111" customFormat="1" ht="21.75" customHeight="1" x14ac:dyDescent="0.35">
      <c r="A40" s="121" t="s">
        <v>215</v>
      </c>
      <c r="B40" s="109"/>
      <c r="C40" s="123"/>
      <c r="E40" s="125">
        <v>-340</v>
      </c>
      <c r="F40" s="125"/>
      <c r="G40" s="125">
        <v>-473</v>
      </c>
      <c r="H40" s="125"/>
      <c r="I40" s="125">
        <v>0</v>
      </c>
      <c r="J40" s="125"/>
      <c r="K40" s="125">
        <v>0</v>
      </c>
    </row>
    <row r="41" spans="1:11" s="111" customFormat="1" ht="21.75" customHeight="1" x14ac:dyDescent="0.35">
      <c r="A41" s="121" t="s">
        <v>216</v>
      </c>
      <c r="B41" s="109"/>
      <c r="C41" s="123"/>
      <c r="E41" s="125">
        <v>626</v>
      </c>
      <c r="F41" s="125"/>
      <c r="G41" s="125">
        <v>417</v>
      </c>
      <c r="H41" s="125"/>
      <c r="I41" s="125">
        <v>0</v>
      </c>
      <c r="J41" s="125"/>
      <c r="K41" s="125">
        <v>0</v>
      </c>
    </row>
    <row r="42" spans="1:11" s="111" customFormat="1" ht="21.75" customHeight="1" x14ac:dyDescent="0.35">
      <c r="A42" s="121" t="s">
        <v>240</v>
      </c>
      <c r="B42" s="109"/>
      <c r="C42" s="123"/>
      <c r="E42" s="131">
        <v>0</v>
      </c>
      <c r="F42" s="125"/>
      <c r="G42" s="131">
        <v>0</v>
      </c>
      <c r="H42" s="125"/>
      <c r="I42" s="131">
        <v>503</v>
      </c>
      <c r="J42" s="125"/>
      <c r="K42" s="131">
        <v>-40</v>
      </c>
    </row>
    <row r="43" spans="1:11" s="111" customFormat="1" ht="21.75" customHeight="1" x14ac:dyDescent="0.35">
      <c r="A43" s="121" t="s">
        <v>217</v>
      </c>
      <c r="B43" s="109"/>
      <c r="C43" s="123"/>
      <c r="E43" s="131">
        <f>SUM(E39:E42)</f>
        <v>678</v>
      </c>
      <c r="F43" s="125"/>
      <c r="G43" s="131">
        <f>SUM(G39:G42)</f>
        <v>-56</v>
      </c>
      <c r="H43" s="125"/>
      <c r="I43" s="131">
        <f>SUM(I39:I42)</f>
        <v>503</v>
      </c>
      <c r="J43" s="125"/>
      <c r="K43" s="131">
        <f>SUM(K39:K42)</f>
        <v>-40</v>
      </c>
    </row>
    <row r="44" spans="1:11" s="111" customFormat="1" ht="21.75" customHeight="1" x14ac:dyDescent="0.35">
      <c r="A44" s="137" t="s">
        <v>244</v>
      </c>
      <c r="B44" s="102"/>
      <c r="C44" s="138"/>
      <c r="D44" s="139"/>
      <c r="E44" s="131">
        <f>SUM(E43)</f>
        <v>678</v>
      </c>
      <c r="F44" s="125"/>
      <c r="G44" s="131">
        <f>SUM(G43)</f>
        <v>-56</v>
      </c>
      <c r="H44" s="125"/>
      <c r="I44" s="131">
        <f>SUM(I43)</f>
        <v>503</v>
      </c>
      <c r="J44" s="125"/>
      <c r="K44" s="131">
        <f>SUM(K43)</f>
        <v>-40</v>
      </c>
    </row>
    <row r="45" spans="1:11" s="111" customFormat="1" ht="21.75" customHeight="1" x14ac:dyDescent="0.35">
      <c r="A45" s="110"/>
      <c r="B45" s="109"/>
      <c r="C45" s="123"/>
      <c r="E45" s="21"/>
      <c r="F45" s="140"/>
      <c r="G45" s="21"/>
      <c r="H45" s="140"/>
      <c r="I45" s="21"/>
      <c r="J45" s="141"/>
      <c r="K45" s="21"/>
    </row>
    <row r="46" spans="1:11" s="111" customFormat="1" ht="21.75" customHeight="1" thickBot="1" x14ac:dyDescent="0.4">
      <c r="A46" s="137" t="s">
        <v>124</v>
      </c>
      <c r="B46" s="102"/>
      <c r="C46" s="138"/>
      <c r="D46" s="139"/>
      <c r="E46" s="142">
        <f>E34+E44</f>
        <v>261172</v>
      </c>
      <c r="F46" s="143"/>
      <c r="G46" s="142">
        <f>G34+G44</f>
        <v>333195</v>
      </c>
      <c r="H46" s="144"/>
      <c r="I46" s="142">
        <f>I34+I44</f>
        <v>252704</v>
      </c>
      <c r="J46" s="145"/>
      <c r="K46" s="142">
        <f>K34+K44</f>
        <v>329989</v>
      </c>
    </row>
    <row r="47" spans="1:11" s="111" customFormat="1" ht="21.75" customHeight="1" thickTop="1" x14ac:dyDescent="0.35">
      <c r="A47" s="137"/>
      <c r="B47" s="102"/>
      <c r="C47" s="138"/>
      <c r="D47" s="139"/>
      <c r="E47" s="146"/>
      <c r="F47" s="143"/>
      <c r="G47" s="146"/>
      <c r="H47" s="144"/>
      <c r="I47" s="146"/>
      <c r="J47" s="145"/>
      <c r="K47" s="26"/>
    </row>
    <row r="48" spans="1:11" s="111" customFormat="1" ht="21.75" customHeight="1" x14ac:dyDescent="0.35">
      <c r="A48" s="71" t="s">
        <v>214</v>
      </c>
      <c r="B48" s="102"/>
      <c r="C48" s="138"/>
      <c r="D48" s="139"/>
      <c r="E48" s="146"/>
      <c r="F48" s="143"/>
      <c r="G48" s="146"/>
      <c r="H48" s="146"/>
      <c r="I48" s="146"/>
      <c r="J48" s="145"/>
      <c r="K48" s="26"/>
    </row>
    <row r="49" spans="1:14" s="147" customFormat="1" ht="21.75" customHeight="1" x14ac:dyDescent="0.35">
      <c r="B49" s="148"/>
      <c r="C49" s="149"/>
      <c r="D49" s="150"/>
      <c r="E49" s="151"/>
      <c r="F49" s="150"/>
      <c r="G49" s="150"/>
      <c r="H49" s="150"/>
      <c r="I49" s="3"/>
      <c r="J49" s="150"/>
      <c r="K49" s="150"/>
      <c r="L49" s="103" t="s">
        <v>120</v>
      </c>
      <c r="N49" s="111"/>
    </row>
    <row r="50" spans="1:14" s="147" customFormat="1" ht="21.75" customHeight="1" x14ac:dyDescent="0.35">
      <c r="A50" s="152" t="s">
        <v>0</v>
      </c>
      <c r="B50" s="148"/>
      <c r="C50" s="149"/>
      <c r="D50" s="150"/>
      <c r="E50" s="151"/>
      <c r="F50" s="150"/>
      <c r="G50" s="150"/>
      <c r="H50" s="150"/>
      <c r="I50" s="3"/>
      <c r="J50" s="150"/>
      <c r="K50" s="150"/>
      <c r="N50" s="111"/>
    </row>
    <row r="51" spans="1:14" s="147" customFormat="1" ht="21.75" customHeight="1" x14ac:dyDescent="0.35">
      <c r="A51" s="152" t="s">
        <v>130</v>
      </c>
      <c r="B51" s="148"/>
      <c r="C51" s="149"/>
      <c r="D51" s="150"/>
      <c r="E51" s="151"/>
      <c r="F51" s="150"/>
      <c r="G51" s="150"/>
      <c r="H51" s="150"/>
      <c r="I51" s="3"/>
      <c r="J51" s="150"/>
      <c r="K51" s="150"/>
      <c r="N51" s="111"/>
    </row>
    <row r="52" spans="1:14" s="147" customFormat="1" ht="21.75" customHeight="1" x14ac:dyDescent="0.35">
      <c r="A52" s="105" t="s">
        <v>233</v>
      </c>
      <c r="B52" s="148"/>
      <c r="C52" s="149"/>
      <c r="D52" s="150"/>
      <c r="E52" s="151"/>
      <c r="F52" s="150"/>
      <c r="G52" s="150"/>
      <c r="H52" s="150"/>
      <c r="I52" s="3"/>
      <c r="J52" s="150"/>
      <c r="K52" s="150"/>
      <c r="N52" s="111"/>
    </row>
    <row r="53" spans="1:14" s="147" customFormat="1" ht="21.75" customHeight="1" x14ac:dyDescent="0.35">
      <c r="B53" s="148"/>
      <c r="C53" s="149"/>
      <c r="D53" s="150"/>
      <c r="E53" s="151"/>
      <c r="F53" s="150"/>
      <c r="G53" s="150"/>
      <c r="H53" s="150"/>
      <c r="I53" s="4"/>
      <c r="J53" s="150"/>
      <c r="K53" s="153"/>
      <c r="L53" s="153" t="s">
        <v>121</v>
      </c>
    </row>
    <row r="54" spans="1:14" s="104" customFormat="1" ht="21.75" customHeight="1" x14ac:dyDescent="0.35">
      <c r="A54" s="88"/>
      <c r="C54" s="88"/>
      <c r="E54" s="154"/>
      <c r="F54" s="155" t="s">
        <v>1</v>
      </c>
      <c r="G54" s="155"/>
      <c r="H54" s="156"/>
      <c r="I54" s="5"/>
      <c r="J54" s="155" t="s">
        <v>18</v>
      </c>
      <c r="K54" s="155"/>
      <c r="N54" s="147"/>
    </row>
    <row r="55" spans="1:14" s="104" customFormat="1" ht="21.75" customHeight="1" x14ac:dyDescent="0.35">
      <c r="A55" s="88"/>
      <c r="C55" s="114" t="s">
        <v>19</v>
      </c>
      <c r="D55" s="115"/>
      <c r="E55" s="114">
        <v>2569</v>
      </c>
      <c r="F55" s="116"/>
      <c r="G55" s="114">
        <v>2568</v>
      </c>
      <c r="H55" s="117"/>
      <c r="I55" s="114">
        <v>2569</v>
      </c>
      <c r="J55" s="116"/>
      <c r="K55" s="114">
        <v>2568</v>
      </c>
      <c r="N55" s="147"/>
    </row>
    <row r="56" spans="1:14" s="111" customFormat="1" ht="21.75" customHeight="1" x14ac:dyDescent="0.35">
      <c r="A56" s="110"/>
      <c r="C56" s="114"/>
      <c r="D56" s="115"/>
      <c r="E56" s="114"/>
      <c r="F56" s="116"/>
      <c r="G56" s="118"/>
      <c r="H56" s="117"/>
      <c r="I56" s="114"/>
      <c r="J56" s="116"/>
      <c r="K56" s="114"/>
      <c r="N56" s="147"/>
    </row>
    <row r="57" spans="1:14" s="104" customFormat="1" ht="21.75" customHeight="1" x14ac:dyDescent="0.35">
      <c r="A57" s="157" t="s">
        <v>131</v>
      </c>
      <c r="C57" s="158"/>
      <c r="E57" s="153"/>
      <c r="G57" s="120"/>
      <c r="I57" s="6"/>
      <c r="J57" s="159"/>
      <c r="K57" s="120"/>
    </row>
    <row r="58" spans="1:14" s="104" customFormat="1" ht="21.75" customHeight="1" thickBot="1" x14ac:dyDescent="0.4">
      <c r="A58" s="88" t="s">
        <v>132</v>
      </c>
      <c r="C58" s="158"/>
      <c r="E58" s="127">
        <f>I58</f>
        <v>252201</v>
      </c>
      <c r="F58" s="159"/>
      <c r="G58" s="127">
        <f>K58</f>
        <v>330029</v>
      </c>
      <c r="I58" s="7">
        <f>I34</f>
        <v>252201</v>
      </c>
      <c r="J58" s="159"/>
      <c r="K58" s="7">
        <f>K34</f>
        <v>330029</v>
      </c>
    </row>
    <row r="59" spans="1:14" s="104" customFormat="1" ht="21.75" customHeight="1" thickTop="1" x14ac:dyDescent="0.35">
      <c r="A59" s="88" t="s">
        <v>147</v>
      </c>
      <c r="C59" s="158"/>
      <c r="E59" s="130">
        <f>E60-E58</f>
        <v>8293</v>
      </c>
      <c r="G59" s="130">
        <f>G60-G58</f>
        <v>3222</v>
      </c>
      <c r="I59" s="8"/>
      <c r="J59" s="159"/>
      <c r="K59" s="8"/>
    </row>
    <row r="60" spans="1:14" s="104" customFormat="1" ht="21.75" customHeight="1" thickBot="1" x14ac:dyDescent="0.4">
      <c r="A60" s="88"/>
      <c r="C60" s="88"/>
      <c r="E60" s="160">
        <f>E34</f>
        <v>260494</v>
      </c>
      <c r="G60" s="160">
        <f>G34</f>
        <v>333251</v>
      </c>
      <c r="H60" s="124"/>
      <c r="I60" s="8"/>
      <c r="J60" s="159"/>
      <c r="K60" s="8"/>
      <c r="N60" s="111"/>
    </row>
    <row r="61" spans="1:14" s="104" customFormat="1" ht="21.75" customHeight="1" thickTop="1" x14ac:dyDescent="0.35">
      <c r="A61" s="161"/>
      <c r="B61" s="162"/>
      <c r="C61" s="163"/>
      <c r="D61" s="164"/>
      <c r="E61" s="165"/>
      <c r="F61" s="166"/>
      <c r="G61" s="165"/>
      <c r="H61" s="127"/>
      <c r="I61" s="8"/>
      <c r="J61" s="167"/>
      <c r="K61" s="8"/>
      <c r="L61" s="162"/>
      <c r="N61" s="147"/>
    </row>
    <row r="62" spans="1:14" s="104" customFormat="1" ht="21.75" customHeight="1" x14ac:dyDescent="0.35">
      <c r="A62" s="168" t="s">
        <v>133</v>
      </c>
      <c r="B62" s="162"/>
      <c r="C62" s="169"/>
      <c r="D62" s="170"/>
      <c r="E62" s="162"/>
      <c r="F62" s="171"/>
      <c r="G62" s="162"/>
      <c r="H62" s="172"/>
      <c r="I62" s="6"/>
      <c r="J62" s="173"/>
      <c r="K62" s="6"/>
      <c r="L62" s="162"/>
    </row>
    <row r="63" spans="1:14" s="104" customFormat="1" ht="21.75" customHeight="1" thickBot="1" x14ac:dyDescent="0.4">
      <c r="A63" s="88" t="s">
        <v>132</v>
      </c>
      <c r="B63" s="162"/>
      <c r="C63" s="169"/>
      <c r="D63" s="170"/>
      <c r="E63" s="127">
        <f>I63</f>
        <v>252704</v>
      </c>
      <c r="F63" s="159"/>
      <c r="G63" s="127">
        <f>K63</f>
        <v>329989</v>
      </c>
      <c r="I63" s="7">
        <f>I46</f>
        <v>252704</v>
      </c>
      <c r="J63" s="159"/>
      <c r="K63" s="7">
        <f>K46</f>
        <v>329989</v>
      </c>
      <c r="L63" s="162"/>
    </row>
    <row r="64" spans="1:14" s="104" customFormat="1" ht="21.75" customHeight="1" thickTop="1" x14ac:dyDescent="0.35">
      <c r="A64" s="88" t="s">
        <v>147</v>
      </c>
      <c r="B64" s="162"/>
      <c r="C64" s="169"/>
      <c r="D64" s="170"/>
      <c r="E64" s="130">
        <f>E65-E63</f>
        <v>8468</v>
      </c>
      <c r="F64" s="159"/>
      <c r="G64" s="130">
        <f>G65-G63</f>
        <v>3206</v>
      </c>
      <c r="I64" s="8"/>
      <c r="K64" s="8"/>
      <c r="L64" s="162"/>
    </row>
    <row r="65" spans="1:14" s="104" customFormat="1" ht="21.75" customHeight="1" thickBot="1" x14ac:dyDescent="0.4">
      <c r="A65" s="174"/>
      <c r="B65" s="162"/>
      <c r="C65" s="169"/>
      <c r="D65" s="170"/>
      <c r="E65" s="160">
        <f>E46</f>
        <v>261172</v>
      </c>
      <c r="F65" s="159"/>
      <c r="G65" s="160">
        <f>G46</f>
        <v>333195</v>
      </c>
      <c r="H65" s="124"/>
      <c r="I65" s="30"/>
      <c r="J65" s="124"/>
      <c r="K65" s="30"/>
      <c r="L65" s="162"/>
    </row>
    <row r="66" spans="1:14" s="104" customFormat="1" ht="21.75" customHeight="1" thickTop="1" x14ac:dyDescent="0.35">
      <c r="A66" s="119" t="s">
        <v>68</v>
      </c>
      <c r="B66" s="111"/>
      <c r="C66" s="123">
        <v>13</v>
      </c>
      <c r="D66" s="111"/>
      <c r="E66" s="175"/>
      <c r="F66" s="111"/>
      <c r="G66" s="175"/>
      <c r="H66" s="111"/>
      <c r="I66" s="22"/>
      <c r="J66" s="175"/>
      <c r="K66" s="29"/>
    </row>
    <row r="67" spans="1:14" s="104" customFormat="1" ht="21.75" customHeight="1" x14ac:dyDescent="0.35">
      <c r="A67" s="121" t="s">
        <v>69</v>
      </c>
      <c r="B67" s="122"/>
      <c r="C67" s="123"/>
      <c r="D67" s="111"/>
      <c r="E67" s="175"/>
      <c r="F67" s="111"/>
      <c r="G67" s="175"/>
      <c r="H67" s="175"/>
      <c r="I67" s="22"/>
      <c r="J67" s="175"/>
      <c r="K67" s="22"/>
    </row>
    <row r="68" spans="1:14" s="104" customFormat="1" ht="21.75" customHeight="1" thickBot="1" x14ac:dyDescent="0.4">
      <c r="A68" s="121" t="s">
        <v>134</v>
      </c>
      <c r="B68" s="109"/>
      <c r="C68" s="123"/>
      <c r="D68" s="111"/>
      <c r="E68" s="25">
        <v>0.17</v>
      </c>
      <c r="F68" s="140"/>
      <c r="G68" s="25">
        <v>0.23</v>
      </c>
      <c r="H68" s="140"/>
      <c r="I68" s="25">
        <v>0.17</v>
      </c>
      <c r="J68" s="141"/>
      <c r="K68" s="25">
        <v>0.23</v>
      </c>
    </row>
    <row r="69" spans="1:14" s="111" customFormat="1" ht="21.75" customHeight="1" thickTop="1" x14ac:dyDescent="0.35">
      <c r="A69" s="121"/>
      <c r="B69" s="109"/>
      <c r="C69" s="123"/>
      <c r="E69" s="21"/>
      <c r="F69" s="140"/>
      <c r="G69" s="21"/>
      <c r="H69" s="140"/>
      <c r="I69" s="21"/>
      <c r="J69" s="141"/>
      <c r="K69" s="21"/>
      <c r="N69" s="104"/>
    </row>
    <row r="70" spans="1:14" s="104" customFormat="1" ht="21.75" customHeight="1" x14ac:dyDescent="0.35">
      <c r="A70" s="121" t="s">
        <v>103</v>
      </c>
      <c r="B70" s="109"/>
      <c r="C70" s="123"/>
      <c r="D70" s="111"/>
      <c r="E70" s="21"/>
      <c r="F70" s="140"/>
      <c r="G70" s="21"/>
      <c r="H70" s="140"/>
      <c r="I70" s="21"/>
      <c r="J70" s="141"/>
      <c r="K70" s="21"/>
    </row>
    <row r="71" spans="1:14" s="104" customFormat="1" ht="21.75" customHeight="1" thickBot="1" x14ac:dyDescent="0.4">
      <c r="A71" s="121" t="s">
        <v>134</v>
      </c>
      <c r="B71" s="109"/>
      <c r="C71" s="123"/>
      <c r="D71" s="111"/>
      <c r="E71" s="25">
        <v>0.17</v>
      </c>
      <c r="F71" s="140"/>
      <c r="G71" s="25">
        <v>0.23</v>
      </c>
      <c r="H71" s="140"/>
      <c r="I71" s="25">
        <v>0.17</v>
      </c>
      <c r="J71" s="141"/>
      <c r="K71" s="25">
        <v>0.23</v>
      </c>
    </row>
    <row r="72" spans="1:14" s="104" customFormat="1" ht="21.75" customHeight="1" thickTop="1" x14ac:dyDescent="0.35">
      <c r="A72" s="121"/>
      <c r="B72" s="109"/>
      <c r="C72" s="123"/>
      <c r="D72" s="111"/>
      <c r="E72" s="176"/>
      <c r="F72" s="177"/>
      <c r="G72" s="176"/>
      <c r="H72" s="177"/>
      <c r="I72" s="11"/>
      <c r="J72" s="176"/>
      <c r="K72" s="111"/>
      <c r="L72" s="175"/>
      <c r="M72" s="175"/>
    </row>
    <row r="73" spans="1:14" s="104" customFormat="1" ht="21.75" customHeight="1" x14ac:dyDescent="0.35">
      <c r="A73" s="71" t="s">
        <v>214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53"/>
      <c r="L73" s="162"/>
      <c r="N73" s="111"/>
    </row>
    <row r="74" spans="1:14" s="111" customFormat="1" ht="21.75" customHeight="1" x14ac:dyDescent="0.35">
      <c r="A74" s="110"/>
      <c r="C74" s="110"/>
      <c r="I74" s="16"/>
      <c r="N74" s="104"/>
    </row>
    <row r="75" spans="1:14" s="111" customFormat="1" ht="21.75" customHeight="1" x14ac:dyDescent="0.35">
      <c r="A75" s="110"/>
      <c r="C75" s="110"/>
      <c r="G75" s="42"/>
      <c r="I75" s="16"/>
      <c r="N75" s="104"/>
    </row>
    <row r="76" spans="1:14" s="111" customFormat="1" ht="21.75" customHeight="1" x14ac:dyDescent="0.35">
      <c r="A76" s="110"/>
      <c r="C76" s="110"/>
      <c r="E76" s="177"/>
      <c r="I76" s="16"/>
      <c r="N76" s="104"/>
    </row>
    <row r="77" spans="1:14" s="111" customFormat="1" ht="21.75" customHeight="1" x14ac:dyDescent="0.35">
      <c r="A77" s="110"/>
      <c r="C77" s="110"/>
      <c r="I77" s="16"/>
      <c r="N77" s="104"/>
    </row>
    <row r="79" spans="1:14" s="110" customFormat="1" ht="21.75" customHeight="1" x14ac:dyDescent="0.35">
      <c r="B79" s="111"/>
      <c r="D79" s="111"/>
      <c r="E79" s="111"/>
      <c r="F79" s="111"/>
      <c r="G79" s="111"/>
      <c r="H79" s="111"/>
      <c r="I79" s="16"/>
      <c r="J79" s="111"/>
      <c r="K79" s="111"/>
      <c r="L79" s="111"/>
      <c r="M79" s="111"/>
      <c r="N79" s="111"/>
    </row>
    <row r="80" spans="1:14" s="110" customFormat="1" ht="21.75" customHeight="1" x14ac:dyDescent="0.35">
      <c r="B80" s="111"/>
      <c r="D80" s="111"/>
      <c r="E80" s="111"/>
      <c r="F80" s="111"/>
      <c r="G80" s="111"/>
      <c r="H80" s="111"/>
      <c r="I80" s="16"/>
      <c r="J80" s="111"/>
      <c r="K80" s="111"/>
      <c r="L80" s="111"/>
      <c r="M80" s="111"/>
      <c r="N80" s="111"/>
    </row>
    <row r="81" spans="2:14" s="110" customFormat="1" ht="21.75" customHeight="1" x14ac:dyDescent="0.35">
      <c r="B81" s="111"/>
      <c r="D81" s="111"/>
      <c r="E81" s="111"/>
      <c r="F81" s="111"/>
      <c r="G81" s="111"/>
      <c r="H81" s="111"/>
      <c r="I81" s="16"/>
      <c r="J81" s="111"/>
      <c r="K81" s="111"/>
      <c r="L81" s="111"/>
      <c r="M81" s="111"/>
      <c r="N81" s="111"/>
    </row>
    <row r="82" spans="2:14" s="110" customFormat="1" ht="21.75" customHeight="1" x14ac:dyDescent="0.35">
      <c r="B82" s="111"/>
      <c r="D82" s="111"/>
      <c r="E82" s="111"/>
      <c r="F82" s="111"/>
      <c r="G82" s="111"/>
      <c r="H82" s="111"/>
      <c r="I82" s="16"/>
      <c r="J82" s="111"/>
      <c r="K82" s="111"/>
      <c r="L82" s="111"/>
      <c r="M82" s="111"/>
      <c r="N82" s="111"/>
    </row>
    <row r="83" spans="2:14" s="110" customFormat="1" ht="21.75" customHeight="1" x14ac:dyDescent="0.35">
      <c r="B83" s="111"/>
      <c r="D83" s="111"/>
      <c r="E83" s="111"/>
      <c r="F83" s="111"/>
      <c r="G83" s="111"/>
      <c r="H83" s="111"/>
      <c r="I83" s="16"/>
      <c r="J83" s="111"/>
      <c r="K83" s="111"/>
      <c r="L83" s="111"/>
      <c r="M83" s="111"/>
    </row>
    <row r="84" spans="2:14" s="110" customFormat="1" ht="21.75" customHeight="1" x14ac:dyDescent="0.35">
      <c r="B84" s="111"/>
      <c r="D84" s="111"/>
      <c r="E84" s="111"/>
      <c r="F84" s="111"/>
      <c r="G84" s="111"/>
      <c r="H84" s="111"/>
      <c r="I84" s="16"/>
      <c r="J84" s="111"/>
      <c r="K84" s="111"/>
      <c r="L84" s="111"/>
      <c r="M84" s="111"/>
    </row>
    <row r="85" spans="2:14" s="110" customFormat="1" ht="21.75" customHeight="1" x14ac:dyDescent="0.35">
      <c r="B85" s="111"/>
      <c r="D85" s="111"/>
      <c r="E85" s="111"/>
      <c r="F85" s="111"/>
      <c r="G85" s="111"/>
      <c r="H85" s="111"/>
      <c r="I85" s="16"/>
      <c r="J85" s="111"/>
      <c r="K85" s="111"/>
      <c r="L85" s="111"/>
      <c r="M85" s="111"/>
    </row>
    <row r="86" spans="2:14" s="110" customFormat="1" ht="21.75" customHeight="1" x14ac:dyDescent="0.35">
      <c r="B86" s="111"/>
      <c r="D86" s="111"/>
      <c r="E86" s="111"/>
      <c r="F86" s="111"/>
      <c r="G86" s="111"/>
      <c r="H86" s="111"/>
      <c r="I86" s="16"/>
      <c r="J86" s="111"/>
      <c r="K86" s="111"/>
      <c r="L86" s="111"/>
      <c r="M86" s="111"/>
    </row>
    <row r="87" spans="2:14" s="110" customFormat="1" ht="21.75" customHeight="1" x14ac:dyDescent="0.35">
      <c r="B87" s="111"/>
      <c r="D87" s="111"/>
      <c r="E87" s="111"/>
      <c r="F87" s="111"/>
      <c r="G87" s="111"/>
      <c r="H87" s="111"/>
      <c r="I87" s="16"/>
      <c r="J87" s="111"/>
      <c r="K87" s="111"/>
      <c r="L87" s="111"/>
      <c r="M87" s="111"/>
    </row>
    <row r="88" spans="2:14" s="110" customFormat="1" ht="21.75" customHeight="1" x14ac:dyDescent="0.35">
      <c r="B88" s="111"/>
      <c r="D88" s="111"/>
      <c r="E88" s="111"/>
      <c r="F88" s="111"/>
      <c r="G88" s="111"/>
      <c r="H88" s="111"/>
      <c r="I88" s="16"/>
      <c r="J88" s="111"/>
      <c r="K88" s="111"/>
      <c r="L88" s="111"/>
      <c r="M88" s="111"/>
    </row>
    <row r="89" spans="2:14" s="110" customFormat="1" ht="21.75" customHeight="1" x14ac:dyDescent="0.35">
      <c r="B89" s="111"/>
      <c r="D89" s="111"/>
      <c r="E89" s="111"/>
      <c r="F89" s="111"/>
      <c r="G89" s="111"/>
      <c r="H89" s="111"/>
      <c r="I89" s="16"/>
      <c r="J89" s="111"/>
      <c r="K89" s="111"/>
      <c r="L89" s="111"/>
      <c r="M89" s="111"/>
    </row>
    <row r="90" spans="2:14" s="110" customFormat="1" ht="21.75" customHeight="1" x14ac:dyDescent="0.35">
      <c r="B90" s="111"/>
      <c r="D90" s="111"/>
      <c r="E90" s="111"/>
      <c r="F90" s="111"/>
      <c r="G90" s="111"/>
      <c r="H90" s="111"/>
      <c r="I90" s="16"/>
      <c r="J90" s="111"/>
      <c r="K90" s="111"/>
      <c r="L90" s="111"/>
      <c r="M90" s="111"/>
    </row>
    <row r="91" spans="2:14" s="110" customFormat="1" ht="21.75" customHeight="1" x14ac:dyDescent="0.35">
      <c r="B91" s="111"/>
      <c r="D91" s="111"/>
      <c r="E91" s="111"/>
      <c r="F91" s="111"/>
      <c r="G91" s="111"/>
      <c r="H91" s="111"/>
      <c r="I91" s="16"/>
      <c r="J91" s="111"/>
      <c r="K91" s="111"/>
      <c r="L91" s="111"/>
      <c r="M91" s="111"/>
    </row>
    <row r="92" spans="2:14" s="110" customFormat="1" ht="21.75" customHeight="1" x14ac:dyDescent="0.35">
      <c r="B92" s="111"/>
      <c r="D92" s="111"/>
      <c r="E92" s="111"/>
      <c r="F92" s="111"/>
      <c r="G92" s="111"/>
      <c r="H92" s="111"/>
      <c r="I92" s="16"/>
      <c r="J92" s="111"/>
      <c r="K92" s="111"/>
      <c r="L92" s="111"/>
      <c r="M92" s="111"/>
    </row>
    <row r="93" spans="2:14" s="110" customFormat="1" ht="21.75" customHeight="1" x14ac:dyDescent="0.35">
      <c r="B93" s="111"/>
      <c r="D93" s="111"/>
      <c r="E93" s="111"/>
      <c r="F93" s="111"/>
      <c r="G93" s="111"/>
      <c r="H93" s="111"/>
      <c r="I93" s="16"/>
      <c r="J93" s="111"/>
      <c r="K93" s="111"/>
      <c r="L93" s="111"/>
      <c r="M93" s="111"/>
    </row>
    <row r="94" spans="2:14" s="110" customFormat="1" ht="21.75" customHeight="1" x14ac:dyDescent="0.35">
      <c r="B94" s="111"/>
      <c r="D94" s="111"/>
      <c r="E94" s="111"/>
      <c r="F94" s="111"/>
      <c r="G94" s="111"/>
      <c r="H94" s="111"/>
      <c r="I94" s="16"/>
      <c r="J94" s="111"/>
      <c r="K94" s="111"/>
      <c r="L94" s="111"/>
      <c r="M94" s="111"/>
    </row>
    <row r="95" spans="2:14" s="110" customFormat="1" ht="21.75" customHeight="1" x14ac:dyDescent="0.35">
      <c r="B95" s="111"/>
      <c r="D95" s="111"/>
      <c r="E95" s="111"/>
      <c r="F95" s="111"/>
      <c r="G95" s="111"/>
      <c r="H95" s="111"/>
      <c r="I95" s="16"/>
      <c r="J95" s="111"/>
      <c r="K95" s="111"/>
      <c r="L95" s="111"/>
      <c r="M95" s="111"/>
    </row>
    <row r="96" spans="2:14" s="110" customFormat="1" ht="21.75" customHeight="1" x14ac:dyDescent="0.35">
      <c r="B96" s="111"/>
      <c r="D96" s="111"/>
      <c r="E96" s="111"/>
      <c r="F96" s="111"/>
      <c r="G96" s="111"/>
      <c r="H96" s="111"/>
      <c r="I96" s="16"/>
      <c r="J96" s="111"/>
      <c r="K96" s="111"/>
      <c r="L96" s="111"/>
      <c r="M96" s="111"/>
    </row>
    <row r="97" spans="2:13" s="110" customFormat="1" ht="21.75" customHeight="1" x14ac:dyDescent="0.35">
      <c r="B97" s="111"/>
      <c r="D97" s="111"/>
      <c r="E97" s="111"/>
      <c r="F97" s="111"/>
      <c r="G97" s="111"/>
      <c r="H97" s="111"/>
      <c r="I97" s="16"/>
      <c r="J97" s="111"/>
      <c r="K97" s="111"/>
      <c r="L97" s="111"/>
      <c r="M97" s="111"/>
    </row>
    <row r="98" spans="2:13" s="110" customFormat="1" ht="21.75" customHeight="1" x14ac:dyDescent="0.35">
      <c r="B98" s="111"/>
      <c r="D98" s="111"/>
      <c r="E98" s="111"/>
      <c r="F98" s="111"/>
      <c r="G98" s="111"/>
      <c r="H98" s="111"/>
      <c r="I98" s="16"/>
      <c r="J98" s="111"/>
      <c r="K98" s="111"/>
      <c r="L98" s="111"/>
      <c r="M98" s="111"/>
    </row>
    <row r="99" spans="2:13" s="110" customFormat="1" ht="21.75" customHeight="1" x14ac:dyDescent="0.35">
      <c r="B99" s="111"/>
      <c r="D99" s="111"/>
      <c r="E99" s="111"/>
      <c r="F99" s="111"/>
      <c r="G99" s="111"/>
      <c r="H99" s="111"/>
      <c r="I99" s="16"/>
      <c r="J99" s="111"/>
      <c r="K99" s="111"/>
      <c r="L99" s="111"/>
      <c r="M99" s="111"/>
    </row>
    <row r="100" spans="2:13" s="110" customFormat="1" ht="21.75" customHeight="1" x14ac:dyDescent="0.35">
      <c r="B100" s="111"/>
      <c r="D100" s="111"/>
      <c r="E100" s="111"/>
      <c r="F100" s="111"/>
      <c r="G100" s="111"/>
      <c r="H100" s="111"/>
      <c r="I100" s="16"/>
      <c r="J100" s="111"/>
      <c r="K100" s="111"/>
      <c r="L100" s="111"/>
      <c r="M100" s="111"/>
    </row>
    <row r="101" spans="2:13" s="110" customFormat="1" ht="21.75" customHeight="1" x14ac:dyDescent="0.35">
      <c r="B101" s="111"/>
      <c r="D101" s="111"/>
      <c r="E101" s="111"/>
      <c r="F101" s="111"/>
      <c r="G101" s="111"/>
      <c r="H101" s="111"/>
      <c r="I101" s="16"/>
      <c r="J101" s="111"/>
      <c r="K101" s="111"/>
      <c r="L101" s="111"/>
      <c r="M101" s="111"/>
    </row>
    <row r="102" spans="2:13" s="110" customFormat="1" ht="21.75" customHeight="1" x14ac:dyDescent="0.35">
      <c r="B102" s="111"/>
      <c r="D102" s="111"/>
      <c r="E102" s="111"/>
      <c r="F102" s="111"/>
      <c r="G102" s="111"/>
      <c r="H102" s="111"/>
      <c r="I102" s="16"/>
      <c r="J102" s="111"/>
      <c r="K102" s="111"/>
      <c r="L102" s="111"/>
      <c r="M102" s="111"/>
    </row>
    <row r="103" spans="2:13" s="110" customFormat="1" ht="21.75" customHeight="1" x14ac:dyDescent="0.35">
      <c r="B103" s="111"/>
      <c r="D103" s="111"/>
      <c r="E103" s="111"/>
      <c r="F103" s="111"/>
      <c r="G103" s="111"/>
      <c r="H103" s="111"/>
      <c r="I103" s="16"/>
      <c r="J103" s="111"/>
      <c r="K103" s="111"/>
      <c r="L103" s="111"/>
      <c r="M103" s="111"/>
    </row>
    <row r="104" spans="2:13" s="110" customFormat="1" ht="21.75" customHeight="1" x14ac:dyDescent="0.35">
      <c r="B104" s="111"/>
      <c r="D104" s="111"/>
      <c r="E104" s="111"/>
      <c r="F104" s="111"/>
      <c r="G104" s="111"/>
      <c r="H104" s="111"/>
      <c r="I104" s="16"/>
      <c r="J104" s="111"/>
      <c r="K104" s="111"/>
      <c r="L104" s="111"/>
      <c r="M104" s="111"/>
    </row>
    <row r="105" spans="2:13" s="110" customFormat="1" ht="21.75" customHeight="1" x14ac:dyDescent="0.35">
      <c r="B105" s="111"/>
      <c r="D105" s="111"/>
      <c r="E105" s="111"/>
      <c r="F105" s="111"/>
      <c r="G105" s="111"/>
      <c r="H105" s="111"/>
      <c r="I105" s="16"/>
      <c r="J105" s="111"/>
      <c r="K105" s="111"/>
      <c r="L105" s="111"/>
      <c r="M105" s="111"/>
    </row>
    <row r="106" spans="2:13" s="110" customFormat="1" ht="21.75" customHeight="1" x14ac:dyDescent="0.35">
      <c r="B106" s="111"/>
      <c r="D106" s="111"/>
      <c r="E106" s="111"/>
      <c r="F106" s="111"/>
      <c r="G106" s="111"/>
      <c r="H106" s="111"/>
      <c r="I106" s="16"/>
      <c r="J106" s="111"/>
      <c r="K106" s="111"/>
      <c r="L106" s="111"/>
      <c r="M106" s="111"/>
    </row>
    <row r="107" spans="2:13" s="110" customFormat="1" ht="21.75" customHeight="1" x14ac:dyDescent="0.35">
      <c r="B107" s="111"/>
      <c r="D107" s="111"/>
      <c r="E107" s="111"/>
      <c r="F107" s="111"/>
      <c r="G107" s="111"/>
      <c r="H107" s="111"/>
      <c r="I107" s="16"/>
      <c r="J107" s="111"/>
      <c r="K107" s="111"/>
      <c r="L107" s="111"/>
      <c r="M107" s="111"/>
    </row>
    <row r="108" spans="2:13" s="110" customFormat="1" ht="21.75" customHeight="1" x14ac:dyDescent="0.35">
      <c r="B108" s="111"/>
      <c r="D108" s="111"/>
      <c r="E108" s="111"/>
      <c r="F108" s="111"/>
      <c r="G108" s="111"/>
      <c r="H108" s="111"/>
      <c r="I108" s="16"/>
      <c r="J108" s="111"/>
      <c r="K108" s="111"/>
      <c r="L108" s="111"/>
      <c r="M108" s="111"/>
    </row>
    <row r="109" spans="2:13" s="110" customFormat="1" ht="21.75" customHeight="1" x14ac:dyDescent="0.35">
      <c r="B109" s="111"/>
      <c r="D109" s="111"/>
      <c r="E109" s="111"/>
      <c r="F109" s="111"/>
      <c r="G109" s="111"/>
      <c r="H109" s="111"/>
      <c r="I109" s="16"/>
      <c r="J109" s="111"/>
      <c r="K109" s="111"/>
      <c r="L109" s="111"/>
      <c r="M109" s="111"/>
    </row>
    <row r="110" spans="2:13" s="110" customFormat="1" ht="21.75" customHeight="1" x14ac:dyDescent="0.35">
      <c r="B110" s="111"/>
      <c r="D110" s="111"/>
      <c r="E110" s="111"/>
      <c r="F110" s="111"/>
      <c r="G110" s="111"/>
      <c r="H110" s="111"/>
      <c r="I110" s="16"/>
      <c r="J110" s="111"/>
      <c r="K110" s="111"/>
      <c r="L110" s="111"/>
      <c r="M110" s="111"/>
    </row>
    <row r="111" spans="2:13" s="110" customFormat="1" ht="21.75" customHeight="1" x14ac:dyDescent="0.35">
      <c r="B111" s="111"/>
      <c r="D111" s="111"/>
      <c r="E111" s="111"/>
      <c r="F111" s="111"/>
      <c r="G111" s="111"/>
      <c r="H111" s="111"/>
      <c r="I111" s="16"/>
      <c r="J111" s="111"/>
      <c r="K111" s="111"/>
      <c r="L111" s="111"/>
      <c r="M111" s="111"/>
    </row>
    <row r="112" spans="2:13" s="110" customFormat="1" ht="21.75" customHeight="1" x14ac:dyDescent="0.35">
      <c r="B112" s="111"/>
      <c r="D112" s="111"/>
      <c r="E112" s="111"/>
      <c r="F112" s="111"/>
      <c r="G112" s="111"/>
      <c r="H112" s="111"/>
      <c r="I112" s="16"/>
      <c r="J112" s="111"/>
      <c r="K112" s="111"/>
      <c r="L112" s="111"/>
      <c r="M112" s="111"/>
    </row>
    <row r="113" spans="2:13" s="110" customFormat="1" ht="21.75" customHeight="1" x14ac:dyDescent="0.35">
      <c r="B113" s="111"/>
      <c r="D113" s="111"/>
      <c r="E113" s="111"/>
      <c r="F113" s="111"/>
      <c r="G113" s="111"/>
      <c r="H113" s="111"/>
      <c r="I113" s="16"/>
      <c r="J113" s="111"/>
      <c r="K113" s="111"/>
      <c r="L113" s="111"/>
      <c r="M113" s="111"/>
    </row>
    <row r="114" spans="2:13" s="110" customFormat="1" ht="21.75" customHeight="1" x14ac:dyDescent="0.35">
      <c r="B114" s="111"/>
      <c r="D114" s="111"/>
      <c r="E114" s="111"/>
      <c r="F114" s="111"/>
      <c r="G114" s="111"/>
      <c r="H114" s="111"/>
      <c r="I114" s="16"/>
      <c r="J114" s="111"/>
      <c r="K114" s="111"/>
      <c r="L114" s="111"/>
      <c r="M114" s="111"/>
    </row>
    <row r="115" spans="2:13" s="110" customFormat="1" ht="21.75" customHeight="1" x14ac:dyDescent="0.35">
      <c r="B115" s="111"/>
      <c r="D115" s="111"/>
      <c r="E115" s="111"/>
      <c r="F115" s="111"/>
      <c r="G115" s="111"/>
      <c r="H115" s="111"/>
      <c r="I115" s="16"/>
      <c r="J115" s="111"/>
      <c r="K115" s="111"/>
      <c r="L115" s="111"/>
      <c r="M115" s="111"/>
    </row>
    <row r="116" spans="2:13" s="110" customFormat="1" ht="21.75" customHeight="1" x14ac:dyDescent="0.35">
      <c r="B116" s="111"/>
      <c r="D116" s="111"/>
      <c r="E116" s="111"/>
      <c r="F116" s="111"/>
      <c r="G116" s="111"/>
      <c r="H116" s="111"/>
      <c r="I116" s="16"/>
      <c r="J116" s="111"/>
      <c r="K116" s="111"/>
      <c r="L116" s="111"/>
      <c r="M116" s="111"/>
    </row>
    <row r="117" spans="2:13" s="110" customFormat="1" ht="21.75" customHeight="1" x14ac:dyDescent="0.35">
      <c r="B117" s="111"/>
      <c r="D117" s="111"/>
      <c r="E117" s="111"/>
      <c r="F117" s="111"/>
      <c r="G117" s="111"/>
      <c r="H117" s="111"/>
      <c r="I117" s="16"/>
      <c r="J117" s="111"/>
      <c r="K117" s="111"/>
      <c r="L117" s="111"/>
      <c r="M117" s="111"/>
    </row>
    <row r="118" spans="2:13" s="110" customFormat="1" ht="21.75" customHeight="1" x14ac:dyDescent="0.35">
      <c r="B118" s="111"/>
      <c r="D118" s="111"/>
      <c r="E118" s="111"/>
      <c r="F118" s="111"/>
      <c r="G118" s="111"/>
      <c r="H118" s="111"/>
      <c r="I118" s="16"/>
      <c r="J118" s="111"/>
      <c r="K118" s="111"/>
      <c r="L118" s="111"/>
      <c r="M118" s="111"/>
    </row>
    <row r="119" spans="2:13" s="110" customFormat="1" ht="21.75" customHeight="1" x14ac:dyDescent="0.35">
      <c r="B119" s="111"/>
      <c r="D119" s="111"/>
      <c r="E119" s="111"/>
      <c r="F119" s="111"/>
      <c r="G119" s="111"/>
      <c r="H119" s="111"/>
      <c r="I119" s="16"/>
      <c r="J119" s="111"/>
      <c r="K119" s="111"/>
      <c r="L119" s="111"/>
      <c r="M119" s="111"/>
    </row>
    <row r="120" spans="2:13" s="110" customFormat="1" ht="21.75" customHeight="1" x14ac:dyDescent="0.35">
      <c r="B120" s="111"/>
      <c r="D120" s="111"/>
      <c r="E120" s="111"/>
      <c r="F120" s="111"/>
      <c r="G120" s="111"/>
      <c r="H120" s="111"/>
      <c r="I120" s="16"/>
      <c r="J120" s="111"/>
      <c r="K120" s="111"/>
      <c r="L120" s="111"/>
      <c r="M120" s="111"/>
    </row>
    <row r="121" spans="2:13" s="110" customFormat="1" ht="21.75" customHeight="1" x14ac:dyDescent="0.35">
      <c r="B121" s="111"/>
      <c r="D121" s="111"/>
      <c r="E121" s="111"/>
      <c r="F121" s="111"/>
      <c r="G121" s="111"/>
      <c r="H121" s="111"/>
      <c r="I121" s="16"/>
      <c r="J121" s="111"/>
      <c r="K121" s="111"/>
      <c r="L121" s="111"/>
      <c r="M121" s="111"/>
    </row>
    <row r="122" spans="2:13" s="110" customFormat="1" ht="21.75" customHeight="1" x14ac:dyDescent="0.35">
      <c r="B122" s="111"/>
      <c r="D122" s="111"/>
      <c r="E122" s="111"/>
      <c r="F122" s="111"/>
      <c r="G122" s="111"/>
      <c r="H122" s="111"/>
      <c r="I122" s="16"/>
      <c r="J122" s="111"/>
      <c r="K122" s="111"/>
      <c r="L122" s="111"/>
      <c r="M122" s="111"/>
    </row>
    <row r="123" spans="2:13" s="110" customFormat="1" ht="21.75" customHeight="1" x14ac:dyDescent="0.35">
      <c r="B123" s="111"/>
      <c r="D123" s="111"/>
      <c r="E123" s="111"/>
      <c r="F123" s="111"/>
      <c r="G123" s="111"/>
      <c r="H123" s="111"/>
      <c r="I123" s="16"/>
      <c r="J123" s="111"/>
      <c r="K123" s="111"/>
      <c r="L123" s="111"/>
      <c r="M123" s="111"/>
    </row>
    <row r="124" spans="2:13" s="110" customFormat="1" ht="21.75" customHeight="1" x14ac:dyDescent="0.35">
      <c r="B124" s="111"/>
      <c r="D124" s="111"/>
      <c r="E124" s="111"/>
      <c r="F124" s="111"/>
      <c r="G124" s="111"/>
      <c r="H124" s="111"/>
      <c r="I124" s="16"/>
      <c r="J124" s="111"/>
      <c r="K124" s="111"/>
      <c r="L124" s="111"/>
      <c r="M124" s="111"/>
    </row>
    <row r="125" spans="2:13" s="110" customFormat="1" ht="21.75" customHeight="1" x14ac:dyDescent="0.35">
      <c r="B125" s="111"/>
      <c r="D125" s="111"/>
      <c r="E125" s="111"/>
      <c r="F125" s="111"/>
      <c r="G125" s="111"/>
      <c r="H125" s="111"/>
      <c r="I125" s="16"/>
      <c r="J125" s="111"/>
      <c r="K125" s="111"/>
      <c r="L125" s="111"/>
      <c r="M125" s="111"/>
    </row>
    <row r="126" spans="2:13" s="110" customFormat="1" ht="21.75" customHeight="1" x14ac:dyDescent="0.35">
      <c r="B126" s="111"/>
      <c r="D126" s="111"/>
      <c r="E126" s="111"/>
      <c r="F126" s="111"/>
      <c r="G126" s="111"/>
      <c r="H126" s="111"/>
      <c r="I126" s="16"/>
      <c r="J126" s="111"/>
      <c r="K126" s="111"/>
      <c r="L126" s="111"/>
      <c r="M126" s="111"/>
    </row>
    <row r="127" spans="2:13" s="110" customFormat="1" ht="21.75" customHeight="1" x14ac:dyDescent="0.35">
      <c r="B127" s="111"/>
      <c r="D127" s="111"/>
      <c r="E127" s="111"/>
      <c r="F127" s="111"/>
      <c r="G127" s="111"/>
      <c r="H127" s="111"/>
      <c r="I127" s="16"/>
      <c r="J127" s="111"/>
      <c r="K127" s="111"/>
      <c r="L127" s="111"/>
      <c r="M127" s="111"/>
    </row>
    <row r="128" spans="2:13" s="110" customFormat="1" ht="21.75" customHeight="1" x14ac:dyDescent="0.35">
      <c r="B128" s="111"/>
      <c r="D128" s="111"/>
      <c r="E128" s="111"/>
      <c r="F128" s="111"/>
      <c r="G128" s="111"/>
      <c r="H128" s="111"/>
      <c r="I128" s="16"/>
      <c r="J128" s="111"/>
      <c r="K128" s="111"/>
      <c r="L128" s="111"/>
      <c r="M128" s="111"/>
    </row>
    <row r="129" spans="1:14" s="110" customFormat="1" ht="21.75" customHeight="1" x14ac:dyDescent="0.35">
      <c r="B129" s="111"/>
      <c r="D129" s="111"/>
      <c r="E129" s="111"/>
      <c r="F129" s="111"/>
      <c r="G129" s="111"/>
      <c r="H129" s="111"/>
      <c r="I129" s="16"/>
      <c r="J129" s="111"/>
      <c r="K129" s="111"/>
      <c r="L129" s="111"/>
      <c r="M129" s="111"/>
    </row>
    <row r="130" spans="1:14" s="110" customFormat="1" ht="21.75" customHeight="1" x14ac:dyDescent="0.35">
      <c r="B130" s="111"/>
      <c r="D130" s="111"/>
      <c r="E130" s="111"/>
      <c r="F130" s="111"/>
      <c r="G130" s="111"/>
      <c r="H130" s="111"/>
      <c r="I130" s="16"/>
      <c r="J130" s="111"/>
      <c r="K130" s="111"/>
      <c r="L130" s="111"/>
      <c r="M130" s="111"/>
    </row>
    <row r="131" spans="1:14" s="111" customFormat="1" ht="21.75" customHeight="1" x14ac:dyDescent="0.35">
      <c r="A131" s="110"/>
      <c r="C131" s="110"/>
      <c r="I131" s="16"/>
      <c r="N131" s="110"/>
    </row>
    <row r="132" spans="1:14" s="111" customFormat="1" ht="21.75" customHeight="1" x14ac:dyDescent="0.35">
      <c r="A132" s="110"/>
      <c r="C132" s="110"/>
      <c r="I132" s="16"/>
      <c r="N132" s="110"/>
    </row>
    <row r="133" spans="1:14" s="111" customFormat="1" ht="21.75" customHeight="1" x14ac:dyDescent="0.35">
      <c r="A133" s="110"/>
      <c r="C133" s="110"/>
      <c r="I133" s="16"/>
      <c r="N133" s="110"/>
    </row>
    <row r="134" spans="1:14" s="111" customFormat="1" ht="21.75" customHeight="1" x14ac:dyDescent="0.35">
      <c r="A134" s="110"/>
      <c r="C134" s="110"/>
      <c r="I134" s="16"/>
      <c r="N134" s="110"/>
    </row>
  </sheetData>
  <conditionalFormatting sqref="N1:P56 O57:P57 N58:P1048576">
    <cfRule type="containsText" dxfId="0" priority="1" operator="containsText" text="true">
      <formula>NOT(ISERROR(SEARCH("true",N1)))</formula>
    </cfRule>
  </conditionalFormatting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1"/>
  <sheetViews>
    <sheetView showGridLines="0" view="pageBreakPreview" topLeftCell="S7" zoomScale="70" zoomScaleNormal="70" zoomScaleSheetLayoutView="70" workbookViewId="0">
      <selection activeCell="AC25" sqref="AC25"/>
    </sheetView>
  </sheetViews>
  <sheetFormatPr defaultColWidth="9.453125" defaultRowHeight="23" x14ac:dyDescent="0.35"/>
  <cols>
    <col min="1" max="1" width="14.26953125" style="36" customWidth="1"/>
    <col min="2" max="2" width="14.7265625" style="36" customWidth="1"/>
    <col min="3" max="3" width="5.26953125" style="36" customWidth="1"/>
    <col min="4" max="4" width="16.7265625" style="36" customWidth="1"/>
    <col min="5" max="5" width="1.54296875" style="36" customWidth="1"/>
    <col min="6" max="6" width="16.7265625" style="36" customWidth="1"/>
    <col min="7" max="7" width="1.54296875" style="36" customWidth="1"/>
    <col min="8" max="8" width="16.7265625" style="36" customWidth="1"/>
    <col min="9" max="9" width="1.54296875" style="36" customWidth="1"/>
    <col min="10" max="10" width="16.7265625" style="36" customWidth="1"/>
    <col min="11" max="11" width="1.54296875" style="36" customWidth="1"/>
    <col min="12" max="12" width="16.7265625" style="36" customWidth="1"/>
    <col min="13" max="13" width="1.54296875" style="36" customWidth="1"/>
    <col min="14" max="14" width="16.7265625" style="36" customWidth="1"/>
    <col min="15" max="15" width="1.54296875" style="36" customWidth="1"/>
    <col min="16" max="16" width="16.7265625" style="36" customWidth="1"/>
    <col min="17" max="17" width="1.26953125" style="36" customWidth="1"/>
    <col min="18" max="18" width="19.26953125" style="36" customWidth="1"/>
    <col min="19" max="19" width="1.26953125" style="36" customWidth="1"/>
    <col min="20" max="20" width="19.26953125" style="36" customWidth="1"/>
    <col min="21" max="21" width="1.54296875" style="36" customWidth="1"/>
    <col min="22" max="22" width="16.7265625" style="36" customWidth="1"/>
    <col min="23" max="23" width="1.54296875" style="36" customWidth="1"/>
    <col min="24" max="24" width="16.7265625" style="36" customWidth="1"/>
    <col min="25" max="25" width="1.54296875" style="36" customWidth="1"/>
    <col min="26" max="26" width="16.7265625" style="36" customWidth="1"/>
    <col min="27" max="27" width="1.54296875" style="36" customWidth="1"/>
    <col min="28" max="28" width="16.7265625" style="36" customWidth="1"/>
    <col min="29" max="34" width="9.453125" style="36"/>
    <col min="35" max="35" width="16.7265625" style="36" customWidth="1"/>
    <col min="36" max="16384" width="9.453125" style="36"/>
  </cols>
  <sheetData>
    <row r="1" spans="1:28" ht="22.5" customHeight="1" x14ac:dyDescent="0.35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39" t="s">
        <v>120</v>
      </c>
    </row>
    <row r="2" spans="1:28" ht="22.5" customHeight="1" x14ac:dyDescent="0.35">
      <c r="A2" s="44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22.5" customHeight="1" x14ac:dyDescent="0.35">
      <c r="A3" s="43" t="s">
        <v>182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28" ht="22.5" customHeight="1" x14ac:dyDescent="0.35">
      <c r="A4" s="37" t="s">
        <v>233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8" ht="22.5" customHeight="1" x14ac:dyDescent="0.3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1"/>
      <c r="S5" s="45"/>
      <c r="T5" s="41"/>
      <c r="U5" s="41"/>
      <c r="V5" s="41"/>
      <c r="W5" s="41"/>
      <c r="X5" s="41"/>
      <c r="Y5" s="45"/>
      <c r="Z5" s="41"/>
      <c r="AA5" s="45"/>
      <c r="AB5" s="41" t="s">
        <v>121</v>
      </c>
    </row>
    <row r="6" spans="1:28" ht="22.5" customHeight="1" x14ac:dyDescent="0.35">
      <c r="A6" s="38"/>
      <c r="B6" s="38"/>
      <c r="C6" s="38"/>
      <c r="D6" s="56" t="s">
        <v>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1:28" ht="22.5" customHeight="1" x14ac:dyDescent="0.35">
      <c r="A7" s="38"/>
      <c r="B7" s="38"/>
      <c r="C7" s="38"/>
      <c r="D7" s="57" t="s">
        <v>2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46"/>
      <c r="AA7" s="46"/>
      <c r="AB7" s="46"/>
    </row>
    <row r="8" spans="1:28" ht="22.5" customHeight="1" x14ac:dyDescent="0.35">
      <c r="A8" s="38"/>
      <c r="B8" s="38"/>
      <c r="C8" s="38"/>
      <c r="D8" s="38"/>
      <c r="E8" s="38"/>
      <c r="F8" s="38"/>
      <c r="G8" s="38"/>
      <c r="H8" s="38"/>
      <c r="I8" s="38"/>
      <c r="K8" s="38"/>
      <c r="L8" s="38"/>
      <c r="M8" s="38"/>
      <c r="N8" s="38"/>
      <c r="O8" s="38"/>
      <c r="P8" s="38"/>
      <c r="Q8" s="38"/>
      <c r="R8" s="57" t="s">
        <v>97</v>
      </c>
      <c r="S8" s="57"/>
      <c r="T8" s="57"/>
      <c r="U8" s="57"/>
      <c r="V8" s="57"/>
      <c r="W8" s="38"/>
      <c r="X8" s="38"/>
      <c r="Y8" s="46"/>
      <c r="AA8" s="46"/>
      <c r="AB8" s="46"/>
    </row>
    <row r="9" spans="1:28" s="38" customFormat="1" ht="22.4" customHeight="1" x14ac:dyDescent="0.35">
      <c r="J9" s="9" t="s">
        <v>204</v>
      </c>
      <c r="R9" s="57" t="s">
        <v>99</v>
      </c>
      <c r="S9" s="57"/>
      <c r="T9" s="57"/>
      <c r="Z9" s="38" t="s">
        <v>3</v>
      </c>
    </row>
    <row r="10" spans="1:28" s="38" customFormat="1" ht="22.4" customHeight="1" x14ac:dyDescent="0.35">
      <c r="J10" s="24" t="s">
        <v>161</v>
      </c>
      <c r="T10" s="38" t="s">
        <v>227</v>
      </c>
      <c r="V10" s="38" t="s">
        <v>5</v>
      </c>
      <c r="X10" s="38" t="s">
        <v>5</v>
      </c>
      <c r="Z10" s="38" t="s">
        <v>6</v>
      </c>
    </row>
    <row r="11" spans="1:28" s="38" customFormat="1" ht="22.5" customHeight="1" x14ac:dyDescent="0.35">
      <c r="D11" s="38" t="s">
        <v>7</v>
      </c>
      <c r="F11" s="38" t="s">
        <v>8</v>
      </c>
      <c r="H11" s="38" t="s">
        <v>9</v>
      </c>
      <c r="J11" s="38" t="s">
        <v>162</v>
      </c>
      <c r="L11" s="38" t="s">
        <v>116</v>
      </c>
      <c r="N11" s="55" t="s">
        <v>4</v>
      </c>
      <c r="O11" s="55"/>
      <c r="P11" s="55"/>
      <c r="R11" s="38" t="s">
        <v>155</v>
      </c>
      <c r="T11" s="38" t="s">
        <v>228</v>
      </c>
      <c r="V11" s="38" t="s">
        <v>106</v>
      </c>
      <c r="X11" s="38" t="s">
        <v>10</v>
      </c>
      <c r="Z11" s="38" t="s">
        <v>11</v>
      </c>
      <c r="AB11" s="38" t="s">
        <v>5</v>
      </c>
    </row>
    <row r="12" spans="1:28" s="38" customFormat="1" ht="22.5" customHeight="1" x14ac:dyDescent="0.35">
      <c r="D12" s="47" t="s">
        <v>12</v>
      </c>
      <c r="F12" s="47" t="s">
        <v>13</v>
      </c>
      <c r="H12" s="47" t="s">
        <v>14</v>
      </c>
      <c r="J12" s="47" t="s">
        <v>163</v>
      </c>
      <c r="L12" s="47" t="s">
        <v>115</v>
      </c>
      <c r="N12" s="47" t="s">
        <v>15</v>
      </c>
      <c r="P12" s="47" t="s">
        <v>16</v>
      </c>
      <c r="Q12" s="47"/>
      <c r="R12" s="47" t="s">
        <v>154</v>
      </c>
      <c r="T12" s="47" t="s">
        <v>229</v>
      </c>
      <c r="V12" s="47" t="s">
        <v>107</v>
      </c>
      <c r="X12" s="47" t="s">
        <v>17</v>
      </c>
      <c r="Z12" s="47" t="s">
        <v>186</v>
      </c>
      <c r="AB12" s="47" t="s">
        <v>10</v>
      </c>
    </row>
    <row r="13" spans="1:28" ht="22.4" customHeight="1" x14ac:dyDescent="0.35">
      <c r="A13" s="40" t="s">
        <v>190</v>
      </c>
      <c r="D13" s="35">
        <v>729870</v>
      </c>
      <c r="E13" s="35">
        <v>0</v>
      </c>
      <c r="F13" s="35">
        <v>20559745</v>
      </c>
      <c r="G13" s="35">
        <v>0</v>
      </c>
      <c r="H13" s="35">
        <v>2</v>
      </c>
      <c r="I13" s="35">
        <v>0</v>
      </c>
      <c r="J13" s="35">
        <v>2751092</v>
      </c>
      <c r="K13" s="35">
        <v>0</v>
      </c>
      <c r="L13" s="35">
        <v>735</v>
      </c>
      <c r="M13" s="35">
        <v>0</v>
      </c>
      <c r="N13" s="35">
        <v>78715</v>
      </c>
      <c r="O13" s="35">
        <v>0</v>
      </c>
      <c r="P13" s="35">
        <v>2763896</v>
      </c>
      <c r="Q13" s="35">
        <v>0</v>
      </c>
      <c r="R13" s="35">
        <v>-4808</v>
      </c>
      <c r="S13" s="35">
        <v>0</v>
      </c>
      <c r="T13" s="35">
        <v>0</v>
      </c>
      <c r="U13" s="35"/>
      <c r="V13" s="35">
        <f>SUM(R13:U13)</f>
        <v>-4808</v>
      </c>
      <c r="W13" s="35"/>
      <c r="X13" s="35">
        <f>SUM(D13:P13,V13)</f>
        <v>26879247</v>
      </c>
      <c r="Y13" s="35"/>
      <c r="Z13" s="35">
        <v>770649</v>
      </c>
      <c r="AA13" s="35"/>
      <c r="AB13" s="35">
        <f>SUM(X13:Z13)</f>
        <v>27649896</v>
      </c>
    </row>
    <row r="14" spans="1:28" ht="22.5" customHeight="1" x14ac:dyDescent="0.35">
      <c r="A14" s="33" t="s">
        <v>122</v>
      </c>
      <c r="C14" s="48"/>
      <c r="D14" s="35">
        <v>0</v>
      </c>
      <c r="E14" s="35"/>
      <c r="F14" s="35">
        <v>0</v>
      </c>
      <c r="G14" s="35"/>
      <c r="H14" s="35">
        <v>0</v>
      </c>
      <c r="I14" s="35"/>
      <c r="J14" s="35">
        <v>0</v>
      </c>
      <c r="K14" s="35"/>
      <c r="L14" s="35">
        <v>0</v>
      </c>
      <c r="M14" s="35"/>
      <c r="N14" s="35">
        <v>0</v>
      </c>
      <c r="O14" s="35"/>
      <c r="P14" s="35">
        <f>SUM(PL!G58)</f>
        <v>330029</v>
      </c>
      <c r="Q14" s="35"/>
      <c r="R14" s="35">
        <v>0</v>
      </c>
      <c r="S14" s="35"/>
      <c r="T14" s="35">
        <v>0</v>
      </c>
      <c r="U14" s="35"/>
      <c r="V14" s="35">
        <f t="shared" ref="V14:V15" si="0">SUM(R14:U14)</f>
        <v>0</v>
      </c>
      <c r="W14" s="35"/>
      <c r="X14" s="35">
        <f>SUM(D14:P14,V14)</f>
        <v>330029</v>
      </c>
      <c r="Y14" s="35"/>
      <c r="Z14" s="35">
        <f>SUM(PL!G59)</f>
        <v>3222</v>
      </c>
      <c r="AA14" s="35"/>
      <c r="AB14" s="35">
        <f t="shared" ref="AB14:AB15" si="1">SUM(X14:Z14)</f>
        <v>333251</v>
      </c>
    </row>
    <row r="15" spans="1:28" ht="22.5" customHeight="1" x14ac:dyDescent="0.35">
      <c r="A15" s="49" t="s">
        <v>123</v>
      </c>
      <c r="C15" s="48"/>
      <c r="D15" s="50">
        <v>0</v>
      </c>
      <c r="E15" s="35"/>
      <c r="F15" s="50">
        <v>0</v>
      </c>
      <c r="G15" s="35"/>
      <c r="H15" s="50">
        <v>0</v>
      </c>
      <c r="I15" s="35"/>
      <c r="J15" s="50">
        <v>0</v>
      </c>
      <c r="K15" s="35"/>
      <c r="L15" s="50">
        <v>0</v>
      </c>
      <c r="M15" s="35"/>
      <c r="N15" s="50">
        <v>0</v>
      </c>
      <c r="O15" s="35"/>
      <c r="P15" s="50">
        <v>0</v>
      </c>
      <c r="Q15" s="50"/>
      <c r="R15" s="50">
        <v>0</v>
      </c>
      <c r="S15" s="35"/>
      <c r="T15" s="50">
        <v>-40</v>
      </c>
      <c r="U15" s="35"/>
      <c r="V15" s="50">
        <f t="shared" si="0"/>
        <v>-40</v>
      </c>
      <c r="W15" s="35"/>
      <c r="X15" s="50">
        <f>SUM(D15:P15,V15)</f>
        <v>-40</v>
      </c>
      <c r="Y15" s="35"/>
      <c r="Z15" s="50">
        <v>-16</v>
      </c>
      <c r="AA15" s="35"/>
      <c r="AB15" s="50">
        <f t="shared" si="1"/>
        <v>-56</v>
      </c>
    </row>
    <row r="16" spans="1:28" ht="22.4" customHeight="1" x14ac:dyDescent="0.35">
      <c r="A16" s="33" t="s">
        <v>124</v>
      </c>
      <c r="C16" s="48"/>
      <c r="D16" s="35">
        <f>SUM(D14:D15)</f>
        <v>0</v>
      </c>
      <c r="E16" s="35"/>
      <c r="F16" s="35">
        <f>SUM(F14:F15)</f>
        <v>0</v>
      </c>
      <c r="G16" s="35"/>
      <c r="H16" s="35">
        <f>SUM(H14:H15)</f>
        <v>0</v>
      </c>
      <c r="I16" s="35"/>
      <c r="J16" s="35">
        <f>SUM(J14:J15)</f>
        <v>0</v>
      </c>
      <c r="K16" s="35"/>
      <c r="L16" s="35">
        <f>SUM(L14:L15)</f>
        <v>0</v>
      </c>
      <c r="M16" s="35"/>
      <c r="N16" s="35">
        <f>SUM(N14:N15)</f>
        <v>0</v>
      </c>
      <c r="O16" s="35"/>
      <c r="P16" s="35">
        <f>SUM(P14:P15)</f>
        <v>330029</v>
      </c>
      <c r="Q16" s="35"/>
      <c r="R16" s="35">
        <f>SUM(R14:R15)</f>
        <v>0</v>
      </c>
      <c r="S16" s="35"/>
      <c r="T16" s="35">
        <f>SUM(T14:T15)</f>
        <v>-40</v>
      </c>
      <c r="U16" s="35"/>
      <c r="V16" s="35">
        <f>SUM(V14:V15)</f>
        <v>-40</v>
      </c>
      <c r="W16" s="35"/>
      <c r="X16" s="35">
        <f>SUM(X14:X15)</f>
        <v>329989</v>
      </c>
      <c r="Y16" s="35"/>
      <c r="Z16" s="35">
        <f>SUM(Z14:Z15)</f>
        <v>3206</v>
      </c>
      <c r="AA16" s="35"/>
      <c r="AB16" s="35">
        <f>SUM(AB14:AB15)</f>
        <v>333195</v>
      </c>
    </row>
    <row r="17" spans="1:28" ht="22.4" customHeight="1" x14ac:dyDescent="0.35">
      <c r="A17" s="33" t="s">
        <v>196</v>
      </c>
      <c r="C17" s="48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 spans="1:28" ht="22.4" customHeight="1" x14ac:dyDescent="0.35">
      <c r="A18" s="33" t="s">
        <v>199</v>
      </c>
      <c r="C18" s="48"/>
      <c r="D18" s="35">
        <v>0</v>
      </c>
      <c r="E18" s="35"/>
      <c r="F18" s="35">
        <v>2</v>
      </c>
      <c r="G18" s="35"/>
      <c r="H18" s="35">
        <v>-2</v>
      </c>
      <c r="I18" s="35"/>
      <c r="J18" s="35">
        <v>0</v>
      </c>
      <c r="K18" s="35"/>
      <c r="L18" s="35">
        <v>0</v>
      </c>
      <c r="M18" s="35"/>
      <c r="N18" s="35">
        <v>0</v>
      </c>
      <c r="O18" s="35"/>
      <c r="P18" s="35">
        <v>0</v>
      </c>
      <c r="Q18" s="35"/>
      <c r="R18" s="35">
        <v>0</v>
      </c>
      <c r="S18" s="35"/>
      <c r="T18" s="35">
        <v>0</v>
      </c>
      <c r="U18" s="35"/>
      <c r="V18" s="35">
        <f t="shared" ref="V18" si="2">SUM(R18:U18)</f>
        <v>0</v>
      </c>
      <c r="W18" s="35"/>
      <c r="X18" s="35">
        <f>SUM(D18:P18,V18)</f>
        <v>0</v>
      </c>
      <c r="Y18" s="35"/>
      <c r="Z18" s="35">
        <v>0</v>
      </c>
      <c r="AA18" s="35"/>
      <c r="AB18" s="35">
        <f t="shared" ref="AB18" si="3">SUM(X18:Z18)</f>
        <v>0</v>
      </c>
    </row>
    <row r="19" spans="1:28" ht="23.5" thickBot="1" x14ac:dyDescent="0.4">
      <c r="A19" s="40" t="s">
        <v>235</v>
      </c>
      <c r="D19" s="51">
        <f>SUM(D13,D16:D18)</f>
        <v>729870</v>
      </c>
      <c r="E19" s="35"/>
      <c r="F19" s="51">
        <f>SUM(F13,F16:F18)</f>
        <v>20559747</v>
      </c>
      <c r="G19" s="35"/>
      <c r="H19" s="51">
        <f>SUM(H13,H16:H18)</f>
        <v>0</v>
      </c>
      <c r="I19" s="35"/>
      <c r="J19" s="51">
        <f>SUM(J13,J16:J18)</f>
        <v>2751092</v>
      </c>
      <c r="K19" s="35"/>
      <c r="L19" s="51">
        <f>SUM(L13,L16:L18)</f>
        <v>735</v>
      </c>
      <c r="M19" s="35"/>
      <c r="N19" s="51">
        <f>SUM(N13,N16:N18)</f>
        <v>78715</v>
      </c>
      <c r="O19" s="35"/>
      <c r="P19" s="51">
        <f>SUM(P13,P16:P18)</f>
        <v>3093925</v>
      </c>
      <c r="Q19" s="51"/>
      <c r="R19" s="51">
        <f>SUM(R13,R16:R18)</f>
        <v>-4808</v>
      </c>
      <c r="S19" s="35"/>
      <c r="T19" s="51">
        <f>SUM(T13,T16:T18)</f>
        <v>-40</v>
      </c>
      <c r="U19" s="35"/>
      <c r="V19" s="51">
        <f>SUM(V13,V16:V18)</f>
        <v>-4848</v>
      </c>
      <c r="W19" s="35"/>
      <c r="X19" s="51">
        <f>SUM(X13,X16:X18)</f>
        <v>27209236</v>
      </c>
      <c r="Y19" s="35"/>
      <c r="Z19" s="51">
        <f>SUM(Z13,Z16:Z18)</f>
        <v>773855</v>
      </c>
      <c r="AA19" s="35"/>
      <c r="AB19" s="51">
        <f>SUM(AB13,AB16:AB18)</f>
        <v>27983091</v>
      </c>
    </row>
    <row r="20" spans="1:28" ht="22.5" customHeight="1" thickTop="1" x14ac:dyDescent="0.35">
      <c r="A20" s="40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 spans="1:28" ht="21.65" customHeight="1" x14ac:dyDescent="0.35">
      <c r="A21" s="40" t="s">
        <v>236</v>
      </c>
      <c r="D21" s="35">
        <v>729870</v>
      </c>
      <c r="E21" s="35"/>
      <c r="F21" s="35">
        <v>20559747</v>
      </c>
      <c r="G21" s="35"/>
      <c r="H21" s="35">
        <v>0</v>
      </c>
      <c r="I21" s="35"/>
      <c r="J21" s="35">
        <v>2719620</v>
      </c>
      <c r="K21" s="35"/>
      <c r="L21" s="35">
        <v>735</v>
      </c>
      <c r="M21" s="35"/>
      <c r="N21" s="35">
        <v>78715</v>
      </c>
      <c r="O21" s="35"/>
      <c r="P21" s="35">
        <v>3033951</v>
      </c>
      <c r="Q21" s="35"/>
      <c r="R21" s="35">
        <v>2433</v>
      </c>
      <c r="S21" s="35"/>
      <c r="T21" s="35">
        <v>-95</v>
      </c>
      <c r="U21" s="35"/>
      <c r="V21" s="35">
        <f>SUM(R21:U21)</f>
        <v>2338</v>
      </c>
      <c r="W21" s="35"/>
      <c r="X21" s="35">
        <f>SUM(D21:P21,V21)</f>
        <v>27124976</v>
      </c>
      <c r="Y21" s="35"/>
      <c r="Z21" s="35">
        <v>791770</v>
      </c>
      <c r="AA21" s="35"/>
      <c r="AB21" s="35">
        <f>SUM(X21:Z21)</f>
        <v>27916746</v>
      </c>
    </row>
    <row r="22" spans="1:28" ht="22.5" customHeight="1" x14ac:dyDescent="0.35">
      <c r="A22" s="33" t="s">
        <v>122</v>
      </c>
      <c r="C22" s="48"/>
      <c r="D22" s="35">
        <v>0</v>
      </c>
      <c r="E22" s="35"/>
      <c r="F22" s="35">
        <v>0</v>
      </c>
      <c r="G22" s="35"/>
      <c r="H22" s="35">
        <v>0</v>
      </c>
      <c r="I22" s="35"/>
      <c r="J22" s="35">
        <v>0</v>
      </c>
      <c r="K22" s="35"/>
      <c r="L22" s="35">
        <v>0</v>
      </c>
      <c r="M22" s="35"/>
      <c r="N22" s="35">
        <v>0</v>
      </c>
      <c r="O22" s="35"/>
      <c r="P22" s="35">
        <f>PL!E58</f>
        <v>252201</v>
      </c>
      <c r="Q22" s="35"/>
      <c r="R22" s="35">
        <v>0</v>
      </c>
      <c r="S22" s="35"/>
      <c r="T22" s="35">
        <v>0</v>
      </c>
      <c r="U22" s="35"/>
      <c r="V22" s="35">
        <f>SUM(R22:U22)</f>
        <v>0</v>
      </c>
      <c r="W22" s="35"/>
      <c r="X22" s="35">
        <f>SUM(D22:P22,V22)</f>
        <v>252201</v>
      </c>
      <c r="Y22" s="35"/>
      <c r="Z22" s="35">
        <f>PL!E59</f>
        <v>8293</v>
      </c>
      <c r="AA22" s="35"/>
      <c r="AB22" s="35">
        <f t="shared" ref="AB22:AB23" si="4">SUM(X22:Z22)</f>
        <v>260494</v>
      </c>
    </row>
    <row r="23" spans="1:28" ht="22.5" customHeight="1" x14ac:dyDescent="0.35">
      <c r="A23" s="49" t="s">
        <v>123</v>
      </c>
      <c r="C23" s="48"/>
      <c r="D23" s="50">
        <v>0</v>
      </c>
      <c r="E23" s="35"/>
      <c r="F23" s="50">
        <v>0</v>
      </c>
      <c r="G23" s="35"/>
      <c r="H23" s="50">
        <v>0</v>
      </c>
      <c r="I23" s="35"/>
      <c r="J23" s="50">
        <v>0</v>
      </c>
      <c r="K23" s="35"/>
      <c r="L23" s="50">
        <v>0</v>
      </c>
      <c r="M23" s="35"/>
      <c r="N23" s="50">
        <v>0</v>
      </c>
      <c r="O23" s="35"/>
      <c r="P23" s="50">
        <v>288</v>
      </c>
      <c r="Q23" s="50"/>
      <c r="R23" s="50">
        <v>0</v>
      </c>
      <c r="S23" s="35"/>
      <c r="T23" s="50">
        <v>215</v>
      </c>
      <c r="U23" s="35"/>
      <c r="V23" s="50">
        <f t="shared" ref="V23" si="5">SUM(R23:U23)</f>
        <v>215</v>
      </c>
      <c r="W23" s="35"/>
      <c r="X23" s="50">
        <f>SUM(D23:P23,V23)</f>
        <v>503</v>
      </c>
      <c r="Y23" s="35"/>
      <c r="Z23" s="50">
        <v>175</v>
      </c>
      <c r="AA23" s="35"/>
      <c r="AB23" s="50">
        <f t="shared" si="4"/>
        <v>678</v>
      </c>
    </row>
    <row r="24" spans="1:28" ht="22.4" customHeight="1" x14ac:dyDescent="0.35">
      <c r="A24" s="33" t="s">
        <v>124</v>
      </c>
      <c r="C24" s="48"/>
      <c r="D24" s="35">
        <f>SUM(D22:D23)</f>
        <v>0</v>
      </c>
      <c r="E24" s="35"/>
      <c r="F24" s="35">
        <f>SUM(F22:F23)</f>
        <v>0</v>
      </c>
      <c r="G24" s="35"/>
      <c r="H24" s="35">
        <f>SUM(H22:H23)</f>
        <v>0</v>
      </c>
      <c r="I24" s="35"/>
      <c r="J24" s="35">
        <f>SUM(J22:J23)</f>
        <v>0</v>
      </c>
      <c r="K24" s="35"/>
      <c r="L24" s="35">
        <f>SUM(L22:L23)</f>
        <v>0</v>
      </c>
      <c r="M24" s="35"/>
      <c r="N24" s="35">
        <f>SUM(N22:N23)</f>
        <v>0</v>
      </c>
      <c r="O24" s="35"/>
      <c r="P24" s="35">
        <f>SUM(P22:P23)</f>
        <v>252489</v>
      </c>
      <c r="Q24" s="35"/>
      <c r="R24" s="35">
        <f>SUM(R22:R23)</f>
        <v>0</v>
      </c>
      <c r="S24" s="35"/>
      <c r="T24" s="35">
        <f>SUM(T22:T23)</f>
        <v>215</v>
      </c>
      <c r="U24" s="35"/>
      <c r="V24" s="35">
        <f>SUM(V22:V23)</f>
        <v>215</v>
      </c>
      <c r="W24" s="35"/>
      <c r="X24" s="35">
        <f>SUM(X22:X23)</f>
        <v>252704</v>
      </c>
      <c r="Y24" s="35"/>
      <c r="Z24" s="35">
        <f>SUM(Z22:Z23)</f>
        <v>8468</v>
      </c>
      <c r="AA24" s="35"/>
      <c r="AB24" s="35">
        <f>SUM(AB22:AB23)</f>
        <v>261172</v>
      </c>
    </row>
    <row r="25" spans="1:28" ht="23.5" thickBot="1" x14ac:dyDescent="0.4">
      <c r="A25" s="40" t="s">
        <v>232</v>
      </c>
      <c r="D25" s="51">
        <f>SUM(D21,D24:D24)</f>
        <v>729870</v>
      </c>
      <c r="E25" s="35"/>
      <c r="F25" s="51">
        <f>SUM(F21,F24:F24)</f>
        <v>20559747</v>
      </c>
      <c r="G25" s="35"/>
      <c r="H25" s="51">
        <f>SUM(H21,H24:H24)</f>
        <v>0</v>
      </c>
      <c r="I25" s="35"/>
      <c r="J25" s="51">
        <f>SUM(J21,J24:J24)</f>
        <v>2719620</v>
      </c>
      <c r="K25" s="35"/>
      <c r="L25" s="51">
        <f>SUM(L21,L24:L24)</f>
        <v>735</v>
      </c>
      <c r="M25" s="35"/>
      <c r="N25" s="51">
        <f>SUM(N21,N24:N24)</f>
        <v>78715</v>
      </c>
      <c r="O25" s="35"/>
      <c r="P25" s="51">
        <f>SUM(P21,P24:P24)</f>
        <v>3286440</v>
      </c>
      <c r="Q25" s="51"/>
      <c r="R25" s="51">
        <f>SUM(R21,R24:R24)</f>
        <v>2433</v>
      </c>
      <c r="S25" s="35"/>
      <c r="T25" s="51">
        <f>SUM(T21,T24:T24)</f>
        <v>120</v>
      </c>
      <c r="U25" s="35"/>
      <c r="V25" s="51">
        <f>SUM(V21,V24:V24)</f>
        <v>2553</v>
      </c>
      <c r="W25" s="35"/>
      <c r="X25" s="51">
        <f>SUM(X21,X24:X24)</f>
        <v>27377680</v>
      </c>
      <c r="Y25" s="35"/>
      <c r="Z25" s="51">
        <f>SUM(Z21,Z24:Z24)</f>
        <v>800238</v>
      </c>
      <c r="AA25" s="35"/>
      <c r="AB25" s="51">
        <f>SUM(AB21,AB24:AB24)</f>
        <v>28177918</v>
      </c>
    </row>
    <row r="26" spans="1:28" ht="23.5" thickTop="1" x14ac:dyDescent="0.35">
      <c r="A26" s="40"/>
      <c r="D26" s="35">
        <f>SUM(D21-BS!G92)</f>
        <v>0</v>
      </c>
      <c r="E26" s="35"/>
      <c r="F26" s="35">
        <f>SUM(F21-BS!G93)</f>
        <v>0</v>
      </c>
      <c r="G26" s="35"/>
      <c r="H26" s="35"/>
      <c r="I26" s="35"/>
      <c r="J26" s="35">
        <f>SUM(J21-BS!G94)</f>
        <v>0</v>
      </c>
      <c r="K26" s="35"/>
      <c r="L26" s="35">
        <f>SUM(L21-BS!G95)</f>
        <v>0</v>
      </c>
      <c r="M26" s="35"/>
      <c r="N26" s="35">
        <f>SUM(N21-BS!G97)</f>
        <v>0</v>
      </c>
      <c r="O26" s="35"/>
      <c r="P26" s="35">
        <f>SUM(P21-BS!G98)</f>
        <v>0</v>
      </c>
      <c r="Q26" s="35"/>
      <c r="R26" s="35"/>
      <c r="S26" s="35"/>
      <c r="T26" s="35"/>
      <c r="U26" s="35"/>
      <c r="V26" s="35">
        <f>SUM(V21-BS!G99)</f>
        <v>0</v>
      </c>
      <c r="W26" s="35"/>
      <c r="X26" s="35">
        <f>SUM(X21-BS!G100)</f>
        <v>0</v>
      </c>
      <c r="Y26" s="35"/>
      <c r="Z26" s="35">
        <f>SUM(Z21-BS!G101)</f>
        <v>0</v>
      </c>
      <c r="AA26" s="35"/>
      <c r="AB26" s="35">
        <f>SUM(AB21-BS!G102)</f>
        <v>0</v>
      </c>
    </row>
    <row r="27" spans="1:28" x14ac:dyDescent="0.35">
      <c r="A27" s="40"/>
      <c r="D27" s="35">
        <f>SUM(D25-BS!E92)</f>
        <v>0</v>
      </c>
      <c r="E27" s="35"/>
      <c r="F27" s="35">
        <f>SUM(F25-BS!E93)</f>
        <v>0</v>
      </c>
      <c r="G27" s="35"/>
      <c r="H27" s="35"/>
      <c r="I27" s="35"/>
      <c r="J27" s="35">
        <f>SUM(J25-BS!E94)</f>
        <v>0</v>
      </c>
      <c r="K27" s="35"/>
      <c r="L27" s="35">
        <f>SUM(L25-BS!E95)</f>
        <v>0</v>
      </c>
      <c r="M27" s="35"/>
      <c r="N27" s="35">
        <f>SUM(N25-BS!E97)</f>
        <v>0</v>
      </c>
      <c r="O27" s="35"/>
      <c r="P27" s="35">
        <f>SUM(P25-BS!E98)</f>
        <v>0</v>
      </c>
      <c r="Q27" s="35"/>
      <c r="R27" s="35"/>
      <c r="S27" s="35"/>
      <c r="T27" s="35"/>
      <c r="U27" s="35"/>
      <c r="V27" s="35">
        <f>SUM(V25-BS!E99)</f>
        <v>0</v>
      </c>
      <c r="W27" s="35"/>
      <c r="X27" s="35">
        <f>SUM(X25-BS!E100)</f>
        <v>0</v>
      </c>
      <c r="Y27" s="35"/>
      <c r="Z27" s="35">
        <f>SUM(Z25-BS!E101)</f>
        <v>0</v>
      </c>
      <c r="AA27" s="35"/>
      <c r="AB27" s="35">
        <f>SUM(AB25-BS!E102)</f>
        <v>0</v>
      </c>
    </row>
    <row r="28" spans="1:28" ht="22.5" customHeight="1" x14ac:dyDescent="0.35">
      <c r="A28" s="32" t="s">
        <v>214</v>
      </c>
      <c r="R28" s="10"/>
      <c r="T28" s="10"/>
      <c r="U28" s="10"/>
      <c r="V28" s="10"/>
      <c r="W28" s="10"/>
      <c r="X28" s="10"/>
      <c r="Z28" s="38"/>
      <c r="AB28" s="38"/>
    </row>
    <row r="31" spans="1:28" x14ac:dyDescent="0.35">
      <c r="P31" s="52" t="s">
        <v>222</v>
      </c>
      <c r="Q31" s="52"/>
    </row>
  </sheetData>
  <mergeCells count="5">
    <mergeCell ref="N11:P11"/>
    <mergeCell ref="D6:AB6"/>
    <mergeCell ref="D7:X7"/>
    <mergeCell ref="R8:V8"/>
    <mergeCell ref="R9:T9"/>
  </mergeCells>
  <phoneticPr fontId="10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7"/>
  <sheetViews>
    <sheetView showGridLines="0" view="pageBreakPreview" topLeftCell="A7" zoomScale="70" zoomScaleNormal="70" zoomScaleSheetLayoutView="70" workbookViewId="0">
      <selection activeCell="T23" sqref="T23"/>
    </sheetView>
  </sheetViews>
  <sheetFormatPr defaultColWidth="9.453125" defaultRowHeight="23" x14ac:dyDescent="0.35"/>
  <cols>
    <col min="1" max="1" width="22.453125" style="36" customWidth="1"/>
    <col min="2" max="2" width="7.453125" style="36" customWidth="1"/>
    <col min="3" max="3" width="5.453125" style="36" customWidth="1"/>
    <col min="4" max="4" width="16.54296875" style="36" customWidth="1"/>
    <col min="5" max="5" width="1.54296875" style="36" customWidth="1"/>
    <col min="6" max="6" width="16.54296875" style="36" customWidth="1"/>
    <col min="7" max="7" width="1.54296875" style="36" customWidth="1"/>
    <col min="8" max="8" width="16.54296875" style="36" customWidth="1"/>
    <col min="9" max="9" width="1.54296875" style="36" customWidth="1"/>
    <col min="10" max="10" width="16.54296875" style="36" customWidth="1"/>
    <col min="11" max="11" width="1.54296875" style="36" customWidth="1"/>
    <col min="12" max="12" width="16.54296875" style="36" customWidth="1"/>
    <col min="13" max="13" width="1.54296875" style="36" customWidth="1"/>
    <col min="14" max="14" width="16.54296875" style="36" customWidth="1"/>
    <col min="15" max="15" width="1.54296875" style="36" customWidth="1"/>
    <col min="16" max="16" width="16.54296875" style="36" customWidth="1"/>
    <col min="17" max="17" width="1.54296875" style="36" customWidth="1"/>
    <col min="18" max="18" width="16.54296875" style="36" customWidth="1"/>
    <col min="19" max="19" width="1.54296875" style="36" customWidth="1"/>
    <col min="20" max="20" width="16.54296875" style="36" customWidth="1"/>
    <col min="21" max="21" width="1.54296875" style="36" customWidth="1"/>
    <col min="22" max="22" width="16.54296875" style="36" customWidth="1"/>
    <col min="23" max="23" width="1.54296875" style="36" customWidth="1"/>
    <col min="24" max="24" width="16.54296875" style="36" customWidth="1"/>
    <col min="25" max="26" width="9.453125" style="36"/>
    <col min="27" max="27" width="10" style="36" bestFit="1" customWidth="1"/>
    <col min="28" max="16384" width="9.453125" style="36"/>
  </cols>
  <sheetData>
    <row r="1" spans="1:24" x14ac:dyDescent="0.35">
      <c r="A1" s="44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31" t="s">
        <v>120</v>
      </c>
    </row>
    <row r="2" spans="1:24" x14ac:dyDescent="0.35">
      <c r="A2" s="44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x14ac:dyDescent="0.35">
      <c r="A3" s="43" t="s">
        <v>183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x14ac:dyDescent="0.35">
      <c r="A4" s="37" t="s">
        <v>233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x14ac:dyDescent="0.3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1" t="s">
        <v>121</v>
      </c>
    </row>
    <row r="6" spans="1:24" x14ac:dyDescent="0.35">
      <c r="A6" s="38"/>
      <c r="B6" s="38"/>
      <c r="C6" s="38"/>
      <c r="D6" s="56" t="s">
        <v>18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</row>
    <row r="7" spans="1:24" x14ac:dyDescent="0.35">
      <c r="A7" s="38"/>
      <c r="B7" s="38"/>
      <c r="C7" s="38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55" t="s">
        <v>97</v>
      </c>
      <c r="S7" s="55"/>
      <c r="T7" s="55"/>
      <c r="U7" s="55"/>
      <c r="V7" s="55"/>
      <c r="W7" s="55"/>
      <c r="X7" s="46"/>
    </row>
    <row r="8" spans="1:24" x14ac:dyDescent="0.35">
      <c r="A8" s="38"/>
      <c r="B8" s="38"/>
      <c r="C8" s="38"/>
      <c r="D8" s="46"/>
      <c r="E8" s="46"/>
      <c r="F8" s="46"/>
      <c r="G8" s="46"/>
      <c r="H8" s="46"/>
      <c r="I8" s="46"/>
      <c r="J8" s="38" t="s">
        <v>204</v>
      </c>
      <c r="K8" s="46"/>
      <c r="L8" s="46"/>
      <c r="M8" s="46"/>
      <c r="N8" s="46"/>
      <c r="O8" s="46"/>
      <c r="P8" s="46"/>
      <c r="Q8" s="46"/>
      <c r="R8" s="57" t="s">
        <v>99</v>
      </c>
      <c r="S8" s="57"/>
      <c r="T8" s="57"/>
      <c r="U8" s="38"/>
      <c r="X8" s="46"/>
    </row>
    <row r="9" spans="1:24" s="38" customFormat="1" x14ac:dyDescent="0.35">
      <c r="J9" s="38" t="s">
        <v>161</v>
      </c>
      <c r="R9" s="38" t="s">
        <v>100</v>
      </c>
      <c r="V9" s="38" t="s">
        <v>5</v>
      </c>
    </row>
    <row r="10" spans="1:24" s="38" customFormat="1" x14ac:dyDescent="0.35">
      <c r="D10" s="38" t="s">
        <v>7</v>
      </c>
      <c r="F10" s="38" t="s">
        <v>8</v>
      </c>
      <c r="H10" s="38" t="s">
        <v>9</v>
      </c>
      <c r="J10" s="38" t="s">
        <v>162</v>
      </c>
      <c r="L10" s="38" t="s">
        <v>116</v>
      </c>
      <c r="N10" s="55" t="s">
        <v>4</v>
      </c>
      <c r="O10" s="55"/>
      <c r="P10" s="55"/>
      <c r="R10" s="38" t="s">
        <v>101</v>
      </c>
      <c r="T10" s="38" t="s">
        <v>155</v>
      </c>
      <c r="V10" s="38" t="s">
        <v>106</v>
      </c>
      <c r="X10" s="38" t="s">
        <v>5</v>
      </c>
    </row>
    <row r="11" spans="1:24" s="38" customFormat="1" ht="24.75" customHeight="1" x14ac:dyDescent="0.35">
      <c r="D11" s="47" t="s">
        <v>12</v>
      </c>
      <c r="F11" s="47" t="s">
        <v>13</v>
      </c>
      <c r="H11" s="47" t="s">
        <v>14</v>
      </c>
      <c r="J11" s="47" t="s">
        <v>163</v>
      </c>
      <c r="L11" s="47" t="s">
        <v>115</v>
      </c>
      <c r="N11" s="47" t="s">
        <v>15</v>
      </c>
      <c r="P11" s="47" t="s">
        <v>16</v>
      </c>
      <c r="R11" s="47" t="s">
        <v>102</v>
      </c>
      <c r="T11" s="47" t="s">
        <v>154</v>
      </c>
      <c r="V11" s="47" t="s">
        <v>107</v>
      </c>
      <c r="X11" s="47" t="s">
        <v>10</v>
      </c>
    </row>
    <row r="12" spans="1:24" x14ac:dyDescent="0.35">
      <c r="A12" s="40" t="s">
        <v>190</v>
      </c>
      <c r="D12" s="35">
        <v>729870</v>
      </c>
      <c r="E12" s="35">
        <v>0</v>
      </c>
      <c r="F12" s="35">
        <v>20559745</v>
      </c>
      <c r="G12" s="35">
        <v>0</v>
      </c>
      <c r="H12" s="35">
        <v>2</v>
      </c>
      <c r="I12" s="35">
        <v>0</v>
      </c>
      <c r="J12" s="35">
        <v>2751092</v>
      </c>
      <c r="K12" s="35">
        <v>0</v>
      </c>
      <c r="L12" s="35">
        <v>735</v>
      </c>
      <c r="M12" s="35">
        <v>0</v>
      </c>
      <c r="N12" s="35">
        <v>78715</v>
      </c>
      <c r="O12" s="35">
        <v>0</v>
      </c>
      <c r="P12" s="35">
        <v>2763896</v>
      </c>
      <c r="Q12" s="35">
        <v>0</v>
      </c>
      <c r="R12" s="35">
        <v>6792</v>
      </c>
      <c r="S12" s="35">
        <v>0</v>
      </c>
      <c r="T12" s="35">
        <v>-11600</v>
      </c>
      <c r="U12" s="35"/>
      <c r="V12" s="35">
        <f>SUM(R12:T12)</f>
        <v>-4808</v>
      </c>
      <c r="W12" s="35"/>
      <c r="X12" s="35">
        <f>SUM(D12:P12,V12)</f>
        <v>26879247</v>
      </c>
    </row>
    <row r="13" spans="1:24" x14ac:dyDescent="0.35">
      <c r="A13" s="33" t="s">
        <v>122</v>
      </c>
      <c r="C13" s="53"/>
      <c r="D13" s="35">
        <v>0</v>
      </c>
      <c r="E13" s="35"/>
      <c r="F13" s="35">
        <v>0</v>
      </c>
      <c r="G13" s="35"/>
      <c r="H13" s="35">
        <v>0</v>
      </c>
      <c r="I13" s="54"/>
      <c r="J13" s="34">
        <v>0</v>
      </c>
      <c r="K13" s="54"/>
      <c r="L13" s="34">
        <v>0</v>
      </c>
      <c r="M13" s="54"/>
      <c r="N13" s="35">
        <v>0</v>
      </c>
      <c r="O13" s="35"/>
      <c r="P13" s="35">
        <f>SUM(PL!K58)</f>
        <v>330029</v>
      </c>
      <c r="Q13" s="35"/>
      <c r="R13" s="35">
        <v>0</v>
      </c>
      <c r="S13" s="35"/>
      <c r="T13" s="35">
        <v>0</v>
      </c>
      <c r="U13" s="35"/>
      <c r="V13" s="35">
        <f t="shared" ref="V13:V14" si="0">SUM(R13:T13)</f>
        <v>0</v>
      </c>
      <c r="W13" s="35"/>
      <c r="X13" s="35">
        <f>SUM(D13:P13,V13)</f>
        <v>330029</v>
      </c>
    </row>
    <row r="14" spans="1:24" x14ac:dyDescent="0.35">
      <c r="A14" s="49" t="s">
        <v>123</v>
      </c>
      <c r="C14" s="53"/>
      <c r="D14" s="50">
        <v>0</v>
      </c>
      <c r="E14" s="35"/>
      <c r="F14" s="50">
        <v>0</v>
      </c>
      <c r="G14" s="35"/>
      <c r="H14" s="50">
        <v>0</v>
      </c>
      <c r="I14" s="35"/>
      <c r="J14" s="50">
        <v>0</v>
      </c>
      <c r="K14" s="35"/>
      <c r="L14" s="50">
        <v>0</v>
      </c>
      <c r="M14" s="35"/>
      <c r="N14" s="50">
        <v>0</v>
      </c>
      <c r="O14" s="35"/>
      <c r="P14" s="50">
        <v>0</v>
      </c>
      <c r="Q14" s="35"/>
      <c r="R14" s="50">
        <v>-40</v>
      </c>
      <c r="S14" s="35"/>
      <c r="T14" s="50">
        <v>0</v>
      </c>
      <c r="U14" s="35"/>
      <c r="V14" s="50">
        <f t="shared" si="0"/>
        <v>-40</v>
      </c>
      <c r="W14" s="35"/>
      <c r="X14" s="50">
        <f>SUM(D14:P14,V14)</f>
        <v>-40</v>
      </c>
    </row>
    <row r="15" spans="1:24" x14ac:dyDescent="0.35">
      <c r="A15" s="33" t="s">
        <v>124</v>
      </c>
      <c r="C15" s="48"/>
      <c r="D15" s="35">
        <f>SUM(D13:D14)</f>
        <v>0</v>
      </c>
      <c r="E15" s="35"/>
      <c r="F15" s="35">
        <f>SUM(F13:F14)</f>
        <v>0</v>
      </c>
      <c r="G15" s="35"/>
      <c r="H15" s="35">
        <f>SUM(H13:H14)</f>
        <v>0</v>
      </c>
      <c r="I15" s="35"/>
      <c r="J15" s="35">
        <f>SUM(J13:J14)</f>
        <v>0</v>
      </c>
      <c r="K15" s="35"/>
      <c r="L15" s="35">
        <f>SUM(L13:L14)</f>
        <v>0</v>
      </c>
      <c r="M15" s="35"/>
      <c r="N15" s="35">
        <f>SUM(N13:N14)</f>
        <v>0</v>
      </c>
      <c r="O15" s="35"/>
      <c r="P15" s="35">
        <f>SUM(P13:P14)</f>
        <v>330029</v>
      </c>
      <c r="Q15" s="35"/>
      <c r="R15" s="35">
        <f>SUM(R13:R14)</f>
        <v>-40</v>
      </c>
      <c r="S15" s="35"/>
      <c r="T15" s="35">
        <f>SUM(T13:T14)</f>
        <v>0</v>
      </c>
      <c r="U15" s="35"/>
      <c r="V15" s="35">
        <f>SUM(V13:V14)</f>
        <v>-40</v>
      </c>
      <c r="W15" s="35"/>
      <c r="X15" s="35">
        <f>SUM(X13:X14)</f>
        <v>329989</v>
      </c>
    </row>
    <row r="16" spans="1:24" x14ac:dyDescent="0.35">
      <c r="A16" s="33" t="s">
        <v>196</v>
      </c>
      <c r="C16" s="48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x14ac:dyDescent="0.35">
      <c r="A17" s="33" t="s">
        <v>199</v>
      </c>
      <c r="C17" s="48"/>
      <c r="D17" s="35">
        <v>0</v>
      </c>
      <c r="E17" s="35"/>
      <c r="F17" s="35">
        <v>2</v>
      </c>
      <c r="G17" s="35"/>
      <c r="H17" s="35">
        <v>-2</v>
      </c>
      <c r="I17" s="35"/>
      <c r="J17" s="35">
        <v>0</v>
      </c>
      <c r="K17" s="35"/>
      <c r="L17" s="35">
        <v>0</v>
      </c>
      <c r="M17" s="35"/>
      <c r="N17" s="35">
        <v>0</v>
      </c>
      <c r="O17" s="35"/>
      <c r="P17" s="35">
        <v>0</v>
      </c>
      <c r="Q17" s="35"/>
      <c r="R17" s="35">
        <v>0</v>
      </c>
      <c r="S17" s="35"/>
      <c r="T17" s="35">
        <v>0</v>
      </c>
      <c r="U17" s="35"/>
      <c r="V17" s="35">
        <f t="shared" ref="V17" si="1">SUM(R17:T17)</f>
        <v>0</v>
      </c>
      <c r="W17" s="35"/>
      <c r="X17" s="35">
        <f>SUM(D17:P17,V17)</f>
        <v>0</v>
      </c>
    </row>
    <row r="18" spans="1:24" ht="23.5" thickBot="1" x14ac:dyDescent="0.4">
      <c r="A18" s="40" t="s">
        <v>235</v>
      </c>
      <c r="D18" s="51">
        <f>SUM(D12,D15:D17)</f>
        <v>729870</v>
      </c>
      <c r="E18" s="35"/>
      <c r="F18" s="51">
        <f>SUM(F12,F15:F17)</f>
        <v>20559747</v>
      </c>
      <c r="G18" s="35"/>
      <c r="H18" s="51">
        <f>SUM(H12,H15:H17)</f>
        <v>0</v>
      </c>
      <c r="I18" s="35"/>
      <c r="J18" s="51">
        <f>SUM(J12,J15:J17)</f>
        <v>2751092</v>
      </c>
      <c r="K18" s="35"/>
      <c r="L18" s="51">
        <f>SUM(L12,L15:L17)</f>
        <v>735</v>
      </c>
      <c r="M18" s="35"/>
      <c r="N18" s="51">
        <f>SUM(N12,N15:N17)</f>
        <v>78715</v>
      </c>
      <c r="O18" s="35"/>
      <c r="P18" s="51">
        <f>SUM(P12,P15:P17)</f>
        <v>3093925</v>
      </c>
      <c r="Q18" s="35"/>
      <c r="R18" s="51">
        <f>SUM(R12,R15:R17)</f>
        <v>6752</v>
      </c>
      <c r="S18" s="35"/>
      <c r="T18" s="51">
        <f>SUM(T12,T15:T17)</f>
        <v>-11600</v>
      </c>
      <c r="U18" s="35"/>
      <c r="V18" s="51">
        <f>SUM(V12,V15:V17)</f>
        <v>-4848</v>
      </c>
      <c r="W18" s="35"/>
      <c r="X18" s="51">
        <f>SUM(X12,X15:X17)</f>
        <v>27209236</v>
      </c>
    </row>
    <row r="19" spans="1:24" ht="23.5" thickTop="1" x14ac:dyDescent="0.35">
      <c r="A19" s="40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4" x14ac:dyDescent="0.35">
      <c r="A20" s="40" t="s">
        <v>236</v>
      </c>
      <c r="D20" s="35">
        <v>729870</v>
      </c>
      <c r="E20" s="35"/>
      <c r="F20" s="35">
        <v>20559747</v>
      </c>
      <c r="G20" s="35"/>
      <c r="H20" s="35">
        <v>0</v>
      </c>
      <c r="I20" s="35"/>
      <c r="J20" s="35">
        <v>2719620</v>
      </c>
      <c r="K20" s="35"/>
      <c r="L20" s="35">
        <v>735</v>
      </c>
      <c r="M20" s="35"/>
      <c r="N20" s="35">
        <v>78715</v>
      </c>
      <c r="O20" s="35"/>
      <c r="P20" s="35">
        <v>3033951</v>
      </c>
      <c r="Q20" s="35"/>
      <c r="R20" s="35">
        <v>13938</v>
      </c>
      <c r="S20" s="35"/>
      <c r="T20" s="35">
        <v>-11600</v>
      </c>
      <c r="U20" s="35"/>
      <c r="V20" s="35">
        <f>SUM(R20:T20)</f>
        <v>2338</v>
      </c>
      <c r="W20" s="35"/>
      <c r="X20" s="35">
        <f>SUM(D20:P20,V20)</f>
        <v>27124976</v>
      </c>
    </row>
    <row r="21" spans="1:24" x14ac:dyDescent="0.35">
      <c r="A21" s="33" t="s">
        <v>122</v>
      </c>
      <c r="C21" s="53"/>
      <c r="D21" s="35">
        <v>0</v>
      </c>
      <c r="E21" s="35"/>
      <c r="F21" s="35">
        <v>0</v>
      </c>
      <c r="G21" s="35"/>
      <c r="H21" s="35">
        <v>0</v>
      </c>
      <c r="I21" s="54"/>
      <c r="J21" s="34">
        <v>0</v>
      </c>
      <c r="K21" s="54"/>
      <c r="L21" s="34">
        <v>0</v>
      </c>
      <c r="M21" s="54"/>
      <c r="N21" s="35">
        <v>0</v>
      </c>
      <c r="O21" s="35"/>
      <c r="P21" s="35">
        <f>PL!I34</f>
        <v>252201</v>
      </c>
      <c r="Q21" s="35"/>
      <c r="R21" s="35">
        <v>0</v>
      </c>
      <c r="S21" s="35"/>
      <c r="T21" s="35">
        <v>0</v>
      </c>
      <c r="U21" s="35"/>
      <c r="V21" s="35">
        <f t="shared" ref="V21:V22" si="2">SUM(R21:T21)</f>
        <v>0</v>
      </c>
      <c r="W21" s="35"/>
      <c r="X21" s="35">
        <f>SUM(D21:P21,V21)</f>
        <v>252201</v>
      </c>
    </row>
    <row r="22" spans="1:24" x14ac:dyDescent="0.35">
      <c r="A22" s="49" t="s">
        <v>123</v>
      </c>
      <c r="C22" s="53"/>
      <c r="D22" s="50">
        <v>0</v>
      </c>
      <c r="E22" s="35"/>
      <c r="F22" s="50">
        <v>0</v>
      </c>
      <c r="G22" s="35"/>
      <c r="H22" s="50">
        <v>0</v>
      </c>
      <c r="I22" s="35"/>
      <c r="J22" s="50">
        <v>0</v>
      </c>
      <c r="K22" s="35"/>
      <c r="L22" s="50">
        <v>0</v>
      </c>
      <c r="M22" s="35"/>
      <c r="N22" s="50">
        <v>0</v>
      </c>
      <c r="O22" s="35"/>
      <c r="P22" s="50">
        <v>288</v>
      </c>
      <c r="Q22" s="35"/>
      <c r="R22" s="50">
        <v>215</v>
      </c>
      <c r="S22" s="35"/>
      <c r="T22" s="50">
        <v>0</v>
      </c>
      <c r="U22" s="35"/>
      <c r="V22" s="50">
        <f t="shared" si="2"/>
        <v>215</v>
      </c>
      <c r="W22" s="35"/>
      <c r="X22" s="50">
        <f>SUM(D22:P22,V22)</f>
        <v>503</v>
      </c>
    </row>
    <row r="23" spans="1:24" x14ac:dyDescent="0.35">
      <c r="A23" s="33" t="s">
        <v>124</v>
      </c>
      <c r="C23" s="48"/>
      <c r="D23" s="35">
        <f>SUM(D21:D22)</f>
        <v>0</v>
      </c>
      <c r="E23" s="35"/>
      <c r="F23" s="35">
        <f>SUM(F21:F22)</f>
        <v>0</v>
      </c>
      <c r="G23" s="35"/>
      <c r="H23" s="35">
        <f>SUM(H21:H22)</f>
        <v>0</v>
      </c>
      <c r="I23" s="35"/>
      <c r="J23" s="35">
        <f>SUM(J21:J22)</f>
        <v>0</v>
      </c>
      <c r="K23" s="35"/>
      <c r="L23" s="35">
        <f>SUM(L21:L22)</f>
        <v>0</v>
      </c>
      <c r="M23" s="35"/>
      <c r="N23" s="35">
        <f>SUM(N21:N22)</f>
        <v>0</v>
      </c>
      <c r="O23" s="35"/>
      <c r="P23" s="35">
        <f>SUM(P21:P22)</f>
        <v>252489</v>
      </c>
      <c r="Q23" s="35"/>
      <c r="R23" s="35">
        <f>SUM(R21:R22)</f>
        <v>215</v>
      </c>
      <c r="S23" s="35"/>
      <c r="T23" s="35">
        <f>SUM(T21:T22)</f>
        <v>0</v>
      </c>
      <c r="U23" s="35"/>
      <c r="V23" s="35">
        <f>SUM(V21:V22)</f>
        <v>215</v>
      </c>
      <c r="W23" s="35"/>
      <c r="X23" s="35">
        <f>SUM(X21:X22)</f>
        <v>252704</v>
      </c>
    </row>
    <row r="24" spans="1:24" ht="23.5" thickBot="1" x14ac:dyDescent="0.4">
      <c r="A24" s="40" t="s">
        <v>232</v>
      </c>
      <c r="D24" s="51">
        <f>D20+SUM(D23:D23)</f>
        <v>729870</v>
      </c>
      <c r="E24" s="35"/>
      <c r="F24" s="51">
        <f>F20+SUM(F23:F23)</f>
        <v>20559747</v>
      </c>
      <c r="G24" s="35"/>
      <c r="H24" s="51">
        <f>H20+SUM(H23:H23)</f>
        <v>0</v>
      </c>
      <c r="I24" s="35"/>
      <c r="J24" s="51">
        <f>J20+SUM(J23:J23)</f>
        <v>2719620</v>
      </c>
      <c r="K24" s="35"/>
      <c r="L24" s="51">
        <f>L20+SUM(L23:L23)</f>
        <v>735</v>
      </c>
      <c r="M24" s="35"/>
      <c r="N24" s="51">
        <f>N20+SUM(N23:N23)</f>
        <v>78715</v>
      </c>
      <c r="O24" s="35"/>
      <c r="P24" s="51">
        <f>P20+SUM(P23:P23)</f>
        <v>3286440</v>
      </c>
      <c r="Q24" s="35"/>
      <c r="R24" s="51">
        <f>R20+SUM(R23:R23)</f>
        <v>14153</v>
      </c>
      <c r="S24" s="35"/>
      <c r="T24" s="51">
        <f>T20+SUM(T23:T23)</f>
        <v>-11600</v>
      </c>
      <c r="U24" s="35"/>
      <c r="V24" s="51">
        <f>V20+SUM(V23:V23)</f>
        <v>2553</v>
      </c>
      <c r="W24" s="35"/>
      <c r="X24" s="51">
        <f>X20+SUM(X23:X23)</f>
        <v>27377680</v>
      </c>
    </row>
    <row r="25" spans="1:24" ht="23.5" thickTop="1" x14ac:dyDescent="0.35">
      <c r="A25" s="40"/>
      <c r="D25" s="35">
        <f>D20-BS!K92</f>
        <v>0</v>
      </c>
      <c r="E25" s="35"/>
      <c r="F25" s="35">
        <f>F20-BS!K93</f>
        <v>0</v>
      </c>
      <c r="G25" s="35"/>
      <c r="H25" s="35"/>
      <c r="I25" s="35"/>
      <c r="J25" s="35">
        <f>J20-BS!K94</f>
        <v>0</v>
      </c>
      <c r="K25" s="35"/>
      <c r="L25" s="35">
        <f>L20-BS!K95</f>
        <v>0</v>
      </c>
      <c r="M25" s="35"/>
      <c r="N25" s="35">
        <f>N20-BS!K97</f>
        <v>0</v>
      </c>
      <c r="O25" s="35"/>
      <c r="P25" s="35">
        <f>P20-BS!K98</f>
        <v>0</v>
      </c>
      <c r="Q25" s="35"/>
      <c r="R25" s="34"/>
      <c r="S25" s="34"/>
      <c r="T25" s="34"/>
      <c r="U25" s="34"/>
      <c r="V25" s="34">
        <f>V20-BS!K99</f>
        <v>0</v>
      </c>
      <c r="W25" s="35"/>
      <c r="X25" s="34">
        <f>X20-BS!K100</f>
        <v>0</v>
      </c>
    </row>
    <row r="26" spans="1:24" x14ac:dyDescent="0.35">
      <c r="A26" s="40"/>
      <c r="D26" s="34">
        <f>SUM(D24-BS!I92)</f>
        <v>0</v>
      </c>
      <c r="E26" s="35"/>
      <c r="F26" s="34">
        <f>SUM(F24-BS!I93)</f>
        <v>0</v>
      </c>
      <c r="G26" s="35"/>
      <c r="H26" s="34"/>
      <c r="I26" s="34"/>
      <c r="J26" s="34">
        <f>J24-BS!I94</f>
        <v>0</v>
      </c>
      <c r="K26" s="34"/>
      <c r="L26" s="34">
        <f>SUM(L24-BS!I95)</f>
        <v>0</v>
      </c>
      <c r="M26" s="34"/>
      <c r="N26" s="34">
        <f>SUM(N24-BS!I97)</f>
        <v>0</v>
      </c>
      <c r="O26" s="34"/>
      <c r="P26" s="34">
        <f>SUM(P24-BS!I98)</f>
        <v>0</v>
      </c>
      <c r="Q26" s="35"/>
      <c r="R26" s="34"/>
      <c r="S26" s="34"/>
      <c r="T26" s="34"/>
      <c r="U26" s="34"/>
      <c r="V26" s="34">
        <f>V24-BS!I99</f>
        <v>0</v>
      </c>
      <c r="W26" s="35"/>
      <c r="X26" s="34">
        <f>SUM(X24-BS!I102)</f>
        <v>0</v>
      </c>
    </row>
    <row r="27" spans="1:24" x14ac:dyDescent="0.35">
      <c r="A27" s="32" t="s">
        <v>214</v>
      </c>
    </row>
  </sheetData>
  <mergeCells count="4">
    <mergeCell ref="D6:X6"/>
    <mergeCell ref="R7:W7"/>
    <mergeCell ref="N10:P10"/>
    <mergeCell ref="R8:T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E13F-ED21-488C-897D-A81430BB0FD3}">
  <dimension ref="A1:M153"/>
  <sheetViews>
    <sheetView showGridLines="0" tabSelected="1" view="pageBreakPreview" topLeftCell="A79" zoomScale="70" zoomScaleNormal="50" zoomScaleSheetLayoutView="70" workbookViewId="0">
      <selection activeCell="K86" sqref="K86"/>
    </sheetView>
  </sheetViews>
  <sheetFormatPr defaultColWidth="10.54296875" defaultRowHeight="20.5" customHeight="1" x14ac:dyDescent="0.35"/>
  <cols>
    <col min="1" max="1" width="44.7265625" style="110" customWidth="1"/>
    <col min="2" max="2" width="10.54296875" style="111" customWidth="1"/>
    <col min="3" max="3" width="6.453125" style="110" customWidth="1"/>
    <col min="4" max="4" width="1.54296875" style="111" customWidth="1"/>
    <col min="5" max="5" width="15.453125" style="111" customWidth="1"/>
    <col min="6" max="6" width="1.54296875" style="111" customWidth="1"/>
    <col min="7" max="7" width="15.453125" style="111" customWidth="1"/>
    <col min="8" max="8" width="1.54296875" style="111" customWidth="1"/>
    <col min="9" max="9" width="15.453125" style="16" customWidth="1"/>
    <col min="10" max="10" width="1.54296875" style="111" customWidth="1"/>
    <col min="11" max="11" width="15.453125" style="111" customWidth="1"/>
    <col min="12" max="12" width="1.54296875" style="111" customWidth="1"/>
    <col min="13" max="13" width="10.54296875" style="111"/>
    <col min="14" max="14" width="10.7265625" style="111" bestFit="1" customWidth="1"/>
    <col min="15" max="16384" width="10.54296875" style="111"/>
  </cols>
  <sheetData>
    <row r="1" spans="1:11" s="109" customFormat="1" ht="20.5" customHeight="1" x14ac:dyDescent="0.35">
      <c r="B1" s="106"/>
      <c r="C1" s="107"/>
      <c r="D1" s="108"/>
      <c r="E1" s="108"/>
      <c r="F1" s="108"/>
      <c r="G1" s="108"/>
      <c r="H1" s="108"/>
      <c r="I1" s="12"/>
      <c r="J1" s="108"/>
      <c r="K1" s="103" t="s">
        <v>120</v>
      </c>
    </row>
    <row r="2" spans="1:11" s="109" customFormat="1" ht="20.5" customHeight="1" x14ac:dyDescent="0.35">
      <c r="A2" s="105" t="s">
        <v>0</v>
      </c>
      <c r="B2" s="108"/>
      <c r="C2" s="107"/>
      <c r="D2" s="108"/>
      <c r="E2" s="108"/>
      <c r="F2" s="108"/>
      <c r="G2" s="108"/>
      <c r="H2" s="108"/>
      <c r="I2" s="12"/>
      <c r="J2" s="108"/>
      <c r="K2" s="108"/>
    </row>
    <row r="3" spans="1:11" s="109" customFormat="1" ht="20.5" customHeight="1" x14ac:dyDescent="0.35">
      <c r="A3" s="132" t="s">
        <v>70</v>
      </c>
      <c r="B3" s="106"/>
      <c r="C3" s="107"/>
      <c r="D3" s="108"/>
      <c r="E3" s="108"/>
      <c r="F3" s="108"/>
      <c r="G3" s="108"/>
      <c r="H3" s="108"/>
      <c r="I3" s="12"/>
      <c r="J3" s="108"/>
      <c r="K3" s="108"/>
    </row>
    <row r="4" spans="1:11" s="109" customFormat="1" ht="20.5" customHeight="1" x14ac:dyDescent="0.35">
      <c r="A4" s="105" t="s">
        <v>233</v>
      </c>
      <c r="B4" s="106"/>
      <c r="C4" s="107"/>
      <c r="D4" s="108"/>
      <c r="E4" s="108"/>
      <c r="F4" s="108"/>
      <c r="G4" s="108"/>
      <c r="H4" s="108"/>
      <c r="I4" s="12"/>
      <c r="J4" s="108"/>
      <c r="K4" s="108"/>
    </row>
    <row r="5" spans="1:11" s="109" customFormat="1" ht="20.5" customHeight="1" x14ac:dyDescent="0.35">
      <c r="B5" s="106"/>
      <c r="C5" s="107"/>
      <c r="D5" s="108"/>
      <c r="E5" s="108"/>
      <c r="F5" s="108"/>
      <c r="G5" s="108"/>
      <c r="H5" s="108"/>
      <c r="I5" s="13"/>
      <c r="J5" s="108"/>
      <c r="K5" s="103" t="s">
        <v>121</v>
      </c>
    </row>
    <row r="6" spans="1:11" s="111" customFormat="1" ht="20.5" customHeight="1" x14ac:dyDescent="0.35">
      <c r="A6" s="110"/>
      <c r="C6" s="110"/>
      <c r="E6" s="112"/>
      <c r="F6" s="112" t="s">
        <v>1</v>
      </c>
      <c r="G6" s="112"/>
      <c r="H6" s="113"/>
      <c r="I6" s="14"/>
      <c r="J6" s="112" t="s">
        <v>18</v>
      </c>
      <c r="K6" s="112"/>
    </row>
    <row r="7" spans="1:11" s="111" customFormat="1" ht="20.5" customHeight="1" x14ac:dyDescent="0.35">
      <c r="A7" s="110"/>
      <c r="D7" s="115"/>
      <c r="E7" s="114">
        <v>2569</v>
      </c>
      <c r="F7" s="116"/>
      <c r="G7" s="114">
        <v>2568</v>
      </c>
      <c r="H7" s="117"/>
      <c r="I7" s="114">
        <v>2569</v>
      </c>
      <c r="J7" s="116"/>
      <c r="K7" s="114">
        <v>2568</v>
      </c>
    </row>
    <row r="8" spans="1:11" s="111" customFormat="1" ht="20.5" customHeight="1" x14ac:dyDescent="0.35">
      <c r="A8" s="110"/>
      <c r="D8" s="115"/>
      <c r="E8" s="114"/>
      <c r="F8" s="116"/>
      <c r="G8" s="118"/>
      <c r="H8" s="117"/>
      <c r="I8" s="114"/>
      <c r="J8" s="116"/>
      <c r="K8" s="114"/>
    </row>
    <row r="9" spans="1:11" s="111" customFormat="1" ht="20.5" customHeight="1" x14ac:dyDescent="0.35">
      <c r="A9" s="119" t="s">
        <v>71</v>
      </c>
      <c r="B9" s="113"/>
      <c r="C9" s="118"/>
      <c r="E9" s="129"/>
      <c r="F9" s="129"/>
      <c r="G9" s="129"/>
      <c r="I9" s="17"/>
      <c r="J9" s="129"/>
      <c r="K9" s="129"/>
    </row>
    <row r="10" spans="1:11" s="111" customFormat="1" ht="20.5" customHeight="1" x14ac:dyDescent="0.35">
      <c r="A10" s="110" t="s">
        <v>72</v>
      </c>
      <c r="C10" s="118"/>
      <c r="E10" s="129">
        <f>PL!E32</f>
        <v>251242</v>
      </c>
      <c r="F10" s="129"/>
      <c r="G10" s="129">
        <f>PL!G32</f>
        <v>411787</v>
      </c>
      <c r="H10" s="129"/>
      <c r="I10" s="129">
        <f>PL!I32</f>
        <v>302504</v>
      </c>
      <c r="J10" s="129"/>
      <c r="K10" s="129">
        <f>PL!K32</f>
        <v>406007</v>
      </c>
    </row>
    <row r="11" spans="1:11" s="111" customFormat="1" ht="20.5" customHeight="1" x14ac:dyDescent="0.35">
      <c r="A11" s="110" t="s">
        <v>73</v>
      </c>
      <c r="C11" s="118"/>
      <c r="E11" s="129"/>
      <c r="F11" s="129"/>
      <c r="G11" s="129"/>
      <c r="H11" s="129"/>
      <c r="I11" s="17"/>
      <c r="J11" s="129"/>
      <c r="K11" s="17"/>
    </row>
    <row r="12" spans="1:11" s="111" customFormat="1" ht="20.5" customHeight="1" x14ac:dyDescent="0.35">
      <c r="A12" s="110" t="s">
        <v>74</v>
      </c>
      <c r="C12" s="118"/>
      <c r="E12" s="129"/>
      <c r="F12" s="129"/>
      <c r="G12" s="129"/>
      <c r="H12" s="129"/>
      <c r="I12" s="17"/>
      <c r="J12" s="129"/>
      <c r="K12" s="17"/>
    </row>
    <row r="13" spans="1:11" s="111" customFormat="1" ht="20.5" customHeight="1" x14ac:dyDescent="0.35">
      <c r="A13" s="121" t="s">
        <v>75</v>
      </c>
      <c r="C13" s="118"/>
      <c r="E13" s="124">
        <v>46410</v>
      </c>
      <c r="F13" s="124"/>
      <c r="G13" s="124">
        <v>46378</v>
      </c>
      <c r="H13" s="124"/>
      <c r="I13" s="17">
        <v>40381</v>
      </c>
      <c r="J13" s="124"/>
      <c r="K13" s="17">
        <v>38414</v>
      </c>
    </row>
    <row r="14" spans="1:11" s="111" customFormat="1" ht="20.5" customHeight="1" x14ac:dyDescent="0.35">
      <c r="A14" s="121" t="s">
        <v>165</v>
      </c>
      <c r="C14" s="118"/>
      <c r="E14" s="133">
        <v>331108</v>
      </c>
      <c r="F14" s="133"/>
      <c r="G14" s="133">
        <v>175627</v>
      </c>
      <c r="H14" s="133"/>
      <c r="I14" s="133">
        <v>141825</v>
      </c>
      <c r="J14" s="133"/>
      <c r="K14" s="133">
        <v>30890</v>
      </c>
    </row>
    <row r="15" spans="1:11" s="111" customFormat="1" ht="20.5" customHeight="1" x14ac:dyDescent="0.35">
      <c r="A15" s="121" t="s">
        <v>226</v>
      </c>
      <c r="C15" s="118"/>
      <c r="E15" s="23">
        <v>6088</v>
      </c>
      <c r="F15" s="124"/>
      <c r="G15" s="124">
        <v>13610</v>
      </c>
      <c r="H15" s="92"/>
      <c r="I15" s="23">
        <v>0</v>
      </c>
      <c r="J15" s="133"/>
      <c r="K15" s="23">
        <v>0</v>
      </c>
    </row>
    <row r="16" spans="1:11" s="111" customFormat="1" ht="20.5" customHeight="1" x14ac:dyDescent="0.35">
      <c r="A16" s="121" t="s">
        <v>237</v>
      </c>
      <c r="C16" s="118"/>
      <c r="E16" s="124">
        <v>4197</v>
      </c>
      <c r="F16" s="124"/>
      <c r="G16" s="124">
        <v>-1668</v>
      </c>
      <c r="H16" s="92"/>
      <c r="I16" s="23">
        <v>1146</v>
      </c>
      <c r="J16" s="92"/>
      <c r="K16" s="23">
        <v>107</v>
      </c>
    </row>
    <row r="17" spans="1:11" s="111" customFormat="1" ht="20.5" customHeight="1" x14ac:dyDescent="0.35">
      <c r="A17" s="121" t="s">
        <v>212</v>
      </c>
      <c r="C17" s="118"/>
      <c r="E17" s="124">
        <v>264</v>
      </c>
      <c r="F17" s="124"/>
      <c r="G17" s="124">
        <v>-19996</v>
      </c>
      <c r="H17" s="92"/>
      <c r="I17" s="23">
        <v>264</v>
      </c>
      <c r="J17" s="92"/>
      <c r="K17" s="23">
        <v>-20439</v>
      </c>
    </row>
    <row r="18" spans="1:11" s="111" customFormat="1" ht="20.5" customHeight="1" x14ac:dyDescent="0.35">
      <c r="A18" s="88" t="s">
        <v>108</v>
      </c>
      <c r="B18" s="104"/>
      <c r="C18" s="178"/>
      <c r="D18" s="104"/>
      <c r="E18" s="133">
        <v>0</v>
      </c>
      <c r="F18" s="124"/>
      <c r="G18" s="133">
        <v>0</v>
      </c>
      <c r="H18" s="124"/>
      <c r="I18" s="17">
        <v>-57744</v>
      </c>
      <c r="J18" s="124"/>
      <c r="K18" s="17">
        <v>-28361</v>
      </c>
    </row>
    <row r="19" spans="1:11" s="111" customFormat="1" ht="20.5" customHeight="1" x14ac:dyDescent="0.35">
      <c r="A19" s="88" t="s">
        <v>175</v>
      </c>
      <c r="B19" s="104"/>
      <c r="C19" s="178"/>
      <c r="D19" s="104"/>
      <c r="E19" s="133">
        <v>-115288</v>
      </c>
      <c r="F19" s="124"/>
      <c r="G19" s="133">
        <v>-77301</v>
      </c>
      <c r="H19" s="124"/>
      <c r="I19" s="133">
        <v>-696</v>
      </c>
      <c r="J19" s="124"/>
      <c r="K19" s="133">
        <v>0</v>
      </c>
    </row>
    <row r="20" spans="1:11" s="111" customFormat="1" ht="20.5" customHeight="1" x14ac:dyDescent="0.35">
      <c r="A20" s="88" t="s">
        <v>135</v>
      </c>
      <c r="B20" s="104"/>
      <c r="C20" s="178"/>
      <c r="D20" s="104"/>
      <c r="E20" s="133">
        <v>-28127</v>
      </c>
      <c r="F20" s="124"/>
      <c r="G20" s="133">
        <v>-24240</v>
      </c>
      <c r="H20" s="124"/>
      <c r="I20" s="133">
        <v>0</v>
      </c>
      <c r="J20" s="124"/>
      <c r="K20" s="23">
        <v>0</v>
      </c>
    </row>
    <row r="21" spans="1:11" s="111" customFormat="1" ht="20.5" customHeight="1" x14ac:dyDescent="0.35">
      <c r="A21" s="121" t="s">
        <v>224</v>
      </c>
      <c r="B21" s="109"/>
      <c r="C21" s="118"/>
      <c r="E21" s="124">
        <v>-518</v>
      </c>
      <c r="F21" s="124"/>
      <c r="G21" s="124">
        <v>667</v>
      </c>
      <c r="H21" s="124"/>
      <c r="I21" s="133">
        <v>86</v>
      </c>
      <c r="J21" s="124"/>
      <c r="K21" s="17">
        <v>25</v>
      </c>
    </row>
    <row r="22" spans="1:11" s="111" customFormat="1" ht="20.5" customHeight="1" x14ac:dyDescent="0.35">
      <c r="A22" s="121" t="s">
        <v>220</v>
      </c>
      <c r="B22" s="109"/>
      <c r="C22" s="118"/>
      <c r="E22" s="124"/>
      <c r="F22" s="124"/>
      <c r="G22" s="124"/>
      <c r="H22" s="124"/>
      <c r="I22" s="17"/>
      <c r="J22" s="124"/>
      <c r="K22" s="17"/>
    </row>
    <row r="23" spans="1:11" s="111" customFormat="1" ht="20.5" customHeight="1" x14ac:dyDescent="0.35">
      <c r="A23" s="121" t="s">
        <v>221</v>
      </c>
      <c r="B23" s="109"/>
      <c r="C23" s="118"/>
      <c r="E23" s="124">
        <v>-13289</v>
      </c>
      <c r="F23" s="124"/>
      <c r="G23" s="124">
        <v>-12648</v>
      </c>
      <c r="H23" s="124"/>
      <c r="I23" s="17">
        <v>-8135</v>
      </c>
      <c r="J23" s="124"/>
      <c r="K23" s="92">
        <v>-15555</v>
      </c>
    </row>
    <row r="24" spans="1:11" s="111" customFormat="1" ht="20.5" customHeight="1" x14ac:dyDescent="0.35">
      <c r="A24" s="110" t="s">
        <v>213</v>
      </c>
      <c r="B24" s="109"/>
      <c r="C24" s="118"/>
      <c r="E24" s="124">
        <v>961</v>
      </c>
      <c r="F24" s="124"/>
      <c r="G24" s="124">
        <v>1224</v>
      </c>
      <c r="H24" s="124"/>
      <c r="I24" s="17">
        <v>430</v>
      </c>
      <c r="J24" s="124"/>
      <c r="K24" s="17">
        <v>436</v>
      </c>
    </row>
    <row r="25" spans="1:11" s="111" customFormat="1" ht="20.5" customHeight="1" x14ac:dyDescent="0.35">
      <c r="A25" s="110" t="s">
        <v>76</v>
      </c>
      <c r="B25" s="109"/>
      <c r="C25" s="118"/>
      <c r="E25" s="111">
        <v>-881060</v>
      </c>
      <c r="F25" s="124"/>
      <c r="G25" s="124">
        <v>-955603</v>
      </c>
      <c r="H25" s="124"/>
      <c r="I25" s="17">
        <v>-691458</v>
      </c>
      <c r="J25" s="124"/>
      <c r="K25" s="17">
        <v>-712512</v>
      </c>
    </row>
    <row r="26" spans="1:11" s="111" customFormat="1" ht="20.5" customHeight="1" x14ac:dyDescent="0.35">
      <c r="A26" s="110" t="s">
        <v>201</v>
      </c>
      <c r="B26" s="109"/>
      <c r="C26" s="118"/>
      <c r="E26" s="23">
        <v>0</v>
      </c>
      <c r="F26" s="124"/>
      <c r="G26" s="23">
        <v>-91</v>
      </c>
      <c r="H26" s="23"/>
      <c r="I26" s="23">
        <v>0</v>
      </c>
      <c r="J26" s="23"/>
      <c r="K26" s="23">
        <v>0</v>
      </c>
    </row>
    <row r="27" spans="1:11" s="111" customFormat="1" ht="20.5" customHeight="1" x14ac:dyDescent="0.35">
      <c r="A27" s="110" t="s">
        <v>77</v>
      </c>
      <c r="B27" s="109"/>
      <c r="C27" s="118"/>
      <c r="E27" s="179">
        <v>113504</v>
      </c>
      <c r="F27" s="124"/>
      <c r="G27" s="180">
        <v>134866</v>
      </c>
      <c r="H27" s="124"/>
      <c r="I27" s="19">
        <v>111880</v>
      </c>
      <c r="J27" s="124"/>
      <c r="K27" s="19">
        <v>129294</v>
      </c>
    </row>
    <row r="28" spans="1:11" s="111" customFormat="1" ht="20.5" customHeight="1" x14ac:dyDescent="0.35">
      <c r="A28" s="110" t="s">
        <v>171</v>
      </c>
      <c r="C28" s="118"/>
      <c r="E28" s="129"/>
      <c r="F28" s="129"/>
      <c r="G28" s="129"/>
      <c r="H28" s="129"/>
      <c r="I28" s="17"/>
      <c r="J28" s="129"/>
      <c r="K28" s="17"/>
    </row>
    <row r="29" spans="1:11" s="111" customFormat="1" ht="20.5" customHeight="1" x14ac:dyDescent="0.35">
      <c r="A29" s="110" t="s">
        <v>78</v>
      </c>
      <c r="C29" s="118"/>
      <c r="E29" s="17">
        <f>SUM(E10:E27)</f>
        <v>-284508</v>
      </c>
      <c r="F29" s="129"/>
      <c r="G29" s="129">
        <f>SUM(G10:G27)</f>
        <v>-307388</v>
      </c>
      <c r="H29" s="129"/>
      <c r="I29" s="17">
        <f>SUM(I10:I27)</f>
        <v>-159517</v>
      </c>
      <c r="J29" s="129"/>
      <c r="K29" s="17">
        <f>SUM(K10:K27)</f>
        <v>-171694</v>
      </c>
    </row>
    <row r="30" spans="1:11" s="111" customFormat="1" ht="20.5" customHeight="1" x14ac:dyDescent="0.35">
      <c r="A30" s="110" t="s">
        <v>79</v>
      </c>
      <c r="C30" s="118"/>
      <c r="E30" s="129"/>
      <c r="F30" s="129"/>
      <c r="G30" s="129"/>
      <c r="H30" s="129"/>
      <c r="I30" s="17"/>
      <c r="J30" s="129"/>
      <c r="K30" s="17"/>
    </row>
    <row r="31" spans="1:11" s="111" customFormat="1" ht="20.5" customHeight="1" x14ac:dyDescent="0.35">
      <c r="A31" s="110" t="s">
        <v>139</v>
      </c>
      <c r="B31" s="113"/>
      <c r="C31" s="118"/>
      <c r="E31" s="133">
        <v>2235</v>
      </c>
      <c r="F31" s="175"/>
      <c r="G31" s="175">
        <v>-535</v>
      </c>
      <c r="I31" s="133">
        <v>0</v>
      </c>
      <c r="J31" s="175"/>
      <c r="K31" s="133">
        <v>0</v>
      </c>
    </row>
    <row r="32" spans="1:11" s="111" customFormat="1" ht="20.5" customHeight="1" x14ac:dyDescent="0.35">
      <c r="A32" s="110" t="s">
        <v>205</v>
      </c>
      <c r="C32" s="118"/>
      <c r="E32" s="133">
        <v>-24146</v>
      </c>
      <c r="F32" s="124"/>
      <c r="G32" s="124">
        <v>-16440</v>
      </c>
      <c r="H32" s="124"/>
      <c r="I32" s="17">
        <v>-26373</v>
      </c>
      <c r="J32" s="124"/>
      <c r="K32" s="17">
        <v>-2969</v>
      </c>
    </row>
    <row r="33" spans="1:13" s="111" customFormat="1" ht="20.5" customHeight="1" x14ac:dyDescent="0.35">
      <c r="A33" s="110" t="s">
        <v>80</v>
      </c>
      <c r="C33" s="118"/>
      <c r="E33" s="133">
        <v>-978</v>
      </c>
      <c r="F33" s="124"/>
      <c r="G33" s="124">
        <v>-2345</v>
      </c>
      <c r="H33" s="124"/>
      <c r="I33" s="17">
        <v>886</v>
      </c>
      <c r="J33" s="124"/>
      <c r="K33" s="17">
        <v>-766</v>
      </c>
      <c r="M33" s="124"/>
    </row>
    <row r="34" spans="1:13" s="111" customFormat="1" ht="20.5" customHeight="1" x14ac:dyDescent="0.35">
      <c r="A34" s="110" t="s">
        <v>136</v>
      </c>
      <c r="C34" s="118"/>
      <c r="E34" s="133">
        <v>2989</v>
      </c>
      <c r="F34" s="124"/>
      <c r="G34" s="133">
        <v>17936</v>
      </c>
      <c r="H34" s="124"/>
      <c r="I34" s="181">
        <v>0</v>
      </c>
      <c r="J34" s="124"/>
      <c r="K34" s="133">
        <v>0</v>
      </c>
    </row>
    <row r="35" spans="1:13" s="111" customFormat="1" ht="20.5" customHeight="1" x14ac:dyDescent="0.35">
      <c r="A35" s="110" t="s">
        <v>137</v>
      </c>
      <c r="C35" s="118"/>
      <c r="E35" s="133">
        <v>164583</v>
      </c>
      <c r="F35" s="124"/>
      <c r="G35" s="124">
        <v>179325</v>
      </c>
      <c r="H35" s="124"/>
      <c r="I35" s="92">
        <v>2465</v>
      </c>
      <c r="J35" s="124"/>
      <c r="K35" s="92">
        <v>-2160</v>
      </c>
    </row>
    <row r="36" spans="1:13" s="111" customFormat="1" ht="20.5" customHeight="1" x14ac:dyDescent="0.35">
      <c r="A36" s="110" t="s">
        <v>156</v>
      </c>
      <c r="C36" s="118"/>
      <c r="E36" s="17">
        <v>-132674</v>
      </c>
      <c r="F36" s="124"/>
      <c r="G36" s="124">
        <v>-1336378</v>
      </c>
      <c r="H36" s="124"/>
      <c r="I36" s="92">
        <v>-138902</v>
      </c>
      <c r="J36" s="124"/>
      <c r="K36" s="92">
        <v>-1381779</v>
      </c>
    </row>
    <row r="37" spans="1:13" s="111" customFormat="1" ht="20.5" customHeight="1" x14ac:dyDescent="0.35">
      <c r="A37" s="110" t="s">
        <v>81</v>
      </c>
      <c r="C37" s="118"/>
      <c r="E37" s="17">
        <v>-28855</v>
      </c>
      <c r="F37" s="124"/>
      <c r="G37" s="124">
        <v>-71421</v>
      </c>
      <c r="H37" s="124"/>
      <c r="I37" s="92">
        <v>-5212</v>
      </c>
      <c r="J37" s="124"/>
      <c r="K37" s="92">
        <v>-23141</v>
      </c>
      <c r="M37" s="124"/>
    </row>
    <row r="38" spans="1:13" s="111" customFormat="1" ht="20.5" customHeight="1" x14ac:dyDescent="0.35">
      <c r="A38" s="110" t="s">
        <v>82</v>
      </c>
      <c r="C38" s="118"/>
      <c r="E38" s="17">
        <v>-278959</v>
      </c>
      <c r="F38" s="124"/>
      <c r="G38" s="124">
        <v>255759</v>
      </c>
      <c r="H38" s="124"/>
      <c r="I38" s="17">
        <v>-369703</v>
      </c>
      <c r="J38" s="124"/>
      <c r="K38" s="17">
        <v>-513879</v>
      </c>
    </row>
    <row r="39" spans="1:13" s="111" customFormat="1" ht="20.5" customHeight="1" x14ac:dyDescent="0.35">
      <c r="A39" s="110" t="s">
        <v>150</v>
      </c>
      <c r="C39" s="118"/>
      <c r="E39" s="17">
        <v>-302</v>
      </c>
      <c r="F39" s="124"/>
      <c r="G39" s="124">
        <v>3096</v>
      </c>
      <c r="H39" s="124"/>
      <c r="I39" s="17">
        <v>-4907</v>
      </c>
      <c r="J39" s="124"/>
      <c r="K39" s="17">
        <v>-176</v>
      </c>
    </row>
    <row r="40" spans="1:13" s="111" customFormat="1" ht="20.5" customHeight="1" x14ac:dyDescent="0.35">
      <c r="A40" s="121" t="s">
        <v>83</v>
      </c>
      <c r="B40" s="122"/>
      <c r="C40" s="118"/>
      <c r="E40" s="17">
        <v>-181</v>
      </c>
      <c r="F40" s="124"/>
      <c r="G40" s="124">
        <v>583</v>
      </c>
      <c r="H40" s="124"/>
      <c r="I40" s="17">
        <v>308</v>
      </c>
      <c r="J40" s="124"/>
      <c r="K40" s="17">
        <v>1308</v>
      </c>
    </row>
    <row r="41" spans="1:13" s="111" customFormat="1" ht="20.5" customHeight="1" x14ac:dyDescent="0.35">
      <c r="A41" s="110" t="s">
        <v>84</v>
      </c>
      <c r="C41" s="118"/>
      <c r="E41" s="17"/>
      <c r="F41" s="124"/>
      <c r="G41" s="124"/>
      <c r="H41" s="124"/>
      <c r="I41" s="17"/>
      <c r="J41" s="124"/>
      <c r="K41" s="17"/>
    </row>
    <row r="42" spans="1:13" s="111" customFormat="1" ht="20.5" customHeight="1" x14ac:dyDescent="0.35">
      <c r="A42" s="121" t="s">
        <v>206</v>
      </c>
      <c r="B42" s="109"/>
      <c r="C42" s="118"/>
      <c r="E42" s="17">
        <v>-1705</v>
      </c>
      <c r="F42" s="124"/>
      <c r="G42" s="124">
        <v>-27846</v>
      </c>
      <c r="H42" s="124"/>
      <c r="I42" s="17">
        <v>-9243</v>
      </c>
      <c r="J42" s="124"/>
      <c r="K42" s="17">
        <v>646616</v>
      </c>
    </row>
    <row r="43" spans="1:13" s="111" customFormat="1" ht="20.5" customHeight="1" x14ac:dyDescent="0.35">
      <c r="A43" s="121" t="s">
        <v>138</v>
      </c>
      <c r="B43" s="109"/>
      <c r="C43" s="118"/>
      <c r="E43" s="124">
        <v>-21460</v>
      </c>
      <c r="F43" s="124"/>
      <c r="G43" s="124">
        <v>-50950</v>
      </c>
      <c r="H43" s="124"/>
      <c r="I43" s="92">
        <v>0</v>
      </c>
      <c r="J43" s="124"/>
      <c r="K43" s="92">
        <v>0</v>
      </c>
    </row>
    <row r="44" spans="1:13" s="111" customFormat="1" ht="20.5" customHeight="1" x14ac:dyDescent="0.35">
      <c r="A44" s="121" t="s">
        <v>207</v>
      </c>
      <c r="B44" s="109"/>
      <c r="C44" s="118"/>
      <c r="E44" s="124">
        <v>-4574</v>
      </c>
      <c r="F44" s="124"/>
      <c r="G44" s="124">
        <v>-25872</v>
      </c>
      <c r="H44" s="124"/>
      <c r="I44" s="92">
        <v>0</v>
      </c>
      <c r="J44" s="124"/>
      <c r="K44" s="92">
        <v>0</v>
      </c>
    </row>
    <row r="45" spans="1:13" s="111" customFormat="1" ht="20.5" customHeight="1" x14ac:dyDescent="0.35">
      <c r="A45" s="86" t="s">
        <v>85</v>
      </c>
      <c r="B45" s="109"/>
      <c r="C45" s="118"/>
      <c r="E45" s="124">
        <v>22466</v>
      </c>
      <c r="F45" s="124"/>
      <c r="G45" s="124">
        <v>-4589</v>
      </c>
      <c r="H45" s="124"/>
      <c r="I45" s="17">
        <v>13292</v>
      </c>
      <c r="J45" s="124"/>
      <c r="K45" s="17">
        <v>-4129</v>
      </c>
    </row>
    <row r="46" spans="1:13" s="111" customFormat="1" ht="20.5" customHeight="1" x14ac:dyDescent="0.35">
      <c r="A46" s="86" t="s">
        <v>243</v>
      </c>
      <c r="B46" s="109"/>
      <c r="C46" s="118"/>
      <c r="E46" s="124">
        <v>-2887</v>
      </c>
      <c r="F46" s="124"/>
      <c r="G46" s="92">
        <v>0</v>
      </c>
      <c r="H46" s="124"/>
      <c r="I46" s="92">
        <v>0</v>
      </c>
      <c r="J46" s="124"/>
      <c r="K46" s="92">
        <v>0</v>
      </c>
    </row>
    <row r="47" spans="1:13" s="111" customFormat="1" ht="20.5" customHeight="1" x14ac:dyDescent="0.35">
      <c r="A47" s="86" t="s">
        <v>86</v>
      </c>
      <c r="B47" s="109"/>
      <c r="C47" s="118"/>
      <c r="E47" s="182">
        <v>733</v>
      </c>
      <c r="F47" s="124"/>
      <c r="G47" s="182">
        <v>3534</v>
      </c>
      <c r="H47" s="124"/>
      <c r="I47" s="2">
        <v>639</v>
      </c>
      <c r="J47" s="124"/>
      <c r="K47" s="2">
        <v>2892</v>
      </c>
    </row>
    <row r="48" spans="1:13" s="111" customFormat="1" ht="20.5" customHeight="1" x14ac:dyDescent="0.35">
      <c r="A48" s="121" t="s">
        <v>245</v>
      </c>
      <c r="B48" s="109"/>
      <c r="C48" s="118"/>
      <c r="E48" s="129">
        <f>SUM(E29:E40,E42:E47)</f>
        <v>-588223</v>
      </c>
      <c r="F48" s="129"/>
      <c r="G48" s="129">
        <f>SUM(G29:G40,G42:G47)</f>
        <v>-1383531</v>
      </c>
      <c r="H48" s="129"/>
      <c r="I48" s="129">
        <f>SUM(I29:I40,I42:I47)</f>
        <v>-696267</v>
      </c>
      <c r="J48" s="129"/>
      <c r="K48" s="129">
        <f>SUM(K29:K40,K42:K47)</f>
        <v>-1449877</v>
      </c>
    </row>
    <row r="49" spans="1:13" s="111" customFormat="1" ht="20.5" customHeight="1" x14ac:dyDescent="0.35">
      <c r="A49" s="121" t="s">
        <v>87</v>
      </c>
      <c r="B49" s="109"/>
      <c r="C49" s="118"/>
      <c r="E49" s="129">
        <v>708572</v>
      </c>
      <c r="F49" s="129"/>
      <c r="G49" s="129">
        <v>829965</v>
      </c>
      <c r="H49" s="129"/>
      <c r="I49" s="17">
        <v>597445</v>
      </c>
      <c r="J49" s="129"/>
      <c r="K49" s="17">
        <v>650295</v>
      </c>
    </row>
    <row r="50" spans="1:13" s="111" customFormat="1" ht="20.5" customHeight="1" x14ac:dyDescent="0.35">
      <c r="A50" s="121" t="s">
        <v>88</v>
      </c>
      <c r="B50" s="109"/>
      <c r="C50" s="118"/>
      <c r="E50" s="129">
        <v>-111552</v>
      </c>
      <c r="F50" s="129"/>
      <c r="G50" s="129">
        <v>-128566</v>
      </c>
      <c r="H50" s="129"/>
      <c r="I50" s="129">
        <v>-109927</v>
      </c>
      <c r="J50" s="129"/>
      <c r="K50" s="129">
        <v>-123184</v>
      </c>
    </row>
    <row r="51" spans="1:13" s="111" customFormat="1" ht="20.5" customHeight="1" x14ac:dyDescent="0.35">
      <c r="A51" s="121" t="s">
        <v>89</v>
      </c>
      <c r="C51" s="118"/>
      <c r="E51" s="183">
        <v>-6549</v>
      </c>
      <c r="F51" s="129"/>
      <c r="G51" s="183">
        <v>-6444</v>
      </c>
      <c r="H51" s="129"/>
      <c r="I51" s="19">
        <v>-4666</v>
      </c>
      <c r="J51" s="129"/>
      <c r="K51" s="19">
        <v>-4650</v>
      </c>
    </row>
    <row r="52" spans="1:13" s="111" customFormat="1" ht="20.5" customHeight="1" x14ac:dyDescent="0.35">
      <c r="A52" s="132" t="s">
        <v>246</v>
      </c>
      <c r="B52" s="122"/>
      <c r="C52" s="118"/>
      <c r="E52" s="183">
        <f>SUM(E48,E49:E51)</f>
        <v>2248</v>
      </c>
      <c r="F52" s="129"/>
      <c r="G52" s="183">
        <f>SUM(G48,G49:G51)</f>
        <v>-688576</v>
      </c>
      <c r="H52" s="129"/>
      <c r="I52" s="183">
        <f>SUM(I48,I49:I51)</f>
        <v>-213415</v>
      </c>
      <c r="J52" s="129"/>
      <c r="K52" s="183">
        <f>SUM(K48,K49:K51)</f>
        <v>-927416</v>
      </c>
    </row>
    <row r="53" spans="1:13" s="111" customFormat="1" ht="20.5" customHeight="1" x14ac:dyDescent="0.35">
      <c r="A53" s="121"/>
      <c r="B53" s="122"/>
      <c r="C53" s="118"/>
      <c r="E53" s="124"/>
      <c r="F53" s="124"/>
      <c r="G53" s="124"/>
      <c r="H53" s="124"/>
      <c r="I53" s="17"/>
      <c r="J53" s="124"/>
      <c r="K53" s="17"/>
    </row>
    <row r="54" spans="1:13" s="111" customFormat="1" ht="20.5" customHeight="1" x14ac:dyDescent="0.35">
      <c r="A54" s="71" t="s">
        <v>214</v>
      </c>
      <c r="B54" s="122"/>
      <c r="C54" s="118"/>
      <c r="F54" s="175"/>
      <c r="I54" s="16"/>
    </row>
    <row r="55" spans="1:13" s="102" customFormat="1" ht="20.5" customHeight="1" x14ac:dyDescent="0.35">
      <c r="I55" s="11"/>
      <c r="K55" s="103" t="s">
        <v>120</v>
      </c>
      <c r="M55" s="111"/>
    </row>
    <row r="56" spans="1:13" s="109" customFormat="1" ht="20.5" customHeight="1" x14ac:dyDescent="0.35">
      <c r="A56" s="105" t="s">
        <v>0</v>
      </c>
      <c r="B56" s="106"/>
      <c r="C56" s="107"/>
      <c r="D56" s="108"/>
      <c r="E56" s="108"/>
      <c r="F56" s="108"/>
      <c r="G56" s="108"/>
      <c r="H56" s="108"/>
      <c r="I56" s="12"/>
      <c r="J56" s="108"/>
      <c r="K56" s="108"/>
      <c r="M56" s="111"/>
    </row>
    <row r="57" spans="1:13" s="109" customFormat="1" ht="20.5" customHeight="1" x14ac:dyDescent="0.35">
      <c r="A57" s="132" t="s">
        <v>90</v>
      </c>
      <c r="B57" s="108"/>
      <c r="D57" s="108"/>
      <c r="E57" s="108"/>
      <c r="F57" s="108"/>
      <c r="G57" s="108"/>
      <c r="H57" s="108"/>
      <c r="I57" s="12"/>
      <c r="J57" s="108"/>
      <c r="K57" s="108"/>
      <c r="M57" s="111"/>
    </row>
    <row r="58" spans="1:13" s="109" customFormat="1" ht="20.5" customHeight="1" x14ac:dyDescent="0.35">
      <c r="A58" s="105" t="s">
        <v>233</v>
      </c>
      <c r="B58" s="107"/>
      <c r="C58" s="107"/>
      <c r="D58" s="108"/>
      <c r="E58" s="108"/>
      <c r="F58" s="108"/>
      <c r="G58" s="108"/>
      <c r="H58" s="108"/>
      <c r="I58" s="12"/>
      <c r="J58" s="108"/>
      <c r="K58" s="108"/>
      <c r="M58" s="111"/>
    </row>
    <row r="59" spans="1:13" s="109" customFormat="1" ht="20.5" customHeight="1" x14ac:dyDescent="0.35">
      <c r="B59" s="106"/>
      <c r="C59" s="107"/>
      <c r="D59" s="108"/>
      <c r="E59" s="108"/>
      <c r="F59" s="108"/>
      <c r="G59" s="108"/>
      <c r="H59" s="108"/>
      <c r="I59" s="13"/>
      <c r="J59" s="108"/>
      <c r="K59" s="103" t="s">
        <v>121</v>
      </c>
      <c r="M59" s="111"/>
    </row>
    <row r="60" spans="1:13" s="111" customFormat="1" ht="20.5" customHeight="1" x14ac:dyDescent="0.35">
      <c r="A60" s="110"/>
      <c r="C60" s="110"/>
      <c r="E60" s="112"/>
      <c r="F60" s="112" t="s">
        <v>1</v>
      </c>
      <c r="G60" s="112"/>
      <c r="H60" s="113"/>
      <c r="I60" s="14"/>
      <c r="J60" s="112" t="s">
        <v>18</v>
      </c>
      <c r="K60" s="112"/>
    </row>
    <row r="61" spans="1:13" s="111" customFormat="1" ht="20.5" customHeight="1" x14ac:dyDescent="0.35">
      <c r="A61" s="110"/>
      <c r="C61" s="114"/>
      <c r="D61" s="115"/>
      <c r="E61" s="114">
        <v>2569</v>
      </c>
      <c r="F61" s="116"/>
      <c r="G61" s="114">
        <v>2568</v>
      </c>
      <c r="H61" s="117"/>
      <c r="I61" s="114">
        <v>2569</v>
      </c>
      <c r="J61" s="116"/>
      <c r="K61" s="114">
        <v>2568</v>
      </c>
    </row>
    <row r="62" spans="1:13" s="111" customFormat="1" ht="20.5" customHeight="1" x14ac:dyDescent="0.35">
      <c r="A62" s="110"/>
      <c r="C62" s="114"/>
      <c r="D62" s="115"/>
      <c r="E62" s="114"/>
      <c r="F62" s="116"/>
      <c r="G62" s="118"/>
      <c r="H62" s="117"/>
      <c r="I62" s="114"/>
      <c r="J62" s="116"/>
      <c r="K62" s="114"/>
    </row>
    <row r="63" spans="1:13" s="111" customFormat="1" ht="20.5" customHeight="1" x14ac:dyDescent="0.35">
      <c r="A63" s="119" t="s">
        <v>91</v>
      </c>
      <c r="B63" s="113"/>
      <c r="C63" s="118"/>
      <c r="E63" s="175"/>
      <c r="F63" s="175"/>
      <c r="G63" s="175"/>
      <c r="I63" s="1"/>
      <c r="J63" s="175"/>
      <c r="K63" s="1"/>
    </row>
    <row r="64" spans="1:13" s="111" customFormat="1" ht="20.5" customHeight="1" x14ac:dyDescent="0.35">
      <c r="A64" s="110" t="s">
        <v>218</v>
      </c>
      <c r="C64" s="118"/>
      <c r="E64" s="125">
        <v>-193</v>
      </c>
      <c r="F64" s="129"/>
      <c r="G64" s="125">
        <v>1100</v>
      </c>
      <c r="H64" s="129"/>
      <c r="I64" s="125">
        <v>-200</v>
      </c>
      <c r="J64" s="129"/>
      <c r="K64" s="125">
        <v>0</v>
      </c>
    </row>
    <row r="65" spans="1:11" s="111" customFormat="1" ht="20.5" customHeight="1" x14ac:dyDescent="0.35">
      <c r="A65" s="110" t="s">
        <v>238</v>
      </c>
      <c r="C65" s="118"/>
      <c r="E65" s="125">
        <v>0</v>
      </c>
      <c r="F65" s="129"/>
      <c r="G65" s="125">
        <v>-99500</v>
      </c>
      <c r="H65" s="129"/>
      <c r="I65" s="18">
        <v>227300</v>
      </c>
      <c r="J65" s="129"/>
      <c r="K65" s="18">
        <v>94500</v>
      </c>
    </row>
    <row r="66" spans="1:11" s="111" customFormat="1" ht="20.5" customHeight="1" x14ac:dyDescent="0.35">
      <c r="A66" s="110" t="s">
        <v>197</v>
      </c>
      <c r="C66" s="118"/>
      <c r="E66" s="125">
        <v>25000</v>
      </c>
      <c r="F66" s="129"/>
      <c r="G66" s="125">
        <v>101250</v>
      </c>
      <c r="H66" s="129"/>
      <c r="I66" s="125">
        <v>25000</v>
      </c>
      <c r="J66" s="129"/>
      <c r="K66" s="125">
        <v>101250</v>
      </c>
    </row>
    <row r="67" spans="1:11" s="111" customFormat="1" ht="20.5" customHeight="1" x14ac:dyDescent="0.35">
      <c r="A67" s="110" t="s">
        <v>208</v>
      </c>
      <c r="C67" s="118"/>
      <c r="E67" s="125">
        <v>162</v>
      </c>
      <c r="F67" s="129"/>
      <c r="G67" s="125">
        <v>203</v>
      </c>
      <c r="H67" s="129"/>
      <c r="I67" s="125">
        <v>28</v>
      </c>
      <c r="J67" s="129"/>
      <c r="K67" s="125">
        <v>192</v>
      </c>
    </row>
    <row r="68" spans="1:11" s="111" customFormat="1" ht="20.5" customHeight="1" x14ac:dyDescent="0.35">
      <c r="A68" s="110" t="s">
        <v>209</v>
      </c>
      <c r="C68" s="118"/>
      <c r="E68" s="129">
        <v>-39131</v>
      </c>
      <c r="F68" s="129"/>
      <c r="G68" s="129">
        <v>-62468</v>
      </c>
      <c r="H68" s="129"/>
      <c r="I68" s="125">
        <v>-31889</v>
      </c>
      <c r="J68" s="129"/>
      <c r="K68" s="125">
        <v>-58761</v>
      </c>
    </row>
    <row r="69" spans="1:11" s="111" customFormat="1" ht="20.5" customHeight="1" x14ac:dyDescent="0.35">
      <c r="A69" s="110" t="s">
        <v>198</v>
      </c>
      <c r="C69" s="118"/>
      <c r="E69" s="125">
        <v>0</v>
      </c>
      <c r="F69" s="129"/>
      <c r="G69" s="125">
        <v>5000</v>
      </c>
      <c r="H69" s="129"/>
      <c r="I69" s="125">
        <v>0</v>
      </c>
      <c r="J69" s="129"/>
      <c r="K69" s="125">
        <v>0</v>
      </c>
    </row>
    <row r="70" spans="1:11" s="111" customFormat="1" ht="20.5" customHeight="1" x14ac:dyDescent="0.35">
      <c r="A70" s="110" t="s">
        <v>219</v>
      </c>
      <c r="C70" s="118"/>
      <c r="E70" s="125">
        <v>0</v>
      </c>
      <c r="F70" s="129"/>
      <c r="G70" s="125">
        <v>-5300</v>
      </c>
      <c r="H70" s="129"/>
      <c r="I70" s="125">
        <v>0</v>
      </c>
      <c r="J70" s="129"/>
      <c r="K70" s="125">
        <v>0</v>
      </c>
    </row>
    <row r="71" spans="1:11" s="111" customFormat="1" ht="20.5" customHeight="1" x14ac:dyDescent="0.35">
      <c r="A71" s="110" t="s">
        <v>202</v>
      </c>
      <c r="C71" s="118"/>
      <c r="E71" s="125">
        <v>0</v>
      </c>
      <c r="F71" s="129"/>
      <c r="G71" s="125">
        <v>91</v>
      </c>
      <c r="H71" s="129"/>
      <c r="I71" s="125">
        <v>0</v>
      </c>
      <c r="J71" s="129"/>
      <c r="K71" s="125">
        <v>0</v>
      </c>
    </row>
    <row r="72" spans="1:11" s="111" customFormat="1" ht="20.5" customHeight="1" x14ac:dyDescent="0.35">
      <c r="A72" s="119" t="s">
        <v>189</v>
      </c>
      <c r="C72" s="118"/>
      <c r="E72" s="184">
        <f>SUM(E64:E71)</f>
        <v>-14162</v>
      </c>
      <c r="F72" s="129"/>
      <c r="G72" s="184">
        <f>SUM(G64:G71)</f>
        <v>-59624</v>
      </c>
      <c r="H72" s="129"/>
      <c r="I72" s="184">
        <f>SUM(I64:I71)</f>
        <v>220239</v>
      </c>
      <c r="J72" s="129"/>
      <c r="K72" s="184">
        <f>SUM(K64:K71)</f>
        <v>137181</v>
      </c>
    </row>
    <row r="73" spans="1:11" s="111" customFormat="1" ht="20.5" customHeight="1" x14ac:dyDescent="0.35">
      <c r="A73" s="119" t="s">
        <v>92</v>
      </c>
      <c r="B73" s="113"/>
      <c r="C73" s="118"/>
      <c r="E73" s="129"/>
      <c r="F73" s="129"/>
      <c r="G73" s="129"/>
      <c r="H73" s="129"/>
      <c r="I73" s="17"/>
      <c r="J73" s="129"/>
      <c r="K73" s="17"/>
    </row>
    <row r="74" spans="1:11" s="111" customFormat="1" ht="20.5" customHeight="1" x14ac:dyDescent="0.35">
      <c r="A74" s="185" t="s">
        <v>247</v>
      </c>
      <c r="B74" s="186"/>
      <c r="C74" s="178"/>
      <c r="D74" s="104"/>
      <c r="E74" s="23">
        <v>-300000</v>
      </c>
      <c r="F74" s="92"/>
      <c r="G74" s="23">
        <v>-400000</v>
      </c>
      <c r="H74" s="92"/>
      <c r="I74" s="23">
        <v>-300000</v>
      </c>
      <c r="J74" s="92"/>
      <c r="K74" s="23">
        <v>-400000</v>
      </c>
    </row>
    <row r="75" spans="1:11" s="111" customFormat="1" ht="20.5" customHeight="1" x14ac:dyDescent="0.35">
      <c r="A75" s="185" t="s">
        <v>151</v>
      </c>
      <c r="B75" s="186"/>
      <c r="C75" s="178"/>
      <c r="D75" s="104"/>
      <c r="E75" s="23">
        <v>-14595</v>
      </c>
      <c r="F75" s="92"/>
      <c r="G75" s="23">
        <v>-16083</v>
      </c>
      <c r="H75" s="92"/>
      <c r="I75" s="23">
        <v>-12096</v>
      </c>
      <c r="J75" s="92"/>
      <c r="K75" s="23">
        <v>-12452</v>
      </c>
    </row>
    <row r="76" spans="1:11" s="111" customFormat="1" ht="20.5" customHeight="1" x14ac:dyDescent="0.35">
      <c r="A76" s="185" t="s">
        <v>93</v>
      </c>
      <c r="B76" s="186"/>
      <c r="C76" s="178"/>
      <c r="D76" s="104"/>
      <c r="E76" s="23">
        <v>195000</v>
      </c>
      <c r="F76" s="92"/>
      <c r="G76" s="23">
        <v>0</v>
      </c>
      <c r="H76" s="92"/>
      <c r="I76" s="125">
        <v>195000</v>
      </c>
      <c r="J76" s="92"/>
      <c r="K76" s="125">
        <v>0</v>
      </c>
    </row>
    <row r="77" spans="1:11" s="111" customFormat="1" ht="20.5" customHeight="1" x14ac:dyDescent="0.35">
      <c r="A77" s="185" t="s">
        <v>94</v>
      </c>
      <c r="B77" s="186"/>
      <c r="C77" s="178"/>
      <c r="D77" s="104"/>
      <c r="E77" s="23">
        <v>-138201</v>
      </c>
      <c r="F77" s="92"/>
      <c r="G77" s="23">
        <v>-180901</v>
      </c>
      <c r="H77" s="92"/>
      <c r="I77" s="23">
        <v>-100200</v>
      </c>
      <c r="J77" s="92"/>
      <c r="K77" s="23">
        <v>-112900</v>
      </c>
    </row>
    <row r="78" spans="1:11" s="111" customFormat="1" ht="20.5" customHeight="1" x14ac:dyDescent="0.35">
      <c r="A78" s="185" t="s">
        <v>210</v>
      </c>
      <c r="B78" s="186"/>
      <c r="C78" s="178"/>
      <c r="D78" s="104"/>
      <c r="E78" s="23">
        <v>0</v>
      </c>
      <c r="F78" s="92"/>
      <c r="G78" s="23">
        <v>1662000</v>
      </c>
      <c r="H78" s="92"/>
      <c r="I78" s="23">
        <v>0</v>
      </c>
      <c r="J78" s="92"/>
      <c r="K78" s="23">
        <v>1662000</v>
      </c>
    </row>
    <row r="79" spans="1:11" s="111" customFormat="1" ht="20.5" customHeight="1" x14ac:dyDescent="0.35">
      <c r="A79" s="185" t="s">
        <v>104</v>
      </c>
      <c r="B79" s="186"/>
      <c r="C79" s="178"/>
      <c r="D79" s="104"/>
      <c r="E79" s="23">
        <v>0</v>
      </c>
      <c r="F79" s="92"/>
      <c r="G79" s="23">
        <v>-8591</v>
      </c>
      <c r="H79" s="92"/>
      <c r="I79" s="23">
        <v>0</v>
      </c>
      <c r="J79" s="92"/>
      <c r="K79" s="125">
        <v>-8591</v>
      </c>
    </row>
    <row r="80" spans="1:11" s="111" customFormat="1" ht="20.5" customHeight="1" x14ac:dyDescent="0.35">
      <c r="A80" s="119" t="s">
        <v>223</v>
      </c>
      <c r="C80" s="118"/>
      <c r="E80" s="184">
        <f>SUM(E74:E79)</f>
        <v>-257796</v>
      </c>
      <c r="F80" s="187"/>
      <c r="G80" s="184">
        <f>SUM(G74:G79)</f>
        <v>1056425</v>
      </c>
      <c r="H80" s="187"/>
      <c r="I80" s="184">
        <f>SUM(I74:I79)</f>
        <v>-217296</v>
      </c>
      <c r="J80" s="187"/>
      <c r="K80" s="184">
        <f>SUM(K74:K79)</f>
        <v>1128057</v>
      </c>
    </row>
    <row r="81" spans="1:11" s="111" customFormat="1" ht="20.5" customHeight="1" x14ac:dyDescent="0.35">
      <c r="A81" s="110" t="s">
        <v>164</v>
      </c>
      <c r="C81" s="118"/>
      <c r="E81" s="23"/>
      <c r="F81" s="129"/>
      <c r="G81" s="23"/>
      <c r="H81" s="129"/>
      <c r="I81" s="125"/>
      <c r="J81" s="129"/>
      <c r="K81" s="125"/>
    </row>
    <row r="82" spans="1:11" s="111" customFormat="1" ht="20.5" customHeight="1" x14ac:dyDescent="0.35">
      <c r="A82" s="110" t="s">
        <v>248</v>
      </c>
      <c r="C82" s="118"/>
      <c r="E82" s="183">
        <v>85</v>
      </c>
      <c r="F82" s="129"/>
      <c r="G82" s="183">
        <v>-117</v>
      </c>
      <c r="H82" s="129"/>
      <c r="I82" s="131">
        <v>0</v>
      </c>
      <c r="J82" s="129"/>
      <c r="K82" s="131">
        <v>0</v>
      </c>
    </row>
    <row r="83" spans="1:11" s="111" customFormat="1" ht="20.5" customHeight="1" x14ac:dyDescent="0.35">
      <c r="A83" s="119" t="s">
        <v>225</v>
      </c>
      <c r="C83" s="118"/>
      <c r="E83" s="129">
        <f>SUM(E52,E72,E80,E82)</f>
        <v>-269625</v>
      </c>
      <c r="F83" s="129"/>
      <c r="G83" s="129">
        <f>SUM(G52,G72,G80,G82)</f>
        <v>308108</v>
      </c>
      <c r="H83" s="129"/>
      <c r="I83" s="129">
        <f>SUM(I52,I72,I80,I82)</f>
        <v>-210472</v>
      </c>
      <c r="J83" s="129"/>
      <c r="K83" s="129">
        <f>SUM(K52,K72,K80,K82)</f>
        <v>337822</v>
      </c>
    </row>
    <row r="84" spans="1:11" s="111" customFormat="1" ht="20.5" customHeight="1" x14ac:dyDescent="0.35">
      <c r="A84" s="121" t="s">
        <v>125</v>
      </c>
      <c r="B84" s="109"/>
      <c r="C84" s="118"/>
      <c r="E84" s="183">
        <v>607083</v>
      </c>
      <c r="F84" s="129"/>
      <c r="G84" s="183">
        <v>1101433</v>
      </c>
      <c r="H84" s="129"/>
      <c r="I84" s="19">
        <v>426482</v>
      </c>
      <c r="J84" s="129"/>
      <c r="K84" s="19">
        <v>897701</v>
      </c>
    </row>
    <row r="85" spans="1:11" s="111" customFormat="1" ht="20.5" customHeight="1" thickBot="1" x14ac:dyDescent="0.4">
      <c r="A85" s="105" t="s">
        <v>126</v>
      </c>
      <c r="B85" s="122"/>
      <c r="C85" s="118"/>
      <c r="E85" s="188">
        <f>SUM(E83:E84)</f>
        <v>337458</v>
      </c>
      <c r="F85" s="129"/>
      <c r="G85" s="188">
        <f>SUM(G83:G84)</f>
        <v>1409541</v>
      </c>
      <c r="H85" s="129"/>
      <c r="I85" s="188">
        <f>SUM(I83:I84)</f>
        <v>216010</v>
      </c>
      <c r="J85" s="129"/>
      <c r="K85" s="188">
        <f>SUM(K83:K84)</f>
        <v>1235523</v>
      </c>
    </row>
    <row r="86" spans="1:11" s="111" customFormat="1" ht="20.5" customHeight="1" thickTop="1" x14ac:dyDescent="0.35">
      <c r="B86" s="122"/>
      <c r="C86" s="118"/>
      <c r="E86" s="129">
        <f>SUM(E85-BS!E11)</f>
        <v>0</v>
      </c>
      <c r="F86" s="129"/>
      <c r="G86" s="129"/>
      <c r="H86" s="129"/>
      <c r="I86" s="129">
        <f>SUM(I85-BS!I11)</f>
        <v>0</v>
      </c>
      <c r="J86" s="129"/>
      <c r="K86" s="129"/>
    </row>
    <row r="87" spans="1:11" s="111" customFormat="1" ht="20.5" customHeight="1" x14ac:dyDescent="0.35">
      <c r="A87" s="105" t="s">
        <v>169</v>
      </c>
      <c r="B87" s="122"/>
      <c r="C87" s="118"/>
      <c r="E87" s="129"/>
      <c r="F87" s="129"/>
      <c r="G87" s="129"/>
      <c r="H87" s="129"/>
      <c r="I87" s="129"/>
      <c r="J87" s="129"/>
      <c r="K87" s="129"/>
    </row>
    <row r="88" spans="1:11" s="111" customFormat="1" ht="20.5" customHeight="1" x14ac:dyDescent="0.35">
      <c r="A88" s="105" t="s">
        <v>95</v>
      </c>
      <c r="B88" s="122"/>
      <c r="C88" s="118"/>
      <c r="E88" s="129"/>
      <c r="F88" s="129"/>
      <c r="G88" s="129"/>
      <c r="H88" s="129"/>
      <c r="I88" s="18"/>
      <c r="J88" s="129"/>
      <c r="K88" s="18"/>
    </row>
    <row r="89" spans="1:11" s="111" customFormat="1" ht="20.5" customHeight="1" x14ac:dyDescent="0.35">
      <c r="A89" s="186" t="s">
        <v>176</v>
      </c>
      <c r="B89" s="104"/>
      <c r="C89" s="104"/>
      <c r="D89" s="104"/>
      <c r="E89" s="133">
        <v>560925</v>
      </c>
      <c r="F89" s="124"/>
      <c r="G89" s="133">
        <v>121367</v>
      </c>
      <c r="H89" s="124"/>
      <c r="I89" s="133">
        <v>560925</v>
      </c>
      <c r="J89" s="124"/>
      <c r="K89" s="133">
        <v>121367</v>
      </c>
    </row>
    <row r="90" spans="1:11" s="111" customFormat="1" ht="20.5" customHeight="1" x14ac:dyDescent="0.35">
      <c r="A90" s="186" t="s">
        <v>166</v>
      </c>
      <c r="B90" s="104"/>
      <c r="C90" s="104"/>
      <c r="D90" s="104"/>
      <c r="E90" s="133">
        <v>250</v>
      </c>
      <c r="F90" s="124"/>
      <c r="G90" s="133">
        <v>9672</v>
      </c>
      <c r="H90" s="124"/>
      <c r="I90" s="133">
        <v>250</v>
      </c>
      <c r="J90" s="124"/>
      <c r="K90" s="133">
        <v>9672</v>
      </c>
    </row>
    <row r="91" spans="1:11" s="111" customFormat="1" ht="20.5" customHeight="1" x14ac:dyDescent="0.35">
      <c r="A91" s="186" t="s">
        <v>170</v>
      </c>
      <c r="B91" s="104"/>
      <c r="C91" s="104"/>
      <c r="D91" s="104"/>
      <c r="E91" s="133">
        <v>91194</v>
      </c>
      <c r="F91" s="124"/>
      <c r="G91" s="133">
        <v>136912</v>
      </c>
      <c r="H91" s="124"/>
      <c r="I91" s="133">
        <v>5188</v>
      </c>
      <c r="J91" s="124"/>
      <c r="K91" s="133">
        <v>2160</v>
      </c>
    </row>
    <row r="92" spans="1:11" s="111" customFormat="1" ht="20.5" customHeight="1" x14ac:dyDescent="0.35">
      <c r="A92" s="186" t="s">
        <v>187</v>
      </c>
      <c r="B92" s="104"/>
      <c r="C92" s="104"/>
      <c r="D92" s="104"/>
      <c r="E92" s="133">
        <v>-71785</v>
      </c>
      <c r="F92" s="124"/>
      <c r="G92" s="133">
        <v>-73704</v>
      </c>
      <c r="H92" s="124"/>
      <c r="I92" s="133">
        <v>-2465</v>
      </c>
      <c r="J92" s="124"/>
      <c r="K92" s="133">
        <v>2160</v>
      </c>
    </row>
    <row r="93" spans="1:11" s="111" customFormat="1" ht="20.5" customHeight="1" x14ac:dyDescent="0.35">
      <c r="A93" s="189" t="s">
        <v>167</v>
      </c>
      <c r="B93" s="122"/>
      <c r="C93" s="118"/>
      <c r="E93" s="129">
        <v>22320</v>
      </c>
      <c r="F93" s="129"/>
      <c r="G93" s="129">
        <v>10388</v>
      </c>
      <c r="H93" s="133"/>
      <c r="I93" s="133">
        <v>9928</v>
      </c>
      <c r="J93" s="133"/>
      <c r="K93" s="133">
        <v>10953</v>
      </c>
    </row>
    <row r="94" spans="1:11" s="111" customFormat="1" ht="20.5" customHeight="1" x14ac:dyDescent="0.35">
      <c r="A94" s="189" t="s">
        <v>211</v>
      </c>
      <c r="B94" s="122"/>
      <c r="C94" s="118"/>
      <c r="E94" s="133">
        <v>0</v>
      </c>
      <c r="F94" s="129"/>
      <c r="G94" s="133">
        <v>148</v>
      </c>
      <c r="H94" s="133"/>
      <c r="I94" s="133">
        <v>0</v>
      </c>
      <c r="J94" s="133"/>
      <c r="K94" s="133">
        <v>148</v>
      </c>
    </row>
    <row r="95" spans="1:11" s="111" customFormat="1" ht="20.5" customHeight="1" x14ac:dyDescent="0.35">
      <c r="A95" s="105"/>
      <c r="B95" s="122"/>
      <c r="C95" s="118"/>
      <c r="E95" s="129"/>
      <c r="F95" s="129"/>
      <c r="G95" s="129"/>
      <c r="H95" s="129"/>
      <c r="I95" s="18"/>
      <c r="J95" s="129"/>
      <c r="K95" s="18"/>
    </row>
    <row r="96" spans="1:11" s="111" customFormat="1" ht="20.5" customHeight="1" x14ac:dyDescent="0.35">
      <c r="A96" s="71" t="s">
        <v>214</v>
      </c>
      <c r="B96" s="122"/>
      <c r="C96" s="118"/>
      <c r="E96" s="175"/>
      <c r="F96" s="175"/>
      <c r="G96" s="175"/>
      <c r="I96" s="16"/>
    </row>
    <row r="102" spans="2:13" s="110" customFormat="1" ht="20.5" customHeight="1" x14ac:dyDescent="0.35">
      <c r="B102" s="111"/>
      <c r="D102" s="111"/>
      <c r="E102" s="111"/>
      <c r="F102" s="111"/>
      <c r="G102" s="111"/>
      <c r="H102" s="111"/>
      <c r="I102" s="16"/>
      <c r="J102" s="111"/>
      <c r="K102" s="111"/>
      <c r="L102" s="111"/>
      <c r="M102" s="111"/>
    </row>
    <row r="103" spans="2:13" s="110" customFormat="1" ht="20.5" customHeight="1" x14ac:dyDescent="0.35">
      <c r="B103" s="111"/>
      <c r="D103" s="111"/>
      <c r="E103" s="111"/>
      <c r="F103" s="111"/>
      <c r="G103" s="111"/>
      <c r="H103" s="111"/>
      <c r="I103" s="16"/>
      <c r="J103" s="111"/>
      <c r="K103" s="111"/>
      <c r="L103" s="111"/>
      <c r="M103" s="111"/>
    </row>
    <row r="104" spans="2:13" s="110" customFormat="1" ht="20.5" customHeight="1" x14ac:dyDescent="0.35">
      <c r="B104" s="111"/>
      <c r="D104" s="111"/>
      <c r="E104" s="111"/>
      <c r="F104" s="111"/>
      <c r="G104" s="111"/>
      <c r="H104" s="111"/>
      <c r="I104" s="16"/>
      <c r="J104" s="111"/>
      <c r="K104" s="111"/>
      <c r="L104" s="111"/>
      <c r="M104" s="111"/>
    </row>
    <row r="105" spans="2:13" s="110" customFormat="1" ht="20.5" customHeight="1" x14ac:dyDescent="0.35">
      <c r="B105" s="111"/>
      <c r="D105" s="111"/>
      <c r="E105" s="111"/>
      <c r="F105" s="111"/>
      <c r="G105" s="111"/>
      <c r="H105" s="111"/>
      <c r="I105" s="16"/>
      <c r="J105" s="111"/>
      <c r="K105" s="111"/>
      <c r="L105" s="111"/>
      <c r="M105" s="111"/>
    </row>
    <row r="106" spans="2:13" s="110" customFormat="1" ht="20.5" customHeight="1" x14ac:dyDescent="0.35">
      <c r="B106" s="111"/>
      <c r="D106" s="111"/>
      <c r="E106" s="111"/>
      <c r="F106" s="111"/>
      <c r="G106" s="111"/>
      <c r="H106" s="111"/>
      <c r="I106" s="16"/>
      <c r="J106" s="111"/>
      <c r="K106" s="111"/>
      <c r="L106" s="111"/>
      <c r="M106" s="111"/>
    </row>
    <row r="107" spans="2:13" s="110" customFormat="1" ht="20.5" customHeight="1" x14ac:dyDescent="0.35">
      <c r="B107" s="111"/>
      <c r="D107" s="111"/>
      <c r="E107" s="111"/>
      <c r="F107" s="111"/>
      <c r="G107" s="111"/>
      <c r="H107" s="111"/>
      <c r="I107" s="16"/>
      <c r="J107" s="111"/>
      <c r="K107" s="111"/>
      <c r="L107" s="111"/>
      <c r="M107" s="111"/>
    </row>
    <row r="108" spans="2:13" s="110" customFormat="1" ht="20.5" customHeight="1" x14ac:dyDescent="0.35">
      <c r="B108" s="111"/>
      <c r="D108" s="111"/>
      <c r="E108" s="111"/>
      <c r="F108" s="111"/>
      <c r="G108" s="111"/>
      <c r="H108" s="111"/>
      <c r="I108" s="16"/>
      <c r="J108" s="111"/>
      <c r="K108" s="111"/>
      <c r="L108" s="111"/>
      <c r="M108" s="111"/>
    </row>
    <row r="109" spans="2:13" s="110" customFormat="1" ht="20.5" customHeight="1" x14ac:dyDescent="0.35">
      <c r="B109" s="111"/>
      <c r="D109" s="111"/>
      <c r="E109" s="111"/>
      <c r="F109" s="111"/>
      <c r="G109" s="111"/>
      <c r="H109" s="111"/>
      <c r="I109" s="16"/>
      <c r="J109" s="111"/>
      <c r="K109" s="111"/>
      <c r="L109" s="111"/>
      <c r="M109" s="111"/>
    </row>
    <row r="110" spans="2:13" s="110" customFormat="1" ht="20.5" customHeight="1" x14ac:dyDescent="0.35">
      <c r="B110" s="111"/>
      <c r="D110" s="111"/>
      <c r="E110" s="111"/>
      <c r="F110" s="111"/>
      <c r="G110" s="111"/>
      <c r="H110" s="111"/>
      <c r="I110" s="16"/>
      <c r="J110" s="111"/>
      <c r="K110" s="111"/>
      <c r="L110" s="111"/>
      <c r="M110" s="111"/>
    </row>
    <row r="111" spans="2:13" s="110" customFormat="1" ht="20.5" customHeight="1" x14ac:dyDescent="0.35">
      <c r="B111" s="111"/>
      <c r="D111" s="111"/>
      <c r="E111" s="111"/>
      <c r="F111" s="111"/>
      <c r="G111" s="111"/>
      <c r="H111" s="111"/>
      <c r="I111" s="16"/>
      <c r="J111" s="111"/>
      <c r="K111" s="111"/>
      <c r="L111" s="111"/>
      <c r="M111" s="111"/>
    </row>
    <row r="112" spans="2:13" s="110" customFormat="1" ht="20.5" customHeight="1" x14ac:dyDescent="0.35">
      <c r="B112" s="111"/>
      <c r="D112" s="111"/>
      <c r="E112" s="111"/>
      <c r="F112" s="111"/>
      <c r="G112" s="111"/>
      <c r="H112" s="111"/>
      <c r="I112" s="16"/>
      <c r="J112" s="111"/>
      <c r="K112" s="111"/>
      <c r="L112" s="111"/>
      <c r="M112" s="111"/>
    </row>
    <row r="113" spans="2:13" s="110" customFormat="1" ht="20.5" customHeight="1" x14ac:dyDescent="0.35">
      <c r="B113" s="111"/>
      <c r="D113" s="111"/>
      <c r="E113" s="111"/>
      <c r="F113" s="111"/>
      <c r="G113" s="111"/>
      <c r="H113" s="111"/>
      <c r="I113" s="16"/>
      <c r="J113" s="111"/>
      <c r="K113" s="111"/>
      <c r="L113" s="111"/>
      <c r="M113" s="111"/>
    </row>
    <row r="114" spans="2:13" s="110" customFormat="1" ht="20.5" customHeight="1" x14ac:dyDescent="0.35">
      <c r="B114" s="111"/>
      <c r="D114" s="111"/>
      <c r="E114" s="111"/>
      <c r="F114" s="111"/>
      <c r="G114" s="111"/>
      <c r="H114" s="111"/>
      <c r="I114" s="16"/>
      <c r="J114" s="111"/>
      <c r="K114" s="111"/>
      <c r="L114" s="111"/>
      <c r="M114" s="111"/>
    </row>
    <row r="115" spans="2:13" s="110" customFormat="1" ht="20.5" customHeight="1" x14ac:dyDescent="0.35">
      <c r="B115" s="111"/>
      <c r="D115" s="111"/>
      <c r="E115" s="111"/>
      <c r="F115" s="111"/>
      <c r="G115" s="111"/>
      <c r="H115" s="111"/>
      <c r="I115" s="16"/>
      <c r="J115" s="111"/>
      <c r="K115" s="111"/>
      <c r="L115" s="111"/>
      <c r="M115" s="111"/>
    </row>
    <row r="116" spans="2:13" s="110" customFormat="1" ht="20.5" customHeight="1" x14ac:dyDescent="0.35">
      <c r="B116" s="111"/>
      <c r="D116" s="111"/>
      <c r="E116" s="111"/>
      <c r="F116" s="111"/>
      <c r="G116" s="111"/>
      <c r="H116" s="111"/>
      <c r="I116" s="16"/>
      <c r="J116" s="111"/>
      <c r="K116" s="111"/>
      <c r="L116" s="111"/>
      <c r="M116" s="111"/>
    </row>
    <row r="117" spans="2:13" s="110" customFormat="1" ht="20.5" customHeight="1" x14ac:dyDescent="0.35">
      <c r="B117" s="111"/>
      <c r="D117" s="111"/>
      <c r="E117" s="111"/>
      <c r="F117" s="111"/>
      <c r="G117" s="111"/>
      <c r="H117" s="111"/>
      <c r="I117" s="16"/>
      <c r="J117" s="111"/>
      <c r="K117" s="111"/>
      <c r="L117" s="111"/>
      <c r="M117" s="111"/>
    </row>
    <row r="118" spans="2:13" s="110" customFormat="1" ht="20.5" customHeight="1" x14ac:dyDescent="0.35">
      <c r="B118" s="111"/>
      <c r="D118" s="111"/>
      <c r="E118" s="111"/>
      <c r="F118" s="111"/>
      <c r="G118" s="111"/>
      <c r="H118" s="111"/>
      <c r="I118" s="16"/>
      <c r="J118" s="111"/>
      <c r="K118" s="111"/>
      <c r="L118" s="111"/>
      <c r="M118" s="111"/>
    </row>
    <row r="119" spans="2:13" s="110" customFormat="1" ht="20.5" customHeight="1" x14ac:dyDescent="0.35">
      <c r="B119" s="111"/>
      <c r="D119" s="111"/>
      <c r="E119" s="111"/>
      <c r="F119" s="111"/>
      <c r="G119" s="111"/>
      <c r="H119" s="111"/>
      <c r="I119" s="16"/>
      <c r="J119" s="111"/>
      <c r="K119" s="111"/>
      <c r="L119" s="111"/>
      <c r="M119" s="111"/>
    </row>
    <row r="120" spans="2:13" s="110" customFormat="1" ht="20.5" customHeight="1" x14ac:dyDescent="0.35">
      <c r="B120" s="111"/>
      <c r="D120" s="111"/>
      <c r="E120" s="111"/>
      <c r="F120" s="111"/>
      <c r="G120" s="111"/>
      <c r="H120" s="111"/>
      <c r="I120" s="16"/>
      <c r="J120" s="111"/>
      <c r="K120" s="111"/>
      <c r="L120" s="111"/>
      <c r="M120" s="111"/>
    </row>
    <row r="121" spans="2:13" s="110" customFormat="1" ht="20.5" customHeight="1" x14ac:dyDescent="0.35">
      <c r="B121" s="111"/>
      <c r="D121" s="111"/>
      <c r="E121" s="111"/>
      <c r="F121" s="111"/>
      <c r="G121" s="111"/>
      <c r="H121" s="111"/>
      <c r="I121" s="16"/>
      <c r="J121" s="111"/>
      <c r="K121" s="111"/>
      <c r="L121" s="111"/>
      <c r="M121" s="111"/>
    </row>
    <row r="122" spans="2:13" s="110" customFormat="1" ht="20.5" customHeight="1" x14ac:dyDescent="0.35">
      <c r="B122" s="111"/>
      <c r="D122" s="111"/>
      <c r="E122" s="111"/>
      <c r="F122" s="111"/>
      <c r="G122" s="111"/>
      <c r="H122" s="111"/>
      <c r="I122" s="16"/>
      <c r="J122" s="111"/>
      <c r="K122" s="111"/>
      <c r="L122" s="111"/>
      <c r="M122" s="111"/>
    </row>
    <row r="123" spans="2:13" s="110" customFormat="1" ht="20.5" customHeight="1" x14ac:dyDescent="0.35">
      <c r="B123" s="111"/>
      <c r="D123" s="111"/>
      <c r="E123" s="111"/>
      <c r="F123" s="111"/>
      <c r="G123" s="111"/>
      <c r="H123" s="111"/>
      <c r="I123" s="16"/>
      <c r="J123" s="111"/>
      <c r="K123" s="111"/>
      <c r="L123" s="111"/>
      <c r="M123" s="111"/>
    </row>
    <row r="124" spans="2:13" s="110" customFormat="1" ht="20.5" customHeight="1" x14ac:dyDescent="0.35">
      <c r="B124" s="111"/>
      <c r="D124" s="111"/>
      <c r="E124" s="111"/>
      <c r="F124" s="111"/>
      <c r="G124" s="111"/>
      <c r="H124" s="111"/>
      <c r="I124" s="16"/>
      <c r="J124" s="111"/>
      <c r="K124" s="111"/>
      <c r="L124" s="111"/>
      <c r="M124" s="111"/>
    </row>
    <row r="125" spans="2:13" s="110" customFormat="1" ht="20.5" customHeight="1" x14ac:dyDescent="0.35">
      <c r="B125" s="111"/>
      <c r="D125" s="111"/>
      <c r="E125" s="111"/>
      <c r="F125" s="111"/>
      <c r="G125" s="111"/>
      <c r="H125" s="111"/>
      <c r="I125" s="16"/>
      <c r="J125" s="111"/>
      <c r="K125" s="111"/>
      <c r="L125" s="111"/>
      <c r="M125" s="111"/>
    </row>
    <row r="126" spans="2:13" s="110" customFormat="1" ht="20.5" customHeight="1" x14ac:dyDescent="0.35">
      <c r="B126" s="111"/>
      <c r="D126" s="111"/>
      <c r="E126" s="111"/>
      <c r="F126" s="111"/>
      <c r="G126" s="111"/>
      <c r="H126" s="111"/>
      <c r="I126" s="16"/>
      <c r="J126" s="111"/>
      <c r="K126" s="111"/>
      <c r="L126" s="111"/>
      <c r="M126" s="111"/>
    </row>
    <row r="127" spans="2:13" s="110" customFormat="1" ht="20.5" customHeight="1" x14ac:dyDescent="0.35">
      <c r="B127" s="111"/>
      <c r="D127" s="111"/>
      <c r="E127" s="111"/>
      <c r="F127" s="111"/>
      <c r="G127" s="111"/>
      <c r="H127" s="111"/>
      <c r="I127" s="16"/>
      <c r="J127" s="111"/>
      <c r="K127" s="111"/>
      <c r="L127" s="111"/>
      <c r="M127" s="111"/>
    </row>
    <row r="128" spans="2:13" s="110" customFormat="1" ht="20.5" customHeight="1" x14ac:dyDescent="0.35">
      <c r="B128" s="111"/>
      <c r="D128" s="111"/>
      <c r="E128" s="111"/>
      <c r="F128" s="111"/>
      <c r="G128" s="111"/>
      <c r="H128" s="111"/>
      <c r="I128" s="16"/>
      <c r="J128" s="111"/>
      <c r="K128" s="111"/>
      <c r="L128" s="111"/>
      <c r="M128" s="111"/>
    </row>
    <row r="129" spans="2:13" s="110" customFormat="1" ht="20.5" customHeight="1" x14ac:dyDescent="0.35">
      <c r="B129" s="111"/>
      <c r="D129" s="111"/>
      <c r="E129" s="111"/>
      <c r="F129" s="111"/>
      <c r="G129" s="111"/>
      <c r="H129" s="111"/>
      <c r="I129" s="16"/>
      <c r="J129" s="111"/>
      <c r="K129" s="111"/>
      <c r="L129" s="111"/>
      <c r="M129" s="111"/>
    </row>
    <row r="130" spans="2:13" s="110" customFormat="1" ht="20.5" customHeight="1" x14ac:dyDescent="0.35">
      <c r="B130" s="111"/>
      <c r="D130" s="111"/>
      <c r="E130" s="111"/>
      <c r="F130" s="111"/>
      <c r="G130" s="111"/>
      <c r="H130" s="111"/>
      <c r="I130" s="16"/>
      <c r="J130" s="111"/>
      <c r="K130" s="111"/>
      <c r="L130" s="111"/>
      <c r="M130" s="111"/>
    </row>
    <row r="131" spans="2:13" s="110" customFormat="1" ht="20.5" customHeight="1" x14ac:dyDescent="0.35">
      <c r="B131" s="111"/>
      <c r="D131" s="111"/>
      <c r="E131" s="111"/>
      <c r="F131" s="111"/>
      <c r="G131" s="111"/>
      <c r="H131" s="111"/>
      <c r="I131" s="16"/>
      <c r="J131" s="111"/>
      <c r="K131" s="111"/>
      <c r="L131" s="111"/>
      <c r="M131" s="111"/>
    </row>
    <row r="132" spans="2:13" s="110" customFormat="1" ht="20.5" customHeight="1" x14ac:dyDescent="0.35">
      <c r="B132" s="111"/>
      <c r="D132" s="111"/>
      <c r="E132" s="111"/>
      <c r="F132" s="111"/>
      <c r="G132" s="111"/>
      <c r="H132" s="111"/>
      <c r="I132" s="16"/>
      <c r="J132" s="111"/>
      <c r="K132" s="111"/>
      <c r="L132" s="111"/>
      <c r="M132" s="111"/>
    </row>
    <row r="133" spans="2:13" s="110" customFormat="1" ht="20.5" customHeight="1" x14ac:dyDescent="0.35">
      <c r="B133" s="111"/>
      <c r="D133" s="111"/>
      <c r="E133" s="111"/>
      <c r="F133" s="111"/>
      <c r="G133" s="111"/>
      <c r="H133" s="111"/>
      <c r="I133" s="16"/>
      <c r="J133" s="111"/>
      <c r="K133" s="111"/>
      <c r="L133" s="111"/>
      <c r="M133" s="111"/>
    </row>
    <row r="134" spans="2:13" s="110" customFormat="1" ht="20.5" customHeight="1" x14ac:dyDescent="0.35">
      <c r="B134" s="111"/>
      <c r="D134" s="111"/>
      <c r="E134" s="111"/>
      <c r="F134" s="111"/>
      <c r="G134" s="111"/>
      <c r="H134" s="111"/>
      <c r="I134" s="16"/>
      <c r="J134" s="111"/>
      <c r="K134" s="111"/>
      <c r="L134" s="111"/>
      <c r="M134" s="111"/>
    </row>
    <row r="135" spans="2:13" s="110" customFormat="1" ht="20.5" customHeight="1" x14ac:dyDescent="0.35">
      <c r="B135" s="111"/>
      <c r="D135" s="111"/>
      <c r="E135" s="111"/>
      <c r="F135" s="111"/>
      <c r="G135" s="111"/>
      <c r="H135" s="111"/>
      <c r="I135" s="16"/>
      <c r="J135" s="111"/>
      <c r="K135" s="111"/>
      <c r="L135" s="111"/>
      <c r="M135" s="111"/>
    </row>
    <row r="136" spans="2:13" s="110" customFormat="1" ht="20.5" customHeight="1" x14ac:dyDescent="0.35">
      <c r="B136" s="111"/>
      <c r="D136" s="111"/>
      <c r="E136" s="111"/>
      <c r="F136" s="111"/>
      <c r="G136" s="111"/>
      <c r="H136" s="111"/>
      <c r="I136" s="16"/>
      <c r="J136" s="111"/>
      <c r="K136" s="111"/>
      <c r="L136" s="111"/>
      <c r="M136" s="111"/>
    </row>
    <row r="137" spans="2:13" s="110" customFormat="1" ht="20.5" customHeight="1" x14ac:dyDescent="0.35">
      <c r="B137" s="111"/>
      <c r="D137" s="111"/>
      <c r="E137" s="111"/>
      <c r="F137" s="111"/>
      <c r="G137" s="111"/>
      <c r="H137" s="111"/>
      <c r="I137" s="16"/>
      <c r="J137" s="111"/>
      <c r="K137" s="111"/>
      <c r="L137" s="111"/>
      <c r="M137" s="111"/>
    </row>
    <row r="138" spans="2:13" s="110" customFormat="1" ht="20.5" customHeight="1" x14ac:dyDescent="0.35">
      <c r="B138" s="111"/>
      <c r="D138" s="111"/>
      <c r="E138" s="111"/>
      <c r="F138" s="111"/>
      <c r="G138" s="111"/>
      <c r="H138" s="111"/>
      <c r="I138" s="16"/>
      <c r="J138" s="111"/>
      <c r="K138" s="111"/>
      <c r="L138" s="111"/>
      <c r="M138" s="111"/>
    </row>
    <row r="139" spans="2:13" s="110" customFormat="1" ht="20.5" customHeight="1" x14ac:dyDescent="0.35">
      <c r="B139" s="111"/>
      <c r="D139" s="111"/>
      <c r="E139" s="111"/>
      <c r="F139" s="111"/>
      <c r="G139" s="111"/>
      <c r="H139" s="111"/>
      <c r="I139" s="16"/>
      <c r="J139" s="111"/>
      <c r="K139" s="111"/>
      <c r="L139" s="111"/>
      <c r="M139" s="111"/>
    </row>
    <row r="140" spans="2:13" s="110" customFormat="1" ht="20.5" customHeight="1" x14ac:dyDescent="0.35">
      <c r="B140" s="111"/>
      <c r="D140" s="111"/>
      <c r="E140" s="111"/>
      <c r="F140" s="111"/>
      <c r="G140" s="111"/>
      <c r="H140" s="111"/>
      <c r="I140" s="16"/>
      <c r="J140" s="111"/>
      <c r="K140" s="111"/>
      <c r="L140" s="111"/>
      <c r="M140" s="111"/>
    </row>
    <row r="141" spans="2:13" s="110" customFormat="1" ht="20.5" customHeight="1" x14ac:dyDescent="0.35">
      <c r="B141" s="111"/>
      <c r="D141" s="111"/>
      <c r="E141" s="111"/>
      <c r="F141" s="111"/>
      <c r="G141" s="111"/>
      <c r="H141" s="111"/>
      <c r="I141" s="16"/>
      <c r="J141" s="111"/>
      <c r="K141" s="111"/>
      <c r="L141" s="111"/>
      <c r="M141" s="111"/>
    </row>
    <row r="142" spans="2:13" s="110" customFormat="1" ht="20.5" customHeight="1" x14ac:dyDescent="0.35">
      <c r="B142" s="111"/>
      <c r="D142" s="111"/>
      <c r="E142" s="111"/>
      <c r="F142" s="111"/>
      <c r="G142" s="111"/>
      <c r="H142" s="111"/>
      <c r="I142" s="16"/>
      <c r="J142" s="111"/>
      <c r="K142" s="111"/>
      <c r="L142" s="111"/>
      <c r="M142" s="111"/>
    </row>
    <row r="143" spans="2:13" s="110" customFormat="1" ht="20.5" customHeight="1" x14ac:dyDescent="0.35">
      <c r="B143" s="111"/>
      <c r="D143" s="111"/>
      <c r="E143" s="111"/>
      <c r="F143" s="111"/>
      <c r="G143" s="111"/>
      <c r="H143" s="111"/>
      <c r="I143" s="16"/>
      <c r="J143" s="111"/>
      <c r="K143" s="111"/>
      <c r="L143" s="111"/>
      <c r="M143" s="111"/>
    </row>
    <row r="144" spans="2:13" s="110" customFormat="1" ht="20.5" customHeight="1" x14ac:dyDescent="0.35">
      <c r="B144" s="111"/>
      <c r="D144" s="111"/>
      <c r="E144" s="111"/>
      <c r="F144" s="111"/>
      <c r="G144" s="111"/>
      <c r="H144" s="111"/>
      <c r="I144" s="16"/>
      <c r="J144" s="111"/>
      <c r="K144" s="111"/>
      <c r="L144" s="111"/>
      <c r="M144" s="111"/>
    </row>
    <row r="145" spans="2:13" s="110" customFormat="1" ht="20.5" customHeight="1" x14ac:dyDescent="0.35">
      <c r="B145" s="111"/>
      <c r="D145" s="111"/>
      <c r="E145" s="111"/>
      <c r="F145" s="111"/>
      <c r="G145" s="111"/>
      <c r="H145" s="111"/>
      <c r="I145" s="16"/>
      <c r="J145" s="111"/>
      <c r="K145" s="111"/>
      <c r="L145" s="111"/>
      <c r="M145" s="111"/>
    </row>
    <row r="146" spans="2:13" s="110" customFormat="1" ht="20.5" customHeight="1" x14ac:dyDescent="0.35">
      <c r="B146" s="111"/>
      <c r="D146" s="111"/>
      <c r="E146" s="111"/>
      <c r="F146" s="111"/>
      <c r="G146" s="111"/>
      <c r="H146" s="111"/>
      <c r="I146" s="16"/>
      <c r="J146" s="111"/>
      <c r="K146" s="111"/>
      <c r="L146" s="111"/>
      <c r="M146" s="111"/>
    </row>
    <row r="147" spans="2:13" s="110" customFormat="1" ht="20.5" customHeight="1" x14ac:dyDescent="0.35">
      <c r="B147" s="111"/>
      <c r="D147" s="111"/>
      <c r="E147" s="111"/>
      <c r="F147" s="111"/>
      <c r="G147" s="111"/>
      <c r="H147" s="111"/>
      <c r="I147" s="16"/>
      <c r="J147" s="111"/>
      <c r="K147" s="111"/>
      <c r="L147" s="111"/>
      <c r="M147" s="111"/>
    </row>
    <row r="148" spans="2:13" s="110" customFormat="1" ht="20.5" customHeight="1" x14ac:dyDescent="0.35">
      <c r="B148" s="111"/>
      <c r="D148" s="111"/>
      <c r="E148" s="111"/>
      <c r="F148" s="111"/>
      <c r="G148" s="111"/>
      <c r="H148" s="111"/>
      <c r="I148" s="16"/>
      <c r="J148" s="111"/>
      <c r="K148" s="111"/>
      <c r="L148" s="111"/>
      <c r="M148" s="111"/>
    </row>
    <row r="149" spans="2:13" s="110" customFormat="1" ht="20.5" customHeight="1" x14ac:dyDescent="0.35">
      <c r="B149" s="111"/>
      <c r="D149" s="111"/>
      <c r="E149" s="111"/>
      <c r="F149" s="111"/>
      <c r="G149" s="111"/>
      <c r="H149" s="111"/>
      <c r="I149" s="16"/>
      <c r="J149" s="111"/>
      <c r="K149" s="111"/>
      <c r="L149" s="111"/>
      <c r="M149" s="111"/>
    </row>
    <row r="150" spans="2:13" s="110" customFormat="1" ht="20.5" customHeight="1" x14ac:dyDescent="0.35">
      <c r="B150" s="111"/>
      <c r="D150" s="111"/>
      <c r="E150" s="111"/>
      <c r="F150" s="111"/>
      <c r="G150" s="111"/>
      <c r="H150" s="111"/>
      <c r="I150" s="16"/>
      <c r="J150" s="111"/>
      <c r="K150" s="111"/>
      <c r="L150" s="111"/>
      <c r="M150" s="111"/>
    </row>
    <row r="151" spans="2:13" s="110" customFormat="1" ht="20.5" customHeight="1" x14ac:dyDescent="0.35">
      <c r="B151" s="111"/>
      <c r="D151" s="111"/>
      <c r="E151" s="111"/>
      <c r="F151" s="111"/>
      <c r="G151" s="111"/>
      <c r="H151" s="111"/>
      <c r="I151" s="16"/>
      <c r="J151" s="111"/>
      <c r="K151" s="111"/>
      <c r="L151" s="111"/>
      <c r="M151" s="111"/>
    </row>
    <row r="152" spans="2:13" s="110" customFormat="1" ht="20.5" customHeight="1" x14ac:dyDescent="0.35">
      <c r="B152" s="111"/>
      <c r="D152" s="111"/>
      <c r="E152" s="111"/>
      <c r="F152" s="111"/>
      <c r="G152" s="111"/>
      <c r="H152" s="111"/>
      <c r="I152" s="16"/>
      <c r="J152" s="111"/>
      <c r="K152" s="111"/>
      <c r="L152" s="111"/>
      <c r="M152" s="111"/>
    </row>
    <row r="153" spans="2:13" s="110" customFormat="1" ht="20.5" customHeight="1" x14ac:dyDescent="0.35">
      <c r="B153" s="111"/>
      <c r="D153" s="111"/>
      <c r="E153" s="111"/>
      <c r="F153" s="111"/>
      <c r="G153" s="111"/>
      <c r="H153" s="111"/>
      <c r="I153" s="16"/>
      <c r="J153" s="111"/>
      <c r="K153" s="111"/>
      <c r="L153" s="111"/>
      <c r="M153" s="111"/>
    </row>
  </sheetData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EDE6E5-C498-41F7-A9E8-E691C3960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Kronkanok Jindachuea</cp:lastModifiedBy>
  <cp:lastPrinted>2026-05-11T06:56:18Z</cp:lastPrinted>
  <dcterms:created xsi:type="dcterms:W3CDTF">2017-02-04T08:22:00Z</dcterms:created>
  <dcterms:modified xsi:type="dcterms:W3CDTF">2026-05-11T11:54:32Z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