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6\Q1 2026\FS Draft Q1'2026\File elcid\"/>
    </mc:Choice>
  </mc:AlternateContent>
  <xr:revisionPtr revIDLastSave="0" documentId="13_ncr:1_{99CAEC66-0861-4ABA-9CF3-AB8685D9BDDE}" xr6:coauthVersionLast="47" xr6:coauthVersionMax="47" xr10:uidLastSave="{00000000-0000-0000-0000-000000000000}"/>
  <bookViews>
    <workbookView xWindow="-120" yWindow="-120" windowWidth="29040" windowHeight="15840" tabRatio="695" xr2:uid="{C6FD0F13-AAC4-494D-81CB-6D384D1E5D73}"/>
  </bookViews>
  <sheets>
    <sheet name="2-4" sheetId="9" r:id="rId1"/>
    <sheet name="5-6" sheetId="11" r:id="rId2"/>
    <sheet name="7" sheetId="12" r:id="rId3"/>
    <sheet name="8" sheetId="13" r:id="rId4"/>
    <sheet name="9-11" sheetId="14" r:id="rId5"/>
  </sheets>
  <definedNames>
    <definedName name="_xlnm.Print_Area" localSheetId="0">'2-4'!$A$1:$M$143</definedName>
    <definedName name="_xlnm.Print_Area" localSheetId="2">'7'!$A$1:$AD$38</definedName>
    <definedName name="_xlnm.Print_Area" localSheetId="3">'8'!$A$1:$T$30</definedName>
    <definedName name="_xlnm.Print_Area" localSheetId="4">'9-11'!$A$1:$M$140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4" l="1"/>
  <c r="K40" i="14"/>
  <c r="K47" i="14" s="1"/>
  <c r="I40" i="14"/>
  <c r="I47" i="14" s="1"/>
  <c r="R22" i="13"/>
  <c r="T17" i="13"/>
  <c r="R17" i="13"/>
  <c r="P17" i="13"/>
  <c r="N17" i="13"/>
  <c r="L17" i="13"/>
  <c r="J17" i="13"/>
  <c r="H17" i="13"/>
  <c r="F17" i="13"/>
  <c r="F20" i="12" l="1"/>
  <c r="H20" i="12"/>
  <c r="J20" i="12"/>
  <c r="L20" i="12"/>
  <c r="N20" i="12"/>
  <c r="P20" i="12"/>
  <c r="R20" i="12"/>
  <c r="T20" i="12"/>
  <c r="V20" i="12"/>
  <c r="X20" i="12"/>
  <c r="AB20" i="12"/>
  <c r="AD17" i="12"/>
  <c r="Z18" i="12"/>
  <c r="Z20" i="12" s="1"/>
  <c r="AD18" i="12" l="1"/>
  <c r="AD20" i="12" s="1"/>
  <c r="I91" i="14"/>
  <c r="T19" i="13"/>
  <c r="M93" i="9"/>
  <c r="I93" i="9"/>
  <c r="M79" i="9"/>
  <c r="I79" i="9"/>
  <c r="M43" i="9"/>
  <c r="Z22" i="12"/>
  <c r="AD22" i="12" s="1"/>
  <c r="I95" i="9" l="1"/>
  <c r="M95" i="9"/>
  <c r="M75" i="11"/>
  <c r="M69" i="11"/>
  <c r="M49" i="11"/>
  <c r="M40" i="11"/>
  <c r="M16" i="11"/>
  <c r="M25" i="11" s="1"/>
  <c r="M28" i="11" s="1"/>
  <c r="I75" i="11"/>
  <c r="I69" i="11"/>
  <c r="I49" i="11"/>
  <c r="I40" i="11"/>
  <c r="I16" i="11"/>
  <c r="J22" i="13"/>
  <c r="F22" i="13"/>
  <c r="P22" i="13"/>
  <c r="L22" i="13"/>
  <c r="H22" i="13"/>
  <c r="M40" i="14"/>
  <c r="M47" i="14" s="1"/>
  <c r="M77" i="14"/>
  <c r="M91" i="14"/>
  <c r="I77" i="14"/>
  <c r="A98" i="14"/>
  <c r="A52" i="14"/>
  <c r="X25" i="12"/>
  <c r="L25" i="12"/>
  <c r="J25" i="12"/>
  <c r="H25" i="12"/>
  <c r="F25" i="12"/>
  <c r="A59" i="11"/>
  <c r="K49" i="11"/>
  <c r="K40" i="11"/>
  <c r="M128" i="9"/>
  <c r="M131" i="9" s="1"/>
  <c r="I128" i="9"/>
  <c r="I131" i="9" s="1"/>
  <c r="A102" i="9"/>
  <c r="A53" i="9"/>
  <c r="I43" i="9"/>
  <c r="M24" i="9"/>
  <c r="I24" i="9"/>
  <c r="I45" i="9" l="1"/>
  <c r="M133" i="9"/>
  <c r="I104" i="14"/>
  <c r="I109" i="14" s="1"/>
  <c r="I25" i="11"/>
  <c r="I28" i="11" s="1"/>
  <c r="M45" i="9"/>
  <c r="I133" i="9"/>
  <c r="K51" i="11"/>
  <c r="M104" i="14"/>
  <c r="M109" i="14" s="1"/>
  <c r="M51" i="11"/>
  <c r="M53" i="11" s="1"/>
  <c r="I51" i="11"/>
  <c r="I53" i="11" l="1"/>
  <c r="R25" i="12"/>
  <c r="T25" i="12" l="1"/>
  <c r="G40" i="11" l="1"/>
  <c r="V25" i="12" l="1"/>
  <c r="AB25" i="12" l="1"/>
  <c r="G49" i="11" l="1"/>
  <c r="G51" i="11" s="1"/>
  <c r="P25" i="12"/>
  <c r="K24" i="9" l="1"/>
  <c r="K16" i="11" l="1"/>
  <c r="K25" i="11" s="1"/>
  <c r="K43" i="9" l="1"/>
  <c r="K45" i="9" s="1"/>
  <c r="K91" i="14" l="1"/>
  <c r="G91" i="14" l="1"/>
  <c r="K79" i="9" l="1"/>
  <c r="G16" i="11" l="1"/>
  <c r="G25" i="11" l="1"/>
  <c r="G43" i="9" l="1"/>
  <c r="G79" i="9" l="1"/>
  <c r="G24" i="9" l="1"/>
  <c r="G45" i="9" s="1"/>
  <c r="K28" i="11" l="1"/>
  <c r="K93" i="9"/>
  <c r="K95" i="9" s="1"/>
  <c r="K53" i="11" l="1"/>
  <c r="K69" i="11" l="1"/>
  <c r="N22" i="13"/>
  <c r="T20" i="13"/>
  <c r="T22" i="13" s="1"/>
  <c r="K75" i="11"/>
  <c r="K128" i="9"/>
  <c r="K131" i="9" s="1"/>
  <c r="K133" i="9" s="1"/>
  <c r="G28" i="11" l="1"/>
  <c r="G53" i="11" s="1"/>
  <c r="G93" i="9"/>
  <c r="G95" i="9" s="1"/>
  <c r="G75" i="11" l="1"/>
  <c r="G69" i="11" l="1"/>
  <c r="Z23" i="12"/>
  <c r="N25" i="12"/>
  <c r="G128" i="9"/>
  <c r="G131" i="9" s="1"/>
  <c r="G133" i="9" s="1"/>
  <c r="AD23" i="12" l="1"/>
  <c r="AD25" i="12" s="1"/>
  <c r="Z25" i="12"/>
  <c r="K77" i="14" l="1"/>
  <c r="K104" i="14" l="1"/>
  <c r="K109" i="14" s="1"/>
  <c r="G40" i="14" l="1"/>
  <c r="G47" i="14" s="1"/>
  <c r="G104" i="14" s="1"/>
  <c r="G109" i="14" s="1"/>
</calcChain>
</file>

<file path=xl/sharedStrings.xml><?xml version="1.0" encoding="utf-8"?>
<sst xmlns="http://schemas.openxmlformats.org/spreadsheetml/2006/main" count="455" uniqueCount="244">
  <si>
    <t>บริษัท ดับบลิวเอชเอ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</si>
  <si>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</si>
  <si>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</si>
  <si>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</si>
  <si>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</si>
  <si>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</si>
  <si>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</si>
  <si>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</si>
  <si>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</si>
  <si>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</si>
  <si>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</si>
  <si>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</si>
  <si>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</si>
  <si>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</si>
  <si>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</si>
  <si>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</si>
  <si>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</si>
  <si>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</si>
  <si>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</si>
  <si>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</si>
  <si>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</si>
  <si>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</si>
  <si>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</si>
  <si>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</si>
  <si>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เงินลงทุนในบริษัทย่อย</t>
  </si>
  <si>
    <t>ส่วนได้เสียในการร่วมค้า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</si>
  <si>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</si>
  <si>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</si>
  <si>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สินทรัพย์ไม่มีตัวตน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</si>
  <si>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</si>
  <si>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</si>
  <si>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</si>
  <si>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</si>
  <si>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</si>
  <si>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</si>
  <si>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หนี้สินและส่วนของเจ้าของ</t>
  </si>
  <si>
    <t>หนี้สินหมุนเวียน</t>
  </si>
  <si>
    <t>หนี้สินอนุพันธ์ทางการเงิน</t>
  </si>
  <si>
    <t>เงินกู้ระยะสั้นจากกิจการที่เกี่ยวข้องกัน</t>
  </si>
  <si>
    <t>เจ้าหนี้การค้าและเจ้าหนี้หมุนเวียนอื่น</t>
  </si>
  <si>
    <t>เงินกู้ระยะยาวที่ถึงกำหนดชำระภายในหนึ่งปี สุทธิ</t>
  </si>
  <si>
    <t>หุ้นกู้ที่ถึงกำหนดชำระภายในหนึ่งปี สุทธิ</t>
  </si>
  <si>
    <t>รายได้รอการตัดบัญชีที่ถึงกำหนด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</si>
  <si>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</si>
  <si>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</si>
  <si>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</si>
  <si>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</si>
  <si>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</si>
  <si>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</si>
  <si>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</si>
  <si>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</si>
  <si>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</si>
  <si>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</si>
  <si>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 สุทธิ</t>
  </si>
  <si>
    <t>เงินมัดจำจากสัญญาเช่าระยะยาว</t>
  </si>
  <si>
    <t>ภาระผูกพันผลประโยชน์พนักงาน</t>
  </si>
  <si>
    <t>สิ่งตอบแทนที่จะจ่ายในอนาคตจากการซื้อธุรกิจ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</si>
  <si>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</si>
  <si>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</si>
  <si>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</si>
  <si>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</si>
  <si>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</si>
  <si>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</si>
  <si>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</si>
  <si>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</si>
  <si>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</si>
  <si>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</si>
  <si>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</si>
  <si>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</si>
  <si>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</si>
  <si>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</si>
  <si>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</si>
  <si>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</si>
  <si>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</si>
  <si>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</si>
  <si>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</si>
  <si>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</si>
  <si>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</si>
  <si>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</si>
  <si>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เงินลงทุนในบริษัทร่วม</t>
  </si>
  <si>
    <t>เงินกู้ระยะสั้น สุทธิ</t>
  </si>
  <si>
    <t>พ.ศ. 2568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</si>
  <si>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</si>
  <si>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</si>
  <si>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</si>
  <si>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</si>
  <si>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</si>
  <si>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</si>
  <si>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</si>
  <si>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</si>
  <si>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</si>
  <si>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</si>
  <si>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</si>
  <si>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</si>
  <si>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</si>
  <si>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</si>
  <si>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</si>
  <si>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</si>
  <si>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</si>
  <si>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</si>
  <si>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</si>
  <si>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</si>
  <si>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</si>
  <si>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</si>
  <si>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 (ขาดทุน) เบ็ดเสร็จรวมสำหรับรอบระยะเวลา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</si>
  <si>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</si>
  <si>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</si>
  <si>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งบการเปลี่ยนแปลงส่วนของเจ้าของ (ยังไม่ได้ตรวจสอบ)</t>
  </si>
  <si>
    <t>การวัดมูลค่าใหม่</t>
  </si>
  <si>
    <t>การวัดมูลค่าสินทรัพย์</t>
  </si>
  <si>
    <t>การเปลี่ยนแปลง</t>
  </si>
  <si>
    <t>รวม</t>
  </si>
  <si>
    <t>จัดสรรแล้ว -</t>
  </si>
  <si>
    <t>ของภาระผูกพัน</t>
  </si>
  <si>
    <t>ทางการเงินด้วย</t>
  </si>
  <si>
    <t>เบ็ดเสร็จอื่นของ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</si>
  <si>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</si>
  <si>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</si>
  <si>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</si>
  <si>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</si>
  <si>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</si>
  <si>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</si>
  <si>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</si>
  <si>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ผลประโยชน์</t>
  </si>
  <si>
    <t>มูลค่ายุติธรรมผ่าน</t>
  </si>
  <si>
    <t>บริษัทร่วมและ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</si>
  <si>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</si>
  <si>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</si>
  <si>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</si>
  <si>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</si>
  <si>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</si>
  <si>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</si>
  <si>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</si>
  <si>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</si>
  <si>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</si>
  <si>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พนักงาน</t>
  </si>
  <si>
    <t>การร่วมค้า</t>
  </si>
  <si>
    <t>ในบริษัทย่อย</t>
  </si>
  <si>
    <t>บริษัทใหญ่</t>
  </si>
  <si>
    <t>ควบคุม</t>
  </si>
  <si>
    <t>เจ้าของ</t>
  </si>
  <si>
    <t>เงินปันผลจ่ายจากบริษัทย่อยแก่</t>
  </si>
  <si>
    <t>ผลประโยชน์พนักงาน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</si>
  <si>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</si>
  <si>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</si>
  <si>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</si>
  <si>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</si>
  <si>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</si>
  <si>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ที่วัดมูลค่าด้วยมูลค่ายุติธรรมผ่านกำไรหรือขาดทุน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</si>
  <si>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</si>
  <si>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</si>
  <si>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</si>
  <si>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ลูกหนี้การค้าและลูกหนี้หมุนเวียนอื่น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</si>
  <si>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</si>
  <si>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</si>
  <si>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</si>
  <si>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</si>
  <si>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</si>
  <si>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</si>
  <si>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</si>
  <si>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</si>
  <si>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</si>
  <si>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</si>
  <si>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</si>
  <si>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เงินสดรับจากการขายสินทรัพย์ทางการเงิน</t>
  </si>
  <si>
    <t>เงินสดจ่ายเพื่อลงทุนในส่วนได้เสียในการร่วมค้า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</si>
  <si>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</si>
  <si>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</si>
  <si>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</si>
  <si>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</si>
  <si>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</si>
  <si>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</si>
  <si>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</si>
  <si>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</si>
  <si>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</si>
  <si>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</si>
  <si>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</si>
  <si>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</si>
  <si>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</si>
  <si>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</si>
  <si>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</si>
  <si>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</si>
  <si>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</si>
  <si>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</si>
  <si>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</si>
  <si>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</si>
  <si>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</si>
  <si>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ยอดคงเหลือ ณ ต้นรอบระยะเวลา พ.ศ. 2568</t>
  </si>
  <si>
    <t>ยอดคงเหลือ ณ สิ้นรอบระยะเวลา พ.ศ. 2568</t>
  </si>
  <si>
    <t>อสังหาริมทรัพย์เพื่อขาย</t>
  </si>
  <si>
    <t>การวัดมูลค่าใหม่ของภาระผูกพันผลประโยชน์พนักงาน</t>
  </si>
  <si>
    <t>เงินสดรับจากการลดทุนของสินทรัพย์ทางการเงิน</t>
  </si>
  <si>
    <t>ขาดทุนจากการจำหน่ายสินทรัพย์ทางการเงิน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</si>
  <si>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</si>
  <si>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</si>
  <si>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กำไร (ขาดทุน) เบ็ดเสร็จอื่น</t>
  </si>
  <si>
    <t>เงินปันผลจ่ายจากบริษัทย่อยแก่ส่วนได้เสียที่ไม่มีอำนาจควบคุม</t>
  </si>
  <si>
    <t>เงินสดรับจากการปรับปรุงส่วนแบ่งกำไรจากการร่วมค้า</t>
  </si>
  <si>
    <t xml:space="preserve"> </t>
  </si>
  <si>
    <t>ภาษีเงินได้ของรายการที่จะไม่จัดประเภทรายการใหม่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</si>
  <si>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</si>
  <si>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เงินสดสุทธิได้มาจาก (ใช้ไปใน) กิจกรรมจัดหาเงิน</t>
  </si>
  <si>
    <t>การโอนต้นทุนพัฒนาอสังหาริมทรัพย์</t>
  </si>
  <si>
    <t>ไปอสังหาริมทรัพย์เพื่อการลงทุน</t>
  </si>
  <si>
    <t>กำไร (ขาดทุน) อื่น สุทธิ</t>
  </si>
  <si>
    <t>รายได้อื่น</t>
  </si>
  <si>
    <t>กำไร (ขาดทุน) ต่อหุ้น</t>
  </si>
  <si>
    <t>กำไร (ขาดทุน) ต่อหุ้นขั้นพื้นฐาน</t>
  </si>
  <si>
    <t>กำไร (ขาดทุน) สำหรับรอบระยะเวลา</t>
  </si>
  <si>
    <t>กำไร (ขาดทุน) ก่อนภาษีเงินได้</t>
  </si>
  <si>
    <t>การแบ่งปันกำไร (ขาดทุน)</t>
  </si>
  <si>
    <t>11, 12</t>
  </si>
  <si>
    <t>31 มีนาคม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</si>
  <si>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</si>
  <si>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</si>
  <si>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</si>
  <si>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ต้นรอบระยะเวลา พ.ศ. 2569</t>
  </si>
  <si>
    <t>ยอดคงเหลือ ณ สิ้นรอบระยะเวลา พ.ศ. 2569</t>
  </si>
  <si>
    <t>เงินปันผลค้างรับ</t>
  </si>
  <si>
    <t>กำไรจากอัตราแลกเปลี่ยน</t>
  </si>
  <si>
    <t>รับโอนภาระผูกพันผลประโยชน์พนักงาน</t>
  </si>
  <si>
    <t>กำไร (ขาดทุน) เบ็ดเสร็จอื่นสำหรับรอบระยะเวลา - สุทธิจากภาษี</t>
  </si>
  <si>
    <t>การแบ่งปันกำไร (ขาดทุน) เบ็ดเสร็จรวม</t>
  </si>
  <si>
    <t>เงินสดจ่ายให้กู้ยืมระยะสั้นแก่กิจการที่เกี่ยวข้องกัน</t>
  </si>
  <si>
    <t>เงินสดรับคืนจากการให้กู้ยืมระยะสั้นแก่กิจการที่เกี่ยวข้องกัน</t>
  </si>
  <si>
    <t>เงินสดรับคืนจากการให้กู้ยืมระยะยาวแก่กิจการที่เกี่ยวข้องกัน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</si>
  <si>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</si>
  <si>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ขาดทุนจากการตัดจำหน่ายสินทรัพย์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</si>
  <si>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</si>
  <si>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</si>
  <si>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กำไรจากการเปลี่ยนสัดส่วนการลงทุน</t>
  </si>
  <si>
    <t>กำไรจากการจำหน่ายสินทรัพย์</t>
  </si>
  <si>
    <t>(กลับรายการ) ผลขาดทุนด้านเครดิตที่คาดว่าจะเกิดขึ้น</t>
  </si>
  <si>
    <t>ส่วนแบ่งกำไร (ขาดทุน) จากบริษัทร่วมและการร่วมค้า</t>
  </si>
  <si>
    <t>เงินสดสุทธิได้มาจาก (ใช้ไปใน) ในกิจกรรมลงทุน</t>
  </si>
  <si>
    <t>ส่วนแบ่งกำไร (ขาดทุน)</t>
  </si>
  <si>
    <t>ขาดทุนเบ็ดเสร็จรวมสำหรับรอบระยะเวลา</t>
  </si>
  <si>
    <t>สินทรัพย์สิทธิการใช้</t>
  </si>
  <si>
    <t>ส่วนแบ่ง (กำไร) ขาดทุนจากบริษัทร่วมและการร่วมค้า</t>
  </si>
  <si>
    <t>ไปอสังหาริมทรัพย์เพื่อขาย</t>
  </si>
  <si>
    <t>การโอนอสังหาริมทรัพย์เพื่อการลงทุน</t>
  </si>
  <si>
    <t>เงินสดจ่ายค่าธรรมเนียมเงินกู้</t>
  </si>
  <si>
    <t>ส่วนแบ่งกำไร (ขาดทุน) เบ็ดเสร็จอื่นของ</t>
  </si>
  <si>
    <t>เงินสดรับสุทธิจากการซื้อสัดส่วนเงินลงทุนเพิ่ม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</si>
</sst>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#,##0.0000;\(#,##0.0000\);&quot;-&quot;"/>
    <numFmt numFmtId="169" formatCode="#,##0.0000;\(#,##0.0000\);\-"/>
    <numFmt numFmtId="170" formatCode="0.000"/>
    <numFmt numFmtId="171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</cellStyleXfs>
  <cellXfs count="135">
    <xf numFmtId="0" fontId="0" fillId="0" borderId="0" xfId="0"/>
    <xf numFmtId="10" fontId="8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38" fontId="1" fillId="0" borderId="1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/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/>
    </xf>
    <xf numFmtId="164" fontId="3" fillId="0" borderId="5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/>
    <xf numFmtId="38" fontId="8" fillId="0" borderId="0" xfId="0" applyNumberFormat="1" applyFont="1" applyAlignment="1">
      <alignment horizontal="center" vertical="center"/>
    </xf>
    <xf numFmtId="10" fontId="8" fillId="0" borderId="0" xfId="4" applyNumberFormat="1" applyFont="1" applyFill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0" fontId="1" fillId="0" borderId="0" xfId="4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168" fontId="1" fillId="0" borderId="2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3" fontId="8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top"/>
    </xf>
    <xf numFmtId="164" fontId="1" fillId="0" borderId="1" xfId="0" applyNumberFormat="1" applyFont="1" applyBorder="1" applyAlignment="1">
      <alignment vertical="center" wrapText="1"/>
    </xf>
    <xf numFmtId="165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5" fontId="1" fillId="0" borderId="0" xfId="0" applyNumberFormat="1" applyFont="1" applyAlignment="1">
      <alignment horizontal="center"/>
    </xf>
    <xf numFmtId="0" fontId="1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164" fontId="6" fillId="0" borderId="4" xfId="0" applyNumberFormat="1" applyFont="1" applyBorder="1" applyAlignment="1">
      <alignment horizontal="center" vertical="center"/>
    </xf>
  </cellXfs>
  <cellStyles count="5">
    <cellStyle name="Normal" xfId="0" builtinId="0"/>
    <cellStyle name="Normal - Style1 2" xfId="1" xr:uid="{E368B970-F434-40A2-A47A-0FA59E956584}"/>
    <cellStyle name="Normal 2" xfId="2" xr:uid="{DD55BD2D-1AAA-41C7-9C0A-BB2822BBE241}"/>
    <cellStyle name="Normal 319" xfId="3" xr:uid="{59314FD5-7EF3-4B93-953D-99FF213AA3CE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13E-76F7-4989-B0ED-37F89D6FA319}">
  <sheetPr codeName="Sheet1">
    <tabColor theme="5" tint="0.79998168889431442"/>
  </sheetPr>
  <dimension ref="A1:M143"/>
  <sheetViews>
    <sheetView tabSelected="1" zoomScale="143" zoomScaleNormal="91" zoomScaleSheetLayoutView="95" workbookViewId="0">
      <selection activeCell="A139" sqref="A139:XFD139"/>
    </sheetView>
  </sheetViews>
  <sheetFormatPr defaultColWidth="9.140625" defaultRowHeight="21.75" customHeight="1" x14ac:dyDescent="0.4"/>
  <cols>
    <col min="1" max="3" width="1.42578125" style="7" customWidth="1"/>
    <col min="4" max="4" width="32.28515625" style="7" customWidth="1"/>
    <col min="5" max="5" width="7.85546875" style="7" customWidth="1"/>
    <col min="6" max="6" width="0.5703125" style="7" customWidth="1"/>
    <col min="7" max="7" width="13.57031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3.5703125" style="7" customWidth="1"/>
    <col min="12" max="12" width="0.5703125" style="7" customWidth="1"/>
    <col min="13" max="13" width="12.85546875" style="7" customWidth="1"/>
    <col min="14" max="14" width="11.5703125" style="7" customWidth="1"/>
    <col min="15" max="16384" width="9.140625" style="7"/>
  </cols>
  <sheetData>
    <row r="1" spans="1:13" ht="21.75" customHeight="1" x14ac:dyDescent="0.4">
      <c r="A1" s="4" t="s">
        <v>0</v>
      </c>
      <c r="B1" s="4"/>
      <c r="C1" s="4"/>
      <c r="D1" s="4"/>
      <c r="E1" s="5"/>
      <c r="F1" s="5"/>
      <c r="G1" s="6"/>
      <c r="H1" s="6"/>
      <c r="I1" s="6"/>
      <c r="J1" s="6"/>
      <c r="K1" s="6"/>
      <c r="L1" s="6"/>
      <c r="M1" s="6"/>
    </row>
    <row r="2" spans="1:13" ht="21.75" customHeight="1" x14ac:dyDescent="0.4">
      <c r="A2" s="4" t="s">
        <v>1</v>
      </c>
      <c r="B2" s="4"/>
      <c r="C2" s="4"/>
      <c r="D2" s="4"/>
      <c r="E2" s="5"/>
      <c r="F2" s="5"/>
      <c r="G2" s="6"/>
      <c r="H2" s="6"/>
      <c r="I2" s="6"/>
      <c r="J2" s="6"/>
      <c r="K2" s="6"/>
      <c r="L2" s="6"/>
      <c r="M2" s="6"/>
    </row>
    <row r="3" spans="1:13" ht="21.75" customHeight="1" x14ac:dyDescent="0.4">
      <c r="A3" s="8" t="s">
        <v>213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3" ht="18.95" customHeight="1" x14ac:dyDescent="0.4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13" ht="18.95" customHeight="1" x14ac:dyDescent="0.4">
      <c r="A5" s="5"/>
      <c r="B5" s="5"/>
      <c r="C5" s="5"/>
      <c r="D5" s="5"/>
      <c r="E5" s="5"/>
      <c r="F5" s="5"/>
      <c r="G5" s="127" t="s">
        <v>2</v>
      </c>
      <c r="H5" s="128"/>
      <c r="I5" s="128"/>
      <c r="J5" s="6"/>
      <c r="K5" s="127" t="s">
        <v>3</v>
      </c>
      <c r="L5" s="128"/>
      <c r="M5" s="128"/>
    </row>
    <row r="6" spans="1:13" ht="18.95" customHeight="1" x14ac:dyDescent="0.4">
      <c r="A6" s="11"/>
      <c r="B6" s="11"/>
      <c r="C6" s="11"/>
      <c r="D6" s="12"/>
      <c r="E6" s="13"/>
      <c r="F6" s="13"/>
      <c r="G6" s="14" t="s">
        <v>4</v>
      </c>
      <c r="H6" s="14"/>
      <c r="I6" s="14" t="s">
        <v>5</v>
      </c>
      <c r="J6" s="6"/>
      <c r="K6" s="14" t="s">
        <v>4</v>
      </c>
      <c r="L6" s="14"/>
      <c r="M6" s="14" t="s">
        <v>5</v>
      </c>
    </row>
    <row r="7" spans="1:13" ht="18.95" customHeight="1" x14ac:dyDescent="0.4">
      <c r="A7" s="5"/>
      <c r="B7" s="5"/>
      <c r="C7" s="5"/>
      <c r="D7" s="5"/>
      <c r="E7" s="5"/>
      <c r="F7" s="5"/>
      <c r="G7" s="15" t="s">
        <v>212</v>
      </c>
      <c r="H7" s="16"/>
      <c r="I7" s="15" t="s">
        <v>6</v>
      </c>
      <c r="J7" s="6"/>
      <c r="K7" s="15" t="s">
        <v>212</v>
      </c>
      <c r="L7" s="16"/>
      <c r="M7" s="15" t="s">
        <v>6</v>
      </c>
    </row>
    <row r="8" spans="1:13" ht="18.95" customHeight="1" x14ac:dyDescent="0.4">
      <c r="A8" s="5"/>
      <c r="B8" s="5"/>
      <c r="C8" s="5"/>
      <c r="D8" s="5"/>
      <c r="E8" s="5"/>
      <c r="F8" s="5"/>
      <c r="G8" s="14" t="s">
        <v>214</v>
      </c>
      <c r="H8" s="14"/>
      <c r="I8" s="14" t="s">
        <v>81</v>
      </c>
      <c r="J8" s="14"/>
      <c r="K8" s="14" t="s">
        <v>214</v>
      </c>
      <c r="L8" s="14"/>
      <c r="M8" s="14" t="s">
        <v>81</v>
      </c>
    </row>
    <row r="9" spans="1:13" ht="18.95" customHeight="1" x14ac:dyDescent="0.4">
      <c r="A9" s="17"/>
      <c r="B9" s="17"/>
      <c r="C9" s="17"/>
      <c r="D9" s="17"/>
      <c r="E9" s="18" t="s">
        <v>7</v>
      </c>
      <c r="F9" s="19"/>
      <c r="G9" s="20" t="s">
        <v>8</v>
      </c>
      <c r="H9" s="14"/>
      <c r="I9" s="20" t="s">
        <v>8</v>
      </c>
      <c r="J9" s="14"/>
      <c r="K9" s="20" t="s">
        <v>8</v>
      </c>
      <c r="L9" s="14"/>
      <c r="M9" s="20" t="s">
        <v>8</v>
      </c>
    </row>
    <row r="10" spans="1:13" ht="18.95" customHeight="1" x14ac:dyDescent="0.4">
      <c r="A10" s="11" t="s">
        <v>9</v>
      </c>
      <c r="B10" s="11"/>
      <c r="C10" s="11"/>
      <c r="D10" s="11"/>
      <c r="E10" s="12"/>
      <c r="F10" s="13"/>
      <c r="G10" s="6"/>
      <c r="H10" s="6"/>
      <c r="I10" s="6"/>
      <c r="J10" s="6"/>
      <c r="K10" s="6"/>
      <c r="L10" s="6"/>
      <c r="M10" s="6"/>
    </row>
    <row r="11" spans="1:13" ht="4.3499999999999996" customHeight="1" x14ac:dyDescent="0.4">
      <c r="A11" s="11"/>
      <c r="B11" s="11"/>
      <c r="C11" s="11"/>
      <c r="D11" s="11"/>
      <c r="E11" s="12"/>
      <c r="F11" s="13"/>
      <c r="G11" s="6"/>
      <c r="H11" s="6"/>
      <c r="I11" s="6"/>
      <c r="J11" s="6"/>
      <c r="K11" s="6"/>
      <c r="L11" s="6"/>
      <c r="M11" s="6"/>
    </row>
    <row r="12" spans="1:13" ht="18.95" customHeight="1" x14ac:dyDescent="0.4">
      <c r="A12" s="11" t="s">
        <v>10</v>
      </c>
      <c r="B12" s="11"/>
      <c r="C12" s="11"/>
      <c r="D12" s="12"/>
      <c r="E12" s="13"/>
      <c r="F12" s="13"/>
      <c r="G12" s="6"/>
      <c r="H12" s="6"/>
      <c r="I12" s="6"/>
      <c r="J12" s="6"/>
      <c r="K12" s="6"/>
      <c r="L12" s="6"/>
      <c r="M12" s="6"/>
    </row>
    <row r="13" spans="1:13" ht="4.3499999999999996" customHeight="1" x14ac:dyDescent="0.4">
      <c r="A13" s="11"/>
      <c r="B13" s="11"/>
      <c r="C13" s="11"/>
      <c r="D13" s="12"/>
      <c r="E13" s="13"/>
      <c r="F13" s="13"/>
      <c r="G13" s="6"/>
      <c r="H13" s="6"/>
      <c r="I13" s="6"/>
      <c r="J13" s="6"/>
      <c r="K13" s="6"/>
      <c r="L13" s="6"/>
      <c r="M13" s="6"/>
    </row>
    <row r="14" spans="1:13" ht="18.95" customHeight="1" x14ac:dyDescent="0.4">
      <c r="A14" s="5" t="s">
        <v>11</v>
      </c>
      <c r="B14" s="5"/>
      <c r="C14" s="5"/>
      <c r="D14" s="12"/>
      <c r="E14" s="13"/>
      <c r="F14" s="13"/>
      <c r="G14" s="6">
        <v>3433540294</v>
      </c>
      <c r="H14" s="6"/>
      <c r="I14" s="6">
        <v>3560545583</v>
      </c>
      <c r="J14" s="6"/>
      <c r="K14" s="6">
        <v>346672419</v>
      </c>
      <c r="L14" s="6"/>
      <c r="M14" s="6">
        <v>317635645</v>
      </c>
    </row>
    <row r="15" spans="1:13" ht="18.95" customHeight="1" x14ac:dyDescent="0.4">
      <c r="A15" s="5" t="s">
        <v>12</v>
      </c>
      <c r="B15" s="5"/>
      <c r="C15" s="5"/>
      <c r="D15" s="12"/>
      <c r="E15" s="13"/>
      <c r="F15" s="13"/>
      <c r="G15" s="6">
        <v>1496985492</v>
      </c>
      <c r="H15" s="6"/>
      <c r="I15" s="6">
        <v>1002923070</v>
      </c>
      <c r="J15" s="6"/>
      <c r="K15" s="6">
        <v>208377319</v>
      </c>
      <c r="L15" s="6"/>
      <c r="M15" s="6">
        <v>186329153</v>
      </c>
    </row>
    <row r="16" spans="1:13" ht="18.95" customHeight="1" x14ac:dyDescent="0.4">
      <c r="A16" s="5" t="s">
        <v>13</v>
      </c>
      <c r="B16" s="12"/>
      <c r="C16" s="12"/>
      <c r="D16" s="12"/>
      <c r="E16" s="13">
        <v>17</v>
      </c>
      <c r="F16" s="13"/>
      <c r="G16" s="6">
        <v>686125307</v>
      </c>
      <c r="H16" s="6"/>
      <c r="I16" s="6">
        <v>652480003</v>
      </c>
      <c r="J16" s="6"/>
      <c r="K16" s="6">
        <v>4026860000</v>
      </c>
      <c r="L16" s="6"/>
      <c r="M16" s="6">
        <v>4633200000</v>
      </c>
    </row>
    <row r="17" spans="1:13" ht="18.95" customHeight="1" x14ac:dyDescent="0.4">
      <c r="A17" s="5" t="s">
        <v>14</v>
      </c>
      <c r="B17" s="5"/>
      <c r="C17" s="5"/>
      <c r="D17" s="12"/>
      <c r="E17" s="13">
        <v>5</v>
      </c>
      <c r="F17" s="13"/>
      <c r="G17" s="6">
        <v>6087218</v>
      </c>
      <c r="H17" s="6"/>
      <c r="I17" s="6">
        <v>0</v>
      </c>
      <c r="J17" s="6"/>
      <c r="K17" s="6">
        <v>0</v>
      </c>
      <c r="L17" s="6"/>
      <c r="M17" s="6">
        <v>0</v>
      </c>
    </row>
    <row r="18" spans="1:13" ht="18.95" customHeight="1" x14ac:dyDescent="0.4">
      <c r="A18" s="5" t="s">
        <v>15</v>
      </c>
      <c r="B18" s="12"/>
      <c r="C18" s="12"/>
      <c r="D18" s="12"/>
      <c r="E18" s="13"/>
      <c r="F18" s="13"/>
      <c r="G18" s="6"/>
      <c r="H18" s="6"/>
      <c r="I18" s="92"/>
      <c r="J18" s="6"/>
      <c r="K18" s="6"/>
      <c r="L18" s="6"/>
      <c r="M18" s="92"/>
    </row>
    <row r="19" spans="1:13" ht="18.95" customHeight="1" x14ac:dyDescent="0.4">
      <c r="A19" s="5"/>
      <c r="B19" s="12" t="s">
        <v>16</v>
      </c>
      <c r="C19" s="12"/>
      <c r="D19" s="12"/>
      <c r="E19" s="13"/>
      <c r="F19" s="13"/>
      <c r="G19" s="6">
        <v>72104910</v>
      </c>
      <c r="H19" s="6"/>
      <c r="I19" s="6">
        <v>42059229</v>
      </c>
      <c r="J19" s="6"/>
      <c r="K19" s="6">
        <v>0</v>
      </c>
      <c r="L19" s="6"/>
      <c r="M19" s="6">
        <v>0</v>
      </c>
    </row>
    <row r="20" spans="1:13" ht="18.95" customHeight="1" x14ac:dyDescent="0.4">
      <c r="A20" s="5" t="s">
        <v>17</v>
      </c>
      <c r="B20" s="12"/>
      <c r="C20" s="12"/>
      <c r="D20" s="12"/>
      <c r="E20" s="13">
        <v>7</v>
      </c>
      <c r="F20" s="13"/>
      <c r="G20" s="6">
        <v>21960213282</v>
      </c>
      <c r="H20" s="6"/>
      <c r="I20" s="6">
        <v>19614942660</v>
      </c>
      <c r="J20" s="6"/>
      <c r="K20" s="6">
        <v>0</v>
      </c>
      <c r="L20" s="6"/>
      <c r="M20" s="6">
        <v>0</v>
      </c>
    </row>
    <row r="21" spans="1:13" ht="18.95" customHeight="1" x14ac:dyDescent="0.4">
      <c r="A21" s="5" t="s">
        <v>189</v>
      </c>
      <c r="B21" s="5"/>
      <c r="C21" s="5"/>
      <c r="D21" s="12"/>
      <c r="E21" s="13">
        <v>8</v>
      </c>
      <c r="F21" s="13"/>
      <c r="G21" s="6">
        <v>457050431</v>
      </c>
      <c r="H21" s="6"/>
      <c r="I21" s="6">
        <v>28673583</v>
      </c>
      <c r="J21" s="6"/>
      <c r="K21" s="6">
        <v>0</v>
      </c>
      <c r="L21" s="6"/>
      <c r="M21" s="6">
        <v>0</v>
      </c>
    </row>
    <row r="22" spans="1:13" ht="18.95" customHeight="1" x14ac:dyDescent="0.4">
      <c r="A22" s="5" t="s">
        <v>18</v>
      </c>
      <c r="B22" s="5"/>
      <c r="C22" s="5"/>
      <c r="D22" s="12"/>
      <c r="E22" s="13"/>
      <c r="F22" s="13"/>
      <c r="G22" s="21">
        <v>735949583</v>
      </c>
      <c r="H22" s="6"/>
      <c r="I22" s="10">
        <v>521910666</v>
      </c>
      <c r="J22" s="6"/>
      <c r="K22" s="10">
        <v>25859813</v>
      </c>
      <c r="L22" s="6"/>
      <c r="M22" s="10">
        <v>20242749</v>
      </c>
    </row>
    <row r="23" spans="1:13" ht="4.3499999999999996" customHeight="1" x14ac:dyDescent="0.4">
      <c r="A23" s="11"/>
      <c r="B23" s="11"/>
      <c r="C23" s="11"/>
      <c r="D23" s="11"/>
      <c r="E23" s="12"/>
      <c r="F23" s="13"/>
      <c r="G23" s="6"/>
      <c r="H23" s="6"/>
      <c r="I23" s="6"/>
      <c r="J23" s="6"/>
      <c r="K23" s="6"/>
      <c r="L23" s="6"/>
      <c r="M23" s="6"/>
    </row>
    <row r="24" spans="1:13" ht="18.95" customHeight="1" x14ac:dyDescent="0.4">
      <c r="A24" s="11" t="s">
        <v>19</v>
      </c>
      <c r="B24" s="5"/>
      <c r="C24" s="5"/>
      <c r="D24" s="12"/>
      <c r="E24" s="13"/>
      <c r="F24" s="13"/>
      <c r="G24" s="10">
        <f>SUM(G14:G23)</f>
        <v>28848056517</v>
      </c>
      <c r="H24" s="6"/>
      <c r="I24" s="10">
        <f>SUM(I14:I23)</f>
        <v>25423534794</v>
      </c>
      <c r="J24" s="6"/>
      <c r="K24" s="10">
        <f>SUM(K14:K23)</f>
        <v>4607769551</v>
      </c>
      <c r="L24" s="6"/>
      <c r="M24" s="10">
        <f>SUM(M14:M23)</f>
        <v>5157407547</v>
      </c>
    </row>
    <row r="25" spans="1:13" ht="18.95" customHeight="1" x14ac:dyDescent="0.4">
      <c r="A25" s="12"/>
      <c r="B25" s="12"/>
      <c r="C25" s="12"/>
      <c r="D25" s="12"/>
      <c r="E25" s="13"/>
      <c r="F25" s="13"/>
      <c r="G25" s="6"/>
      <c r="H25" s="6"/>
      <c r="I25" s="6"/>
      <c r="J25" s="6"/>
      <c r="K25" s="6"/>
      <c r="L25" s="6"/>
      <c r="M25" s="6"/>
    </row>
    <row r="26" spans="1:13" ht="18.95" customHeight="1" x14ac:dyDescent="0.4">
      <c r="A26" s="11" t="s">
        <v>20</v>
      </c>
      <c r="B26" s="11"/>
      <c r="C26" s="11"/>
      <c r="D26" s="12"/>
      <c r="E26" s="13"/>
      <c r="F26" s="13"/>
      <c r="G26" s="6"/>
      <c r="H26" s="6"/>
      <c r="I26" s="6"/>
      <c r="J26" s="6"/>
      <c r="K26" s="6"/>
      <c r="L26" s="6"/>
      <c r="M26" s="6"/>
    </row>
    <row r="27" spans="1:13" ht="4.3499999999999996" customHeight="1" x14ac:dyDescent="0.4">
      <c r="A27" s="11"/>
      <c r="B27" s="11"/>
      <c r="C27" s="11"/>
      <c r="D27" s="12"/>
      <c r="E27" s="13"/>
      <c r="F27" s="13"/>
      <c r="G27" s="6"/>
      <c r="H27" s="6"/>
      <c r="I27" s="6"/>
      <c r="J27" s="6"/>
      <c r="K27" s="6"/>
      <c r="L27" s="6"/>
      <c r="M27" s="6"/>
    </row>
    <row r="28" spans="1:13" ht="18.95" customHeight="1" x14ac:dyDescent="0.4">
      <c r="A28" s="12" t="s">
        <v>15</v>
      </c>
      <c r="B28" s="12"/>
      <c r="C28" s="12"/>
      <c r="D28" s="12"/>
      <c r="E28" s="13"/>
      <c r="F28" s="13"/>
      <c r="G28" s="22"/>
      <c r="H28" s="22"/>
      <c r="I28" s="22"/>
      <c r="J28" s="22"/>
      <c r="K28" s="22"/>
      <c r="L28" s="22"/>
      <c r="M28" s="22"/>
    </row>
    <row r="29" spans="1:13" ht="18.95" customHeight="1" x14ac:dyDescent="0.4">
      <c r="A29" s="12"/>
      <c r="B29" s="12" t="s">
        <v>21</v>
      </c>
      <c r="C29" s="12"/>
      <c r="D29" s="12"/>
      <c r="E29" s="13">
        <v>5</v>
      </c>
      <c r="F29" s="13"/>
      <c r="G29" s="22">
        <v>216822217</v>
      </c>
      <c r="H29" s="22"/>
      <c r="I29" s="22">
        <v>226547546</v>
      </c>
      <c r="J29" s="22"/>
      <c r="K29" s="22">
        <v>0</v>
      </c>
      <c r="L29" s="22"/>
      <c r="M29" s="22">
        <v>0</v>
      </c>
    </row>
    <row r="30" spans="1:13" ht="18.95" customHeight="1" x14ac:dyDescent="0.4">
      <c r="A30" s="12" t="s">
        <v>22</v>
      </c>
      <c r="B30" s="12"/>
      <c r="C30" s="12"/>
      <c r="D30" s="12"/>
      <c r="E30" s="13">
        <v>17</v>
      </c>
      <c r="F30" s="13"/>
      <c r="G30" s="22">
        <v>337152546</v>
      </c>
      <c r="H30" s="22"/>
      <c r="I30" s="22">
        <v>254092123</v>
      </c>
      <c r="J30" s="22"/>
      <c r="K30" s="22">
        <v>0</v>
      </c>
      <c r="L30" s="22"/>
      <c r="M30" s="22">
        <v>0</v>
      </c>
    </row>
    <row r="31" spans="1:13" ht="18.95" customHeight="1" x14ac:dyDescent="0.4">
      <c r="A31" s="12" t="s">
        <v>15</v>
      </c>
      <c r="B31" s="12"/>
      <c r="C31" s="12"/>
      <c r="D31" s="12"/>
      <c r="E31" s="13"/>
      <c r="F31" s="13"/>
      <c r="G31" s="22"/>
      <c r="H31" s="22"/>
      <c r="I31" s="95"/>
      <c r="J31" s="22"/>
      <c r="K31" s="22"/>
      <c r="L31" s="22"/>
      <c r="M31" s="95"/>
    </row>
    <row r="32" spans="1:13" ht="18.95" customHeight="1" x14ac:dyDescent="0.4">
      <c r="A32" s="12"/>
      <c r="B32" s="12" t="s">
        <v>23</v>
      </c>
      <c r="C32" s="12"/>
      <c r="D32" s="12"/>
      <c r="E32" s="13">
        <v>5</v>
      </c>
      <c r="F32" s="13"/>
      <c r="G32" s="22">
        <v>6732558259</v>
      </c>
      <c r="H32" s="22"/>
      <c r="I32" s="22">
        <v>6910676703</v>
      </c>
      <c r="J32" s="22"/>
      <c r="K32" s="22">
        <v>5373198849</v>
      </c>
      <c r="L32" s="22"/>
      <c r="M32" s="22">
        <v>5692984980</v>
      </c>
    </row>
    <row r="33" spans="1:13" ht="18.95" customHeight="1" x14ac:dyDescent="0.4">
      <c r="A33" s="12" t="s">
        <v>79</v>
      </c>
      <c r="B33" s="12"/>
      <c r="C33" s="12"/>
      <c r="D33" s="12"/>
      <c r="E33" s="13"/>
      <c r="F33" s="13"/>
      <c r="G33" s="22">
        <v>13776392269</v>
      </c>
      <c r="H33" s="22"/>
      <c r="I33" s="22">
        <v>14077677116</v>
      </c>
      <c r="J33" s="22"/>
      <c r="K33" s="22">
        <v>0</v>
      </c>
      <c r="L33" s="22"/>
      <c r="M33" s="22">
        <v>0</v>
      </c>
    </row>
    <row r="34" spans="1:13" ht="18.95" customHeight="1" x14ac:dyDescent="0.4">
      <c r="A34" s="12" t="s">
        <v>24</v>
      </c>
      <c r="B34" s="12"/>
      <c r="C34" s="12"/>
      <c r="D34" s="12"/>
      <c r="E34" s="13">
        <v>9</v>
      </c>
      <c r="F34" s="13"/>
      <c r="G34" s="22">
        <v>0</v>
      </c>
      <c r="H34" s="22"/>
      <c r="I34" s="22">
        <v>0</v>
      </c>
      <c r="J34" s="22"/>
      <c r="K34" s="22">
        <v>33821697154</v>
      </c>
      <c r="L34" s="22"/>
      <c r="M34" s="22">
        <v>33821697154</v>
      </c>
    </row>
    <row r="35" spans="1:13" ht="18.95" customHeight="1" x14ac:dyDescent="0.4">
      <c r="A35" s="12" t="s">
        <v>25</v>
      </c>
      <c r="B35" s="12"/>
      <c r="C35" s="12"/>
      <c r="D35" s="12"/>
      <c r="E35" s="13">
        <v>10</v>
      </c>
      <c r="F35" s="13"/>
      <c r="G35" s="22">
        <v>4921621078</v>
      </c>
      <c r="H35" s="22"/>
      <c r="I35" s="22">
        <v>5983034244</v>
      </c>
      <c r="J35" s="22"/>
      <c r="K35" s="22">
        <v>609758300</v>
      </c>
      <c r="L35" s="22"/>
      <c r="M35" s="22">
        <v>609758300</v>
      </c>
    </row>
    <row r="36" spans="1:13" ht="18.95" customHeight="1" x14ac:dyDescent="0.4">
      <c r="A36" s="12" t="s">
        <v>26</v>
      </c>
      <c r="B36" s="12"/>
      <c r="C36" s="12"/>
      <c r="D36" s="12"/>
      <c r="E36" s="13">
        <v>11</v>
      </c>
      <c r="F36" s="13"/>
      <c r="G36" s="22">
        <v>13919838264</v>
      </c>
      <c r="H36" s="22"/>
      <c r="I36" s="22">
        <v>13763876314</v>
      </c>
      <c r="J36" s="22"/>
      <c r="K36" s="22">
        <v>3367437346</v>
      </c>
      <c r="L36" s="22"/>
      <c r="M36" s="22">
        <v>3236164113</v>
      </c>
    </row>
    <row r="37" spans="1:13" ht="18.95" customHeight="1" x14ac:dyDescent="0.4">
      <c r="A37" s="7" t="s">
        <v>27</v>
      </c>
      <c r="B37" s="12"/>
      <c r="C37" s="12"/>
      <c r="D37" s="12"/>
      <c r="E37" s="13">
        <v>12</v>
      </c>
      <c r="F37" s="13"/>
      <c r="G37" s="22">
        <v>12180286034</v>
      </c>
      <c r="H37" s="22"/>
      <c r="I37" s="22">
        <v>11692616547</v>
      </c>
      <c r="J37" s="22"/>
      <c r="K37" s="22">
        <v>211760364</v>
      </c>
      <c r="L37" s="22"/>
      <c r="M37" s="22">
        <v>215646781</v>
      </c>
    </row>
    <row r="38" spans="1:13" ht="18.95" customHeight="1" x14ac:dyDescent="0.4">
      <c r="A38" s="12" t="s">
        <v>28</v>
      </c>
      <c r="B38" s="12"/>
      <c r="C38" s="12"/>
      <c r="D38" s="12"/>
      <c r="E38" s="13"/>
      <c r="F38" s="13"/>
      <c r="G38" s="22">
        <v>4118659963</v>
      </c>
      <c r="H38" s="22"/>
      <c r="I38" s="22">
        <v>4118659963</v>
      </c>
      <c r="J38" s="22"/>
      <c r="K38" s="22">
        <v>0</v>
      </c>
      <c r="L38" s="22"/>
      <c r="M38" s="22">
        <v>0</v>
      </c>
    </row>
    <row r="39" spans="1:13" ht="18.95" customHeight="1" x14ac:dyDescent="0.4">
      <c r="A39" s="12" t="s">
        <v>29</v>
      </c>
      <c r="B39" s="12"/>
      <c r="C39" s="12"/>
      <c r="D39" s="12"/>
      <c r="E39" s="13"/>
      <c r="F39" s="13"/>
      <c r="G39" s="22">
        <v>17575045652</v>
      </c>
      <c r="H39" s="22"/>
      <c r="I39" s="22">
        <v>17575045652</v>
      </c>
      <c r="J39" s="22"/>
      <c r="K39" s="22">
        <v>0</v>
      </c>
      <c r="L39" s="22"/>
      <c r="M39" s="22">
        <v>0</v>
      </c>
    </row>
    <row r="40" spans="1:13" ht="18.95" customHeight="1" x14ac:dyDescent="0.4">
      <c r="A40" s="12" t="s">
        <v>30</v>
      </c>
      <c r="B40" s="12"/>
      <c r="C40" s="12"/>
      <c r="D40" s="12"/>
      <c r="E40" s="13"/>
      <c r="F40" s="13"/>
      <c r="G40" s="22">
        <v>235700712</v>
      </c>
      <c r="H40" s="22"/>
      <c r="I40" s="22">
        <v>272979030</v>
      </c>
      <c r="J40" s="22"/>
      <c r="K40" s="22">
        <v>0</v>
      </c>
      <c r="L40" s="22"/>
      <c r="M40" s="22">
        <v>0</v>
      </c>
    </row>
    <row r="41" spans="1:13" ht="18.95" customHeight="1" x14ac:dyDescent="0.4">
      <c r="A41" s="12" t="s">
        <v>31</v>
      </c>
      <c r="B41" s="12"/>
      <c r="C41" s="12"/>
      <c r="D41" s="12"/>
      <c r="E41" s="13"/>
      <c r="F41" s="13"/>
      <c r="G41" s="23">
        <v>1271610648</v>
      </c>
      <c r="H41" s="22"/>
      <c r="I41" s="23">
        <v>1104886078</v>
      </c>
      <c r="J41" s="22"/>
      <c r="K41" s="23">
        <v>358470631</v>
      </c>
      <c r="L41" s="22"/>
      <c r="M41" s="23">
        <v>218207977</v>
      </c>
    </row>
    <row r="42" spans="1:13" ht="4.3499999999999996" customHeight="1" x14ac:dyDescent="0.4">
      <c r="A42" s="12"/>
      <c r="B42" s="12"/>
      <c r="C42" s="12"/>
      <c r="D42" s="12"/>
      <c r="E42" s="13"/>
      <c r="F42" s="13"/>
      <c r="G42" s="6"/>
      <c r="H42" s="6"/>
      <c r="I42" s="6"/>
      <c r="J42" s="6"/>
      <c r="K42" s="6"/>
      <c r="L42" s="6"/>
      <c r="M42" s="6"/>
    </row>
    <row r="43" spans="1:13" ht="18.95" customHeight="1" x14ac:dyDescent="0.4">
      <c r="A43" s="11" t="s">
        <v>32</v>
      </c>
      <c r="B43" s="11"/>
      <c r="C43" s="11"/>
      <c r="D43" s="12"/>
      <c r="E43" s="13"/>
      <c r="F43" s="13"/>
      <c r="G43" s="10">
        <f>SUM(G28:G42)</f>
        <v>75285687642</v>
      </c>
      <c r="H43" s="6"/>
      <c r="I43" s="10">
        <f>SUM(I28:I42)</f>
        <v>75980091316</v>
      </c>
      <c r="J43" s="6"/>
      <c r="K43" s="10">
        <f>SUM(K28:K42)</f>
        <v>43742322644</v>
      </c>
      <c r="L43" s="6"/>
      <c r="M43" s="10">
        <f>SUM(M28:M42)</f>
        <v>43794459305</v>
      </c>
    </row>
    <row r="44" spans="1:13" ht="4.3499999999999996" customHeight="1" x14ac:dyDescent="0.4">
      <c r="A44" s="12"/>
      <c r="B44" s="12"/>
      <c r="C44" s="12"/>
      <c r="D44" s="12"/>
      <c r="E44" s="13"/>
      <c r="F44" s="13"/>
      <c r="G44" s="6"/>
      <c r="H44" s="6"/>
      <c r="I44" s="6"/>
      <c r="J44" s="6"/>
      <c r="K44" s="6"/>
      <c r="L44" s="6"/>
      <c r="M44" s="6"/>
    </row>
    <row r="45" spans="1:13" ht="18.95" customHeight="1" thickBot="1" x14ac:dyDescent="0.45">
      <c r="A45" s="11" t="s">
        <v>33</v>
      </c>
      <c r="B45" s="11"/>
      <c r="C45" s="11"/>
      <c r="D45" s="12"/>
      <c r="E45" s="13"/>
      <c r="F45" s="13"/>
      <c r="G45" s="24">
        <f>+G43+G24</f>
        <v>104133744159</v>
      </c>
      <c r="H45" s="6"/>
      <c r="I45" s="24">
        <f>+I43+I24</f>
        <v>101403626110</v>
      </c>
      <c r="J45" s="6"/>
      <c r="K45" s="24">
        <f>+K43+K24</f>
        <v>48350092195</v>
      </c>
      <c r="L45" s="6"/>
      <c r="M45" s="24">
        <f>+M43+M24</f>
        <v>48951866852</v>
      </c>
    </row>
    <row r="46" spans="1:13" ht="19.350000000000001" customHeight="1" thickTop="1" x14ac:dyDescent="0.4">
      <c r="A46" s="11"/>
      <c r="B46" s="11"/>
      <c r="C46" s="11"/>
      <c r="D46" s="12"/>
      <c r="E46" s="13"/>
      <c r="F46" s="13"/>
      <c r="G46" s="6"/>
      <c r="H46" s="6"/>
      <c r="I46" s="6"/>
      <c r="J46" s="6"/>
      <c r="K46" s="6"/>
      <c r="L46" s="6"/>
      <c r="M46" s="6"/>
    </row>
    <row r="47" spans="1:13" ht="8.25" customHeight="1" x14ac:dyDescent="0.4">
      <c r="A47" s="11"/>
      <c r="B47" s="11"/>
      <c r="C47" s="11"/>
      <c r="D47" s="12"/>
      <c r="E47" s="13"/>
      <c r="F47" s="13"/>
      <c r="G47" s="6"/>
      <c r="H47" s="6"/>
      <c r="I47" s="6"/>
      <c r="J47" s="6"/>
      <c r="K47" s="6"/>
      <c r="L47" s="6"/>
      <c r="M47" s="6"/>
    </row>
    <row r="48" spans="1:13" ht="21.75" customHeight="1" x14ac:dyDescent="0.4">
      <c r="A48" s="129" t="s">
        <v>34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</row>
    <row r="49" spans="1:13" ht="21" customHeight="1" x14ac:dyDescent="0.4">
      <c r="A49" s="25"/>
    </row>
    <row r="50" spans="1:13" ht="22.35" customHeight="1" x14ac:dyDescent="0.4">
      <c r="A50" s="26" t="s">
        <v>200</v>
      </c>
      <c r="B50" s="26"/>
      <c r="C50" s="26"/>
      <c r="D50" s="26"/>
      <c r="E50" s="26"/>
      <c r="F50" s="27"/>
      <c r="G50" s="10"/>
      <c r="H50" s="10"/>
      <c r="I50" s="10"/>
      <c r="J50" s="10"/>
      <c r="K50" s="10"/>
      <c r="L50" s="10"/>
      <c r="M50" s="10"/>
    </row>
    <row r="51" spans="1:13" ht="21.75" customHeight="1" x14ac:dyDescent="0.4">
      <c r="A51" s="4" t="s">
        <v>0</v>
      </c>
      <c r="B51" s="4"/>
      <c r="C51" s="4"/>
      <c r="D51" s="4"/>
      <c r="E51" s="5"/>
      <c r="F51" s="5"/>
      <c r="G51" s="6"/>
      <c r="H51" s="6"/>
      <c r="I51" s="6"/>
      <c r="J51" s="6"/>
      <c r="K51" s="6"/>
      <c r="L51" s="6"/>
      <c r="M51" s="6"/>
    </row>
    <row r="52" spans="1:13" ht="21.75" customHeight="1" x14ac:dyDescent="0.4">
      <c r="A52" s="4" t="s">
        <v>1</v>
      </c>
      <c r="B52" s="4"/>
      <c r="C52" s="4"/>
      <c r="D52" s="4"/>
      <c r="E52" s="5"/>
      <c r="F52" s="5"/>
      <c r="G52" s="6"/>
      <c r="H52" s="6"/>
      <c r="I52" s="6"/>
      <c r="J52" s="6"/>
      <c r="K52" s="6"/>
      <c r="L52" s="6"/>
      <c r="M52" s="6"/>
    </row>
    <row r="53" spans="1:13" ht="21.75" customHeight="1" x14ac:dyDescent="0.4">
      <c r="A53" s="8" t="str">
        <f>$A$3</f>
        <v>ณ วันที่ 31 มีนาคม พ.ศ. 2569</v>
      </c>
      <c r="B53" s="8"/>
      <c r="C53" s="8"/>
      <c r="D53" s="8"/>
      <c r="E53" s="9"/>
      <c r="F53" s="9"/>
      <c r="G53" s="10"/>
      <c r="H53" s="10"/>
      <c r="I53" s="10"/>
      <c r="J53" s="10"/>
      <c r="K53" s="10"/>
      <c r="L53" s="10"/>
      <c r="M53" s="10"/>
    </row>
    <row r="54" spans="1:13" ht="19.5" customHeight="1" x14ac:dyDescent="0.4">
      <c r="A54" s="5"/>
      <c r="B54" s="5"/>
      <c r="C54" s="5"/>
      <c r="D54" s="5"/>
      <c r="E54" s="5"/>
      <c r="F54" s="5"/>
      <c r="G54" s="6"/>
      <c r="H54" s="6"/>
      <c r="I54" s="6"/>
      <c r="J54" s="6"/>
      <c r="K54" s="6"/>
      <c r="L54" s="6"/>
      <c r="M54" s="6"/>
    </row>
    <row r="55" spans="1:13" ht="19.5" customHeight="1" x14ac:dyDescent="0.4">
      <c r="A55" s="5"/>
      <c r="B55" s="5"/>
      <c r="C55" s="5"/>
      <c r="D55" s="5"/>
      <c r="E55" s="5"/>
      <c r="F55" s="5"/>
      <c r="G55" s="127" t="s">
        <v>2</v>
      </c>
      <c r="H55" s="128"/>
      <c r="I55" s="128"/>
      <c r="J55" s="6"/>
      <c r="K55" s="127" t="s">
        <v>3</v>
      </c>
      <c r="L55" s="128"/>
      <c r="M55" s="128"/>
    </row>
    <row r="56" spans="1:13" ht="19.5" customHeight="1" x14ac:dyDescent="0.4">
      <c r="A56" s="11"/>
      <c r="B56" s="11"/>
      <c r="C56" s="11"/>
      <c r="D56" s="12"/>
      <c r="E56" s="13"/>
      <c r="F56" s="13"/>
      <c r="G56" s="14" t="s">
        <v>4</v>
      </c>
      <c r="H56" s="14"/>
      <c r="I56" s="14" t="s">
        <v>5</v>
      </c>
      <c r="J56" s="6"/>
      <c r="K56" s="14" t="s">
        <v>4</v>
      </c>
      <c r="L56" s="14"/>
      <c r="M56" s="14" t="s">
        <v>5</v>
      </c>
    </row>
    <row r="57" spans="1:13" ht="19.5" customHeight="1" x14ac:dyDescent="0.4">
      <c r="A57" s="5"/>
      <c r="B57" s="5"/>
      <c r="C57" s="5"/>
      <c r="D57" s="5"/>
      <c r="E57" s="5"/>
      <c r="F57" s="5"/>
      <c r="G57" s="15" t="s">
        <v>212</v>
      </c>
      <c r="H57" s="16"/>
      <c r="I57" s="15" t="s">
        <v>6</v>
      </c>
      <c r="J57" s="6"/>
      <c r="K57" s="15" t="s">
        <v>212</v>
      </c>
      <c r="L57" s="16"/>
      <c r="M57" s="15" t="s">
        <v>6</v>
      </c>
    </row>
    <row r="58" spans="1:13" ht="19.5" customHeight="1" x14ac:dyDescent="0.4">
      <c r="A58" s="5"/>
      <c r="B58" s="5"/>
      <c r="C58" s="5"/>
      <c r="D58" s="5"/>
      <c r="E58" s="5"/>
      <c r="F58" s="5"/>
      <c r="G58" s="14" t="s">
        <v>214</v>
      </c>
      <c r="H58" s="14"/>
      <c r="I58" s="14" t="s">
        <v>81</v>
      </c>
      <c r="J58" s="14"/>
      <c r="K58" s="14" t="s">
        <v>214</v>
      </c>
      <c r="L58" s="14"/>
      <c r="M58" s="14" t="s">
        <v>81</v>
      </c>
    </row>
    <row r="59" spans="1:13" ht="19.5" customHeight="1" x14ac:dyDescent="0.4">
      <c r="A59" s="17"/>
      <c r="B59" s="17"/>
      <c r="C59" s="17"/>
      <c r="D59" s="17"/>
      <c r="E59" s="18" t="s">
        <v>7</v>
      </c>
      <c r="F59" s="19"/>
      <c r="G59" s="20" t="s">
        <v>8</v>
      </c>
      <c r="H59" s="14"/>
      <c r="I59" s="20" t="s">
        <v>8</v>
      </c>
      <c r="J59" s="14"/>
      <c r="K59" s="20" t="s">
        <v>8</v>
      </c>
      <c r="L59" s="14"/>
      <c r="M59" s="20" t="s">
        <v>8</v>
      </c>
    </row>
    <row r="60" spans="1:13" ht="19.5" customHeight="1" x14ac:dyDescent="0.4">
      <c r="A60" s="11" t="s">
        <v>35</v>
      </c>
      <c r="B60" s="11"/>
      <c r="C60" s="11"/>
      <c r="D60" s="11"/>
      <c r="E60" s="28"/>
      <c r="F60" s="19"/>
      <c r="G60" s="29"/>
      <c r="H60" s="29"/>
      <c r="I60" s="29"/>
      <c r="J60" s="29"/>
      <c r="K60" s="29"/>
      <c r="L60" s="29"/>
      <c r="M60" s="29"/>
    </row>
    <row r="61" spans="1:13" ht="6" customHeight="1" x14ac:dyDescent="0.4">
      <c r="A61" s="11"/>
      <c r="B61" s="11"/>
      <c r="C61" s="11"/>
      <c r="D61" s="11"/>
      <c r="E61" s="30"/>
      <c r="F61" s="13"/>
      <c r="G61" s="6"/>
      <c r="H61" s="6"/>
      <c r="I61" s="6"/>
      <c r="J61" s="6"/>
      <c r="K61" s="6"/>
      <c r="L61" s="6"/>
      <c r="M61" s="6"/>
    </row>
    <row r="62" spans="1:13" ht="19.5" customHeight="1" x14ac:dyDescent="0.4">
      <c r="A62" s="11" t="s">
        <v>36</v>
      </c>
      <c r="B62" s="11"/>
      <c r="C62" s="11"/>
      <c r="D62" s="11"/>
      <c r="E62" s="13"/>
      <c r="F62" s="19"/>
      <c r="G62" s="29"/>
      <c r="H62" s="29"/>
      <c r="I62" s="29"/>
      <c r="J62" s="29"/>
      <c r="K62" s="29"/>
      <c r="L62" s="29"/>
      <c r="M62" s="29"/>
    </row>
    <row r="63" spans="1:13" ht="6" customHeight="1" x14ac:dyDescent="0.4">
      <c r="A63" s="12"/>
      <c r="B63" s="12"/>
      <c r="C63" s="12"/>
      <c r="D63" s="12"/>
      <c r="E63" s="13"/>
      <c r="F63" s="13"/>
      <c r="G63" s="6"/>
      <c r="H63" s="6"/>
      <c r="I63" s="6"/>
      <c r="J63" s="6"/>
      <c r="K63" s="6"/>
      <c r="L63" s="6"/>
      <c r="M63" s="6"/>
    </row>
    <row r="64" spans="1:13" ht="19.5" customHeight="1" x14ac:dyDescent="0.4">
      <c r="A64" s="12" t="s">
        <v>80</v>
      </c>
      <c r="B64" s="12"/>
      <c r="C64" s="12"/>
      <c r="D64" s="12"/>
      <c r="E64" s="13">
        <v>13</v>
      </c>
      <c r="F64" s="13"/>
      <c r="G64" s="6">
        <v>350000000</v>
      </c>
      <c r="H64" s="6"/>
      <c r="I64" s="6">
        <v>1150000000</v>
      </c>
      <c r="J64" s="6"/>
      <c r="K64" s="6">
        <v>350000000</v>
      </c>
      <c r="L64" s="6"/>
      <c r="M64" s="6">
        <v>1000000000</v>
      </c>
    </row>
    <row r="65" spans="1:13" ht="19.5" customHeight="1" x14ac:dyDescent="0.4">
      <c r="A65" s="12" t="s">
        <v>38</v>
      </c>
      <c r="B65" s="12"/>
      <c r="C65" s="12"/>
      <c r="D65" s="12"/>
      <c r="E65" s="13">
        <v>17</v>
      </c>
      <c r="F65" s="13"/>
      <c r="G65" s="6">
        <v>0</v>
      </c>
      <c r="H65" s="6"/>
      <c r="I65" s="6">
        <v>0</v>
      </c>
      <c r="J65" s="6"/>
      <c r="K65" s="6">
        <v>759500000</v>
      </c>
      <c r="L65" s="6"/>
      <c r="M65" s="6">
        <v>759500000</v>
      </c>
    </row>
    <row r="66" spans="1:13" ht="19.5" customHeight="1" x14ac:dyDescent="0.4">
      <c r="A66" s="12" t="s">
        <v>39</v>
      </c>
      <c r="B66" s="12"/>
      <c r="C66" s="12"/>
      <c r="D66" s="12"/>
      <c r="E66" s="13">
        <v>14</v>
      </c>
      <c r="F66" s="13"/>
      <c r="G66" s="6">
        <v>4243789418</v>
      </c>
      <c r="H66" s="6"/>
      <c r="I66" s="6">
        <v>2947100879</v>
      </c>
      <c r="J66" s="6"/>
      <c r="K66" s="6">
        <v>240365095</v>
      </c>
      <c r="L66" s="6"/>
      <c r="M66" s="6">
        <v>265348881</v>
      </c>
    </row>
    <row r="67" spans="1:13" ht="19.5" customHeight="1" x14ac:dyDescent="0.4">
      <c r="A67" s="12" t="s">
        <v>40</v>
      </c>
      <c r="B67" s="12"/>
      <c r="C67" s="12"/>
      <c r="D67" s="12"/>
      <c r="E67" s="13">
        <v>13</v>
      </c>
      <c r="F67" s="13"/>
      <c r="G67" s="6">
        <v>2015618161</v>
      </c>
      <c r="H67" s="6"/>
      <c r="I67" s="6">
        <v>1091656206</v>
      </c>
      <c r="J67" s="6"/>
      <c r="K67" s="6">
        <v>191112125</v>
      </c>
      <c r="L67" s="6"/>
      <c r="M67" s="6">
        <v>180556063</v>
      </c>
    </row>
    <row r="68" spans="1:13" ht="19.5" customHeight="1" x14ac:dyDescent="0.4">
      <c r="A68" s="12" t="s">
        <v>37</v>
      </c>
      <c r="B68" s="12"/>
      <c r="C68" s="12"/>
      <c r="D68" s="12"/>
      <c r="E68" s="13">
        <v>5</v>
      </c>
      <c r="F68" s="13"/>
      <c r="G68" s="6">
        <v>0</v>
      </c>
      <c r="H68" s="6"/>
      <c r="I68" s="22">
        <v>6491468</v>
      </c>
      <c r="J68" s="22"/>
      <c r="K68" s="22">
        <v>0</v>
      </c>
      <c r="L68" s="22"/>
      <c r="M68" s="22">
        <v>0</v>
      </c>
    </row>
    <row r="69" spans="1:13" ht="19.5" customHeight="1" x14ac:dyDescent="0.4">
      <c r="A69" s="12" t="s">
        <v>41</v>
      </c>
      <c r="B69" s="12"/>
      <c r="C69" s="12"/>
      <c r="D69" s="12"/>
      <c r="E69" s="13">
        <v>13</v>
      </c>
      <c r="F69" s="13"/>
      <c r="G69" s="6">
        <v>12200189941</v>
      </c>
      <c r="H69" s="6"/>
      <c r="I69" s="6">
        <v>11982101696</v>
      </c>
      <c r="J69" s="6"/>
      <c r="K69" s="6">
        <v>8500505261</v>
      </c>
      <c r="L69" s="6"/>
      <c r="M69" s="6">
        <v>8282764328</v>
      </c>
    </row>
    <row r="70" spans="1:13" ht="18.95" customHeight="1" x14ac:dyDescent="0.4">
      <c r="A70" s="12" t="s">
        <v>42</v>
      </c>
      <c r="B70" s="12"/>
      <c r="C70" s="12"/>
      <c r="D70" s="12"/>
      <c r="E70" s="13"/>
      <c r="F70" s="13"/>
      <c r="G70" s="6"/>
      <c r="H70" s="6"/>
      <c r="I70" s="92"/>
      <c r="J70" s="6"/>
      <c r="K70" s="6"/>
      <c r="L70" s="6"/>
      <c r="M70" s="92"/>
    </row>
    <row r="71" spans="1:13" ht="19.5" customHeight="1" x14ac:dyDescent="0.4">
      <c r="A71" s="12"/>
      <c r="B71" s="12" t="s">
        <v>43</v>
      </c>
      <c r="C71" s="12"/>
      <c r="D71" s="12"/>
      <c r="E71" s="13">
        <v>15</v>
      </c>
      <c r="F71" s="13"/>
      <c r="G71" s="6">
        <v>151486742</v>
      </c>
      <c r="H71" s="6"/>
      <c r="I71" s="6">
        <v>141454295</v>
      </c>
      <c r="J71" s="6"/>
      <c r="K71" s="6">
        <v>17759201</v>
      </c>
      <c r="L71" s="6"/>
      <c r="M71" s="6">
        <v>18056912</v>
      </c>
    </row>
    <row r="72" spans="1:13" ht="19.5" customHeight="1" x14ac:dyDescent="0.4">
      <c r="A72" s="12" t="s">
        <v>44</v>
      </c>
      <c r="B72" s="12"/>
      <c r="C72" s="12"/>
      <c r="D72" s="12"/>
      <c r="E72" s="13"/>
      <c r="F72" s="13"/>
      <c r="G72" s="6">
        <v>322211541</v>
      </c>
      <c r="H72" s="6"/>
      <c r="I72" s="6">
        <v>213777947</v>
      </c>
      <c r="J72" s="6"/>
      <c r="K72" s="6">
        <v>0</v>
      </c>
      <c r="L72" s="6"/>
      <c r="M72" s="6">
        <v>0</v>
      </c>
    </row>
    <row r="73" spans="1:13" ht="19.5" customHeight="1" x14ac:dyDescent="0.4">
      <c r="A73" s="12" t="s">
        <v>45</v>
      </c>
      <c r="B73" s="12"/>
      <c r="C73" s="12"/>
      <c r="D73" s="12"/>
      <c r="E73" s="13"/>
      <c r="F73" s="13"/>
      <c r="G73" s="6"/>
      <c r="H73" s="6"/>
      <c r="I73" s="92"/>
      <c r="J73" s="6"/>
      <c r="K73" s="6"/>
      <c r="L73" s="6"/>
      <c r="M73" s="92"/>
    </row>
    <row r="74" spans="1:13" ht="19.5" customHeight="1" x14ac:dyDescent="0.4">
      <c r="A74" s="12"/>
      <c r="B74" s="12" t="s">
        <v>43</v>
      </c>
      <c r="C74" s="12"/>
      <c r="D74" s="12"/>
      <c r="E74" s="13"/>
      <c r="F74" s="13"/>
      <c r="G74" s="6">
        <v>19739929</v>
      </c>
      <c r="H74" s="6"/>
      <c r="I74" s="6">
        <v>19191543</v>
      </c>
      <c r="J74" s="6"/>
      <c r="K74" s="6">
        <v>1246512</v>
      </c>
      <c r="L74" s="6"/>
      <c r="M74" s="6">
        <v>1192313</v>
      </c>
    </row>
    <row r="75" spans="1:13" ht="19.5" customHeight="1" x14ac:dyDescent="0.4">
      <c r="A75" s="12" t="s">
        <v>228</v>
      </c>
      <c r="B75" s="12"/>
      <c r="C75" s="12"/>
      <c r="D75" s="12"/>
      <c r="E75" s="13"/>
      <c r="F75" s="13"/>
      <c r="G75" s="6"/>
      <c r="H75" s="6"/>
      <c r="I75" s="6"/>
      <c r="J75" s="6"/>
      <c r="K75" s="6"/>
      <c r="L75" s="6"/>
      <c r="M75" s="6"/>
    </row>
    <row r="76" spans="1:13" ht="19.5" customHeight="1" x14ac:dyDescent="0.4">
      <c r="A76" s="12"/>
      <c r="B76" s="12" t="s">
        <v>229</v>
      </c>
      <c r="C76" s="12"/>
      <c r="D76" s="12"/>
      <c r="E76" s="13">
        <v>8</v>
      </c>
      <c r="F76" s="13"/>
      <c r="G76" s="6">
        <v>24821445</v>
      </c>
      <c r="H76" s="6"/>
      <c r="I76" s="6">
        <v>0</v>
      </c>
      <c r="J76" s="6"/>
      <c r="K76" s="6">
        <v>0</v>
      </c>
      <c r="L76" s="6"/>
      <c r="M76" s="6">
        <v>0</v>
      </c>
    </row>
    <row r="77" spans="1:13" ht="19.5" customHeight="1" x14ac:dyDescent="0.4">
      <c r="A77" s="12" t="s">
        <v>46</v>
      </c>
      <c r="B77" s="12"/>
      <c r="C77" s="12"/>
      <c r="D77" s="12"/>
      <c r="E77" s="13"/>
      <c r="F77" s="13"/>
      <c r="G77" s="21">
        <v>97155776</v>
      </c>
      <c r="H77" s="6"/>
      <c r="I77" s="21">
        <v>251075338</v>
      </c>
      <c r="J77" s="6"/>
      <c r="K77" s="21">
        <v>13289786</v>
      </c>
      <c r="L77" s="6"/>
      <c r="M77" s="21">
        <v>131627253</v>
      </c>
    </row>
    <row r="78" spans="1:13" ht="6" customHeight="1" x14ac:dyDescent="0.4">
      <c r="A78" s="12"/>
      <c r="B78" s="12"/>
      <c r="C78" s="12"/>
      <c r="D78" s="12"/>
      <c r="E78" s="13"/>
      <c r="F78" s="13"/>
      <c r="G78" s="6"/>
      <c r="H78" s="6"/>
      <c r="I78" s="6"/>
      <c r="J78" s="6"/>
      <c r="K78" s="6"/>
      <c r="L78" s="6"/>
      <c r="M78" s="6"/>
    </row>
    <row r="79" spans="1:13" ht="19.5" customHeight="1" x14ac:dyDescent="0.4">
      <c r="A79" s="11" t="s">
        <v>47</v>
      </c>
      <c r="B79" s="11"/>
      <c r="C79" s="11"/>
      <c r="D79" s="12"/>
      <c r="E79" s="13"/>
      <c r="F79" s="13"/>
      <c r="G79" s="10">
        <f>SUM(G64:G78)</f>
        <v>19425012953</v>
      </c>
      <c r="H79" s="6"/>
      <c r="I79" s="10">
        <f>SUM(I64:I78)</f>
        <v>17802849372</v>
      </c>
      <c r="J79" s="6"/>
      <c r="K79" s="10">
        <f>SUM(K64:K78)</f>
        <v>10073777980</v>
      </c>
      <c r="L79" s="6"/>
      <c r="M79" s="10">
        <f>SUM(M64:M78)</f>
        <v>10639045750</v>
      </c>
    </row>
    <row r="80" spans="1:13" ht="18.75" x14ac:dyDescent="0.4">
      <c r="A80" s="12"/>
      <c r="B80" s="12"/>
      <c r="C80" s="12"/>
      <c r="D80" s="12"/>
      <c r="E80" s="13"/>
      <c r="F80" s="13"/>
      <c r="G80" s="6"/>
      <c r="H80" s="6"/>
      <c r="I80" s="6"/>
      <c r="J80" s="6"/>
      <c r="K80" s="6"/>
      <c r="L80" s="6"/>
      <c r="M80" s="6"/>
    </row>
    <row r="81" spans="1:13" ht="19.5" customHeight="1" x14ac:dyDescent="0.4">
      <c r="A81" s="11" t="s">
        <v>48</v>
      </c>
      <c r="B81" s="11"/>
      <c r="C81" s="11"/>
      <c r="D81" s="12"/>
      <c r="E81" s="13"/>
      <c r="F81" s="13"/>
      <c r="G81" s="6"/>
      <c r="H81" s="6"/>
      <c r="I81" s="6"/>
      <c r="J81" s="6"/>
      <c r="K81" s="6"/>
      <c r="L81" s="6"/>
      <c r="M81" s="6"/>
    </row>
    <row r="82" spans="1:13" ht="6" customHeight="1" x14ac:dyDescent="0.4">
      <c r="A82" s="12"/>
      <c r="B82" s="12"/>
      <c r="C82" s="12"/>
      <c r="D82" s="12"/>
      <c r="E82" s="13"/>
      <c r="F82" s="13"/>
      <c r="G82" s="6"/>
      <c r="H82" s="6"/>
      <c r="I82" s="6"/>
      <c r="J82" s="6"/>
      <c r="K82" s="6"/>
      <c r="L82" s="6"/>
      <c r="M82" s="6"/>
    </row>
    <row r="83" spans="1:13" ht="19.5" customHeight="1" x14ac:dyDescent="0.4">
      <c r="A83" s="5" t="s">
        <v>49</v>
      </c>
      <c r="B83" s="11"/>
      <c r="C83" s="11"/>
      <c r="D83" s="12"/>
      <c r="E83" s="13">
        <v>13</v>
      </c>
      <c r="F83" s="13"/>
      <c r="G83" s="6">
        <v>11897992888</v>
      </c>
      <c r="H83" s="6"/>
      <c r="I83" s="6">
        <v>11832163666</v>
      </c>
      <c r="J83" s="6"/>
      <c r="K83" s="6">
        <v>2939980756</v>
      </c>
      <c r="L83" s="6"/>
      <c r="M83" s="6">
        <v>1962298176</v>
      </c>
    </row>
    <row r="84" spans="1:13" ht="19.5" customHeight="1" x14ac:dyDescent="0.4">
      <c r="A84" s="5" t="s">
        <v>50</v>
      </c>
      <c r="B84" s="11"/>
      <c r="C84" s="11"/>
      <c r="D84" s="12"/>
      <c r="E84" s="13">
        <v>13</v>
      </c>
      <c r="F84" s="13"/>
      <c r="G84" s="6">
        <v>22681544367</v>
      </c>
      <c r="H84" s="6"/>
      <c r="I84" s="6">
        <v>23346413951</v>
      </c>
      <c r="J84" s="6"/>
      <c r="K84" s="6">
        <v>13118181650</v>
      </c>
      <c r="L84" s="6"/>
      <c r="M84" s="6">
        <v>13808911189</v>
      </c>
    </row>
    <row r="85" spans="1:13" ht="19.5" customHeight="1" x14ac:dyDescent="0.4">
      <c r="A85" s="12" t="s">
        <v>51</v>
      </c>
      <c r="B85" s="11"/>
      <c r="C85" s="11"/>
      <c r="D85" s="12"/>
      <c r="E85" s="13">
        <v>15</v>
      </c>
      <c r="F85" s="13"/>
      <c r="G85" s="6">
        <v>3107388502</v>
      </c>
      <c r="H85" s="6"/>
      <c r="I85" s="6">
        <v>3150000547</v>
      </c>
      <c r="J85" s="6"/>
      <c r="K85" s="6">
        <v>536215088</v>
      </c>
      <c r="L85" s="6"/>
      <c r="M85" s="6">
        <v>540921684</v>
      </c>
    </row>
    <row r="86" spans="1:13" ht="19.5" customHeight="1" x14ac:dyDescent="0.4">
      <c r="A86" s="12" t="s">
        <v>52</v>
      </c>
      <c r="B86" s="11"/>
      <c r="C86" s="11"/>
      <c r="D86" s="12"/>
      <c r="E86" s="13"/>
      <c r="F86" s="13"/>
      <c r="G86" s="6">
        <v>456591861</v>
      </c>
      <c r="H86" s="6"/>
      <c r="I86" s="6">
        <v>384023696</v>
      </c>
      <c r="J86" s="6"/>
      <c r="K86" s="6">
        <v>85210111</v>
      </c>
      <c r="L86" s="6"/>
      <c r="M86" s="6">
        <v>11387988</v>
      </c>
    </row>
    <row r="87" spans="1:13" ht="19.5" customHeight="1" x14ac:dyDescent="0.4">
      <c r="A87" s="5" t="s">
        <v>53</v>
      </c>
      <c r="B87" s="11"/>
      <c r="C87" s="11"/>
      <c r="D87" s="12"/>
      <c r="E87" s="13"/>
      <c r="F87" s="13"/>
      <c r="G87" s="6">
        <v>3199882998</v>
      </c>
      <c r="H87" s="6"/>
      <c r="I87" s="6">
        <v>3264891412</v>
      </c>
      <c r="J87" s="6"/>
      <c r="K87" s="6">
        <v>32023732</v>
      </c>
      <c r="L87" s="6"/>
      <c r="M87" s="6">
        <v>90546246</v>
      </c>
    </row>
    <row r="88" spans="1:13" ht="19.5" customHeight="1" x14ac:dyDescent="0.4">
      <c r="A88" s="12" t="s">
        <v>54</v>
      </c>
      <c r="B88" s="11"/>
      <c r="C88" s="11"/>
      <c r="D88" s="12"/>
      <c r="E88" s="13"/>
      <c r="F88" s="13"/>
      <c r="G88" s="6">
        <v>454991129</v>
      </c>
      <c r="H88" s="6"/>
      <c r="I88" s="6">
        <v>388562606</v>
      </c>
      <c r="J88" s="6"/>
      <c r="K88" s="6">
        <v>79444303</v>
      </c>
      <c r="L88" s="6"/>
      <c r="M88" s="6">
        <v>37388479</v>
      </c>
    </row>
    <row r="89" spans="1:13" ht="18.75" x14ac:dyDescent="0.4">
      <c r="A89" s="12" t="s">
        <v>55</v>
      </c>
      <c r="B89" s="11"/>
      <c r="C89" s="11"/>
      <c r="D89" s="12"/>
      <c r="E89" s="13"/>
      <c r="F89" s="13"/>
      <c r="G89" s="6">
        <v>332915764</v>
      </c>
      <c r="H89" s="6"/>
      <c r="I89" s="6">
        <v>327687271</v>
      </c>
      <c r="J89" s="6"/>
      <c r="K89" s="6">
        <v>130630059</v>
      </c>
      <c r="L89" s="6"/>
      <c r="M89" s="6">
        <v>126121671</v>
      </c>
    </row>
    <row r="90" spans="1:13" ht="18.75" x14ac:dyDescent="0.4">
      <c r="A90" s="12" t="s">
        <v>56</v>
      </c>
      <c r="B90" s="11"/>
      <c r="C90" s="11"/>
      <c r="D90" s="12"/>
      <c r="E90" s="13"/>
      <c r="F90" s="13"/>
      <c r="G90" s="6">
        <v>140000000</v>
      </c>
      <c r="H90" s="6"/>
      <c r="I90" s="6">
        <v>140000000</v>
      </c>
      <c r="J90" s="6"/>
      <c r="K90" s="6">
        <v>0</v>
      </c>
      <c r="L90" s="6"/>
      <c r="M90" s="6">
        <v>0</v>
      </c>
    </row>
    <row r="91" spans="1:13" ht="19.5" customHeight="1" x14ac:dyDescent="0.4">
      <c r="A91" s="12" t="s">
        <v>57</v>
      </c>
      <c r="B91" s="11"/>
      <c r="C91" s="11"/>
      <c r="D91" s="12"/>
      <c r="F91" s="13"/>
      <c r="G91" s="10">
        <v>230037051</v>
      </c>
      <c r="H91" s="6"/>
      <c r="I91" s="10">
        <v>167598059</v>
      </c>
      <c r="J91" s="6"/>
      <c r="K91" s="10">
        <v>1074929</v>
      </c>
      <c r="L91" s="6"/>
      <c r="M91" s="10">
        <v>1074929</v>
      </c>
    </row>
    <row r="92" spans="1:13" ht="6" customHeight="1" x14ac:dyDescent="0.4">
      <c r="A92" s="12"/>
      <c r="B92" s="11"/>
      <c r="C92" s="11"/>
      <c r="D92" s="12"/>
      <c r="E92" s="13"/>
      <c r="F92" s="13"/>
      <c r="G92" s="6"/>
      <c r="H92" s="6"/>
      <c r="I92" s="6"/>
      <c r="J92" s="6"/>
      <c r="K92" s="6"/>
      <c r="L92" s="6"/>
      <c r="M92" s="6"/>
    </row>
    <row r="93" spans="1:13" ht="19.5" customHeight="1" x14ac:dyDescent="0.4">
      <c r="A93" s="11" t="s">
        <v>58</v>
      </c>
      <c r="B93" s="11"/>
      <c r="C93" s="11"/>
      <c r="D93" s="12"/>
      <c r="E93" s="13"/>
      <c r="F93" s="13"/>
      <c r="G93" s="10">
        <f>SUM(G83:G92)</f>
        <v>42501344560</v>
      </c>
      <c r="H93" s="6"/>
      <c r="I93" s="10">
        <f>SUM(I83:I92)</f>
        <v>43001341208</v>
      </c>
      <c r="J93" s="6"/>
      <c r="K93" s="10">
        <f>SUM(K83:K92)</f>
        <v>16922760628</v>
      </c>
      <c r="L93" s="6"/>
      <c r="M93" s="10">
        <f>SUM(M83:M92)</f>
        <v>16578650362</v>
      </c>
    </row>
    <row r="94" spans="1:13" ht="6" customHeight="1" x14ac:dyDescent="0.4">
      <c r="A94" s="12"/>
      <c r="B94" s="11"/>
      <c r="C94" s="11"/>
      <c r="D94" s="12"/>
      <c r="E94" s="13"/>
      <c r="F94" s="13"/>
      <c r="G94" s="6"/>
      <c r="H94" s="6"/>
      <c r="I94" s="6"/>
      <c r="J94" s="6"/>
      <c r="K94" s="6"/>
      <c r="L94" s="6"/>
      <c r="M94" s="6"/>
    </row>
    <row r="95" spans="1:13" ht="19.5" customHeight="1" x14ac:dyDescent="0.4">
      <c r="A95" s="11" t="s">
        <v>59</v>
      </c>
      <c r="B95" s="11"/>
      <c r="C95" s="11"/>
      <c r="D95" s="12"/>
      <c r="E95" s="13"/>
      <c r="F95" s="13"/>
      <c r="G95" s="10">
        <f>+G79+G93</f>
        <v>61926357513</v>
      </c>
      <c r="H95" s="6"/>
      <c r="I95" s="10">
        <f>+I79+I93</f>
        <v>60804190580</v>
      </c>
      <c r="J95" s="6"/>
      <c r="K95" s="10">
        <f>+K79+K93</f>
        <v>26996538608</v>
      </c>
      <c r="L95" s="6"/>
      <c r="M95" s="10">
        <f>+M79+M93</f>
        <v>27217696112</v>
      </c>
    </row>
    <row r="96" spans="1:13" ht="19.5" customHeight="1" x14ac:dyDescent="0.4">
      <c r="A96" s="11"/>
      <c r="B96" s="11"/>
      <c r="C96" s="11"/>
      <c r="D96" s="12"/>
      <c r="E96" s="13"/>
      <c r="F96" s="13"/>
      <c r="G96" s="6"/>
      <c r="H96" s="6"/>
      <c r="I96" s="6"/>
      <c r="J96" s="6"/>
      <c r="K96" s="6"/>
      <c r="L96" s="6"/>
      <c r="M96" s="6"/>
    </row>
    <row r="97" spans="1:13" ht="19.5" customHeight="1" x14ac:dyDescent="0.4">
      <c r="A97" s="11"/>
      <c r="B97" s="11"/>
      <c r="C97" s="11"/>
      <c r="D97" s="12"/>
      <c r="E97" s="13"/>
      <c r="F97" s="13"/>
      <c r="G97" s="6"/>
      <c r="H97" s="6"/>
      <c r="I97" s="6"/>
      <c r="J97" s="6"/>
      <c r="K97" s="6"/>
      <c r="L97" s="6"/>
      <c r="M97" s="6"/>
    </row>
    <row r="98" spans="1:13" ht="3.75" customHeight="1" x14ac:dyDescent="0.4">
      <c r="A98" s="11"/>
      <c r="B98" s="11"/>
      <c r="C98" s="11"/>
      <c r="D98" s="12"/>
      <c r="E98" s="13"/>
      <c r="F98" s="13"/>
      <c r="G98" s="6"/>
      <c r="H98" s="6"/>
      <c r="I98" s="6"/>
      <c r="J98" s="6"/>
      <c r="K98" s="6"/>
      <c r="L98" s="6"/>
      <c r="M98" s="6"/>
    </row>
    <row r="99" spans="1:13" ht="21.95" customHeight="1" x14ac:dyDescent="0.4">
      <c r="A99" s="26" t="s">
        <v>200</v>
      </c>
      <c r="B99" s="26"/>
      <c r="C99" s="26"/>
      <c r="D99" s="26"/>
      <c r="E99" s="9"/>
      <c r="F99" s="9"/>
      <c r="G99" s="10"/>
      <c r="H99" s="10"/>
      <c r="I99" s="10"/>
      <c r="J99" s="10"/>
      <c r="K99" s="10"/>
      <c r="L99" s="10"/>
      <c r="M99" s="10"/>
    </row>
    <row r="100" spans="1:13" ht="21.75" customHeight="1" x14ac:dyDescent="0.4">
      <c r="A100" s="4" t="s">
        <v>0</v>
      </c>
      <c r="B100" s="4"/>
      <c r="C100" s="4"/>
      <c r="D100" s="4"/>
      <c r="E100" s="5"/>
      <c r="F100" s="5"/>
      <c r="G100" s="6"/>
      <c r="H100" s="6"/>
      <c r="I100" s="6"/>
      <c r="J100" s="6"/>
      <c r="K100" s="6"/>
      <c r="L100" s="6"/>
      <c r="M100" s="6"/>
    </row>
    <row r="101" spans="1:13" ht="21.75" customHeight="1" x14ac:dyDescent="0.4">
      <c r="A101" s="4" t="s">
        <v>1</v>
      </c>
      <c r="B101" s="4"/>
      <c r="C101" s="4"/>
      <c r="D101" s="4"/>
      <c r="E101" s="5"/>
      <c r="F101" s="5"/>
      <c r="G101" s="6"/>
      <c r="H101" s="6"/>
      <c r="I101" s="6"/>
      <c r="J101" s="6"/>
      <c r="K101" s="6"/>
      <c r="L101" s="6"/>
      <c r="M101" s="6"/>
    </row>
    <row r="102" spans="1:13" ht="21.75" customHeight="1" x14ac:dyDescent="0.4">
      <c r="A102" s="8" t="str">
        <f>$A$3</f>
        <v>ณ วันที่ 31 มีนาคม พ.ศ. 2569</v>
      </c>
      <c r="B102" s="8"/>
      <c r="C102" s="8"/>
      <c r="D102" s="8"/>
      <c r="E102" s="9"/>
      <c r="F102" s="9"/>
      <c r="G102" s="10"/>
      <c r="H102" s="10"/>
      <c r="I102" s="10"/>
      <c r="J102" s="10"/>
      <c r="K102" s="10"/>
      <c r="L102" s="10"/>
      <c r="M102" s="10"/>
    </row>
    <row r="103" spans="1:13" ht="21.75" customHeight="1" x14ac:dyDescent="0.4">
      <c r="A103" s="5"/>
      <c r="B103" s="5"/>
      <c r="C103" s="5"/>
      <c r="D103" s="5"/>
      <c r="E103" s="5"/>
      <c r="F103" s="5"/>
      <c r="G103" s="6"/>
      <c r="H103" s="6"/>
      <c r="I103" s="6"/>
      <c r="J103" s="6"/>
      <c r="K103" s="6"/>
      <c r="L103" s="6"/>
      <c r="M103" s="6"/>
    </row>
    <row r="104" spans="1:13" ht="21.75" customHeight="1" x14ac:dyDescent="0.4">
      <c r="A104" s="5"/>
      <c r="B104" s="5"/>
      <c r="C104" s="5"/>
      <c r="D104" s="5" t="s">
        <v>198</v>
      </c>
      <c r="E104" s="5"/>
      <c r="F104" s="5"/>
      <c r="G104" s="127" t="s">
        <v>2</v>
      </c>
      <c r="H104" s="128"/>
      <c r="I104" s="128"/>
      <c r="J104" s="6"/>
      <c r="K104" s="127" t="s">
        <v>3</v>
      </c>
      <c r="L104" s="128"/>
      <c r="M104" s="128"/>
    </row>
    <row r="105" spans="1:13" ht="21.75" customHeight="1" x14ac:dyDescent="0.4">
      <c r="A105" s="11"/>
      <c r="B105" s="11"/>
      <c r="C105" s="11"/>
      <c r="D105" s="12"/>
      <c r="E105" s="13"/>
      <c r="F105" s="13"/>
      <c r="G105" s="14" t="s">
        <v>4</v>
      </c>
      <c r="H105" s="14"/>
      <c r="I105" s="14" t="s">
        <v>5</v>
      </c>
      <c r="J105" s="6"/>
      <c r="K105" s="14" t="s">
        <v>4</v>
      </c>
      <c r="L105" s="14"/>
      <c r="M105" s="14" t="s">
        <v>5</v>
      </c>
    </row>
    <row r="106" spans="1:13" ht="21.75" customHeight="1" x14ac:dyDescent="0.4">
      <c r="A106" s="5"/>
      <c r="B106" s="5"/>
      <c r="C106" s="5"/>
      <c r="D106" s="5"/>
      <c r="E106" s="5"/>
      <c r="F106" s="5"/>
      <c r="G106" s="15" t="s">
        <v>212</v>
      </c>
      <c r="H106" s="16"/>
      <c r="I106" s="15" t="s">
        <v>6</v>
      </c>
      <c r="J106" s="6"/>
      <c r="K106" s="15" t="s">
        <v>212</v>
      </c>
      <c r="L106" s="16"/>
      <c r="M106" s="15" t="s">
        <v>6</v>
      </c>
    </row>
    <row r="107" spans="1:13" ht="21.75" customHeight="1" x14ac:dyDescent="0.4">
      <c r="A107" s="5"/>
      <c r="B107" s="5"/>
      <c r="C107" s="5"/>
      <c r="D107" s="5"/>
      <c r="E107" s="5"/>
      <c r="F107" s="5"/>
      <c r="G107" s="14" t="s">
        <v>214</v>
      </c>
      <c r="H107" s="14"/>
      <c r="I107" s="14" t="s">
        <v>81</v>
      </c>
      <c r="J107" s="14"/>
      <c r="K107" s="14" t="s">
        <v>214</v>
      </c>
      <c r="L107" s="14"/>
      <c r="M107" s="14" t="s">
        <v>81</v>
      </c>
    </row>
    <row r="108" spans="1:13" ht="21.75" customHeight="1" x14ac:dyDescent="0.4">
      <c r="A108" s="17"/>
      <c r="B108" s="17"/>
      <c r="C108" s="17"/>
      <c r="D108" s="17"/>
      <c r="E108" s="5"/>
      <c r="F108" s="19"/>
      <c r="G108" s="20" t="s">
        <v>8</v>
      </c>
      <c r="H108" s="14"/>
      <c r="I108" s="20" t="s">
        <v>8</v>
      </c>
      <c r="J108" s="14"/>
      <c r="K108" s="20" t="s">
        <v>8</v>
      </c>
      <c r="L108" s="14"/>
      <c r="M108" s="20" t="s">
        <v>8</v>
      </c>
    </row>
    <row r="109" spans="1:13" ht="21.75" customHeight="1" x14ac:dyDescent="0.4">
      <c r="A109" s="11" t="s">
        <v>60</v>
      </c>
      <c r="B109" s="11"/>
      <c r="C109" s="11"/>
      <c r="D109" s="12"/>
      <c r="E109" s="5"/>
      <c r="F109" s="13"/>
      <c r="G109" s="6"/>
      <c r="H109" s="6"/>
      <c r="I109" s="6"/>
      <c r="J109" s="6"/>
      <c r="K109" s="6"/>
      <c r="L109" s="6"/>
      <c r="M109" s="6"/>
    </row>
    <row r="110" spans="1:13" ht="6" customHeight="1" x14ac:dyDescent="0.4">
      <c r="A110" s="11"/>
      <c r="B110" s="11"/>
      <c r="C110" s="11"/>
      <c r="D110" s="12"/>
      <c r="E110" s="30"/>
      <c r="F110" s="13"/>
      <c r="G110" s="6"/>
      <c r="H110" s="6"/>
      <c r="I110" s="6"/>
      <c r="J110" s="6"/>
      <c r="K110" s="6"/>
      <c r="L110" s="6"/>
      <c r="M110" s="6"/>
    </row>
    <row r="111" spans="1:13" ht="21.75" customHeight="1" x14ac:dyDescent="0.4">
      <c r="A111" s="11" t="s">
        <v>61</v>
      </c>
      <c r="B111" s="11"/>
      <c r="C111" s="11"/>
      <c r="D111" s="12"/>
      <c r="E111" s="13"/>
      <c r="F111" s="13"/>
      <c r="G111" s="6"/>
      <c r="H111" s="6"/>
      <c r="I111" s="6"/>
      <c r="J111" s="6"/>
      <c r="K111" s="6"/>
      <c r="L111" s="6"/>
      <c r="M111" s="6"/>
    </row>
    <row r="112" spans="1:13" ht="6" customHeight="1" x14ac:dyDescent="0.4">
      <c r="A112" s="12"/>
      <c r="B112" s="12"/>
      <c r="C112" s="12"/>
      <c r="D112" s="12"/>
      <c r="E112" s="13"/>
      <c r="F112" s="13"/>
      <c r="G112" s="6"/>
      <c r="H112" s="6"/>
      <c r="I112" s="6"/>
      <c r="J112" s="6"/>
      <c r="K112" s="6"/>
      <c r="L112" s="6"/>
      <c r="M112" s="6"/>
    </row>
    <row r="113" spans="1:13" ht="21.75" customHeight="1" x14ac:dyDescent="0.4">
      <c r="A113" s="12" t="s">
        <v>62</v>
      </c>
      <c r="B113" s="12"/>
      <c r="C113" s="12"/>
      <c r="D113" s="12"/>
      <c r="E113" s="13"/>
      <c r="F113" s="13"/>
      <c r="G113" s="6"/>
      <c r="H113" s="6"/>
      <c r="I113" s="6"/>
      <c r="J113" s="6"/>
      <c r="K113" s="6"/>
      <c r="L113" s="6"/>
      <c r="M113" s="6"/>
    </row>
    <row r="114" spans="1:13" ht="21.75" customHeight="1" x14ac:dyDescent="0.4">
      <c r="A114" s="12"/>
      <c r="B114" s="12" t="s">
        <v>63</v>
      </c>
      <c r="C114" s="12"/>
      <c r="D114" s="12"/>
      <c r="E114" s="5"/>
      <c r="F114" s="13"/>
      <c r="G114" s="6"/>
      <c r="H114" s="6"/>
      <c r="I114" s="6"/>
      <c r="J114" s="6"/>
      <c r="K114" s="6"/>
      <c r="L114" s="6"/>
      <c r="M114" s="6"/>
    </row>
    <row r="115" spans="1:13" ht="21.75" customHeight="1" x14ac:dyDescent="0.4">
      <c r="A115" s="12"/>
      <c r="B115" s="12"/>
      <c r="C115" s="12" t="s">
        <v>64</v>
      </c>
      <c r="D115" s="12"/>
      <c r="E115" s="13"/>
      <c r="F115" s="13"/>
      <c r="G115" s="6"/>
      <c r="H115" s="6"/>
      <c r="I115" s="6"/>
      <c r="J115" s="6"/>
      <c r="K115" s="6"/>
      <c r="L115" s="6"/>
      <c r="M115" s="6"/>
    </row>
    <row r="116" spans="1:13" ht="21.75" customHeight="1" thickBot="1" x14ac:dyDescent="0.45">
      <c r="A116" s="12"/>
      <c r="B116" s="12"/>
      <c r="C116" s="12"/>
      <c r="D116" s="5" t="s">
        <v>65</v>
      </c>
      <c r="E116" s="13"/>
      <c r="F116" s="13"/>
      <c r="G116" s="24">
        <v>1567773019</v>
      </c>
      <c r="H116" s="6"/>
      <c r="I116" s="24">
        <v>1567773019</v>
      </c>
      <c r="J116" s="6"/>
      <c r="K116" s="24">
        <v>1567773018.5999999</v>
      </c>
      <c r="L116" s="6"/>
      <c r="M116" s="24">
        <v>1567773019</v>
      </c>
    </row>
    <row r="117" spans="1:13" ht="6" customHeight="1" thickTop="1" x14ac:dyDescent="0.4">
      <c r="A117" s="12"/>
      <c r="B117" s="12"/>
      <c r="C117" s="12"/>
      <c r="D117" s="12"/>
      <c r="E117" s="13"/>
      <c r="F117" s="13"/>
      <c r="G117" s="6"/>
      <c r="H117" s="6"/>
      <c r="I117" s="6"/>
      <c r="J117" s="6"/>
      <c r="K117" s="6"/>
      <c r="L117" s="6"/>
      <c r="M117" s="6"/>
    </row>
    <row r="118" spans="1:13" ht="21.75" customHeight="1" x14ac:dyDescent="0.4">
      <c r="A118" s="5"/>
      <c r="B118" s="12" t="s">
        <v>66</v>
      </c>
      <c r="C118" s="12"/>
      <c r="D118" s="12"/>
      <c r="E118" s="13"/>
      <c r="F118" s="13"/>
      <c r="G118" s="6"/>
      <c r="H118" s="6"/>
      <c r="I118" s="6"/>
      <c r="J118" s="6"/>
      <c r="K118" s="6"/>
      <c r="L118" s="6"/>
      <c r="M118" s="6"/>
    </row>
    <row r="119" spans="1:13" ht="21.75" customHeight="1" x14ac:dyDescent="0.4">
      <c r="A119" s="5"/>
      <c r="B119" s="12"/>
      <c r="C119" s="12" t="s">
        <v>67</v>
      </c>
      <c r="D119" s="5"/>
      <c r="E119" s="13"/>
      <c r="F119" s="13"/>
      <c r="G119" s="6"/>
      <c r="H119" s="6"/>
      <c r="I119" s="6"/>
      <c r="J119" s="6"/>
      <c r="K119" s="6"/>
      <c r="L119" s="6"/>
      <c r="M119" s="6"/>
    </row>
    <row r="120" spans="1:13" ht="21.75" customHeight="1" x14ac:dyDescent="0.4">
      <c r="A120" s="12"/>
      <c r="B120" s="12"/>
      <c r="C120" s="12"/>
      <c r="D120" s="12" t="s">
        <v>68</v>
      </c>
      <c r="E120" s="13"/>
      <c r="F120" s="13"/>
      <c r="G120" s="6">
        <v>1494683468</v>
      </c>
      <c r="H120" s="6"/>
      <c r="I120" s="6">
        <v>1494683468</v>
      </c>
      <c r="J120" s="6"/>
      <c r="K120" s="6">
        <v>1494683468</v>
      </c>
      <c r="L120" s="6"/>
      <c r="M120" s="6">
        <v>1494683468</v>
      </c>
    </row>
    <row r="121" spans="1:13" ht="21.75" customHeight="1" x14ac:dyDescent="0.4">
      <c r="A121" s="12" t="s">
        <v>69</v>
      </c>
      <c r="B121" s="11"/>
      <c r="C121" s="11"/>
      <c r="D121" s="12"/>
      <c r="E121" s="13"/>
      <c r="F121" s="13"/>
      <c r="G121" s="6">
        <v>15266493181</v>
      </c>
      <c r="H121" s="6"/>
      <c r="I121" s="6">
        <v>15266493181</v>
      </c>
      <c r="J121" s="6"/>
      <c r="K121" s="6">
        <v>15266493181</v>
      </c>
      <c r="L121" s="6"/>
      <c r="M121" s="6">
        <v>15266493181</v>
      </c>
    </row>
    <row r="122" spans="1:13" ht="21.75" customHeight="1" x14ac:dyDescent="0.4">
      <c r="A122" s="5" t="s">
        <v>70</v>
      </c>
      <c r="B122" s="12"/>
      <c r="C122" s="11"/>
      <c r="D122" s="5"/>
      <c r="E122" s="13"/>
      <c r="F122" s="13"/>
      <c r="G122" s="6">
        <v>172861100</v>
      </c>
      <c r="H122" s="6"/>
      <c r="I122" s="6">
        <v>172861100</v>
      </c>
      <c r="J122" s="6"/>
      <c r="K122" s="6">
        <v>202175962</v>
      </c>
      <c r="L122" s="6"/>
      <c r="M122" s="6">
        <v>202175962</v>
      </c>
    </row>
    <row r="123" spans="1:13" ht="21.75" customHeight="1" x14ac:dyDescent="0.4">
      <c r="A123" s="12" t="s">
        <v>71</v>
      </c>
      <c r="B123" s="11"/>
      <c r="C123" s="11"/>
      <c r="D123" s="12"/>
      <c r="E123" s="13"/>
      <c r="F123" s="13"/>
      <c r="G123" s="6"/>
      <c r="H123" s="6"/>
      <c r="I123" s="92"/>
      <c r="J123" s="6"/>
      <c r="K123" s="6"/>
      <c r="L123" s="6"/>
      <c r="M123" s="92"/>
    </row>
    <row r="124" spans="1:13" ht="21.75" customHeight="1" x14ac:dyDescent="0.4">
      <c r="A124" s="12"/>
      <c r="B124" s="12" t="s">
        <v>72</v>
      </c>
      <c r="C124" s="12"/>
      <c r="D124" s="5"/>
      <c r="E124" s="13"/>
      <c r="F124" s="13"/>
      <c r="G124" s="6">
        <v>156777302</v>
      </c>
      <c r="H124" s="6"/>
      <c r="I124" s="6">
        <v>156777302</v>
      </c>
      <c r="J124" s="6"/>
      <c r="K124" s="6">
        <v>156777302</v>
      </c>
      <c r="L124" s="13"/>
      <c r="M124" s="6">
        <v>156777302</v>
      </c>
    </row>
    <row r="125" spans="1:13" ht="21.75" customHeight="1" x14ac:dyDescent="0.4">
      <c r="A125" s="12"/>
      <c r="B125" s="12" t="s">
        <v>73</v>
      </c>
      <c r="C125" s="12"/>
      <c r="D125" s="5"/>
      <c r="E125" s="13"/>
      <c r="F125" s="13"/>
      <c r="G125" s="6">
        <v>19437752023</v>
      </c>
      <c r="H125" s="6"/>
      <c r="I125" s="6">
        <v>17929450953</v>
      </c>
      <c r="J125" s="6"/>
      <c r="K125" s="6">
        <v>4475401589</v>
      </c>
      <c r="L125" s="13"/>
      <c r="M125" s="6">
        <v>4631327694</v>
      </c>
    </row>
    <row r="126" spans="1:13" ht="21.75" customHeight="1" x14ac:dyDescent="0.4">
      <c r="A126" s="12" t="s">
        <v>74</v>
      </c>
      <c r="B126" s="12"/>
      <c r="C126" s="12"/>
      <c r="D126" s="5"/>
      <c r="E126" s="13"/>
      <c r="F126" s="13"/>
      <c r="G126" s="10">
        <v>1864637090</v>
      </c>
      <c r="H126" s="6"/>
      <c r="I126" s="10">
        <v>1890325172</v>
      </c>
      <c r="J126" s="6"/>
      <c r="K126" s="10">
        <v>-241977915</v>
      </c>
      <c r="L126" s="13"/>
      <c r="M126" s="10">
        <v>-17286867</v>
      </c>
    </row>
    <row r="127" spans="1:13" ht="6" customHeight="1" x14ac:dyDescent="0.4">
      <c r="A127" s="12"/>
      <c r="B127" s="12"/>
      <c r="C127" s="12"/>
      <c r="D127" s="12"/>
      <c r="E127" s="13"/>
      <c r="F127" s="13"/>
      <c r="G127" s="6"/>
      <c r="H127" s="6"/>
      <c r="I127" s="6"/>
      <c r="J127" s="6"/>
      <c r="K127" s="6"/>
      <c r="L127" s="6"/>
      <c r="M127" s="6"/>
    </row>
    <row r="128" spans="1:13" ht="21.75" customHeight="1" x14ac:dyDescent="0.4">
      <c r="A128" s="4" t="s">
        <v>75</v>
      </c>
      <c r="B128" s="4"/>
      <c r="C128" s="5"/>
      <c r="D128" s="5"/>
      <c r="E128" s="13"/>
      <c r="F128" s="13"/>
      <c r="G128" s="6">
        <f>SUM(G120:G126)</f>
        <v>38393204164</v>
      </c>
      <c r="H128" s="6"/>
      <c r="I128" s="6">
        <f>SUM(I120:I126)</f>
        <v>36910591176</v>
      </c>
      <c r="J128" s="6"/>
      <c r="K128" s="6">
        <f>SUM(K120:K126)</f>
        <v>21353553587</v>
      </c>
      <c r="L128" s="6"/>
      <c r="M128" s="6">
        <f>SUM(M120:M126)</f>
        <v>21734170740</v>
      </c>
    </row>
    <row r="129" spans="1:13" ht="21.75" customHeight="1" x14ac:dyDescent="0.4">
      <c r="A129" s="5" t="s">
        <v>76</v>
      </c>
      <c r="B129" s="5"/>
      <c r="C129" s="5"/>
      <c r="D129" s="5"/>
      <c r="E129" s="13"/>
      <c r="F129" s="13"/>
      <c r="G129" s="10">
        <v>3814182482</v>
      </c>
      <c r="H129" s="6"/>
      <c r="I129" s="10">
        <v>3688844354</v>
      </c>
      <c r="J129" s="6"/>
      <c r="K129" s="10">
        <v>0</v>
      </c>
      <c r="L129" s="6"/>
      <c r="M129" s="10">
        <v>0</v>
      </c>
    </row>
    <row r="130" spans="1:13" ht="6" customHeight="1" x14ac:dyDescent="0.4">
      <c r="A130" s="12"/>
      <c r="B130" s="12"/>
      <c r="C130" s="12"/>
      <c r="D130" s="12"/>
      <c r="E130" s="13"/>
      <c r="F130" s="13"/>
      <c r="G130" s="6"/>
      <c r="H130" s="6"/>
      <c r="I130" s="6"/>
      <c r="J130" s="6"/>
      <c r="K130" s="6"/>
      <c r="L130" s="6"/>
      <c r="M130" s="6"/>
    </row>
    <row r="131" spans="1:13" ht="21.75" customHeight="1" x14ac:dyDescent="0.4">
      <c r="A131" s="4" t="s">
        <v>77</v>
      </c>
      <c r="B131" s="5"/>
      <c r="C131" s="5"/>
      <c r="D131" s="5"/>
      <c r="E131" s="13"/>
      <c r="F131" s="13"/>
      <c r="G131" s="10">
        <f>SUM(G128:G129)</f>
        <v>42207386646</v>
      </c>
      <c r="H131" s="6"/>
      <c r="I131" s="10">
        <f>SUM(I128:I129)</f>
        <v>40599435530</v>
      </c>
      <c r="J131" s="6"/>
      <c r="K131" s="10">
        <f>SUM(K128:K129)</f>
        <v>21353553587</v>
      </c>
      <c r="L131" s="6"/>
      <c r="M131" s="10">
        <f>SUM(M128:M129)</f>
        <v>21734170740</v>
      </c>
    </row>
    <row r="132" spans="1:13" ht="6" customHeight="1" x14ac:dyDescent="0.4">
      <c r="A132" s="12"/>
      <c r="B132" s="12"/>
      <c r="C132" s="12"/>
      <c r="D132" s="12"/>
      <c r="E132" s="13"/>
      <c r="F132" s="13"/>
      <c r="G132" s="6"/>
      <c r="H132" s="6"/>
      <c r="I132" s="6"/>
      <c r="J132" s="6"/>
      <c r="K132" s="6"/>
      <c r="L132" s="6"/>
      <c r="M132" s="6"/>
    </row>
    <row r="133" spans="1:13" ht="21.75" customHeight="1" thickBot="1" x14ac:dyDescent="0.45">
      <c r="A133" s="4" t="s">
        <v>78</v>
      </c>
      <c r="B133" s="4"/>
      <c r="C133" s="4"/>
      <c r="D133" s="4"/>
      <c r="E133" s="19"/>
      <c r="F133" s="19"/>
      <c r="G133" s="24">
        <f>+G131+G95</f>
        <v>104133744159</v>
      </c>
      <c r="H133" s="31"/>
      <c r="I133" s="24">
        <f>+I131+I95</f>
        <v>101403626110</v>
      </c>
      <c r="J133" s="31"/>
      <c r="K133" s="24">
        <f>+K131+K95</f>
        <v>48350092195</v>
      </c>
      <c r="L133" s="31"/>
      <c r="M133" s="24">
        <f>+M131+M95</f>
        <v>48951866852</v>
      </c>
    </row>
    <row r="134" spans="1:13" ht="21.75" customHeight="1" thickTop="1" x14ac:dyDescent="0.4">
      <c r="A134" s="4"/>
      <c r="B134" s="4"/>
      <c r="C134" s="4"/>
      <c r="D134" s="4"/>
      <c r="E134" s="19"/>
      <c r="F134" s="19"/>
      <c r="G134" s="6"/>
      <c r="H134" s="6"/>
      <c r="I134" s="6"/>
      <c r="J134" s="6"/>
      <c r="K134" s="6"/>
      <c r="L134" s="6"/>
      <c r="M134" s="6"/>
    </row>
    <row r="135" spans="1:13" ht="21.75" customHeight="1" x14ac:dyDescent="0.4">
      <c r="A135" s="4"/>
      <c r="B135" s="4"/>
      <c r="C135" s="4"/>
      <c r="D135" s="4"/>
      <c r="E135" s="19"/>
      <c r="F135" s="19"/>
      <c r="G135" s="6"/>
      <c r="H135" s="31"/>
      <c r="I135" s="6"/>
      <c r="J135" s="31"/>
      <c r="K135" s="6"/>
      <c r="L135" s="31"/>
      <c r="M135" s="6"/>
    </row>
    <row r="136" spans="1:13" ht="21.75" customHeight="1" x14ac:dyDescent="0.4">
      <c r="A136" s="4"/>
      <c r="B136" s="4"/>
      <c r="C136" s="4"/>
      <c r="D136" s="4"/>
      <c r="E136" s="19"/>
      <c r="F136" s="19"/>
      <c r="G136" s="6"/>
      <c r="H136" s="31"/>
      <c r="I136" s="6"/>
      <c r="J136" s="31"/>
      <c r="K136" s="6"/>
      <c r="L136" s="31"/>
      <c r="M136" s="6"/>
    </row>
    <row r="137" spans="1:13" ht="21.75" customHeight="1" x14ac:dyDescent="0.4">
      <c r="A137" s="4"/>
      <c r="B137" s="4"/>
      <c r="C137" s="4"/>
      <c r="D137" s="4"/>
      <c r="E137" s="19"/>
      <c r="F137" s="19"/>
      <c r="G137" s="6"/>
      <c r="H137" s="31"/>
      <c r="I137" s="6"/>
      <c r="J137" s="31"/>
      <c r="K137" s="6"/>
      <c r="L137" s="31"/>
      <c r="M137" s="6"/>
    </row>
    <row r="138" spans="1:13" ht="21.75" customHeight="1" x14ac:dyDescent="0.4">
      <c r="A138" s="4"/>
      <c r="B138" s="4"/>
      <c r="C138" s="4"/>
      <c r="D138" s="4"/>
      <c r="E138" s="19" t="s">
        <v>198</v>
      </c>
      <c r="F138" s="19"/>
      <c r="G138" s="6"/>
      <c r="H138" s="31"/>
      <c r="I138" s="6"/>
      <c r="J138" s="31"/>
      <c r="K138" s="6"/>
      <c r="L138" s="31"/>
      <c r="M138" s="6"/>
    </row>
    <row r="139" spans="1:13" ht="21.75" customHeight="1" x14ac:dyDescent="0.4">
      <c r="A139" s="4"/>
      <c r="B139" s="4"/>
      <c r="C139" s="4"/>
      <c r="D139" s="4"/>
      <c r="E139" s="19"/>
      <c r="F139" s="19"/>
      <c r="G139" s="6"/>
      <c r="H139" s="31"/>
      <c r="I139" s="6"/>
      <c r="J139" s="31"/>
      <c r="K139" s="6"/>
      <c r="L139" s="31"/>
      <c r="M139" s="6"/>
    </row>
    <row r="140" spans="1:13" ht="21.75" customHeight="1" x14ac:dyDescent="0.4">
      <c r="A140" s="4"/>
      <c r="B140" s="4"/>
      <c r="C140" s="4"/>
      <c r="D140" s="4"/>
      <c r="E140" s="19"/>
      <c r="F140" s="19"/>
      <c r="G140" s="6"/>
      <c r="H140" s="31"/>
      <c r="I140" s="6"/>
      <c r="J140" s="31"/>
      <c r="K140" s="6"/>
      <c r="L140" s="31"/>
      <c r="M140" s="6"/>
    </row>
    <row r="141" spans="1:13" ht="23.25" customHeight="1" x14ac:dyDescent="0.4">
      <c r="A141" s="4"/>
      <c r="B141" s="4"/>
      <c r="C141" s="4"/>
      <c r="D141" s="4"/>
      <c r="E141" s="19"/>
      <c r="F141" s="19"/>
      <c r="G141" s="6"/>
      <c r="H141" s="31"/>
      <c r="I141" s="6"/>
      <c r="J141" s="31"/>
      <c r="K141" s="6"/>
      <c r="L141" s="31"/>
      <c r="M141" s="6"/>
    </row>
    <row r="142" spans="1:13" ht="20.25" customHeight="1" x14ac:dyDescent="0.4">
      <c r="A142" s="4"/>
      <c r="B142" s="4"/>
      <c r="C142" s="4"/>
      <c r="D142" s="4"/>
      <c r="E142" s="19"/>
      <c r="F142" s="19"/>
      <c r="G142" s="6"/>
      <c r="H142" s="31"/>
      <c r="I142" s="6"/>
      <c r="J142" s="31"/>
      <c r="K142" s="6"/>
      <c r="L142" s="31"/>
      <c r="M142" s="6"/>
    </row>
    <row r="143" spans="1:13" ht="21.95" customHeight="1" x14ac:dyDescent="0.4">
      <c r="A143" s="26" t="s">
        <v>200</v>
      </c>
      <c r="B143" s="26"/>
      <c r="C143" s="26"/>
      <c r="D143" s="26"/>
      <c r="E143" s="9"/>
      <c r="F143" s="9"/>
      <c r="G143" s="10"/>
      <c r="H143" s="10"/>
      <c r="I143" s="10"/>
      <c r="J143" s="10"/>
      <c r="K143" s="10"/>
      <c r="L143" s="10"/>
      <c r="M143" s="10"/>
    </row>
  </sheetData>
  <mergeCells count="7">
    <mergeCell ref="G104:I104"/>
    <mergeCell ref="K104:M104"/>
    <mergeCell ref="G5:I5"/>
    <mergeCell ref="K5:M5"/>
    <mergeCell ref="A48:M48"/>
    <mergeCell ref="G55:I55"/>
    <mergeCell ref="K55:M55"/>
  </mergeCells>
  <pageMargins left="0.52" right="0.27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5022-EDBF-4291-B5A3-8D8EC487D4B9}">
  <sheetPr codeName="Sheet2">
    <tabColor theme="5" tint="0.79998168889431442"/>
  </sheetPr>
  <dimension ref="A1:M102"/>
  <sheetViews>
    <sheetView zoomScaleNormal="100" zoomScaleSheetLayoutView="66" workbookViewId="0">
      <selection activeCell="A99" sqref="A99:XFD99"/>
    </sheetView>
  </sheetViews>
  <sheetFormatPr defaultColWidth="9.42578125" defaultRowHeight="21.75" customHeight="1" x14ac:dyDescent="0.4"/>
  <cols>
    <col min="1" max="1" width="1.85546875" style="35" customWidth="1"/>
    <col min="2" max="3" width="1.42578125" style="35" customWidth="1"/>
    <col min="4" max="4" width="42.5703125" style="35" customWidth="1"/>
    <col min="5" max="5" width="7.5703125" style="35" bestFit="1" customWidth="1"/>
    <col min="6" max="6" width="0.5703125" style="35" customWidth="1"/>
    <col min="7" max="7" width="13" style="7" customWidth="1"/>
    <col min="8" max="8" width="0.5703125" style="35" customWidth="1"/>
    <col min="9" max="9" width="13" style="35" customWidth="1"/>
    <col min="10" max="10" width="0.5703125" style="35" customWidth="1"/>
    <col min="11" max="11" width="13" style="35" customWidth="1"/>
    <col min="12" max="12" width="0.5703125" style="35" customWidth="1"/>
    <col min="13" max="13" width="13" style="35" customWidth="1"/>
    <col min="14" max="16384" width="9.42578125" style="35"/>
  </cols>
  <sheetData>
    <row r="1" spans="1:13" ht="21.75" customHeight="1" x14ac:dyDescent="0.4">
      <c r="A1" s="32" t="s">
        <v>0</v>
      </c>
      <c r="B1" s="52"/>
      <c r="C1" s="52"/>
      <c r="D1" s="52"/>
      <c r="E1" s="68"/>
      <c r="F1" s="68"/>
      <c r="G1" s="6"/>
      <c r="H1" s="34"/>
      <c r="I1" s="34"/>
      <c r="J1" s="34"/>
      <c r="K1" s="34"/>
      <c r="L1" s="34"/>
      <c r="M1" s="34"/>
    </row>
    <row r="2" spans="1:13" ht="21.75" customHeight="1" x14ac:dyDescent="0.4">
      <c r="A2" s="32" t="s">
        <v>82</v>
      </c>
      <c r="B2" s="52"/>
      <c r="C2" s="52"/>
      <c r="D2" s="52"/>
      <c r="E2" s="68"/>
      <c r="F2" s="68"/>
      <c r="G2" s="6"/>
      <c r="H2" s="34"/>
      <c r="I2" s="34"/>
      <c r="J2" s="34"/>
      <c r="K2" s="34"/>
      <c r="L2" s="34"/>
      <c r="M2" s="34"/>
    </row>
    <row r="3" spans="1:13" ht="21.75" customHeight="1" x14ac:dyDescent="0.4">
      <c r="A3" s="36" t="s">
        <v>215</v>
      </c>
      <c r="B3" s="53"/>
      <c r="C3" s="53"/>
      <c r="D3" s="53"/>
      <c r="E3" s="69"/>
      <c r="F3" s="69"/>
      <c r="G3" s="10"/>
      <c r="H3" s="38"/>
      <c r="I3" s="38"/>
      <c r="J3" s="38"/>
      <c r="K3" s="38"/>
      <c r="L3" s="38"/>
      <c r="M3" s="38"/>
    </row>
    <row r="4" spans="1:13" ht="20.100000000000001" customHeight="1" x14ac:dyDescent="0.4">
      <c r="A4" s="33"/>
      <c r="B4" s="33"/>
      <c r="C4" s="33"/>
      <c r="D4" s="33"/>
      <c r="E4" s="68"/>
      <c r="F4" s="68"/>
      <c r="G4" s="6"/>
      <c r="H4" s="34"/>
      <c r="I4" s="34"/>
      <c r="J4" s="34"/>
      <c r="K4" s="34"/>
      <c r="L4" s="34"/>
      <c r="M4" s="34"/>
    </row>
    <row r="5" spans="1:13" ht="20.100000000000001" customHeight="1" x14ac:dyDescent="0.4">
      <c r="A5" s="33"/>
      <c r="B5" s="33"/>
      <c r="C5" s="33"/>
      <c r="D5" s="33"/>
      <c r="E5" s="68"/>
      <c r="F5" s="68"/>
      <c r="G5" s="131" t="s">
        <v>2</v>
      </c>
      <c r="H5" s="128"/>
      <c r="I5" s="128"/>
      <c r="J5" s="34"/>
      <c r="K5" s="131" t="s">
        <v>3</v>
      </c>
      <c r="L5" s="128"/>
      <c r="M5" s="128"/>
    </row>
    <row r="6" spans="1:13" ht="20.100000000000001" customHeight="1" x14ac:dyDescent="0.4">
      <c r="A6" s="33"/>
      <c r="B6" s="33"/>
      <c r="C6" s="33"/>
      <c r="D6" s="33"/>
      <c r="E6" s="70"/>
      <c r="F6" s="70"/>
      <c r="G6" s="14" t="s">
        <v>214</v>
      </c>
      <c r="H6" s="70"/>
      <c r="I6" s="39" t="s">
        <v>81</v>
      </c>
      <c r="J6" s="39"/>
      <c r="K6" s="39" t="s">
        <v>214</v>
      </c>
      <c r="L6" s="70"/>
      <c r="M6" s="39" t="s">
        <v>81</v>
      </c>
    </row>
    <row r="7" spans="1:13" ht="20.100000000000001" customHeight="1" x14ac:dyDescent="0.4">
      <c r="A7" s="33"/>
      <c r="B7" s="33"/>
      <c r="C7" s="33"/>
      <c r="D7" s="33"/>
      <c r="E7" s="18" t="s">
        <v>7</v>
      </c>
      <c r="F7" s="71"/>
      <c r="G7" s="20" t="s">
        <v>8</v>
      </c>
      <c r="H7" s="39"/>
      <c r="I7" s="42" t="s">
        <v>8</v>
      </c>
      <c r="J7" s="39"/>
      <c r="K7" s="42" t="s">
        <v>8</v>
      </c>
      <c r="L7" s="39"/>
      <c r="M7" s="42" t="s">
        <v>8</v>
      </c>
    </row>
    <row r="8" spans="1:13" ht="6" customHeight="1" x14ac:dyDescent="0.4">
      <c r="A8" s="72"/>
      <c r="B8" s="72"/>
      <c r="C8" s="72"/>
      <c r="D8" s="72"/>
      <c r="E8" s="70"/>
      <c r="F8" s="70"/>
      <c r="G8" s="6"/>
      <c r="H8" s="34"/>
      <c r="I8" s="34"/>
      <c r="J8" s="34"/>
      <c r="K8" s="34"/>
      <c r="L8" s="34"/>
      <c r="M8" s="34"/>
    </row>
    <row r="9" spans="1:13" ht="20.100000000000001" customHeight="1" x14ac:dyDescent="0.4">
      <c r="A9" s="72" t="s">
        <v>83</v>
      </c>
      <c r="B9" s="72"/>
      <c r="C9" s="72"/>
      <c r="D9" s="72"/>
      <c r="E9" s="70"/>
      <c r="F9" s="70"/>
      <c r="G9" s="6">
        <v>995762443</v>
      </c>
      <c r="H9" s="34"/>
      <c r="I9" s="34">
        <v>721642984</v>
      </c>
      <c r="J9" s="34"/>
      <c r="K9" s="34">
        <v>68116190</v>
      </c>
      <c r="L9" s="68"/>
      <c r="M9" s="47">
        <v>77145066</v>
      </c>
    </row>
    <row r="10" spans="1:13" ht="20.100000000000001" customHeight="1" x14ac:dyDescent="0.4">
      <c r="A10" s="72" t="s">
        <v>84</v>
      </c>
      <c r="B10" s="72"/>
      <c r="C10" s="72"/>
      <c r="D10" s="72"/>
      <c r="E10" s="70"/>
      <c r="F10" s="70"/>
      <c r="G10" s="6">
        <v>1364199842</v>
      </c>
      <c r="H10" s="73"/>
      <c r="I10" s="34">
        <v>3450220257</v>
      </c>
      <c r="J10" s="73"/>
      <c r="K10" s="34">
        <v>0</v>
      </c>
      <c r="L10" s="68"/>
      <c r="M10" s="34">
        <v>0</v>
      </c>
    </row>
    <row r="11" spans="1:13" ht="20.100000000000001" customHeight="1" x14ac:dyDescent="0.4">
      <c r="A11" s="72" t="s">
        <v>85</v>
      </c>
      <c r="B11" s="72"/>
      <c r="C11" s="72"/>
      <c r="D11" s="72"/>
      <c r="E11" s="74"/>
      <c r="F11" s="74"/>
      <c r="G11" s="6">
        <v>806199409</v>
      </c>
      <c r="H11" s="73"/>
      <c r="I11" s="34">
        <v>531759548</v>
      </c>
      <c r="J11" s="73"/>
      <c r="K11" s="34">
        <v>0</v>
      </c>
      <c r="L11" s="68"/>
      <c r="M11" s="34">
        <v>0</v>
      </c>
    </row>
    <row r="12" spans="1:13" ht="20.100000000000001" customHeight="1" x14ac:dyDescent="0.4">
      <c r="A12" s="75" t="s">
        <v>86</v>
      </c>
      <c r="B12" s="33"/>
      <c r="C12" s="33"/>
      <c r="D12" s="33"/>
      <c r="E12" s="74"/>
      <c r="F12" s="74"/>
      <c r="G12" s="6">
        <v>-399036832</v>
      </c>
      <c r="H12" s="34"/>
      <c r="I12" s="34">
        <v>-328609740</v>
      </c>
      <c r="J12" s="34"/>
      <c r="K12" s="34">
        <v>-33397138</v>
      </c>
      <c r="L12" s="68"/>
      <c r="M12" s="47">
        <v>-29808730</v>
      </c>
    </row>
    <row r="13" spans="1:13" ht="20.100000000000001" customHeight="1" x14ac:dyDescent="0.4">
      <c r="A13" s="33" t="s">
        <v>87</v>
      </c>
      <c r="B13" s="33"/>
      <c r="C13" s="33"/>
      <c r="D13" s="33"/>
      <c r="E13" s="74"/>
      <c r="F13" s="74"/>
      <c r="G13" s="6">
        <v>-839032542</v>
      </c>
      <c r="H13" s="73"/>
      <c r="I13" s="34">
        <v>-1285187640</v>
      </c>
      <c r="J13" s="73"/>
      <c r="K13" s="34">
        <v>0</v>
      </c>
      <c r="L13" s="68"/>
      <c r="M13" s="34">
        <v>0</v>
      </c>
    </row>
    <row r="14" spans="1:13" ht="20.100000000000001" customHeight="1" x14ac:dyDescent="0.4">
      <c r="A14" s="33" t="s">
        <v>88</v>
      </c>
      <c r="B14" s="33"/>
      <c r="C14" s="33"/>
      <c r="D14" s="33"/>
      <c r="E14" s="74"/>
      <c r="F14" s="74"/>
      <c r="G14" s="10">
        <v>-342430566</v>
      </c>
      <c r="H14" s="73"/>
      <c r="I14" s="38">
        <v>-324591887</v>
      </c>
      <c r="J14" s="73"/>
      <c r="K14" s="38">
        <v>0</v>
      </c>
      <c r="L14" s="68"/>
      <c r="M14" s="38">
        <v>0</v>
      </c>
    </row>
    <row r="15" spans="1:13" ht="6" customHeight="1" x14ac:dyDescent="0.4">
      <c r="A15" s="72"/>
      <c r="B15" s="72"/>
      <c r="C15" s="72"/>
      <c r="D15" s="72"/>
      <c r="E15" s="68"/>
      <c r="F15" s="68"/>
      <c r="G15" s="6"/>
      <c r="H15" s="34"/>
      <c r="I15" s="34"/>
      <c r="J15" s="68"/>
      <c r="K15" s="34"/>
      <c r="L15" s="34"/>
      <c r="M15" s="34"/>
    </row>
    <row r="16" spans="1:13" ht="20.100000000000001" customHeight="1" x14ac:dyDescent="0.4">
      <c r="A16" s="32" t="s">
        <v>89</v>
      </c>
      <c r="B16" s="32"/>
      <c r="C16" s="32"/>
      <c r="D16" s="32"/>
      <c r="E16" s="68"/>
      <c r="F16" s="68"/>
      <c r="G16" s="6">
        <f>SUM(G9:G14)</f>
        <v>1585661754</v>
      </c>
      <c r="H16" s="34"/>
      <c r="I16" s="34">
        <f>SUM(I9:I14)</f>
        <v>2765233522</v>
      </c>
      <c r="J16" s="68"/>
      <c r="K16" s="34">
        <f>SUM(K9:K14)</f>
        <v>34719052</v>
      </c>
      <c r="L16" s="34"/>
      <c r="M16" s="34">
        <f>SUM(M9:M14)</f>
        <v>47336336</v>
      </c>
    </row>
    <row r="17" spans="1:13" ht="20.100000000000001" customHeight="1" x14ac:dyDescent="0.4">
      <c r="A17" s="33" t="s">
        <v>205</v>
      </c>
      <c r="B17" s="33"/>
      <c r="C17" s="33"/>
      <c r="D17" s="33"/>
      <c r="E17" s="74"/>
      <c r="F17" s="74"/>
      <c r="G17" s="6">
        <v>215358065</v>
      </c>
      <c r="H17" s="34"/>
      <c r="I17" s="34">
        <v>264004936</v>
      </c>
      <c r="K17" s="105">
        <v>161331017</v>
      </c>
      <c r="M17" s="34">
        <v>180291143</v>
      </c>
    </row>
    <row r="18" spans="1:13" ht="20.100000000000001" customHeight="1" x14ac:dyDescent="0.4">
      <c r="A18" s="33" t="s">
        <v>90</v>
      </c>
      <c r="B18" s="33"/>
      <c r="C18" s="33"/>
      <c r="D18" s="33"/>
      <c r="E18" s="74"/>
      <c r="F18" s="74"/>
      <c r="G18" s="6">
        <v>-113940822</v>
      </c>
      <c r="H18" s="73"/>
      <c r="I18" s="34">
        <v>-229385766</v>
      </c>
      <c r="J18" s="34"/>
      <c r="K18" s="34">
        <v>0</v>
      </c>
      <c r="L18" s="68"/>
      <c r="M18" s="34">
        <v>0</v>
      </c>
    </row>
    <row r="19" spans="1:13" ht="20.100000000000001" customHeight="1" x14ac:dyDescent="0.4">
      <c r="A19" s="72" t="s">
        <v>91</v>
      </c>
      <c r="B19" s="72"/>
      <c r="C19" s="72"/>
      <c r="D19" s="72"/>
      <c r="E19" s="76"/>
      <c r="F19" s="76"/>
      <c r="G19" s="6">
        <v>-379665735</v>
      </c>
      <c r="H19" s="34"/>
      <c r="I19" s="34">
        <v>-377710901</v>
      </c>
      <c r="J19" s="73"/>
      <c r="K19" s="34">
        <v>-163075933</v>
      </c>
      <c r="L19" s="68"/>
      <c r="M19" s="34">
        <v>-149348909</v>
      </c>
    </row>
    <row r="20" spans="1:13" ht="20.100000000000001" customHeight="1" x14ac:dyDescent="0.4">
      <c r="A20" s="72" t="s">
        <v>204</v>
      </c>
      <c r="B20" s="72"/>
      <c r="C20" s="72"/>
      <c r="D20" s="72"/>
      <c r="E20" s="76"/>
      <c r="F20" s="76"/>
      <c r="G20" s="6">
        <v>167280364</v>
      </c>
      <c r="H20" s="34"/>
      <c r="I20" s="34">
        <v>-166111804</v>
      </c>
      <c r="K20" s="34">
        <v>705755</v>
      </c>
      <c r="M20" s="34">
        <v>-22806</v>
      </c>
    </row>
    <row r="21" spans="1:13" ht="20.100000000000001" customHeight="1" x14ac:dyDescent="0.4">
      <c r="A21" s="72" t="s">
        <v>230</v>
      </c>
      <c r="B21" s="72"/>
      <c r="C21" s="72"/>
      <c r="D21" s="72"/>
      <c r="E21" s="76">
        <v>9</v>
      </c>
      <c r="F21" s="76"/>
      <c r="G21" s="6">
        <v>737421890</v>
      </c>
      <c r="H21" s="34"/>
      <c r="I21" s="34">
        <v>0</v>
      </c>
      <c r="K21" s="34">
        <v>0</v>
      </c>
      <c r="M21" s="34">
        <v>0</v>
      </c>
    </row>
    <row r="22" spans="1:13" ht="20.100000000000001" customHeight="1" x14ac:dyDescent="0.4">
      <c r="A22" s="72" t="s">
        <v>92</v>
      </c>
      <c r="B22" s="72"/>
      <c r="C22" s="72"/>
      <c r="D22" s="72"/>
      <c r="E22" s="74"/>
      <c r="F22" s="74"/>
      <c r="G22" s="6">
        <v>-309413602</v>
      </c>
      <c r="H22" s="34"/>
      <c r="I22" s="34">
        <v>-333587266</v>
      </c>
      <c r="J22" s="34"/>
      <c r="K22" s="34">
        <v>-191955748</v>
      </c>
      <c r="L22" s="76"/>
      <c r="M22" s="34">
        <v>-204758748</v>
      </c>
    </row>
    <row r="23" spans="1:13" ht="20.100000000000001" customHeight="1" x14ac:dyDescent="0.4">
      <c r="A23" s="72" t="s">
        <v>233</v>
      </c>
      <c r="B23" s="72"/>
      <c r="C23" s="72"/>
      <c r="D23" s="72"/>
      <c r="E23" s="41"/>
      <c r="F23" s="41"/>
      <c r="G23" s="10">
        <v>-139269710</v>
      </c>
      <c r="H23" s="73"/>
      <c r="I23" s="38">
        <v>391271167</v>
      </c>
      <c r="J23" s="73"/>
      <c r="K23" s="38">
        <v>0</v>
      </c>
      <c r="L23" s="68"/>
      <c r="M23" s="38">
        <v>0</v>
      </c>
    </row>
    <row r="24" spans="1:13" ht="6" customHeight="1" x14ac:dyDescent="0.4">
      <c r="A24" s="72"/>
      <c r="B24" s="72"/>
      <c r="C24" s="72"/>
      <c r="D24" s="72"/>
      <c r="E24" s="68"/>
      <c r="F24" s="68"/>
      <c r="G24" s="6"/>
      <c r="H24" s="34"/>
      <c r="I24" s="34"/>
      <c r="J24" s="68"/>
      <c r="K24" s="34"/>
      <c r="L24" s="34"/>
      <c r="M24" s="34"/>
    </row>
    <row r="25" spans="1:13" ht="20.100000000000001" customHeight="1" x14ac:dyDescent="0.4">
      <c r="A25" s="52" t="s">
        <v>209</v>
      </c>
      <c r="B25" s="52"/>
      <c r="C25" s="52"/>
      <c r="D25" s="52"/>
      <c r="E25" s="74"/>
      <c r="F25" s="74"/>
      <c r="G25" s="6">
        <f>SUM(G16:G23)</f>
        <v>1763432204</v>
      </c>
      <c r="H25" s="34"/>
      <c r="I25" s="34">
        <f>SUM(I16:I23)</f>
        <v>2313713888</v>
      </c>
      <c r="J25" s="68"/>
      <c r="K25" s="34">
        <f>SUM(K16:K23)</f>
        <v>-158275857</v>
      </c>
      <c r="L25" s="34"/>
      <c r="M25" s="34">
        <f>SUM(M16:M23)</f>
        <v>-126502984</v>
      </c>
    </row>
    <row r="26" spans="1:13" ht="20.100000000000001" customHeight="1" x14ac:dyDescent="0.4">
      <c r="A26" s="72" t="s">
        <v>194</v>
      </c>
      <c r="B26" s="72"/>
      <c r="C26" s="72"/>
      <c r="D26" s="72"/>
      <c r="E26" s="74"/>
      <c r="F26" s="74"/>
      <c r="G26" s="10">
        <v>-136815544</v>
      </c>
      <c r="H26" s="34"/>
      <c r="I26" s="38">
        <v>-129865245</v>
      </c>
      <c r="J26" s="34"/>
      <c r="K26" s="38">
        <v>2349752</v>
      </c>
      <c r="L26" s="68"/>
      <c r="M26" s="38">
        <v>2471790</v>
      </c>
    </row>
    <row r="27" spans="1:13" ht="6" customHeight="1" x14ac:dyDescent="0.4">
      <c r="A27" s="72"/>
      <c r="B27" s="72"/>
      <c r="C27" s="72"/>
      <c r="D27" s="72"/>
      <c r="E27" s="68"/>
      <c r="F27" s="68"/>
      <c r="G27" s="6"/>
      <c r="H27" s="34"/>
      <c r="I27" s="34"/>
      <c r="J27" s="68"/>
      <c r="K27" s="34"/>
      <c r="L27" s="34"/>
      <c r="M27" s="34"/>
    </row>
    <row r="28" spans="1:13" ht="20.100000000000001" customHeight="1" x14ac:dyDescent="0.4">
      <c r="A28" s="52" t="s">
        <v>208</v>
      </c>
      <c r="B28" s="52"/>
      <c r="C28" s="52"/>
      <c r="D28" s="52"/>
      <c r="E28" s="68"/>
      <c r="F28" s="68"/>
      <c r="G28" s="10">
        <f>SUM(G25:G26)</f>
        <v>1626616660</v>
      </c>
      <c r="H28" s="34"/>
      <c r="I28" s="38">
        <f>SUM(I25:I26)</f>
        <v>2183848643</v>
      </c>
      <c r="J28" s="68"/>
      <c r="K28" s="38">
        <f>SUM(K25:K26)</f>
        <v>-155926105</v>
      </c>
      <c r="L28" s="34"/>
      <c r="M28" s="38">
        <f>SUM(M25:M26)</f>
        <v>-124031194</v>
      </c>
    </row>
    <row r="29" spans="1:13" ht="7.35" customHeight="1" x14ac:dyDescent="0.4">
      <c r="A29" s="52"/>
      <c r="B29" s="52"/>
      <c r="C29" s="52"/>
      <c r="D29" s="52"/>
      <c r="E29" s="68"/>
      <c r="F29" s="68"/>
      <c r="G29" s="97"/>
      <c r="H29" s="1"/>
      <c r="I29" s="1"/>
      <c r="J29" s="77"/>
      <c r="K29" s="1"/>
      <c r="L29" s="1"/>
      <c r="M29" s="1"/>
    </row>
    <row r="30" spans="1:13" ht="20.100000000000001" customHeight="1" x14ac:dyDescent="0.4">
      <c r="A30" s="52" t="s">
        <v>195</v>
      </c>
      <c r="B30" s="72"/>
      <c r="C30" s="72"/>
      <c r="D30" s="72"/>
      <c r="E30" s="68"/>
      <c r="F30" s="68"/>
      <c r="G30" s="6"/>
      <c r="H30" s="34"/>
      <c r="I30" s="34"/>
      <c r="J30" s="68"/>
      <c r="K30" s="34"/>
      <c r="L30" s="34"/>
      <c r="M30" s="34"/>
    </row>
    <row r="31" spans="1:13" ht="20.100000000000001" customHeight="1" x14ac:dyDescent="0.4">
      <c r="A31" s="72"/>
      <c r="B31" s="72" t="s">
        <v>94</v>
      </c>
      <c r="C31" s="72"/>
      <c r="D31" s="72"/>
      <c r="E31" s="68"/>
      <c r="F31" s="68"/>
      <c r="G31" s="6"/>
      <c r="H31" s="34"/>
      <c r="I31" s="34"/>
      <c r="J31" s="68"/>
      <c r="K31" s="34"/>
      <c r="L31" s="34"/>
      <c r="M31" s="34"/>
    </row>
    <row r="32" spans="1:13" ht="20.100000000000001" customHeight="1" x14ac:dyDescent="0.4">
      <c r="A32" s="72"/>
      <c r="B32" s="72"/>
      <c r="C32" s="72" t="s">
        <v>95</v>
      </c>
      <c r="D32" s="72"/>
      <c r="E32" s="68"/>
      <c r="F32" s="68"/>
      <c r="G32" s="6"/>
      <c r="H32" s="34"/>
      <c r="I32" s="34"/>
      <c r="J32" s="68"/>
      <c r="K32" s="34"/>
      <c r="L32" s="34"/>
      <c r="M32" s="34"/>
    </row>
    <row r="33" spans="1:13" ht="20.100000000000001" customHeight="1" x14ac:dyDescent="0.4">
      <c r="A33" s="72"/>
      <c r="B33" s="72"/>
      <c r="C33" s="72" t="s">
        <v>96</v>
      </c>
      <c r="D33" s="72"/>
      <c r="E33" s="68"/>
      <c r="F33" s="68"/>
      <c r="G33" s="6"/>
      <c r="H33" s="92"/>
      <c r="I33" s="92"/>
      <c r="J33" s="93"/>
      <c r="K33" s="92"/>
      <c r="L33" s="92"/>
      <c r="M33" s="92"/>
    </row>
    <row r="34" spans="1:13" ht="20.100000000000001" customHeight="1" x14ac:dyDescent="0.4">
      <c r="A34" s="72"/>
      <c r="B34" s="72"/>
      <c r="C34" s="72"/>
      <c r="D34" s="72" t="s">
        <v>97</v>
      </c>
      <c r="E34" s="68"/>
      <c r="F34" s="68"/>
      <c r="G34" s="6">
        <v>-139196123</v>
      </c>
      <c r="H34" s="92"/>
      <c r="I34" s="34">
        <v>-157098760</v>
      </c>
      <c r="J34" s="34"/>
      <c r="K34" s="34">
        <v>-280863810</v>
      </c>
      <c r="L34" s="68"/>
      <c r="M34" s="34">
        <v>17690183</v>
      </c>
    </row>
    <row r="35" spans="1:13" ht="20.100000000000001" customHeight="1" x14ac:dyDescent="0.4">
      <c r="A35" s="72"/>
      <c r="B35" s="72"/>
      <c r="C35" s="72" t="s">
        <v>190</v>
      </c>
      <c r="D35" s="72"/>
      <c r="E35" s="68"/>
      <c r="F35" s="68"/>
      <c r="G35" s="6">
        <v>0</v>
      </c>
      <c r="H35" s="92"/>
      <c r="I35" s="34">
        <v>-72617070</v>
      </c>
      <c r="J35" s="34"/>
      <c r="K35" s="34">
        <v>0</v>
      </c>
      <c r="L35" s="68"/>
      <c r="M35" s="34">
        <v>-7225473</v>
      </c>
    </row>
    <row r="36" spans="1:13" ht="20.100000000000001" customHeight="1" x14ac:dyDescent="0.4">
      <c r="A36" s="72"/>
      <c r="B36" s="72"/>
      <c r="C36" s="72" t="s">
        <v>199</v>
      </c>
      <c r="D36" s="72"/>
      <c r="E36" s="68"/>
      <c r="F36" s="68"/>
      <c r="G36" s="6"/>
      <c r="H36" s="92"/>
      <c r="I36" s="92"/>
      <c r="J36" s="93"/>
      <c r="K36" s="92"/>
      <c r="L36" s="92"/>
      <c r="M36" s="92"/>
    </row>
    <row r="37" spans="1:13" ht="20.100000000000001" customHeight="1" x14ac:dyDescent="0.4">
      <c r="A37" s="72"/>
      <c r="B37" s="72"/>
      <c r="C37" s="72"/>
      <c r="D37" s="72" t="s">
        <v>99</v>
      </c>
      <c r="E37" s="68"/>
      <c r="F37" s="68"/>
      <c r="G37" s="10">
        <v>27839225</v>
      </c>
      <c r="H37" s="92"/>
      <c r="I37" s="38">
        <v>45943167</v>
      </c>
      <c r="J37" s="34"/>
      <c r="K37" s="38">
        <v>56172762</v>
      </c>
      <c r="L37" s="68"/>
      <c r="M37" s="38">
        <v>-2092941</v>
      </c>
    </row>
    <row r="38" spans="1:13" ht="6" customHeight="1" x14ac:dyDescent="0.4">
      <c r="A38" s="72"/>
      <c r="B38" s="72"/>
      <c r="C38" s="72"/>
      <c r="D38" s="72"/>
      <c r="E38" s="68"/>
      <c r="F38" s="68"/>
      <c r="G38" s="6"/>
      <c r="H38" s="34"/>
      <c r="I38" s="34"/>
      <c r="J38" s="68"/>
      <c r="K38" s="34"/>
      <c r="L38" s="34"/>
      <c r="M38" s="34"/>
    </row>
    <row r="39" spans="1:13" ht="20.100000000000001" customHeight="1" x14ac:dyDescent="0.4">
      <c r="A39" s="72"/>
      <c r="B39" s="72" t="s">
        <v>98</v>
      </c>
      <c r="C39" s="72"/>
      <c r="D39" s="72"/>
      <c r="E39" s="68"/>
      <c r="F39" s="68"/>
      <c r="G39" s="6"/>
      <c r="H39" s="34"/>
      <c r="I39" s="34"/>
      <c r="J39" s="68"/>
      <c r="K39" s="34"/>
      <c r="L39" s="34"/>
      <c r="M39" s="34"/>
    </row>
    <row r="40" spans="1:13" ht="20.100000000000001" customHeight="1" x14ac:dyDescent="0.4">
      <c r="A40" s="72"/>
      <c r="B40" s="72"/>
      <c r="C40" s="72" t="s">
        <v>99</v>
      </c>
      <c r="D40" s="72"/>
      <c r="E40" s="68"/>
      <c r="F40" s="68"/>
      <c r="G40" s="10">
        <f>SUM(G33:G37)</f>
        <v>-111356898</v>
      </c>
      <c r="H40" s="34"/>
      <c r="I40" s="38">
        <f>SUM(I33:I37)</f>
        <v>-183772663</v>
      </c>
      <c r="J40" s="68"/>
      <c r="K40" s="38">
        <f>SUM(K33:K37)</f>
        <v>-224691048</v>
      </c>
      <c r="L40" s="34"/>
      <c r="M40" s="38">
        <f>SUM(M33:M37)</f>
        <v>8371769</v>
      </c>
    </row>
    <row r="41" spans="1:13" ht="6" customHeight="1" x14ac:dyDescent="0.4">
      <c r="A41" s="72"/>
      <c r="B41" s="72"/>
      <c r="C41" s="72"/>
      <c r="D41" s="72"/>
      <c r="E41" s="68"/>
      <c r="F41" s="68"/>
      <c r="G41" s="6"/>
      <c r="H41" s="34"/>
      <c r="I41" s="34"/>
      <c r="J41" s="68"/>
      <c r="K41" s="34"/>
      <c r="L41" s="34"/>
      <c r="M41" s="34"/>
    </row>
    <row r="42" spans="1:13" ht="20.100000000000001" customHeight="1" x14ac:dyDescent="0.4">
      <c r="A42" s="33"/>
      <c r="B42" s="45" t="s">
        <v>100</v>
      </c>
      <c r="C42" s="45"/>
      <c r="D42" s="75"/>
      <c r="E42" s="68"/>
      <c r="F42" s="68"/>
      <c r="G42" s="6"/>
      <c r="H42" s="34"/>
      <c r="I42" s="34"/>
      <c r="J42" s="68"/>
      <c r="K42" s="34"/>
      <c r="L42" s="34"/>
      <c r="M42" s="34"/>
    </row>
    <row r="43" spans="1:13" ht="20.100000000000001" customHeight="1" x14ac:dyDescent="0.4">
      <c r="A43" s="72"/>
      <c r="B43" s="45"/>
      <c r="C43" s="45" t="s">
        <v>95</v>
      </c>
      <c r="D43" s="75"/>
      <c r="E43" s="68"/>
      <c r="F43" s="68"/>
      <c r="G43" s="98"/>
      <c r="H43" s="73"/>
      <c r="I43" s="73"/>
      <c r="J43" s="73"/>
      <c r="K43" s="73"/>
      <c r="L43" s="73"/>
      <c r="M43" s="73"/>
    </row>
    <row r="44" spans="1:13" ht="20.100000000000001" customHeight="1" x14ac:dyDescent="0.4">
      <c r="A44" s="33"/>
      <c r="B44" s="45"/>
      <c r="C44" s="45" t="s">
        <v>101</v>
      </c>
      <c r="D44" s="72"/>
      <c r="E44" s="68"/>
      <c r="F44" s="68"/>
      <c r="G44" s="6">
        <v>-56384020</v>
      </c>
      <c r="H44" s="92"/>
      <c r="I44" s="34">
        <v>-28259130</v>
      </c>
      <c r="J44" s="34"/>
      <c r="K44" s="34">
        <v>0</v>
      </c>
      <c r="L44" s="68"/>
      <c r="M44" s="34">
        <v>0</v>
      </c>
    </row>
    <row r="45" spans="1:13" ht="20.100000000000001" customHeight="1" x14ac:dyDescent="0.4">
      <c r="A45" s="33"/>
      <c r="B45" s="45"/>
      <c r="C45" s="45" t="s">
        <v>242</v>
      </c>
      <c r="D45" s="72"/>
      <c r="E45" s="68"/>
      <c r="F45" s="68"/>
      <c r="G45" s="6"/>
      <c r="H45" s="34"/>
      <c r="I45" s="34"/>
      <c r="J45" s="68"/>
      <c r="K45" s="34"/>
      <c r="L45" s="34"/>
      <c r="M45" s="34"/>
    </row>
    <row r="46" spans="1:13" ht="20.100000000000001" customHeight="1" x14ac:dyDescent="0.4">
      <c r="A46" s="52"/>
      <c r="B46" s="52"/>
      <c r="C46" s="33"/>
      <c r="D46" s="72" t="s">
        <v>102</v>
      </c>
      <c r="E46" s="68"/>
      <c r="F46" s="68"/>
      <c r="G46" s="10">
        <v>149075374</v>
      </c>
      <c r="H46" s="34"/>
      <c r="I46" s="38">
        <v>-62529175</v>
      </c>
      <c r="J46" s="34"/>
      <c r="K46" s="38">
        <v>0</v>
      </c>
      <c r="L46" s="68"/>
      <c r="M46" s="38">
        <v>0</v>
      </c>
    </row>
    <row r="47" spans="1:13" ht="6" customHeight="1" x14ac:dyDescent="0.4">
      <c r="A47" s="72"/>
      <c r="B47" s="72"/>
      <c r="C47" s="72"/>
      <c r="D47" s="72"/>
      <c r="E47" s="68"/>
      <c r="F47" s="68"/>
      <c r="G47" s="6"/>
      <c r="H47" s="34"/>
      <c r="I47" s="34"/>
      <c r="J47" s="68"/>
      <c r="K47" s="34"/>
      <c r="L47" s="34"/>
      <c r="M47" s="34"/>
    </row>
    <row r="48" spans="1:13" ht="20.100000000000001" customHeight="1" x14ac:dyDescent="0.4">
      <c r="A48" s="45"/>
      <c r="B48" s="45" t="s">
        <v>103</v>
      </c>
      <c r="C48" s="45"/>
      <c r="D48" s="45"/>
      <c r="E48" s="74"/>
      <c r="F48" s="74"/>
      <c r="G48" s="99"/>
      <c r="H48" s="50"/>
      <c r="I48" s="78"/>
      <c r="J48" s="50"/>
      <c r="K48" s="78"/>
      <c r="L48" s="50"/>
      <c r="M48" s="78"/>
    </row>
    <row r="49" spans="1:13" ht="20.100000000000001" customHeight="1" x14ac:dyDescent="0.4">
      <c r="A49" s="45"/>
      <c r="B49" s="45"/>
      <c r="C49" s="45" t="s">
        <v>99</v>
      </c>
      <c r="D49" s="45"/>
      <c r="E49" s="74"/>
      <c r="F49" s="74"/>
      <c r="G49" s="100">
        <f>SUM(G43:G46)</f>
        <v>92691354</v>
      </c>
      <c r="H49" s="45"/>
      <c r="I49" s="79">
        <f>SUM(I43:I46)</f>
        <v>-90788305</v>
      </c>
      <c r="J49" s="50"/>
      <c r="K49" s="79">
        <f>SUM(K43:K46)</f>
        <v>0</v>
      </c>
      <c r="L49" s="45"/>
      <c r="M49" s="79">
        <f>SUM(M43:M46)</f>
        <v>0</v>
      </c>
    </row>
    <row r="50" spans="1:13" ht="6" customHeight="1" x14ac:dyDescent="0.4">
      <c r="A50" s="45"/>
      <c r="B50" s="45"/>
      <c r="C50" s="45"/>
      <c r="D50" s="45"/>
      <c r="E50" s="74"/>
      <c r="F50" s="74"/>
      <c r="G50" s="94"/>
      <c r="H50" s="45"/>
      <c r="I50" s="51"/>
      <c r="J50" s="50"/>
      <c r="K50" s="51"/>
      <c r="L50" s="45"/>
      <c r="M50" s="51"/>
    </row>
    <row r="51" spans="1:13" ht="20.100000000000001" customHeight="1" x14ac:dyDescent="0.4">
      <c r="A51" s="48" t="s">
        <v>221</v>
      </c>
      <c r="B51" s="52"/>
      <c r="C51" s="52"/>
      <c r="D51" s="52"/>
      <c r="E51" s="68"/>
      <c r="F51" s="68"/>
      <c r="G51" s="10">
        <f>G49+G40</f>
        <v>-18665544</v>
      </c>
      <c r="H51" s="34"/>
      <c r="I51" s="38">
        <f>I49+I40</f>
        <v>-274560968</v>
      </c>
      <c r="J51" s="68"/>
      <c r="K51" s="38">
        <f>K49+K40</f>
        <v>-224691048</v>
      </c>
      <c r="L51" s="34"/>
      <c r="M51" s="38">
        <f>M49+M40</f>
        <v>8371769</v>
      </c>
    </row>
    <row r="52" spans="1:13" ht="6" customHeight="1" x14ac:dyDescent="0.4">
      <c r="A52" s="52"/>
      <c r="B52" s="52"/>
      <c r="C52" s="52"/>
      <c r="D52" s="52"/>
      <c r="E52" s="68"/>
      <c r="F52" s="68"/>
      <c r="G52" s="6"/>
      <c r="H52" s="34"/>
      <c r="I52" s="34"/>
      <c r="J52" s="68"/>
      <c r="K52" s="34"/>
      <c r="L52" s="34"/>
      <c r="M52" s="34"/>
    </row>
    <row r="53" spans="1:13" ht="20.100000000000001" customHeight="1" thickBot="1" x14ac:dyDescent="0.45">
      <c r="A53" s="52" t="s">
        <v>104</v>
      </c>
      <c r="B53" s="52"/>
      <c r="C53" s="52"/>
      <c r="D53" s="52"/>
      <c r="E53" s="68"/>
      <c r="F53" s="68"/>
      <c r="G53" s="24">
        <f>SUM(G28,G51)</f>
        <v>1607951116</v>
      </c>
      <c r="H53" s="34"/>
      <c r="I53" s="49">
        <f>SUM(I28,I51)</f>
        <v>1909287675</v>
      </c>
      <c r="J53" s="68"/>
      <c r="K53" s="49">
        <f>SUM(K28,K51)</f>
        <v>-380617153</v>
      </c>
      <c r="L53" s="34"/>
      <c r="M53" s="49">
        <f>SUM(M28,M51)</f>
        <v>-115659425</v>
      </c>
    </row>
    <row r="54" spans="1:13" ht="20.100000000000001" customHeight="1" thickTop="1" x14ac:dyDescent="0.4">
      <c r="A54" s="52"/>
      <c r="B54" s="52"/>
      <c r="C54" s="52"/>
      <c r="D54" s="52"/>
      <c r="E54" s="68"/>
      <c r="F54" s="68"/>
      <c r="G54" s="6"/>
      <c r="H54" s="34"/>
      <c r="I54" s="34"/>
      <c r="J54" s="68"/>
      <c r="K54" s="34"/>
      <c r="L54" s="34"/>
      <c r="M54" s="34"/>
    </row>
    <row r="55" spans="1:13" ht="4.7" customHeight="1" x14ac:dyDescent="0.4">
      <c r="A55" s="52"/>
      <c r="B55" s="52"/>
      <c r="C55" s="52"/>
      <c r="D55" s="52"/>
      <c r="E55" s="68"/>
      <c r="F55" s="68"/>
      <c r="G55" s="6"/>
      <c r="H55" s="34"/>
      <c r="I55" s="34"/>
      <c r="J55" s="68"/>
      <c r="K55" s="34"/>
      <c r="L55" s="34"/>
      <c r="M55" s="34"/>
    </row>
    <row r="56" spans="1:13" ht="21.95" customHeight="1" x14ac:dyDescent="0.4">
      <c r="A56" s="26" t="s">
        <v>200</v>
      </c>
      <c r="B56" s="80"/>
      <c r="C56" s="80"/>
      <c r="D56" s="80"/>
      <c r="E56" s="80"/>
      <c r="F56" s="80"/>
      <c r="G56" s="101"/>
      <c r="H56" s="80"/>
      <c r="I56" s="80"/>
      <c r="J56" s="80"/>
      <c r="K56" s="80"/>
      <c r="L56" s="80"/>
      <c r="M56" s="80"/>
    </row>
    <row r="57" spans="1:13" ht="21.75" customHeight="1" x14ac:dyDescent="0.4">
      <c r="A57" s="52" t="s">
        <v>0</v>
      </c>
      <c r="B57" s="52"/>
      <c r="C57" s="52"/>
      <c r="D57" s="52"/>
      <c r="E57" s="68"/>
      <c r="F57" s="68"/>
      <c r="G57" s="6"/>
      <c r="H57" s="34"/>
      <c r="I57" s="34"/>
      <c r="J57" s="34"/>
      <c r="K57" s="34"/>
      <c r="L57" s="34"/>
      <c r="M57" s="34"/>
    </row>
    <row r="58" spans="1:13" ht="21.75" customHeight="1" x14ac:dyDescent="0.4">
      <c r="A58" s="52" t="s">
        <v>82</v>
      </c>
      <c r="B58" s="52"/>
      <c r="C58" s="52"/>
      <c r="D58" s="52"/>
      <c r="E58" s="68"/>
      <c r="F58" s="68"/>
      <c r="G58" s="6"/>
      <c r="H58" s="34"/>
      <c r="I58" s="34"/>
      <c r="J58" s="34"/>
      <c r="K58" s="34"/>
      <c r="L58" s="34"/>
      <c r="M58" s="34"/>
    </row>
    <row r="59" spans="1:13" ht="21.75" customHeight="1" x14ac:dyDescent="0.4">
      <c r="A59" s="53" t="str">
        <f>A3</f>
        <v>สำหรับรอบระยะเวลาสามเดือนสิ้นสุดวันที่ 31 มีนาคม พ.ศ. 2569</v>
      </c>
      <c r="B59" s="53"/>
      <c r="C59" s="53"/>
      <c r="D59" s="53"/>
      <c r="E59" s="69"/>
      <c r="F59" s="69"/>
      <c r="G59" s="10"/>
      <c r="H59" s="38"/>
      <c r="I59" s="38"/>
      <c r="J59" s="38"/>
      <c r="K59" s="38"/>
      <c r="L59" s="38"/>
      <c r="M59" s="38"/>
    </row>
    <row r="60" spans="1:13" ht="21.75" customHeight="1" x14ac:dyDescent="0.4">
      <c r="A60" s="33"/>
      <c r="B60" s="33"/>
      <c r="C60" s="33"/>
      <c r="D60" s="33"/>
      <c r="E60" s="68"/>
      <c r="F60" s="68"/>
      <c r="G60" s="6"/>
      <c r="H60" s="34"/>
      <c r="I60" s="34"/>
      <c r="J60" s="34"/>
      <c r="K60" s="34"/>
      <c r="L60" s="34"/>
      <c r="M60" s="34"/>
    </row>
    <row r="61" spans="1:13" ht="21.75" customHeight="1" x14ac:dyDescent="0.4">
      <c r="A61" s="33"/>
      <c r="B61" s="33"/>
      <c r="C61" s="33"/>
      <c r="D61" s="33"/>
      <c r="E61" s="68"/>
      <c r="F61" s="68"/>
      <c r="G61" s="131" t="s">
        <v>2</v>
      </c>
      <c r="H61" s="128"/>
      <c r="I61" s="128"/>
      <c r="J61" s="34"/>
      <c r="K61" s="131" t="s">
        <v>3</v>
      </c>
      <c r="L61" s="128"/>
      <c r="M61" s="128"/>
    </row>
    <row r="62" spans="1:13" ht="21.75" customHeight="1" x14ac:dyDescent="0.4">
      <c r="A62" s="33"/>
      <c r="B62" s="33"/>
      <c r="C62" s="33"/>
      <c r="D62" s="33"/>
      <c r="E62" s="70"/>
      <c r="F62" s="70"/>
      <c r="G62" s="14" t="s">
        <v>214</v>
      </c>
      <c r="H62" s="70"/>
      <c r="I62" s="39" t="s">
        <v>81</v>
      </c>
      <c r="J62" s="39"/>
      <c r="K62" s="39" t="s">
        <v>214</v>
      </c>
      <c r="L62" s="70"/>
      <c r="M62" s="39" t="s">
        <v>81</v>
      </c>
    </row>
    <row r="63" spans="1:13" ht="21.75" customHeight="1" x14ac:dyDescent="0.4">
      <c r="A63" s="33"/>
      <c r="B63" s="33"/>
      <c r="C63" s="33"/>
      <c r="D63" s="33"/>
      <c r="E63" s="70"/>
      <c r="F63" s="70"/>
      <c r="G63" s="20" t="s">
        <v>8</v>
      </c>
      <c r="H63" s="39"/>
      <c r="I63" s="42" t="s">
        <v>8</v>
      </c>
      <c r="J63" s="39"/>
      <c r="K63" s="42" t="s">
        <v>8</v>
      </c>
      <c r="L63" s="39"/>
      <c r="M63" s="42" t="s">
        <v>8</v>
      </c>
    </row>
    <row r="64" spans="1:13" ht="21.75" customHeight="1" x14ac:dyDescent="0.4">
      <c r="A64" s="81"/>
      <c r="B64" s="81"/>
      <c r="C64" s="81"/>
      <c r="D64" s="81"/>
      <c r="E64" s="82"/>
      <c r="F64" s="82"/>
      <c r="G64" s="6"/>
      <c r="H64" s="83"/>
      <c r="I64" s="83"/>
      <c r="J64" s="83"/>
      <c r="K64" s="83"/>
      <c r="L64" s="83"/>
      <c r="M64" s="83"/>
    </row>
    <row r="65" spans="1:13" ht="21.75" customHeight="1" x14ac:dyDescent="0.4">
      <c r="A65" s="32" t="s">
        <v>210</v>
      </c>
      <c r="B65" s="32"/>
      <c r="C65" s="32"/>
      <c r="D65" s="32"/>
      <c r="E65" s="74"/>
      <c r="F65" s="74"/>
      <c r="G65" s="14"/>
      <c r="H65" s="39"/>
      <c r="I65" s="39"/>
      <c r="J65" s="40"/>
      <c r="K65" s="39"/>
      <c r="L65" s="39"/>
      <c r="M65" s="39"/>
    </row>
    <row r="66" spans="1:13" ht="21.75" customHeight="1" x14ac:dyDescent="0.4">
      <c r="A66" s="72"/>
      <c r="B66" s="72" t="s">
        <v>105</v>
      </c>
      <c r="C66" s="72"/>
      <c r="D66" s="72"/>
      <c r="E66" s="74"/>
      <c r="F66" s="74"/>
      <c r="G66" s="6">
        <v>1508301070</v>
      </c>
      <c r="H66" s="34"/>
      <c r="I66" s="34">
        <v>2075473536</v>
      </c>
      <c r="J66" s="34"/>
      <c r="K66" s="34">
        <v>-155926105</v>
      </c>
      <c r="L66" s="34"/>
      <c r="M66" s="34">
        <v>-124031194</v>
      </c>
    </row>
    <row r="67" spans="1:13" ht="21.75" customHeight="1" x14ac:dyDescent="0.4">
      <c r="A67" s="72"/>
      <c r="B67" s="72" t="s">
        <v>106</v>
      </c>
      <c r="C67" s="72"/>
      <c r="D67" s="72"/>
      <c r="E67" s="74"/>
      <c r="F67" s="74"/>
      <c r="G67" s="10">
        <v>118315590</v>
      </c>
      <c r="H67" s="73"/>
      <c r="I67" s="38">
        <v>108375107</v>
      </c>
      <c r="J67" s="73"/>
      <c r="K67" s="38">
        <v>0</v>
      </c>
      <c r="L67" s="40"/>
      <c r="M67" s="38">
        <v>0</v>
      </c>
    </row>
    <row r="68" spans="1:13" ht="6" customHeight="1" x14ac:dyDescent="0.4">
      <c r="A68" s="52"/>
      <c r="B68" s="52"/>
      <c r="C68" s="52"/>
      <c r="D68" s="52"/>
      <c r="E68" s="74"/>
      <c r="F68" s="74"/>
      <c r="G68" s="6"/>
      <c r="H68" s="34"/>
      <c r="I68" s="34"/>
      <c r="J68" s="68"/>
      <c r="K68" s="34"/>
      <c r="L68" s="34"/>
      <c r="M68" s="34"/>
    </row>
    <row r="69" spans="1:13" ht="21.75" customHeight="1" thickBot="1" x14ac:dyDescent="0.45">
      <c r="A69" s="52"/>
      <c r="B69" s="52"/>
      <c r="C69" s="52"/>
      <c r="D69" s="52"/>
      <c r="E69" s="74"/>
      <c r="F69" s="74"/>
      <c r="G69" s="24">
        <f>SUM(G66:G67)</f>
        <v>1626616660</v>
      </c>
      <c r="H69" s="34"/>
      <c r="I69" s="49">
        <f>SUM(I66:I67)</f>
        <v>2183848643</v>
      </c>
      <c r="J69" s="40"/>
      <c r="K69" s="49">
        <f>SUM(K66:K67)</f>
        <v>-155926105</v>
      </c>
      <c r="L69" s="34"/>
      <c r="M69" s="49">
        <f>SUM(M66:M67)</f>
        <v>-124031194</v>
      </c>
    </row>
    <row r="70" spans="1:13" ht="21.75" customHeight="1" thickTop="1" x14ac:dyDescent="0.4">
      <c r="A70" s="43"/>
      <c r="B70" s="43"/>
      <c r="C70" s="43"/>
      <c r="D70" s="43"/>
      <c r="E70" s="74"/>
      <c r="F70" s="74"/>
      <c r="G70" s="14"/>
      <c r="H70" s="39"/>
      <c r="I70" s="39"/>
      <c r="J70" s="34"/>
      <c r="K70" s="34"/>
      <c r="L70" s="34"/>
      <c r="M70" s="34"/>
    </row>
    <row r="71" spans="1:13" ht="21.75" customHeight="1" x14ac:dyDescent="0.4">
      <c r="A71" s="32" t="s">
        <v>222</v>
      </c>
      <c r="B71" s="32"/>
      <c r="C71" s="32"/>
      <c r="D71" s="32"/>
      <c r="E71" s="74"/>
      <c r="F71" s="74"/>
      <c r="G71" s="6"/>
      <c r="H71" s="34"/>
      <c r="I71" s="34"/>
      <c r="J71" s="34"/>
      <c r="K71" s="34"/>
      <c r="L71" s="34"/>
      <c r="M71" s="34"/>
    </row>
    <row r="72" spans="1:13" ht="21.75" customHeight="1" x14ac:dyDescent="0.4">
      <c r="A72" s="72"/>
      <c r="B72" s="72" t="s">
        <v>105</v>
      </c>
      <c r="C72" s="72"/>
      <c r="D72" s="72"/>
      <c r="E72" s="74"/>
      <c r="F72" s="74"/>
      <c r="G72" s="6">
        <v>1482612988</v>
      </c>
      <c r="H72" s="34"/>
      <c r="I72" s="34">
        <v>1822978582</v>
      </c>
      <c r="J72" s="34"/>
      <c r="K72" s="34">
        <v>-380617153</v>
      </c>
      <c r="L72" s="68"/>
      <c r="M72" s="34">
        <v>-115659425</v>
      </c>
    </row>
    <row r="73" spans="1:13" ht="21.75" customHeight="1" x14ac:dyDescent="0.4">
      <c r="A73" s="72"/>
      <c r="B73" s="72" t="s">
        <v>106</v>
      </c>
      <c r="C73" s="72"/>
      <c r="D73" s="72"/>
      <c r="E73" s="74"/>
      <c r="F73" s="74"/>
      <c r="G73" s="10">
        <v>125338128</v>
      </c>
      <c r="H73" s="73"/>
      <c r="I73" s="38">
        <v>86309093</v>
      </c>
      <c r="J73" s="73"/>
      <c r="K73" s="38">
        <v>0</v>
      </c>
      <c r="L73" s="68"/>
      <c r="M73" s="38">
        <v>0</v>
      </c>
    </row>
    <row r="74" spans="1:13" ht="6" customHeight="1" x14ac:dyDescent="0.4">
      <c r="A74" s="52"/>
      <c r="B74" s="52"/>
      <c r="C74" s="52"/>
      <c r="D74" s="52"/>
      <c r="E74" s="74"/>
      <c r="F74" s="74"/>
      <c r="G74" s="6"/>
      <c r="H74" s="34"/>
      <c r="I74" s="34"/>
      <c r="J74" s="68"/>
      <c r="K74" s="34"/>
      <c r="L74" s="34"/>
      <c r="M74" s="34"/>
    </row>
    <row r="75" spans="1:13" ht="21.75" customHeight="1" thickBot="1" x14ac:dyDescent="0.45">
      <c r="A75" s="52"/>
      <c r="B75" s="52"/>
      <c r="C75" s="52"/>
      <c r="D75" s="52"/>
      <c r="E75" s="74"/>
      <c r="F75" s="74"/>
      <c r="G75" s="24">
        <f>SUM(G72:G73)</f>
        <v>1607951116</v>
      </c>
      <c r="H75" s="34"/>
      <c r="I75" s="49">
        <f>SUM(I72:I73)</f>
        <v>1909287675</v>
      </c>
      <c r="J75" s="68"/>
      <c r="K75" s="49">
        <f>SUM(K72:K73)</f>
        <v>-380617153</v>
      </c>
      <c r="L75" s="34"/>
      <c r="M75" s="49">
        <f>SUM(M72:M73)</f>
        <v>-115659425</v>
      </c>
    </row>
    <row r="76" spans="1:13" ht="21.75" customHeight="1" thickTop="1" x14ac:dyDescent="0.4">
      <c r="A76" s="43"/>
      <c r="B76" s="43"/>
      <c r="C76" s="43"/>
      <c r="D76" s="43"/>
      <c r="E76" s="74"/>
      <c r="F76" s="74"/>
      <c r="G76" s="14"/>
      <c r="H76" s="39"/>
      <c r="I76" s="39"/>
      <c r="J76" s="40"/>
      <c r="K76" s="39"/>
      <c r="L76" s="39"/>
      <c r="M76" s="39"/>
    </row>
    <row r="77" spans="1:13" ht="21.75" customHeight="1" x14ac:dyDescent="0.4">
      <c r="A77" s="32" t="s">
        <v>206</v>
      </c>
      <c r="B77" s="32"/>
      <c r="C77" s="32"/>
      <c r="D77" s="32"/>
      <c r="E77" s="74"/>
      <c r="F77" s="74"/>
      <c r="G77" s="6"/>
      <c r="H77" s="34"/>
      <c r="I77" s="34"/>
      <c r="J77" s="68"/>
      <c r="K77" s="34"/>
      <c r="L77" s="34"/>
      <c r="M77" s="34"/>
    </row>
    <row r="78" spans="1:13" ht="21.75" customHeight="1" thickBot="1" x14ac:dyDescent="0.45">
      <c r="A78" s="72"/>
      <c r="B78" s="72" t="s">
        <v>207</v>
      </c>
      <c r="C78" s="72"/>
      <c r="D78" s="72"/>
      <c r="E78" s="74"/>
      <c r="F78" s="74"/>
      <c r="G78" s="102">
        <v>0.10091106929276018</v>
      </c>
      <c r="H78" s="85"/>
      <c r="I78" s="84">
        <v>0.13892362808544315</v>
      </c>
      <c r="J78" s="85"/>
      <c r="K78" s="84">
        <v>-1.0432048547313701E-2</v>
      </c>
      <c r="L78" s="86"/>
      <c r="M78" s="84">
        <v>-8.2981578818330896E-3</v>
      </c>
    </row>
    <row r="79" spans="1:13" ht="21.75" customHeight="1" thickTop="1" x14ac:dyDescent="0.4">
      <c r="A79" s="72"/>
      <c r="B79" s="72"/>
      <c r="C79" s="72"/>
      <c r="D79" s="72"/>
      <c r="E79" s="74"/>
      <c r="F79" s="74"/>
      <c r="G79" s="103"/>
      <c r="H79" s="85"/>
      <c r="I79" s="87"/>
      <c r="J79" s="86"/>
      <c r="K79" s="87"/>
      <c r="L79" s="85"/>
      <c r="M79" s="87"/>
    </row>
    <row r="80" spans="1:13" ht="21.75" customHeight="1" x14ac:dyDescent="0.4">
      <c r="A80" s="72"/>
      <c r="B80" s="72"/>
      <c r="C80" s="72"/>
      <c r="D80" s="72"/>
      <c r="E80" s="74"/>
      <c r="F80" s="74"/>
      <c r="G80" s="97"/>
      <c r="H80" s="2"/>
      <c r="I80" s="1"/>
      <c r="J80" s="3"/>
      <c r="K80" s="1"/>
      <c r="L80" s="2"/>
      <c r="M80" s="1"/>
    </row>
    <row r="81" spans="1:13" ht="21.75" customHeight="1" x14ac:dyDescent="0.4">
      <c r="A81" s="72"/>
      <c r="B81" s="72"/>
      <c r="C81" s="72"/>
      <c r="D81" s="72"/>
      <c r="E81" s="74"/>
      <c r="F81" s="74"/>
      <c r="G81" s="104"/>
      <c r="H81" s="39"/>
      <c r="I81" s="88"/>
      <c r="J81" s="40"/>
      <c r="K81" s="88"/>
      <c r="L81" s="39"/>
      <c r="M81" s="88"/>
    </row>
    <row r="82" spans="1:13" ht="21.75" customHeight="1" x14ac:dyDescent="0.4">
      <c r="A82" s="72"/>
      <c r="B82" s="72"/>
      <c r="C82" s="72"/>
      <c r="D82" s="72"/>
      <c r="E82" s="74"/>
      <c r="F82" s="74"/>
      <c r="G82" s="104"/>
      <c r="H82" s="39"/>
      <c r="I82" s="88"/>
      <c r="J82" s="40"/>
      <c r="K82" s="88"/>
      <c r="L82" s="39"/>
      <c r="M82" s="88"/>
    </row>
    <row r="83" spans="1:13" ht="21.75" customHeight="1" x14ac:dyDescent="0.4">
      <c r="A83" s="72"/>
      <c r="B83" s="72"/>
      <c r="C83" s="72"/>
      <c r="D83" s="72"/>
      <c r="E83" s="74"/>
      <c r="F83" s="74"/>
      <c r="G83" s="104"/>
      <c r="H83" s="39"/>
      <c r="I83" s="88"/>
      <c r="J83" s="40"/>
      <c r="K83" s="88"/>
      <c r="L83" s="39"/>
      <c r="M83" s="88"/>
    </row>
    <row r="84" spans="1:13" ht="21.75" customHeight="1" x14ac:dyDescent="0.4">
      <c r="A84" s="72"/>
      <c r="B84" s="72"/>
      <c r="C84" s="72"/>
      <c r="D84" s="72"/>
      <c r="E84" s="74"/>
      <c r="F84" s="74"/>
      <c r="G84" s="104"/>
      <c r="H84" s="39"/>
      <c r="I84" s="88"/>
      <c r="J84" s="40"/>
      <c r="K84" s="88"/>
      <c r="L84" s="39"/>
      <c r="M84" s="88"/>
    </row>
    <row r="85" spans="1:13" ht="21.75" customHeight="1" x14ac:dyDescent="0.4">
      <c r="A85" s="72"/>
      <c r="B85" s="72"/>
      <c r="C85" s="72"/>
      <c r="D85" s="72"/>
      <c r="E85" s="74"/>
      <c r="F85" s="74"/>
      <c r="G85" s="104"/>
      <c r="H85" s="39"/>
      <c r="I85" s="88"/>
      <c r="J85" s="40"/>
      <c r="K85" s="88"/>
      <c r="L85" s="39"/>
      <c r="M85" s="88"/>
    </row>
    <row r="86" spans="1:13" ht="21.75" customHeight="1" x14ac:dyDescent="0.4">
      <c r="A86" s="72"/>
      <c r="B86" s="72"/>
      <c r="C86" s="72"/>
      <c r="D86" s="72"/>
      <c r="E86" s="74"/>
      <c r="F86" s="74"/>
      <c r="G86" s="104"/>
      <c r="H86" s="39"/>
      <c r="I86" s="88"/>
      <c r="J86" s="40"/>
      <c r="K86" s="88"/>
      <c r="L86" s="39"/>
      <c r="M86" s="88"/>
    </row>
    <row r="87" spans="1:13" ht="21.75" customHeight="1" x14ac:dyDescent="0.4">
      <c r="A87" s="72"/>
      <c r="B87" s="72"/>
      <c r="C87" s="72"/>
      <c r="D87" s="72"/>
      <c r="E87" s="74"/>
      <c r="F87" s="74"/>
      <c r="G87" s="104"/>
      <c r="H87" s="39"/>
      <c r="I87" s="88"/>
      <c r="J87" s="40"/>
      <c r="K87" s="88"/>
      <c r="L87" s="39"/>
      <c r="M87" s="88"/>
    </row>
    <row r="88" spans="1:13" ht="21.75" customHeight="1" x14ac:dyDescent="0.4">
      <c r="A88" s="72"/>
      <c r="B88" s="72"/>
      <c r="C88" s="72"/>
      <c r="D88" s="72"/>
      <c r="E88" s="74"/>
      <c r="F88" s="74"/>
      <c r="G88" s="104"/>
      <c r="H88" s="39"/>
      <c r="I88" s="88"/>
      <c r="J88" s="40"/>
      <c r="K88" s="88"/>
      <c r="L88" s="39"/>
      <c r="M88" s="88"/>
    </row>
    <row r="89" spans="1:13" ht="21.75" customHeight="1" x14ac:dyDescent="0.4">
      <c r="A89" s="72"/>
      <c r="B89" s="72"/>
      <c r="C89" s="72"/>
      <c r="D89" s="72"/>
      <c r="E89" s="74"/>
      <c r="F89" s="74"/>
      <c r="G89" s="104"/>
      <c r="H89" s="39"/>
      <c r="I89" s="88"/>
      <c r="J89" s="40"/>
      <c r="K89" s="88"/>
      <c r="L89" s="39"/>
      <c r="M89" s="88"/>
    </row>
    <row r="90" spans="1:13" ht="21.75" customHeight="1" x14ac:dyDescent="0.4">
      <c r="A90" s="72"/>
      <c r="B90" s="72"/>
      <c r="C90" s="72"/>
      <c r="D90" s="72"/>
      <c r="E90" s="74"/>
      <c r="F90" s="74"/>
      <c r="G90" s="104"/>
      <c r="H90" s="39"/>
      <c r="I90" s="88"/>
      <c r="J90" s="40"/>
      <c r="K90" s="88"/>
      <c r="L90" s="39"/>
      <c r="M90" s="88"/>
    </row>
    <row r="91" spans="1:13" ht="21.75" customHeight="1" x14ac:dyDescent="0.4">
      <c r="A91" s="72"/>
      <c r="B91" s="72"/>
      <c r="C91" s="72"/>
      <c r="D91" s="72"/>
      <c r="E91" s="74"/>
      <c r="F91" s="74"/>
      <c r="G91" s="104"/>
      <c r="H91" s="39"/>
      <c r="I91" s="88"/>
      <c r="J91" s="40"/>
      <c r="K91" s="88"/>
      <c r="L91" s="39"/>
      <c r="M91" s="88"/>
    </row>
    <row r="92" spans="1:13" ht="21.75" customHeight="1" x14ac:dyDescent="0.4">
      <c r="A92" s="72"/>
      <c r="B92" s="72"/>
      <c r="C92" s="72"/>
      <c r="D92" s="72"/>
      <c r="E92" s="74"/>
      <c r="F92" s="74"/>
      <c r="G92" s="104"/>
      <c r="H92" s="39"/>
      <c r="I92" s="88"/>
      <c r="J92" s="40"/>
      <c r="K92" s="88"/>
      <c r="L92" s="39"/>
      <c r="M92" s="88"/>
    </row>
    <row r="93" spans="1:13" ht="21.75" customHeight="1" x14ac:dyDescent="0.4">
      <c r="A93" s="72"/>
      <c r="B93" s="72"/>
      <c r="C93" s="72"/>
      <c r="D93" s="72"/>
      <c r="E93" s="74"/>
      <c r="F93" s="74"/>
      <c r="G93" s="104"/>
      <c r="H93" s="39"/>
      <c r="I93" s="88"/>
      <c r="J93" s="40"/>
      <c r="K93" s="88"/>
      <c r="L93" s="39"/>
      <c r="M93" s="88"/>
    </row>
    <row r="94" spans="1:13" ht="21.75" customHeight="1" x14ac:dyDescent="0.4">
      <c r="A94" s="72"/>
      <c r="B94" s="72"/>
      <c r="C94" s="72"/>
      <c r="D94" s="72"/>
      <c r="E94" s="74"/>
      <c r="F94" s="74"/>
      <c r="G94" s="104"/>
      <c r="H94" s="39"/>
      <c r="I94" s="88"/>
      <c r="J94" s="40"/>
      <c r="K94" s="88"/>
      <c r="L94" s="39"/>
      <c r="M94" s="88"/>
    </row>
    <row r="95" spans="1:13" ht="21.75" customHeight="1" x14ac:dyDescent="0.4">
      <c r="A95" s="72"/>
      <c r="B95" s="72"/>
      <c r="C95" s="72"/>
      <c r="D95" s="72"/>
      <c r="E95" s="74"/>
      <c r="F95" s="74"/>
      <c r="G95" s="104"/>
      <c r="H95" s="39"/>
      <c r="I95" s="88"/>
      <c r="J95" s="40"/>
      <c r="K95" s="88"/>
      <c r="L95" s="39"/>
      <c r="M95" s="88"/>
    </row>
    <row r="96" spans="1:13" ht="21.75" customHeight="1" x14ac:dyDescent="0.4">
      <c r="A96" s="72"/>
      <c r="B96" s="72"/>
      <c r="C96" s="72"/>
      <c r="D96" s="72"/>
      <c r="E96" s="74"/>
      <c r="F96" s="74"/>
      <c r="G96" s="104"/>
      <c r="H96" s="39"/>
      <c r="I96" s="88"/>
      <c r="J96" s="40"/>
      <c r="K96" s="88"/>
      <c r="L96" s="39"/>
      <c r="M96" s="88"/>
    </row>
    <row r="97" spans="1:13" ht="21.75" customHeight="1" x14ac:dyDescent="0.4">
      <c r="A97" s="72"/>
      <c r="B97" s="72"/>
      <c r="C97" s="72"/>
      <c r="D97" s="72"/>
      <c r="E97" s="74"/>
      <c r="F97" s="74"/>
      <c r="G97" s="104"/>
      <c r="H97" s="39"/>
      <c r="I97" s="88"/>
      <c r="J97" s="40"/>
      <c r="K97" s="88"/>
      <c r="L97" s="39"/>
      <c r="M97" s="88"/>
    </row>
    <row r="98" spans="1:13" ht="21.75" customHeight="1" x14ac:dyDescent="0.4">
      <c r="A98" s="72"/>
      <c r="B98" s="72"/>
      <c r="C98" s="72"/>
      <c r="D98" s="72"/>
      <c r="E98" s="74"/>
      <c r="F98" s="74"/>
      <c r="G98" s="104"/>
      <c r="H98" s="39"/>
      <c r="I98" s="88"/>
      <c r="J98" s="40"/>
      <c r="K98" s="88"/>
      <c r="L98" s="39"/>
      <c r="M98" s="88"/>
    </row>
    <row r="99" spans="1:13" ht="21.75" customHeight="1" x14ac:dyDescent="0.4">
      <c r="A99" s="72"/>
      <c r="B99" s="72"/>
      <c r="C99" s="72"/>
      <c r="D99" s="72"/>
      <c r="E99" s="74"/>
      <c r="F99" s="74"/>
      <c r="G99" s="104"/>
      <c r="H99" s="39"/>
      <c r="I99" s="88"/>
      <c r="J99" s="40"/>
      <c r="K99" s="88"/>
      <c r="L99" s="39"/>
      <c r="M99" s="88"/>
    </row>
    <row r="100" spans="1:13" ht="21.75" customHeight="1" x14ac:dyDescent="0.4">
      <c r="A100" s="72"/>
      <c r="B100" s="72"/>
      <c r="C100" s="72"/>
      <c r="D100" s="72"/>
      <c r="E100" s="74"/>
      <c r="F100" s="74"/>
      <c r="G100" s="104"/>
      <c r="H100" s="39"/>
      <c r="I100" s="88"/>
      <c r="J100" s="40"/>
      <c r="K100" s="88"/>
      <c r="L100" s="39"/>
      <c r="M100" s="88"/>
    </row>
    <row r="101" spans="1:13" ht="24.6" customHeight="1" x14ac:dyDescent="0.4">
      <c r="A101" s="72"/>
      <c r="B101" s="72"/>
      <c r="C101" s="72"/>
      <c r="D101" s="72"/>
      <c r="E101" s="74"/>
      <c r="F101" s="74"/>
      <c r="G101" s="104"/>
      <c r="H101" s="39"/>
      <c r="I101" s="88"/>
      <c r="J101" s="40"/>
      <c r="K101" s="88"/>
      <c r="L101" s="39"/>
      <c r="M101" s="88"/>
    </row>
    <row r="102" spans="1:13" ht="21.95" customHeight="1" x14ac:dyDescent="0.4">
      <c r="A102" s="26" t="s">
        <v>200</v>
      </c>
      <c r="B102" s="80"/>
      <c r="C102" s="80"/>
      <c r="D102" s="80"/>
      <c r="E102" s="80"/>
      <c r="F102" s="80"/>
      <c r="G102" s="101"/>
      <c r="H102" s="80"/>
      <c r="I102" s="80"/>
      <c r="J102" s="80"/>
      <c r="K102" s="80"/>
      <c r="L102" s="80"/>
      <c r="M102" s="80"/>
    </row>
  </sheetData>
  <mergeCells count="4">
    <mergeCell ref="G5:I5"/>
    <mergeCell ref="K5:M5"/>
    <mergeCell ref="G61:I61"/>
    <mergeCell ref="K61:M61"/>
  </mergeCells>
  <pageMargins left="0.59" right="0.16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3435-D4CD-4817-9F2C-9C848D15831C}">
  <sheetPr codeName="Sheet3">
    <tabColor theme="5" tint="0.79998168889431442"/>
  </sheetPr>
  <dimension ref="A1:AD38"/>
  <sheetViews>
    <sheetView zoomScale="80" zoomScaleNormal="80" zoomScaleSheetLayoutView="68" workbookViewId="0">
      <selection activeCell="A33" sqref="A33:XFD33"/>
    </sheetView>
  </sheetViews>
  <sheetFormatPr defaultColWidth="9.42578125" defaultRowHeight="21.75" customHeight="1" x14ac:dyDescent="0.4"/>
  <cols>
    <col min="1" max="3" width="1.42578125" style="7" customWidth="1"/>
    <col min="4" max="4" width="28.140625" style="7" customWidth="1"/>
    <col min="5" max="5" width="3.7109375" style="7" customWidth="1"/>
    <col min="6" max="6" width="11.7109375" style="7" customWidth="1"/>
    <col min="7" max="7" width="0.7109375" style="7" customWidth="1"/>
    <col min="8" max="8" width="12.7109375" style="7" bestFit="1" customWidth="1"/>
    <col min="9" max="9" width="0.7109375" style="7" customWidth="1"/>
    <col min="10" max="10" width="12.85546875" style="7" customWidth="1"/>
    <col min="11" max="11" width="0.7109375" style="7" customWidth="1"/>
    <col min="12" max="12" width="11.42578125" style="7" customWidth="1"/>
    <col min="13" max="13" width="0.7109375" style="7" customWidth="1"/>
    <col min="14" max="14" width="12.42578125" style="7" customWidth="1"/>
    <col min="15" max="15" width="0.7109375" style="7" customWidth="1"/>
    <col min="16" max="16" width="11.140625" style="7" bestFit="1" customWidth="1"/>
    <col min="17" max="17" width="0.7109375" style="7" customWidth="1"/>
    <col min="18" max="18" width="13.140625" style="7" customWidth="1"/>
    <col min="19" max="19" width="0.7109375" style="7" customWidth="1"/>
    <col min="20" max="20" width="17.85546875" style="7" customWidth="1"/>
    <col min="21" max="21" width="0.7109375" style="7" customWidth="1"/>
    <col min="22" max="22" width="17.42578125" style="7" customWidth="1"/>
    <col min="23" max="23" width="0.7109375" style="7" customWidth="1"/>
    <col min="24" max="24" width="12.85546875" style="7" customWidth="1"/>
    <col min="25" max="25" width="0.7109375" style="7" customWidth="1"/>
    <col min="26" max="26" width="12.7109375" style="7" bestFit="1" customWidth="1"/>
    <col min="27" max="27" width="0.7109375" style="7" customWidth="1"/>
    <col min="28" max="28" width="11.7109375" style="7" bestFit="1" customWidth="1"/>
    <col min="29" max="29" width="0.7109375" style="7" customWidth="1"/>
    <col min="30" max="30" width="12.7109375" style="7" customWidth="1"/>
    <col min="31" max="16384" width="9.42578125" style="7"/>
  </cols>
  <sheetData>
    <row r="1" spans="1:30" ht="21.75" customHeight="1" x14ac:dyDescent="0.4">
      <c r="A1" s="4" t="s">
        <v>0</v>
      </c>
      <c r="B1" s="4"/>
      <c r="C1" s="4"/>
      <c r="D1" s="4"/>
      <c r="E1" s="4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1.75" customHeight="1" x14ac:dyDescent="0.4">
      <c r="A2" s="4" t="s">
        <v>107</v>
      </c>
      <c r="B2" s="4"/>
      <c r="C2" s="4"/>
      <c r="D2" s="4"/>
      <c r="E2" s="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21.75" customHeight="1" x14ac:dyDescent="0.4">
      <c r="A3" s="8" t="s">
        <v>215</v>
      </c>
      <c r="B3" s="8"/>
      <c r="C3" s="8"/>
      <c r="D3" s="8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21.75" customHeight="1" x14ac:dyDescent="0.4">
      <c r="A4" s="5"/>
      <c r="B4" s="5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.75" customHeight="1" x14ac:dyDescent="0.4">
      <c r="A5" s="61"/>
      <c r="B5" s="61"/>
      <c r="C5" s="61"/>
      <c r="D5" s="61"/>
      <c r="E5" s="22"/>
      <c r="F5" s="127" t="s">
        <v>2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</row>
    <row r="6" spans="1:30" ht="21.75" customHeight="1" x14ac:dyDescent="0.4">
      <c r="A6" s="61"/>
      <c r="B6" s="61"/>
      <c r="C6" s="61"/>
      <c r="D6" s="61"/>
      <c r="E6" s="22"/>
      <c r="F6" s="132" t="s">
        <v>105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62"/>
      <c r="AB6" s="62"/>
      <c r="AC6" s="62"/>
      <c r="AD6" s="62"/>
    </row>
    <row r="7" spans="1:30" ht="21.75" customHeight="1" x14ac:dyDescent="0.4">
      <c r="A7" s="61"/>
      <c r="B7" s="61"/>
      <c r="C7" s="61"/>
      <c r="D7" s="61"/>
      <c r="E7" s="63"/>
      <c r="F7" s="6"/>
      <c r="G7" s="6"/>
      <c r="H7" s="6"/>
      <c r="I7" s="6"/>
      <c r="J7" s="22"/>
      <c r="K7" s="22"/>
      <c r="L7" s="22"/>
      <c r="M7" s="22"/>
      <c r="N7" s="22"/>
      <c r="O7" s="14"/>
      <c r="P7" s="132" t="s">
        <v>74</v>
      </c>
      <c r="Q7" s="133"/>
      <c r="R7" s="133"/>
      <c r="S7" s="133"/>
      <c r="T7" s="133"/>
      <c r="U7" s="133"/>
      <c r="V7" s="133"/>
      <c r="W7" s="133"/>
      <c r="X7" s="133"/>
      <c r="Y7" s="14"/>
      <c r="Z7" s="6"/>
      <c r="AA7" s="14"/>
      <c r="AB7" s="6"/>
      <c r="AC7" s="14"/>
      <c r="AD7" s="14"/>
    </row>
    <row r="8" spans="1:30" ht="21.75" customHeight="1" x14ac:dyDescent="0.4">
      <c r="A8" s="61"/>
      <c r="B8" s="61"/>
      <c r="C8" s="61"/>
      <c r="D8" s="61"/>
      <c r="E8" s="63"/>
      <c r="F8" s="14"/>
      <c r="G8" s="14"/>
      <c r="H8" s="6"/>
      <c r="I8" s="6"/>
      <c r="J8" s="22"/>
      <c r="K8" s="6"/>
      <c r="L8" s="22"/>
      <c r="M8" s="22"/>
      <c r="N8" s="22"/>
      <c r="O8" s="14"/>
      <c r="P8" s="132" t="s">
        <v>195</v>
      </c>
      <c r="Q8" s="133"/>
      <c r="R8" s="133"/>
      <c r="S8" s="133"/>
      <c r="T8" s="133"/>
      <c r="U8" s="133"/>
      <c r="V8" s="133"/>
      <c r="W8" s="22"/>
      <c r="X8" s="22"/>
      <c r="Y8" s="22"/>
      <c r="Z8" s="22"/>
      <c r="AA8" s="22"/>
      <c r="AB8" s="22"/>
      <c r="AC8" s="14"/>
      <c r="AD8" s="14"/>
    </row>
    <row r="9" spans="1:30" ht="21.75" customHeight="1" x14ac:dyDescent="0.4">
      <c r="A9" s="64"/>
      <c r="B9" s="64"/>
      <c r="C9" s="64"/>
      <c r="D9" s="64"/>
      <c r="E9" s="65"/>
      <c r="F9" s="31"/>
      <c r="G9" s="31"/>
      <c r="H9" s="31"/>
      <c r="I9" s="31"/>
      <c r="J9" s="31"/>
      <c r="K9" s="31"/>
      <c r="L9" s="127" t="s">
        <v>71</v>
      </c>
      <c r="M9" s="128"/>
      <c r="N9" s="128"/>
      <c r="O9" s="6"/>
      <c r="P9" s="31"/>
      <c r="Q9" s="6"/>
      <c r="R9" s="14" t="s">
        <v>108</v>
      </c>
      <c r="S9" s="6"/>
      <c r="T9" s="14" t="s">
        <v>109</v>
      </c>
      <c r="U9" s="6"/>
      <c r="V9" s="14" t="s">
        <v>235</v>
      </c>
      <c r="W9" s="6"/>
      <c r="X9" s="14" t="s">
        <v>110</v>
      </c>
      <c r="Y9" s="6"/>
      <c r="Z9" s="14" t="s">
        <v>111</v>
      </c>
      <c r="AA9" s="6"/>
      <c r="AB9" s="31"/>
      <c r="AC9" s="6"/>
      <c r="AD9" s="31"/>
    </row>
    <row r="10" spans="1:30" ht="21.75" customHeight="1" x14ac:dyDescent="0.4">
      <c r="A10" s="61"/>
      <c r="B10" s="61"/>
      <c r="C10" s="61"/>
      <c r="D10" s="61"/>
      <c r="E10" s="63"/>
      <c r="F10" s="14"/>
      <c r="G10" s="14"/>
      <c r="H10" s="6"/>
      <c r="I10" s="6"/>
      <c r="J10" s="22"/>
      <c r="K10" s="6"/>
      <c r="L10" s="14" t="s">
        <v>112</v>
      </c>
      <c r="M10" s="64"/>
      <c r="N10" s="64"/>
      <c r="O10" s="14"/>
      <c r="P10" s="16"/>
      <c r="Q10" s="16"/>
      <c r="R10" s="14" t="s">
        <v>113</v>
      </c>
      <c r="S10" s="14"/>
      <c r="T10" s="14" t="s">
        <v>114</v>
      </c>
      <c r="U10" s="14"/>
      <c r="V10" s="14" t="s">
        <v>115</v>
      </c>
      <c r="W10" s="14"/>
      <c r="X10" s="14" t="s">
        <v>116</v>
      </c>
      <c r="Y10" s="14"/>
      <c r="Z10" s="14" t="s">
        <v>117</v>
      </c>
      <c r="AA10" s="14"/>
      <c r="AB10" s="14" t="s">
        <v>116</v>
      </c>
      <c r="AC10" s="14"/>
      <c r="AD10" s="14"/>
    </row>
    <row r="11" spans="1:30" ht="21.75" customHeight="1" x14ac:dyDescent="0.4">
      <c r="A11" s="61"/>
      <c r="B11" s="61"/>
      <c r="C11" s="61"/>
      <c r="D11" s="61"/>
      <c r="E11" s="63"/>
      <c r="F11" s="14" t="s">
        <v>118</v>
      </c>
      <c r="G11" s="14"/>
      <c r="H11" s="14" t="s">
        <v>119</v>
      </c>
      <c r="I11" s="14"/>
      <c r="J11" s="14" t="s">
        <v>120</v>
      </c>
      <c r="K11" s="14"/>
      <c r="L11" s="14" t="s">
        <v>121</v>
      </c>
      <c r="M11" s="14"/>
      <c r="N11" s="14"/>
      <c r="O11" s="14"/>
      <c r="P11" s="14" t="s">
        <v>122</v>
      </c>
      <c r="Q11" s="14"/>
      <c r="R11" s="14" t="s">
        <v>123</v>
      </c>
      <c r="S11" s="14"/>
      <c r="T11" s="14" t="s">
        <v>124</v>
      </c>
      <c r="U11" s="14"/>
      <c r="V11" s="14" t="s">
        <v>125</v>
      </c>
      <c r="W11" s="14"/>
      <c r="X11" s="14" t="s">
        <v>126</v>
      </c>
      <c r="Y11" s="14"/>
      <c r="Z11" s="14" t="s">
        <v>127</v>
      </c>
      <c r="AA11" s="14"/>
      <c r="AB11" s="14" t="s">
        <v>128</v>
      </c>
      <c r="AC11" s="14"/>
      <c r="AD11" s="14" t="s">
        <v>129</v>
      </c>
    </row>
    <row r="12" spans="1:30" ht="21.75" customHeight="1" x14ac:dyDescent="0.4">
      <c r="A12" s="61"/>
      <c r="B12" s="61"/>
      <c r="C12" s="61"/>
      <c r="D12" s="61"/>
      <c r="E12" s="63"/>
      <c r="F12" s="14" t="s">
        <v>130</v>
      </c>
      <c r="G12" s="14"/>
      <c r="H12" s="14" t="s">
        <v>131</v>
      </c>
      <c r="I12" s="14"/>
      <c r="J12" s="14" t="s">
        <v>132</v>
      </c>
      <c r="K12" s="14"/>
      <c r="L12" s="14" t="s">
        <v>133</v>
      </c>
      <c r="M12" s="14"/>
      <c r="N12" s="14" t="s">
        <v>73</v>
      </c>
      <c r="O12" s="14"/>
      <c r="P12" s="14" t="s">
        <v>134</v>
      </c>
      <c r="Q12" s="14"/>
      <c r="R12" s="14" t="s">
        <v>135</v>
      </c>
      <c r="S12" s="14"/>
      <c r="T12" s="14" t="s">
        <v>93</v>
      </c>
      <c r="U12" s="14"/>
      <c r="V12" s="14" t="s">
        <v>136</v>
      </c>
      <c r="W12" s="14"/>
      <c r="X12" s="14" t="s">
        <v>137</v>
      </c>
      <c r="Y12" s="14"/>
      <c r="Z12" s="14" t="s">
        <v>138</v>
      </c>
      <c r="AA12" s="14"/>
      <c r="AB12" s="14" t="s">
        <v>139</v>
      </c>
      <c r="AC12" s="14"/>
      <c r="AD12" s="14" t="s">
        <v>140</v>
      </c>
    </row>
    <row r="13" spans="1:30" ht="21.75" customHeight="1" x14ac:dyDescent="0.4">
      <c r="A13" s="61"/>
      <c r="B13" s="61"/>
      <c r="C13" s="61"/>
      <c r="D13" s="61"/>
      <c r="E13" s="63"/>
      <c r="F13" s="20" t="s">
        <v>8</v>
      </c>
      <c r="G13" s="14"/>
      <c r="H13" s="20" t="s">
        <v>8</v>
      </c>
      <c r="I13" s="14"/>
      <c r="J13" s="20" t="s">
        <v>8</v>
      </c>
      <c r="K13" s="14"/>
      <c r="L13" s="20" t="s">
        <v>8</v>
      </c>
      <c r="M13" s="14"/>
      <c r="N13" s="20" t="s">
        <v>8</v>
      </c>
      <c r="O13" s="14"/>
      <c r="P13" s="20" t="s">
        <v>8</v>
      </c>
      <c r="Q13" s="14"/>
      <c r="R13" s="20" t="s">
        <v>8</v>
      </c>
      <c r="S13" s="14"/>
      <c r="T13" s="20" t="s">
        <v>8</v>
      </c>
      <c r="U13" s="14"/>
      <c r="V13" s="20" t="s">
        <v>8</v>
      </c>
      <c r="W13" s="14"/>
      <c r="X13" s="20" t="s">
        <v>8</v>
      </c>
      <c r="Y13" s="14"/>
      <c r="Z13" s="20" t="s">
        <v>8</v>
      </c>
      <c r="AA13" s="14"/>
      <c r="AB13" s="20" t="s">
        <v>8</v>
      </c>
      <c r="AC13" s="14"/>
      <c r="AD13" s="20" t="s">
        <v>8</v>
      </c>
    </row>
    <row r="14" spans="1:30" ht="21.75" customHeight="1" x14ac:dyDescent="0.4">
      <c r="A14" s="61"/>
      <c r="B14" s="61"/>
      <c r="C14" s="61"/>
      <c r="D14" s="61"/>
      <c r="E14" s="65"/>
      <c r="F14" s="31"/>
      <c r="G14" s="31"/>
      <c r="H14" s="66"/>
      <c r="I14" s="31"/>
      <c r="J14" s="31"/>
      <c r="K14" s="31"/>
      <c r="L14" s="66"/>
      <c r="M14" s="31"/>
      <c r="N14" s="31"/>
      <c r="O14" s="6"/>
      <c r="P14" s="31"/>
      <c r="Q14" s="6"/>
      <c r="R14" s="31"/>
      <c r="S14" s="6"/>
      <c r="T14" s="31"/>
      <c r="U14" s="6"/>
      <c r="V14" s="31"/>
      <c r="W14" s="6"/>
      <c r="X14" s="31"/>
      <c r="Y14" s="6"/>
      <c r="Z14" s="31"/>
      <c r="AA14" s="6"/>
      <c r="AB14" s="31"/>
      <c r="AC14" s="6"/>
      <c r="AD14" s="31"/>
    </row>
    <row r="15" spans="1:30" ht="21.75" customHeight="1" x14ac:dyDescent="0.4">
      <c r="A15" s="64" t="s">
        <v>187</v>
      </c>
      <c r="B15" s="64"/>
      <c r="C15" s="64"/>
      <c r="D15" s="64"/>
      <c r="E15" s="65"/>
      <c r="F15" s="31">
        <v>1494683468</v>
      </c>
      <c r="G15" s="31"/>
      <c r="H15" s="31">
        <v>15266493181</v>
      </c>
      <c r="I15" s="31"/>
      <c r="J15" s="31">
        <v>172861100</v>
      </c>
      <c r="K15" s="31"/>
      <c r="L15" s="31">
        <v>156777302</v>
      </c>
      <c r="M15" s="31"/>
      <c r="N15" s="31">
        <v>15643218640</v>
      </c>
      <c r="O15" s="31"/>
      <c r="P15" s="31">
        <v>-308428915</v>
      </c>
      <c r="Q15" s="31"/>
      <c r="R15" s="31">
        <v>47273978</v>
      </c>
      <c r="S15" s="31"/>
      <c r="T15" s="31">
        <v>-509049080</v>
      </c>
      <c r="U15" s="31"/>
      <c r="V15" s="31">
        <v>-287650338</v>
      </c>
      <c r="W15" s="31"/>
      <c r="X15" s="31">
        <v>3155338158</v>
      </c>
      <c r="Y15" s="31"/>
      <c r="Z15" s="31">
        <v>34831517494</v>
      </c>
      <c r="AA15" s="31"/>
      <c r="AB15" s="31">
        <v>3679278291</v>
      </c>
      <c r="AC15" s="31"/>
      <c r="AD15" s="31">
        <v>38510795785</v>
      </c>
    </row>
    <row r="16" spans="1:30" ht="21.75" customHeight="1" x14ac:dyDescent="0.4">
      <c r="A16" s="22" t="s">
        <v>141</v>
      </c>
      <c r="B16" s="64"/>
      <c r="C16" s="64"/>
      <c r="D16" s="64"/>
      <c r="E16" s="65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</row>
    <row r="17" spans="1:30" ht="21.75" customHeight="1" x14ac:dyDescent="0.4">
      <c r="A17" s="22"/>
      <c r="B17" s="22" t="s">
        <v>76</v>
      </c>
      <c r="C17" s="64"/>
      <c r="D17" s="64"/>
      <c r="E17" s="65"/>
      <c r="F17" s="31">
        <v>0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31"/>
      <c r="R17" s="31">
        <v>0</v>
      </c>
      <c r="S17" s="31"/>
      <c r="T17" s="31">
        <v>0</v>
      </c>
      <c r="U17" s="31"/>
      <c r="V17" s="31">
        <v>0</v>
      </c>
      <c r="W17" s="31"/>
      <c r="X17" s="31">
        <v>0</v>
      </c>
      <c r="Y17" s="31"/>
      <c r="Z17" s="31">
        <v>0</v>
      </c>
      <c r="AA17" s="31"/>
      <c r="AB17" s="31">
        <v>-20000577</v>
      </c>
      <c r="AC17" s="31"/>
      <c r="AD17" s="31">
        <f>SUM(Z17:AB17)</f>
        <v>-20000577</v>
      </c>
    </row>
    <row r="18" spans="1:30" ht="21.75" customHeight="1" x14ac:dyDescent="0.4">
      <c r="A18" s="22" t="s">
        <v>104</v>
      </c>
      <c r="B18" s="22"/>
      <c r="C18" s="22"/>
      <c r="D18" s="22"/>
      <c r="E18" s="22"/>
      <c r="F18" s="89">
        <v>0</v>
      </c>
      <c r="G18" s="31"/>
      <c r="H18" s="89">
        <v>0</v>
      </c>
      <c r="I18" s="31"/>
      <c r="J18" s="89">
        <v>0</v>
      </c>
      <c r="K18" s="31"/>
      <c r="L18" s="89">
        <v>0</v>
      </c>
      <c r="M18" s="31"/>
      <c r="N18" s="89">
        <v>2075473536</v>
      </c>
      <c r="O18" s="31"/>
      <c r="P18" s="89">
        <v>-29908333</v>
      </c>
      <c r="Q18" s="31"/>
      <c r="R18" s="89">
        <v>-69179618</v>
      </c>
      <c r="S18" s="31"/>
      <c r="T18" s="89">
        <v>-109258900</v>
      </c>
      <c r="U18" s="31"/>
      <c r="V18" s="89">
        <v>-44148103</v>
      </c>
      <c r="W18" s="31"/>
      <c r="X18" s="89">
        <v>0</v>
      </c>
      <c r="Y18" s="31"/>
      <c r="Z18" s="89">
        <f>SUM(F18:X18)</f>
        <v>1822978582</v>
      </c>
      <c r="AA18" s="31"/>
      <c r="AB18" s="89">
        <v>86309093</v>
      </c>
      <c r="AC18" s="31"/>
      <c r="AD18" s="89">
        <f>SUM(Z18:AB18)</f>
        <v>1909287675</v>
      </c>
    </row>
    <row r="19" spans="1:30" ht="6" customHeight="1" x14ac:dyDescent="0.4">
      <c r="A19" s="22"/>
      <c r="B19" s="22"/>
      <c r="C19" s="22"/>
      <c r="D19" s="22"/>
      <c r="E19" s="67"/>
      <c r="F19" s="31"/>
      <c r="G19" s="31"/>
      <c r="H19" s="31"/>
      <c r="I19" s="31"/>
      <c r="J19" s="6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</row>
    <row r="20" spans="1:30" ht="21.75" customHeight="1" thickBot="1" x14ac:dyDescent="0.45">
      <c r="A20" s="64" t="s">
        <v>188</v>
      </c>
      <c r="B20" s="64"/>
      <c r="C20" s="64"/>
      <c r="D20" s="64"/>
      <c r="E20" s="65"/>
      <c r="F20" s="90">
        <f>SUM(F15:F19)</f>
        <v>1494683468</v>
      </c>
      <c r="G20" s="31"/>
      <c r="H20" s="90">
        <f>SUM(H15:H19)</f>
        <v>15266493181</v>
      </c>
      <c r="I20" s="31"/>
      <c r="J20" s="90">
        <f>SUM(J15:J19)</f>
        <v>172861100</v>
      </c>
      <c r="K20" s="31"/>
      <c r="L20" s="90">
        <f>SUM(L15:L19)</f>
        <v>156777302</v>
      </c>
      <c r="M20" s="31"/>
      <c r="N20" s="90">
        <f>SUM(N15:N19)</f>
        <v>17718692176</v>
      </c>
      <c r="O20" s="31"/>
      <c r="P20" s="90">
        <f>SUM(P15:P19)</f>
        <v>-338337248</v>
      </c>
      <c r="Q20" s="31"/>
      <c r="R20" s="90">
        <f>SUM(R15:R19)</f>
        <v>-21905640</v>
      </c>
      <c r="S20" s="31"/>
      <c r="T20" s="90">
        <f>SUM(T15:T19)</f>
        <v>-618307980</v>
      </c>
      <c r="U20" s="31"/>
      <c r="V20" s="90">
        <f>SUM(V15:V19)</f>
        <v>-331798441</v>
      </c>
      <c r="W20" s="31"/>
      <c r="X20" s="90">
        <f>SUM(X15:X19)</f>
        <v>3155338158</v>
      </c>
      <c r="Y20" s="31"/>
      <c r="Z20" s="90">
        <f>SUM(Z15:Z19)</f>
        <v>36654496076</v>
      </c>
      <c r="AA20" s="31"/>
      <c r="AB20" s="90">
        <f>SUM(AB15:AB19)</f>
        <v>3745586807</v>
      </c>
      <c r="AC20" s="31"/>
      <c r="AD20" s="90">
        <f>SUM(AD15:AD19)</f>
        <v>40400082883</v>
      </c>
    </row>
    <row r="21" spans="1:30" ht="21.75" customHeight="1" thickTop="1" x14ac:dyDescent="0.4">
      <c r="A21" s="64"/>
      <c r="B21" s="64"/>
      <c r="C21" s="64"/>
      <c r="D21" s="64"/>
      <c r="E21" s="65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</row>
    <row r="22" spans="1:30" ht="21.75" customHeight="1" x14ac:dyDescent="0.4">
      <c r="A22" s="64" t="s">
        <v>216</v>
      </c>
      <c r="B22" s="64"/>
      <c r="C22" s="64"/>
      <c r="D22" s="64"/>
      <c r="E22" s="65"/>
      <c r="F22" s="31">
        <v>1494683468</v>
      </c>
      <c r="G22" s="31"/>
      <c r="H22" s="96">
        <v>15266493181</v>
      </c>
      <c r="I22" s="31"/>
      <c r="J22" s="96">
        <v>172861100</v>
      </c>
      <c r="K22" s="31"/>
      <c r="L22" s="96">
        <v>156777302</v>
      </c>
      <c r="M22" s="31"/>
      <c r="N22" s="96">
        <v>17929450953</v>
      </c>
      <c r="O22" s="31"/>
      <c r="P22" s="31">
        <v>-378140585</v>
      </c>
      <c r="Q22" s="31"/>
      <c r="R22" s="31">
        <v>-21905640</v>
      </c>
      <c r="S22" s="31"/>
      <c r="T22" s="31">
        <v>-362675119</v>
      </c>
      <c r="U22" s="31"/>
      <c r="V22" s="31">
        <v>-502291642</v>
      </c>
      <c r="W22" s="31"/>
      <c r="X22" s="31">
        <v>3155338158</v>
      </c>
      <c r="Y22" s="31"/>
      <c r="Z22" s="31">
        <f>SUM(F22:Y22)</f>
        <v>36910591176</v>
      </c>
      <c r="AA22" s="31"/>
      <c r="AB22" s="31">
        <v>3688844354</v>
      </c>
      <c r="AC22" s="31"/>
      <c r="AD22" s="31">
        <f>SUM(Z22:AB22)</f>
        <v>40599435530</v>
      </c>
    </row>
    <row r="23" spans="1:30" ht="21.75" customHeight="1" x14ac:dyDescent="0.4">
      <c r="A23" s="22" t="s">
        <v>104</v>
      </c>
      <c r="B23" s="22"/>
      <c r="C23" s="22"/>
      <c r="D23" s="22"/>
      <c r="E23" s="22"/>
      <c r="F23" s="89">
        <v>0</v>
      </c>
      <c r="G23" s="31"/>
      <c r="H23" s="89">
        <v>0</v>
      </c>
      <c r="I23" s="31"/>
      <c r="J23" s="89">
        <v>0</v>
      </c>
      <c r="K23" s="31"/>
      <c r="L23" s="89">
        <v>0</v>
      </c>
      <c r="M23" s="31"/>
      <c r="N23" s="89">
        <v>1508301070</v>
      </c>
      <c r="O23" s="31"/>
      <c r="P23" s="89">
        <v>-17934904</v>
      </c>
      <c r="Q23" s="31"/>
      <c r="R23" s="89">
        <v>0</v>
      </c>
      <c r="S23" s="31"/>
      <c r="T23" s="89">
        <v>-112937594</v>
      </c>
      <c r="U23" s="31"/>
      <c r="V23" s="89">
        <v>105184416</v>
      </c>
      <c r="W23" s="31"/>
      <c r="X23" s="89">
        <v>0</v>
      </c>
      <c r="Y23" s="31"/>
      <c r="Z23" s="89">
        <f>SUM(F23:X23)</f>
        <v>1482612988</v>
      </c>
      <c r="AA23" s="31"/>
      <c r="AB23" s="89">
        <v>125338128</v>
      </c>
      <c r="AC23" s="31"/>
      <c r="AD23" s="91">
        <f>SUM(Z23:AB23)</f>
        <v>1607951116</v>
      </c>
    </row>
    <row r="24" spans="1:30" ht="6" customHeight="1" x14ac:dyDescent="0.4">
      <c r="A24" s="22"/>
      <c r="B24" s="22"/>
      <c r="C24" s="22"/>
      <c r="D24" s="22"/>
      <c r="E24" s="67"/>
      <c r="F24" s="31"/>
      <c r="G24" s="31"/>
      <c r="H24" s="31"/>
      <c r="I24" s="31"/>
      <c r="J24" s="6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</row>
    <row r="25" spans="1:30" ht="21.75" customHeight="1" thickBot="1" x14ac:dyDescent="0.45">
      <c r="A25" s="64" t="s">
        <v>217</v>
      </c>
      <c r="B25" s="64"/>
      <c r="C25" s="64"/>
      <c r="D25" s="64"/>
      <c r="E25" s="65"/>
      <c r="F25" s="90">
        <f>SUM(F22:F24)</f>
        <v>1494683468</v>
      </c>
      <c r="G25" s="31"/>
      <c r="H25" s="90">
        <f>SUM(H22:H24)</f>
        <v>15266493181</v>
      </c>
      <c r="I25" s="31"/>
      <c r="J25" s="90">
        <f>SUM(J22:J24)</f>
        <v>172861100</v>
      </c>
      <c r="K25" s="31"/>
      <c r="L25" s="90">
        <f>SUM(L22:L24)</f>
        <v>156777302</v>
      </c>
      <c r="M25" s="31"/>
      <c r="N25" s="90">
        <f>SUM(N22:N24)</f>
        <v>19437752023</v>
      </c>
      <c r="O25" s="31"/>
      <c r="P25" s="90">
        <f>SUM(P22:P24)</f>
        <v>-396075489</v>
      </c>
      <c r="Q25" s="31"/>
      <c r="R25" s="90">
        <f>SUM(R22:R24)</f>
        <v>-21905640</v>
      </c>
      <c r="S25" s="31"/>
      <c r="T25" s="90">
        <f>SUM(T22:T24)</f>
        <v>-475612713</v>
      </c>
      <c r="U25" s="31"/>
      <c r="V25" s="90">
        <f>SUM(V22:V24)</f>
        <v>-397107226</v>
      </c>
      <c r="W25" s="31"/>
      <c r="X25" s="90">
        <f>SUM(X22:X24)</f>
        <v>3155338158</v>
      </c>
      <c r="Y25" s="31"/>
      <c r="Z25" s="90">
        <f>SUM(Z22:Z24)</f>
        <v>38393204164</v>
      </c>
      <c r="AA25" s="31"/>
      <c r="AB25" s="90">
        <f>SUM(AB22:AB24)</f>
        <v>3814182482</v>
      </c>
      <c r="AC25" s="31"/>
      <c r="AD25" s="90">
        <f>SUM(AD22:AD24)</f>
        <v>42207386646</v>
      </c>
    </row>
    <row r="26" spans="1:30" ht="21.75" customHeight="1" thickTop="1" x14ac:dyDescent="0.4">
      <c r="A26" s="64"/>
      <c r="B26" s="64"/>
      <c r="C26" s="64"/>
      <c r="D26" s="64"/>
      <c r="E26" s="65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</row>
    <row r="27" spans="1:30" ht="21.75" customHeight="1" x14ac:dyDescent="0.4">
      <c r="A27" s="64"/>
      <c r="B27" s="64"/>
      <c r="C27" s="64"/>
      <c r="D27" s="64"/>
      <c r="E27" s="65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21.75" customHeight="1" x14ac:dyDescent="0.4">
      <c r="A28" s="64"/>
      <c r="B28" s="64"/>
      <c r="C28" s="64"/>
      <c r="D28" s="64"/>
      <c r="E28" s="65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0" ht="21.75" customHeight="1" x14ac:dyDescent="0.4">
      <c r="A29" s="64"/>
      <c r="B29" s="64"/>
      <c r="C29" s="64"/>
      <c r="D29" s="64"/>
      <c r="E29" s="65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21.75" customHeight="1" x14ac:dyDescent="0.4">
      <c r="A30" s="64"/>
      <c r="B30" s="64"/>
      <c r="C30" s="64"/>
      <c r="D30" s="64"/>
      <c r="E30" s="65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32.25" customHeight="1" x14ac:dyDescent="0.4">
      <c r="A31" s="64"/>
      <c r="B31" s="64"/>
      <c r="C31" s="64"/>
      <c r="D31" s="64"/>
      <c r="E31" s="65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21.75" customHeight="1" x14ac:dyDescent="0.4">
      <c r="A32" s="64"/>
      <c r="B32" s="64"/>
      <c r="C32" s="64"/>
      <c r="D32" s="64"/>
      <c r="E32" s="65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ht="21.75" customHeight="1" x14ac:dyDescent="0.4">
      <c r="A33" s="64"/>
      <c r="B33" s="64"/>
      <c r="C33" s="64"/>
      <c r="D33" s="64"/>
      <c r="E33" s="65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</row>
    <row r="34" spans="1:30" ht="21.75" customHeight="1" x14ac:dyDescent="0.4">
      <c r="A34" s="64"/>
      <c r="B34" s="64"/>
      <c r="C34" s="64"/>
      <c r="D34" s="64"/>
      <c r="E34" s="65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1.75" customHeight="1" x14ac:dyDescent="0.4">
      <c r="A35" s="64"/>
      <c r="B35" s="64"/>
      <c r="C35" s="64"/>
      <c r="D35" s="64"/>
      <c r="E35" s="65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ht="21.75" customHeight="1" x14ac:dyDescent="0.4">
      <c r="A36" s="64"/>
      <c r="B36" s="64"/>
      <c r="C36" s="64"/>
      <c r="D36" s="64"/>
      <c r="E36" s="65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21.75" customHeight="1" x14ac:dyDescent="0.4">
      <c r="A37" s="64"/>
      <c r="B37" s="64"/>
      <c r="C37" s="64"/>
      <c r="D37" s="64"/>
      <c r="E37" s="65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1.95" customHeight="1" x14ac:dyDescent="0.4">
      <c r="A38" s="26" t="s">
        <v>200</v>
      </c>
      <c r="B38" s="26"/>
      <c r="C38" s="26"/>
      <c r="D38" s="26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</sheetData>
  <mergeCells count="5">
    <mergeCell ref="F5:AD5"/>
    <mergeCell ref="F6:Z6"/>
    <mergeCell ref="P7:X7"/>
    <mergeCell ref="P8:V8"/>
    <mergeCell ref="L9:N9"/>
  </mergeCells>
  <pageMargins left="0.22" right="0.16" top="0.5" bottom="0.54" header="0.49" footer="0.35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19ED3-AEBF-4470-B751-B355E7C04B54}">
  <sheetPr codeName="Sheet4">
    <tabColor theme="5" tint="0.79998168889431442"/>
  </sheetPr>
  <dimension ref="A1:T30"/>
  <sheetViews>
    <sheetView zoomScale="74" zoomScaleNormal="74" zoomScaleSheetLayoutView="88" workbookViewId="0">
      <selection activeCell="A24" sqref="A24:XFD24"/>
    </sheetView>
  </sheetViews>
  <sheetFormatPr defaultColWidth="9.42578125" defaultRowHeight="21.75" customHeight="1" x14ac:dyDescent="0.4"/>
  <cols>
    <col min="1" max="3" width="1.42578125" style="35" customWidth="1"/>
    <col min="4" max="4" width="28.85546875" style="35" customWidth="1"/>
    <col min="5" max="5" width="1.42578125" style="35" customWidth="1"/>
    <col min="6" max="6" width="12.140625" style="35" bestFit="1" customWidth="1"/>
    <col min="7" max="7" width="0.7109375" style="35" customWidth="1"/>
    <col min="8" max="8" width="14.140625" style="35" customWidth="1"/>
    <col min="9" max="9" width="0.7109375" style="35" customWidth="1"/>
    <col min="10" max="10" width="12.5703125" style="35" customWidth="1"/>
    <col min="11" max="11" width="0.7109375" style="35" customWidth="1"/>
    <col min="12" max="12" width="11.28515625" style="35" customWidth="1"/>
    <col min="13" max="13" width="0.7109375" style="35" customWidth="1"/>
    <col min="14" max="14" width="13" style="35" customWidth="1"/>
    <col min="15" max="15" width="0.7109375" style="35" customWidth="1"/>
    <col min="16" max="16" width="16.85546875" style="35" customWidth="1"/>
    <col min="17" max="17" width="0.7109375" style="35" customWidth="1"/>
    <col min="18" max="18" width="19.140625" style="35" customWidth="1"/>
    <col min="19" max="19" width="0.7109375" style="35" customWidth="1"/>
    <col min="20" max="20" width="14.7109375" style="35" customWidth="1"/>
    <col min="21" max="16384" width="9.42578125" style="35"/>
  </cols>
  <sheetData>
    <row r="1" spans="1:20" ht="21.75" customHeight="1" x14ac:dyDescent="0.4">
      <c r="A1" s="32" t="s">
        <v>0</v>
      </c>
      <c r="B1" s="52"/>
      <c r="C1" s="52"/>
      <c r="D1" s="52"/>
      <c r="E1" s="52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3"/>
    </row>
    <row r="2" spans="1:20" ht="21.75" customHeight="1" x14ac:dyDescent="0.4">
      <c r="A2" s="32" t="s">
        <v>107</v>
      </c>
      <c r="B2" s="52"/>
      <c r="C2" s="52"/>
      <c r="D2" s="52"/>
      <c r="E2" s="52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3"/>
    </row>
    <row r="3" spans="1:20" ht="21.75" customHeight="1" x14ac:dyDescent="0.4">
      <c r="A3" s="36" t="s">
        <v>215</v>
      </c>
      <c r="B3" s="53"/>
      <c r="C3" s="53"/>
      <c r="D3" s="53"/>
      <c r="E3" s="53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7"/>
    </row>
    <row r="4" spans="1:20" ht="20.85" customHeight="1" x14ac:dyDescent="0.4">
      <c r="A4" s="54"/>
      <c r="B4" s="54"/>
      <c r="C4" s="54"/>
      <c r="D4" s="54"/>
      <c r="E4" s="34"/>
      <c r="F4" s="44"/>
      <c r="G4" s="44"/>
      <c r="H4" s="44"/>
      <c r="I4" s="34"/>
      <c r="J4" s="44"/>
      <c r="K4" s="34"/>
      <c r="L4" s="47"/>
      <c r="M4" s="47"/>
      <c r="N4" s="47"/>
      <c r="O4" s="44"/>
      <c r="P4" s="44"/>
      <c r="Q4" s="34"/>
      <c r="R4" s="44"/>
      <c r="S4" s="34"/>
      <c r="T4" s="44"/>
    </row>
    <row r="5" spans="1:20" ht="20.85" customHeight="1" x14ac:dyDescent="0.4">
      <c r="A5" s="54"/>
      <c r="B5" s="54"/>
      <c r="C5" s="54"/>
      <c r="D5" s="54"/>
      <c r="E5" s="47"/>
      <c r="F5" s="131" t="s">
        <v>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0" ht="20.85" customHeight="1" x14ac:dyDescent="0.4">
      <c r="A6" s="55"/>
      <c r="B6" s="56"/>
      <c r="C6" s="56"/>
      <c r="D6" s="56"/>
      <c r="E6" s="34"/>
      <c r="F6" s="44"/>
      <c r="G6" s="44"/>
      <c r="H6" s="44"/>
      <c r="I6" s="34"/>
      <c r="J6" s="44"/>
      <c r="K6" s="34"/>
      <c r="O6" s="44"/>
      <c r="P6" s="134" t="s">
        <v>74</v>
      </c>
      <c r="Q6" s="133"/>
      <c r="R6" s="133"/>
      <c r="S6" s="34"/>
      <c r="T6" s="44"/>
    </row>
    <row r="7" spans="1:20" ht="20.85" customHeight="1" x14ac:dyDescent="0.4">
      <c r="A7" s="55"/>
      <c r="B7" s="56"/>
      <c r="C7" s="56"/>
      <c r="D7" s="56"/>
      <c r="E7" s="34"/>
      <c r="F7" s="44"/>
      <c r="G7" s="44"/>
      <c r="H7" s="44"/>
      <c r="I7" s="34"/>
      <c r="J7" s="44"/>
      <c r="K7" s="34"/>
      <c r="O7" s="44"/>
      <c r="P7" s="134" t="s">
        <v>195</v>
      </c>
      <c r="Q7" s="133"/>
      <c r="R7" s="133"/>
      <c r="S7" s="34"/>
      <c r="T7" s="44"/>
    </row>
    <row r="8" spans="1:20" ht="20.85" customHeight="1" x14ac:dyDescent="0.4">
      <c r="A8" s="54"/>
      <c r="B8" s="54"/>
      <c r="C8" s="54"/>
      <c r="D8" s="54"/>
      <c r="E8" s="39"/>
      <c r="F8" s="39"/>
      <c r="G8" s="39"/>
      <c r="H8" s="34"/>
      <c r="I8" s="34"/>
      <c r="J8" s="47"/>
      <c r="K8" s="39"/>
      <c r="L8" s="131" t="s">
        <v>71</v>
      </c>
      <c r="M8" s="128"/>
      <c r="N8" s="128"/>
      <c r="O8" s="39"/>
      <c r="R8" s="57" t="s">
        <v>109</v>
      </c>
      <c r="S8" s="39"/>
      <c r="T8" s="39"/>
    </row>
    <row r="9" spans="1:20" ht="20.85" customHeight="1" x14ac:dyDescent="0.4">
      <c r="A9" s="54"/>
      <c r="B9" s="54"/>
      <c r="C9" s="54"/>
      <c r="D9" s="54"/>
      <c r="E9" s="39"/>
      <c r="F9" s="39"/>
      <c r="G9" s="39"/>
      <c r="H9" s="34"/>
      <c r="I9" s="34"/>
      <c r="J9" s="47"/>
      <c r="K9" s="39"/>
      <c r="L9" s="39" t="s">
        <v>112</v>
      </c>
      <c r="M9" s="55"/>
      <c r="N9" s="55"/>
      <c r="O9" s="39"/>
      <c r="P9" s="39" t="s">
        <v>108</v>
      </c>
      <c r="Q9" s="58"/>
      <c r="R9" s="57" t="s">
        <v>114</v>
      </c>
      <c r="S9" s="39"/>
      <c r="T9" s="39"/>
    </row>
    <row r="10" spans="1:20" ht="20.85" customHeight="1" x14ac:dyDescent="0.4">
      <c r="A10" s="54"/>
      <c r="B10" s="54"/>
      <c r="C10" s="54"/>
      <c r="D10" s="54"/>
      <c r="E10" s="39"/>
      <c r="F10" s="39" t="s">
        <v>118</v>
      </c>
      <c r="G10" s="39"/>
      <c r="H10" s="39" t="s">
        <v>119</v>
      </c>
      <c r="I10" s="39"/>
      <c r="J10" s="39" t="s">
        <v>120</v>
      </c>
      <c r="K10" s="39"/>
      <c r="L10" s="39" t="s">
        <v>121</v>
      </c>
      <c r="M10" s="39"/>
      <c r="N10" s="39"/>
      <c r="O10" s="39"/>
      <c r="P10" s="57" t="s">
        <v>113</v>
      </c>
      <c r="Q10" s="39"/>
      <c r="R10" s="57" t="s">
        <v>124</v>
      </c>
      <c r="S10" s="39"/>
      <c r="T10" s="39" t="s">
        <v>129</v>
      </c>
    </row>
    <row r="11" spans="1:20" ht="20.85" customHeight="1" x14ac:dyDescent="0.4">
      <c r="A11" s="54"/>
      <c r="B11" s="54"/>
      <c r="C11" s="54"/>
      <c r="D11" s="54"/>
      <c r="E11" s="39"/>
      <c r="F11" s="39" t="s">
        <v>130</v>
      </c>
      <c r="G11" s="39"/>
      <c r="H11" s="39" t="s">
        <v>131</v>
      </c>
      <c r="I11" s="39"/>
      <c r="J11" s="39" t="s">
        <v>132</v>
      </c>
      <c r="K11" s="39"/>
      <c r="L11" s="39" t="s">
        <v>133</v>
      </c>
      <c r="M11" s="39"/>
      <c r="N11" s="39" t="s">
        <v>73</v>
      </c>
      <c r="O11" s="39"/>
      <c r="P11" s="57" t="s">
        <v>142</v>
      </c>
      <c r="Q11" s="39"/>
      <c r="R11" s="39" t="s">
        <v>93</v>
      </c>
      <c r="S11" s="39"/>
      <c r="T11" s="39" t="s">
        <v>140</v>
      </c>
    </row>
    <row r="12" spans="1:20" ht="20.85" customHeight="1" x14ac:dyDescent="0.4">
      <c r="A12" s="54"/>
      <c r="B12" s="54"/>
      <c r="C12" s="54"/>
      <c r="D12" s="54"/>
      <c r="E12" s="39"/>
      <c r="F12" s="42" t="s">
        <v>8</v>
      </c>
      <c r="G12" s="39"/>
      <c r="H12" s="42" t="s">
        <v>8</v>
      </c>
      <c r="I12" s="39"/>
      <c r="J12" s="42" t="s">
        <v>8</v>
      </c>
      <c r="K12" s="39"/>
      <c r="L12" s="42" t="s">
        <v>8</v>
      </c>
      <c r="M12" s="39"/>
      <c r="N12" s="42" t="s">
        <v>8</v>
      </c>
      <c r="O12" s="39"/>
      <c r="P12" s="42" t="s">
        <v>8</v>
      </c>
      <c r="Q12" s="39"/>
      <c r="R12" s="42" t="s">
        <v>8</v>
      </c>
      <c r="S12" s="39"/>
      <c r="T12" s="42" t="s">
        <v>8</v>
      </c>
    </row>
    <row r="13" spans="1:20" ht="20.85" customHeight="1" x14ac:dyDescent="0.4">
      <c r="A13" s="54"/>
      <c r="B13" s="54"/>
      <c r="C13" s="54"/>
      <c r="D13" s="54"/>
      <c r="E13" s="34"/>
      <c r="F13" s="44"/>
      <c r="G13" s="44"/>
      <c r="H13" s="44"/>
      <c r="I13" s="34"/>
      <c r="J13" s="44"/>
      <c r="K13" s="34"/>
      <c r="L13" s="47"/>
      <c r="M13" s="47"/>
      <c r="N13" s="47"/>
      <c r="O13" s="44"/>
      <c r="P13" s="44"/>
      <c r="Q13" s="34"/>
      <c r="R13" s="47"/>
      <c r="S13" s="34"/>
      <c r="T13" s="44"/>
    </row>
    <row r="14" spans="1:20" ht="20.85" customHeight="1" x14ac:dyDescent="0.4">
      <c r="A14" s="55" t="s">
        <v>187</v>
      </c>
      <c r="B14" s="47"/>
      <c r="C14" s="47"/>
      <c r="D14" s="47"/>
      <c r="E14" s="34"/>
      <c r="F14" s="44">
        <v>1494683468</v>
      </c>
      <c r="G14" s="44"/>
      <c r="H14" s="44">
        <v>15266493181</v>
      </c>
      <c r="I14" s="44"/>
      <c r="J14" s="44">
        <v>202175962</v>
      </c>
      <c r="K14" s="44"/>
      <c r="L14" s="44">
        <v>156777302</v>
      </c>
      <c r="M14" s="44"/>
      <c r="N14" s="44">
        <v>4442539906</v>
      </c>
      <c r="O14" s="44"/>
      <c r="P14" s="44">
        <v>15237055</v>
      </c>
      <c r="Q14" s="44"/>
      <c r="R14" s="44">
        <v>-234875240</v>
      </c>
      <c r="S14" s="44"/>
      <c r="T14" s="44">
        <v>21343031634</v>
      </c>
    </row>
    <row r="15" spans="1:20" ht="20.85" customHeight="1" x14ac:dyDescent="0.4">
      <c r="A15" s="47" t="s">
        <v>104</v>
      </c>
      <c r="B15" s="47"/>
      <c r="C15" s="47"/>
      <c r="D15" s="47"/>
      <c r="E15" s="34"/>
      <c r="F15" s="59">
        <v>0</v>
      </c>
      <c r="G15" s="44"/>
      <c r="H15" s="59">
        <v>0</v>
      </c>
      <c r="I15" s="44"/>
      <c r="J15" s="59">
        <v>0</v>
      </c>
      <c r="K15" s="44"/>
      <c r="L15" s="59">
        <v>0</v>
      </c>
      <c r="M15" s="44"/>
      <c r="N15" s="59">
        <v>-124031194</v>
      </c>
      <c r="O15" s="44"/>
      <c r="P15" s="59">
        <v>-5780378</v>
      </c>
      <c r="Q15" s="44"/>
      <c r="R15" s="59">
        <v>14152147</v>
      </c>
      <c r="S15" s="44"/>
      <c r="T15" s="59">
        <v>-115659425</v>
      </c>
    </row>
    <row r="16" spans="1:20" ht="6" customHeight="1" x14ac:dyDescent="0.4">
      <c r="A16" s="47"/>
      <c r="B16" s="47"/>
      <c r="C16" s="47"/>
      <c r="D16" s="47"/>
      <c r="E16" s="3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1:20" ht="20.85" customHeight="1" thickBot="1" x14ac:dyDescent="0.45">
      <c r="A17" s="55" t="s">
        <v>188</v>
      </c>
      <c r="B17" s="56"/>
      <c r="C17" s="56"/>
      <c r="D17" s="56"/>
      <c r="E17" s="34"/>
      <c r="F17" s="60">
        <f>SUM(F14:F15)</f>
        <v>1494683468</v>
      </c>
      <c r="G17" s="44"/>
      <c r="H17" s="60">
        <f>SUM(H14:H15)</f>
        <v>15266493181</v>
      </c>
      <c r="I17" s="44"/>
      <c r="J17" s="60">
        <f>SUM(J14:J15)</f>
        <v>202175962</v>
      </c>
      <c r="K17" s="44"/>
      <c r="L17" s="60">
        <f>SUM(L14:L15)</f>
        <v>156777302</v>
      </c>
      <c r="M17" s="44"/>
      <c r="N17" s="60">
        <f>SUM(N14:N15)</f>
        <v>4318508712</v>
      </c>
      <c r="O17" s="44"/>
      <c r="P17" s="60">
        <f>SUM(P14:P15)</f>
        <v>9456677</v>
      </c>
      <c r="Q17" s="44"/>
      <c r="R17" s="60">
        <f>SUM(R14:R15)</f>
        <v>-220723093</v>
      </c>
      <c r="S17" s="44"/>
      <c r="T17" s="60">
        <f>SUM(T14:T15)</f>
        <v>21227372209</v>
      </c>
    </row>
    <row r="18" spans="1:20" ht="20.85" customHeight="1" thickTop="1" x14ac:dyDescent="0.4">
      <c r="A18" s="55"/>
      <c r="B18" s="56"/>
      <c r="C18" s="56"/>
      <c r="D18" s="56"/>
      <c r="E18" s="3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1:20" ht="20.85" customHeight="1" x14ac:dyDescent="0.4">
      <c r="A19" s="55" t="s">
        <v>216</v>
      </c>
      <c r="B19" s="47"/>
      <c r="C19" s="47"/>
      <c r="D19" s="47"/>
      <c r="E19" s="34"/>
      <c r="F19" s="44">
        <v>1494683468</v>
      </c>
      <c r="G19" s="44"/>
      <c r="H19" s="44">
        <v>15266493181</v>
      </c>
      <c r="I19" s="44"/>
      <c r="J19" s="44">
        <v>202175962</v>
      </c>
      <c r="K19" s="44"/>
      <c r="L19" s="44">
        <v>156777302</v>
      </c>
      <c r="M19" s="44"/>
      <c r="N19" s="44">
        <v>4631327694</v>
      </c>
      <c r="O19" s="44"/>
      <c r="P19" s="44">
        <v>9456677</v>
      </c>
      <c r="Q19" s="44"/>
      <c r="R19" s="44">
        <v>-26743544</v>
      </c>
      <c r="S19" s="44"/>
      <c r="T19" s="44">
        <f>SUM(F19:R19)</f>
        <v>21734170740</v>
      </c>
    </row>
    <row r="20" spans="1:20" ht="20.85" customHeight="1" x14ac:dyDescent="0.4">
      <c r="A20" s="47" t="s">
        <v>236</v>
      </c>
      <c r="B20" s="47"/>
      <c r="C20" s="47"/>
      <c r="D20" s="47"/>
      <c r="E20" s="34"/>
      <c r="F20" s="59">
        <v>0</v>
      </c>
      <c r="G20" s="44"/>
      <c r="H20" s="59">
        <v>0</v>
      </c>
      <c r="I20" s="44"/>
      <c r="J20" s="59">
        <v>0</v>
      </c>
      <c r="K20" s="44"/>
      <c r="L20" s="59">
        <v>0</v>
      </c>
      <c r="M20" s="44"/>
      <c r="N20" s="59">
        <v>-155926105</v>
      </c>
      <c r="O20" s="44"/>
      <c r="P20" s="59">
        <v>0</v>
      </c>
      <c r="Q20" s="44"/>
      <c r="R20" s="59">
        <v>-224691048</v>
      </c>
      <c r="S20" s="44"/>
      <c r="T20" s="59">
        <f>SUM(F20:R20)</f>
        <v>-380617153</v>
      </c>
    </row>
    <row r="21" spans="1:20" ht="6" customHeight="1" x14ac:dyDescent="0.4">
      <c r="A21" s="47"/>
      <c r="B21" s="47"/>
      <c r="C21" s="47"/>
      <c r="D21" s="47"/>
      <c r="E21" s="3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</row>
    <row r="22" spans="1:20" ht="20.85" customHeight="1" thickBot="1" x14ac:dyDescent="0.45">
      <c r="A22" s="55" t="s">
        <v>217</v>
      </c>
      <c r="B22" s="56"/>
      <c r="C22" s="56"/>
      <c r="D22" s="56"/>
      <c r="E22" s="34"/>
      <c r="F22" s="60">
        <f>SUM(F19:F21)</f>
        <v>1494683468</v>
      </c>
      <c r="G22" s="44"/>
      <c r="H22" s="60">
        <f>SUM(H19:H21)</f>
        <v>15266493181</v>
      </c>
      <c r="I22" s="44"/>
      <c r="J22" s="60">
        <f>SUM(J19:J21)</f>
        <v>202175962</v>
      </c>
      <c r="K22" s="44"/>
      <c r="L22" s="60">
        <f>SUM(L19:L21)</f>
        <v>156777302</v>
      </c>
      <c r="M22" s="44"/>
      <c r="N22" s="60">
        <f>SUM(N19:N21)</f>
        <v>4475401589</v>
      </c>
      <c r="O22" s="44"/>
      <c r="P22" s="60">
        <f>SUM(P19:P21)</f>
        <v>9456677</v>
      </c>
      <c r="Q22" s="44"/>
      <c r="R22" s="60">
        <f>SUM(R19:R21)</f>
        <v>-251434592</v>
      </c>
      <c r="S22" s="44"/>
      <c r="T22" s="60">
        <f>SUM(T19:T21)</f>
        <v>21353553587</v>
      </c>
    </row>
    <row r="23" spans="1:20" ht="19.5" thickTop="1" x14ac:dyDescent="0.4">
      <c r="A23" s="55"/>
      <c r="B23" s="56"/>
      <c r="C23" s="56"/>
      <c r="D23" s="56"/>
      <c r="E23" s="3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</row>
    <row r="24" spans="1:20" ht="22.5" customHeight="1" x14ac:dyDescent="0.4">
      <c r="A24" s="55"/>
      <c r="B24" s="56"/>
      <c r="C24" s="56"/>
      <c r="D24" s="56"/>
      <c r="E24" s="3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 ht="18.75" x14ac:dyDescent="0.4">
      <c r="A25" s="55"/>
      <c r="B25" s="56"/>
      <c r="C25" s="56"/>
      <c r="D25" s="56"/>
      <c r="E25" s="3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 ht="18.75" x14ac:dyDescent="0.4">
      <c r="A26" s="55"/>
      <c r="B26" s="56"/>
      <c r="C26" s="56"/>
      <c r="D26" s="56"/>
      <c r="E26" s="3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</row>
    <row r="27" spans="1:20" ht="18.75" x14ac:dyDescent="0.4">
      <c r="A27" s="55"/>
      <c r="B27" s="56"/>
      <c r="C27" s="56"/>
      <c r="D27" s="56"/>
      <c r="E27" s="3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</row>
    <row r="28" spans="1:20" ht="18.75" x14ac:dyDescent="0.4">
      <c r="A28" s="55"/>
      <c r="B28" s="56"/>
      <c r="C28" s="56"/>
      <c r="D28" s="56"/>
      <c r="E28" s="3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</row>
    <row r="29" spans="1:20" ht="9" customHeight="1" x14ac:dyDescent="0.4">
      <c r="A29" s="55"/>
      <c r="B29" s="56"/>
      <c r="C29" s="56"/>
      <c r="D29" s="56"/>
      <c r="E29" s="3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ht="21.95" customHeight="1" x14ac:dyDescent="0.4">
      <c r="A30" s="26" t="s">
        <v>200</v>
      </c>
      <c r="B30" s="46"/>
      <c r="C30" s="46"/>
      <c r="D30" s="46"/>
      <c r="E30" s="37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7"/>
    </row>
  </sheetData>
  <mergeCells count="4">
    <mergeCell ref="F5:T5"/>
    <mergeCell ref="P6:R6"/>
    <mergeCell ref="P7:R7"/>
    <mergeCell ref="L8:N8"/>
  </mergeCells>
  <pageMargins left="0.37" right="0.28999999999999998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D3EC-E1E8-4FAC-90CC-83FE47AA615C}">
  <sheetPr codeName="Sheet5">
    <tabColor theme="5" tint="0.79998168889431442"/>
  </sheetPr>
  <dimension ref="A1:M140"/>
  <sheetViews>
    <sheetView zoomScale="85" zoomScaleNormal="85" zoomScaleSheetLayoutView="85" workbookViewId="0">
      <selection activeCell="A128" sqref="A128:XFD128"/>
    </sheetView>
  </sheetViews>
  <sheetFormatPr defaultColWidth="9.42578125" defaultRowHeight="21.75" customHeight="1" x14ac:dyDescent="0.4"/>
  <cols>
    <col min="1" max="3" width="1.42578125" style="7" customWidth="1"/>
    <col min="4" max="4" width="38.7109375" style="7" customWidth="1"/>
    <col min="5" max="5" width="8.140625" style="7" customWidth="1"/>
    <col min="6" max="6" width="0.5703125" style="7" customWidth="1"/>
    <col min="7" max="7" width="13" style="7" customWidth="1"/>
    <col min="8" max="8" width="0.5703125" style="7" customWidth="1"/>
    <col min="9" max="9" width="13" style="7" customWidth="1"/>
    <col min="10" max="10" width="0.5703125" style="7" customWidth="1"/>
    <col min="11" max="11" width="13" style="7" bestFit="1" customWidth="1"/>
    <col min="12" max="12" width="0.5703125" style="7" customWidth="1"/>
    <col min="13" max="13" width="13" style="7" customWidth="1"/>
    <col min="14" max="16384" width="9.42578125" style="7"/>
  </cols>
  <sheetData>
    <row r="1" spans="1:13" ht="21.75" customHeight="1" x14ac:dyDescent="0.4">
      <c r="A1" s="4" t="s">
        <v>0</v>
      </c>
      <c r="B1" s="4"/>
      <c r="C1" s="4"/>
      <c r="D1" s="4"/>
      <c r="E1" s="4"/>
      <c r="F1" s="5"/>
      <c r="G1" s="6"/>
      <c r="H1" s="6"/>
      <c r="I1" s="6"/>
      <c r="J1" s="6"/>
      <c r="K1" s="6"/>
      <c r="L1" s="6"/>
      <c r="M1" s="6"/>
    </row>
    <row r="2" spans="1:13" ht="21.75" customHeight="1" x14ac:dyDescent="0.4">
      <c r="A2" s="4" t="s">
        <v>143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</row>
    <row r="3" spans="1:13" ht="21.75" customHeight="1" x14ac:dyDescent="0.4">
      <c r="A3" s="8" t="s">
        <v>215</v>
      </c>
      <c r="B3" s="8"/>
      <c r="C3" s="8"/>
      <c r="D3" s="8"/>
      <c r="E3" s="8"/>
      <c r="F3" s="9"/>
      <c r="G3" s="10"/>
      <c r="H3" s="10"/>
      <c r="I3" s="10"/>
      <c r="J3" s="10"/>
      <c r="K3" s="10"/>
      <c r="L3" s="10"/>
      <c r="M3" s="10"/>
    </row>
    <row r="4" spans="1:13" ht="21.75" customHeight="1" x14ac:dyDescent="0.4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13" ht="19.5" customHeight="1" x14ac:dyDescent="0.4">
      <c r="A5" s="5"/>
      <c r="B5" s="5"/>
      <c r="C5" s="5"/>
      <c r="D5" s="5"/>
      <c r="E5" s="5"/>
      <c r="F5" s="5"/>
      <c r="G5" s="127" t="s">
        <v>2</v>
      </c>
      <c r="H5" s="128"/>
      <c r="I5" s="128"/>
      <c r="J5" s="6"/>
      <c r="K5" s="127" t="s">
        <v>3</v>
      </c>
      <c r="L5" s="128"/>
      <c r="M5" s="128"/>
    </row>
    <row r="6" spans="1:13" ht="19.5" customHeight="1" x14ac:dyDescent="0.4">
      <c r="A6" s="5"/>
      <c r="B6" s="5"/>
      <c r="C6" s="5"/>
      <c r="D6" s="5"/>
      <c r="E6" s="5"/>
      <c r="F6" s="5"/>
      <c r="G6" s="14" t="s">
        <v>214</v>
      </c>
      <c r="H6" s="107"/>
      <c r="I6" s="14" t="s">
        <v>81</v>
      </c>
      <c r="J6" s="14"/>
      <c r="K6" s="14" t="s">
        <v>214</v>
      </c>
      <c r="L6" s="107"/>
      <c r="M6" s="14" t="s">
        <v>81</v>
      </c>
    </row>
    <row r="7" spans="1:13" ht="19.5" customHeight="1" x14ac:dyDescent="0.4">
      <c r="A7" s="4"/>
      <c r="B7" s="17"/>
      <c r="C7" s="17"/>
      <c r="D7" s="17"/>
      <c r="E7" s="106" t="s">
        <v>7</v>
      </c>
      <c r="F7" s="19"/>
      <c r="G7" s="20" t="s">
        <v>8</v>
      </c>
      <c r="H7" s="14"/>
      <c r="I7" s="20" t="s">
        <v>8</v>
      </c>
      <c r="J7" s="14"/>
      <c r="K7" s="20" t="s">
        <v>8</v>
      </c>
      <c r="L7" s="14"/>
      <c r="M7" s="20" t="s">
        <v>8</v>
      </c>
    </row>
    <row r="8" spans="1:13" ht="6" customHeight="1" x14ac:dyDescent="0.4">
      <c r="A8" s="4"/>
      <c r="B8" s="17"/>
      <c r="C8" s="17"/>
      <c r="D8" s="17"/>
      <c r="E8" s="16"/>
      <c r="F8" s="19"/>
      <c r="G8" s="14"/>
      <c r="H8" s="14"/>
      <c r="I8" s="14"/>
      <c r="J8" s="14"/>
      <c r="K8" s="14"/>
      <c r="L8" s="14"/>
      <c r="M8" s="14"/>
    </row>
    <row r="9" spans="1:13" ht="19.5" customHeight="1" x14ac:dyDescent="0.4">
      <c r="A9" s="4" t="s">
        <v>144</v>
      </c>
      <c r="B9" s="108"/>
      <c r="C9" s="108"/>
      <c r="D9" s="108"/>
      <c r="E9" s="5"/>
      <c r="F9" s="17"/>
      <c r="G9" s="109"/>
      <c r="H9" s="109"/>
      <c r="I9" s="109"/>
      <c r="J9" s="109"/>
      <c r="K9" s="109"/>
      <c r="L9" s="109"/>
      <c r="M9" s="109"/>
    </row>
    <row r="10" spans="1:13" ht="19.5" customHeight="1" x14ac:dyDescent="0.4">
      <c r="A10" s="5" t="s">
        <v>209</v>
      </c>
      <c r="B10" s="17"/>
      <c r="C10" s="5"/>
      <c r="D10" s="108"/>
      <c r="E10" s="5"/>
      <c r="F10" s="17"/>
      <c r="G10" s="67">
        <v>1763432204</v>
      </c>
      <c r="H10" s="109"/>
      <c r="I10" s="67">
        <v>2313713888</v>
      </c>
      <c r="J10" s="109"/>
      <c r="K10" s="67">
        <v>-158275857</v>
      </c>
      <c r="L10" s="17"/>
      <c r="M10" s="67">
        <v>-126502984</v>
      </c>
    </row>
    <row r="11" spans="1:13" ht="19.5" customHeight="1" x14ac:dyDescent="0.4">
      <c r="A11" s="5" t="s">
        <v>145</v>
      </c>
      <c r="B11" s="17"/>
      <c r="C11" s="17"/>
      <c r="D11" s="108"/>
      <c r="E11" s="108"/>
      <c r="F11" s="17"/>
      <c r="G11" s="67"/>
      <c r="H11" s="109"/>
      <c r="I11" s="67"/>
      <c r="J11" s="17"/>
      <c r="K11" s="67"/>
      <c r="L11" s="109"/>
      <c r="M11" s="67"/>
    </row>
    <row r="12" spans="1:13" ht="19.5" customHeight="1" x14ac:dyDescent="0.4">
      <c r="A12" s="5"/>
      <c r="B12" s="5" t="s">
        <v>232</v>
      </c>
      <c r="C12" s="17"/>
      <c r="D12" s="108"/>
      <c r="E12" s="110"/>
      <c r="F12" s="17"/>
      <c r="G12" s="67">
        <v>5518123</v>
      </c>
      <c r="H12" s="109"/>
      <c r="I12" s="67">
        <v>3756913</v>
      </c>
      <c r="J12" s="109"/>
      <c r="K12" s="67">
        <v>-329036</v>
      </c>
      <c r="L12" s="17"/>
      <c r="M12" s="67">
        <v>3935609</v>
      </c>
    </row>
    <row r="13" spans="1:13" ht="19.5" customHeight="1" x14ac:dyDescent="0.4">
      <c r="A13" s="5"/>
      <c r="B13" s="5" t="s">
        <v>146</v>
      </c>
      <c r="C13" s="5"/>
      <c r="D13" s="108"/>
      <c r="E13" s="19" t="s">
        <v>211</v>
      </c>
      <c r="F13" s="17"/>
      <c r="G13" s="67">
        <v>255910967</v>
      </c>
      <c r="H13" s="108"/>
      <c r="I13" s="67">
        <v>247336646</v>
      </c>
      <c r="J13" s="108"/>
      <c r="K13" s="67">
        <v>19889682</v>
      </c>
      <c r="L13" s="108"/>
      <c r="M13" s="67">
        <v>18600523</v>
      </c>
    </row>
    <row r="14" spans="1:13" ht="19.5" customHeight="1" x14ac:dyDescent="0.4">
      <c r="A14" s="17"/>
      <c r="B14" s="5" t="s">
        <v>147</v>
      </c>
      <c r="C14" s="5"/>
      <c r="D14" s="108"/>
      <c r="E14" s="108"/>
      <c r="F14" s="17"/>
      <c r="G14" s="67">
        <v>4149931</v>
      </c>
      <c r="H14" s="109"/>
      <c r="I14" s="67">
        <v>3413490</v>
      </c>
      <c r="J14" s="109"/>
      <c r="K14" s="67">
        <v>519587</v>
      </c>
      <c r="L14" s="17"/>
      <c r="M14" s="67">
        <v>402015</v>
      </c>
    </row>
    <row r="15" spans="1:13" ht="19.5" customHeight="1" x14ac:dyDescent="0.4">
      <c r="A15" s="17"/>
      <c r="B15" s="5" t="s">
        <v>96</v>
      </c>
      <c r="C15" s="5"/>
      <c r="D15" s="108"/>
      <c r="E15" s="108"/>
      <c r="F15" s="17"/>
      <c r="G15" s="67"/>
      <c r="H15" s="109"/>
      <c r="I15" s="67"/>
      <c r="J15" s="17"/>
      <c r="K15" s="67"/>
      <c r="L15" s="109"/>
      <c r="M15" s="67"/>
    </row>
    <row r="16" spans="1:13" ht="19.5" customHeight="1" x14ac:dyDescent="0.4">
      <c r="A16" s="17"/>
      <c r="B16" s="5"/>
      <c r="C16" s="5" t="s">
        <v>148</v>
      </c>
      <c r="D16" s="108"/>
      <c r="E16" s="108"/>
      <c r="F16" s="17"/>
      <c r="G16" s="67">
        <v>-2853357</v>
      </c>
      <c r="H16" s="109"/>
      <c r="I16" s="67">
        <v>167828317</v>
      </c>
      <c r="J16" s="109"/>
      <c r="K16" s="67">
        <v>0</v>
      </c>
      <c r="L16" s="17"/>
      <c r="M16" s="67">
        <v>0</v>
      </c>
    </row>
    <row r="17" spans="1:13" ht="19.5" customHeight="1" x14ac:dyDescent="0.4">
      <c r="A17" s="17"/>
      <c r="B17" s="5" t="s">
        <v>192</v>
      </c>
      <c r="C17" s="5"/>
      <c r="D17" s="5"/>
      <c r="E17" s="5"/>
      <c r="F17" s="17"/>
      <c r="G17" s="67"/>
      <c r="H17" s="109"/>
    </row>
    <row r="18" spans="1:13" ht="19.5" customHeight="1" x14ac:dyDescent="0.4">
      <c r="A18" s="17"/>
      <c r="B18" s="5"/>
      <c r="C18" s="5" t="s">
        <v>148</v>
      </c>
      <c r="D18" s="5"/>
      <c r="E18" s="5"/>
      <c r="F18" s="17"/>
      <c r="G18" s="67">
        <v>0</v>
      </c>
      <c r="H18" s="109"/>
      <c r="I18" s="67">
        <v>1858044</v>
      </c>
      <c r="J18" s="109"/>
      <c r="K18" s="67">
        <v>0</v>
      </c>
      <c r="L18" s="17"/>
      <c r="M18" s="67">
        <v>0</v>
      </c>
    </row>
    <row r="19" spans="1:13" ht="19.5" customHeight="1" x14ac:dyDescent="0.4">
      <c r="A19" s="17"/>
      <c r="B19" s="5" t="s">
        <v>231</v>
      </c>
      <c r="C19" s="5"/>
      <c r="D19" s="5"/>
      <c r="E19" s="5"/>
      <c r="F19" s="17"/>
      <c r="G19" s="67">
        <v>-7786423</v>
      </c>
      <c r="H19" s="109"/>
      <c r="I19" s="67">
        <v>0</v>
      </c>
      <c r="J19" s="109"/>
      <c r="K19" s="67">
        <v>-700935</v>
      </c>
      <c r="L19" s="17"/>
      <c r="M19" s="67">
        <v>0</v>
      </c>
    </row>
    <row r="20" spans="1:13" ht="19.5" customHeight="1" x14ac:dyDescent="0.4">
      <c r="A20" s="17"/>
      <c r="B20" s="5" t="s">
        <v>227</v>
      </c>
      <c r="C20" s="5"/>
      <c r="D20" s="5"/>
      <c r="E20" s="5"/>
      <c r="F20" s="17"/>
      <c r="G20" s="67">
        <v>329195</v>
      </c>
      <c r="H20" s="109"/>
      <c r="I20" s="67">
        <v>2122</v>
      </c>
      <c r="J20" s="109"/>
      <c r="K20" s="67">
        <v>0</v>
      </c>
      <c r="L20" s="17"/>
      <c r="M20" s="67">
        <v>0</v>
      </c>
    </row>
    <row r="21" spans="1:13" ht="19.5" customHeight="1" x14ac:dyDescent="0.4">
      <c r="A21" s="17"/>
      <c r="B21" s="5" t="s">
        <v>230</v>
      </c>
      <c r="C21" s="5"/>
      <c r="D21" s="5"/>
      <c r="E21" s="126">
        <v>9</v>
      </c>
      <c r="F21" s="17"/>
      <c r="G21" s="67">
        <v>-737421890</v>
      </c>
      <c r="H21" s="109"/>
      <c r="I21" s="67">
        <v>0</v>
      </c>
      <c r="J21" s="109"/>
      <c r="K21" s="67">
        <v>0</v>
      </c>
      <c r="L21" s="17"/>
      <c r="M21" s="67">
        <v>0</v>
      </c>
    </row>
    <row r="22" spans="1:13" ht="19.5" customHeight="1" x14ac:dyDescent="0.4">
      <c r="A22" s="17"/>
      <c r="B22" s="5" t="s">
        <v>219</v>
      </c>
      <c r="C22" s="5"/>
      <c r="D22" s="5"/>
      <c r="E22" s="5"/>
      <c r="F22" s="17"/>
      <c r="G22" s="67">
        <v>-149539860</v>
      </c>
      <c r="H22" s="109"/>
      <c r="I22" s="67">
        <v>-4730705</v>
      </c>
      <c r="J22" s="109"/>
      <c r="K22" s="67">
        <v>0</v>
      </c>
      <c r="L22" s="17"/>
      <c r="M22" s="67">
        <v>0</v>
      </c>
    </row>
    <row r="23" spans="1:13" ht="19.5" customHeight="1" x14ac:dyDescent="0.4">
      <c r="A23" s="17"/>
      <c r="B23" s="5" t="s">
        <v>55</v>
      </c>
      <c r="C23" s="5"/>
      <c r="D23" s="108"/>
      <c r="E23" s="108"/>
      <c r="F23" s="17"/>
      <c r="G23" s="67">
        <v>10519022</v>
      </c>
      <c r="H23" s="109"/>
      <c r="I23" s="67">
        <v>10690171</v>
      </c>
      <c r="J23" s="109"/>
      <c r="K23" s="67">
        <v>4508388</v>
      </c>
      <c r="L23" s="17"/>
      <c r="M23" s="67">
        <v>4413181</v>
      </c>
    </row>
    <row r="24" spans="1:13" ht="19.5" customHeight="1" x14ac:dyDescent="0.4">
      <c r="A24" s="17"/>
      <c r="B24" s="5" t="s">
        <v>149</v>
      </c>
      <c r="C24" s="5"/>
      <c r="D24" s="108"/>
      <c r="E24" s="108"/>
      <c r="F24" s="17"/>
      <c r="G24" s="67">
        <v>-16524440</v>
      </c>
      <c r="H24" s="109"/>
      <c r="I24" s="67">
        <v>-19165904</v>
      </c>
      <c r="J24" s="109"/>
      <c r="K24" s="67">
        <v>-30756336</v>
      </c>
      <c r="L24" s="17"/>
      <c r="M24" s="67">
        <v>-27554525</v>
      </c>
    </row>
    <row r="25" spans="1:13" ht="19.5" customHeight="1" x14ac:dyDescent="0.4">
      <c r="A25" s="17"/>
      <c r="B25" s="111" t="s">
        <v>150</v>
      </c>
      <c r="C25" s="5"/>
      <c r="D25" s="108"/>
      <c r="E25" s="108"/>
      <c r="F25" s="17"/>
      <c r="G25" s="67">
        <v>-110371878</v>
      </c>
      <c r="H25" s="109"/>
      <c r="I25" s="67">
        <v>-114531504</v>
      </c>
      <c r="J25" s="109"/>
      <c r="K25" s="67">
        <v>-67611648</v>
      </c>
      <c r="L25" s="17"/>
      <c r="M25" s="67">
        <v>-75511786</v>
      </c>
    </row>
    <row r="26" spans="1:13" ht="19.5" customHeight="1" x14ac:dyDescent="0.4">
      <c r="A26" s="17"/>
      <c r="B26" s="111" t="s">
        <v>92</v>
      </c>
      <c r="C26" s="5"/>
      <c r="D26" s="108"/>
      <c r="E26" s="108"/>
      <c r="F26" s="17"/>
      <c r="G26" s="67">
        <v>309413602</v>
      </c>
      <c r="H26" s="109"/>
      <c r="I26" s="67">
        <v>333587266</v>
      </c>
      <c r="J26" s="109"/>
      <c r="K26" s="67">
        <v>191955748</v>
      </c>
      <c r="L26" s="17"/>
      <c r="M26" s="67">
        <v>204758748</v>
      </c>
    </row>
    <row r="27" spans="1:13" ht="19.5" customHeight="1" x14ac:dyDescent="0.4">
      <c r="A27" s="5"/>
      <c r="B27" s="5" t="s">
        <v>238</v>
      </c>
      <c r="C27" s="5"/>
      <c r="D27" s="108"/>
      <c r="E27" s="108"/>
      <c r="F27" s="17"/>
      <c r="G27" s="67">
        <v>139269710</v>
      </c>
      <c r="H27" s="109"/>
      <c r="I27" s="67">
        <v>-391271167</v>
      </c>
      <c r="J27" s="109"/>
      <c r="K27" s="67">
        <v>0</v>
      </c>
      <c r="L27" s="17"/>
      <c r="M27" s="67">
        <v>0</v>
      </c>
    </row>
    <row r="28" spans="1:13" ht="19.5" customHeight="1" x14ac:dyDescent="0.4">
      <c r="A28" s="5" t="s">
        <v>151</v>
      </c>
      <c r="B28" s="5"/>
      <c r="C28" s="5"/>
      <c r="D28" s="108"/>
      <c r="E28" s="108"/>
      <c r="F28" s="17"/>
      <c r="G28" s="67"/>
      <c r="H28" s="109"/>
      <c r="I28" s="67"/>
      <c r="J28" s="17"/>
      <c r="K28" s="67"/>
      <c r="L28" s="109"/>
      <c r="M28" s="67"/>
    </row>
    <row r="29" spans="1:13" ht="19.5" customHeight="1" x14ac:dyDescent="0.4">
      <c r="A29" s="17"/>
      <c r="B29" s="5" t="s">
        <v>152</v>
      </c>
      <c r="C29" s="5"/>
      <c r="D29" s="108"/>
      <c r="E29" s="108"/>
      <c r="F29" s="17"/>
      <c r="G29" s="67">
        <v>-251518021</v>
      </c>
      <c r="H29" s="109"/>
      <c r="I29" s="67">
        <v>-71227117</v>
      </c>
      <c r="J29" s="109"/>
      <c r="K29" s="67">
        <v>2547636</v>
      </c>
      <c r="L29" s="17"/>
      <c r="M29" s="67">
        <v>2782742</v>
      </c>
    </row>
    <row r="30" spans="1:13" ht="19.5" customHeight="1" x14ac:dyDescent="0.4">
      <c r="A30" s="17"/>
      <c r="B30" s="5" t="s">
        <v>17</v>
      </c>
      <c r="C30" s="5"/>
      <c r="D30" s="108"/>
      <c r="E30" s="108"/>
      <c r="F30" s="17"/>
      <c r="G30" s="67">
        <v>-1097681041</v>
      </c>
      <c r="H30" s="109"/>
      <c r="I30" s="67">
        <v>-650104592</v>
      </c>
      <c r="J30" s="109"/>
      <c r="K30" s="67">
        <v>0</v>
      </c>
      <c r="L30" s="17"/>
      <c r="M30" s="67">
        <v>0</v>
      </c>
    </row>
    <row r="31" spans="1:13" ht="19.5" customHeight="1" x14ac:dyDescent="0.4">
      <c r="A31" s="17"/>
      <c r="B31" s="5" t="s">
        <v>18</v>
      </c>
      <c r="C31" s="5"/>
      <c r="D31" s="108"/>
      <c r="E31" s="108"/>
      <c r="F31" s="17"/>
      <c r="G31" s="67">
        <v>48019764</v>
      </c>
      <c r="H31" s="109"/>
      <c r="I31" s="67">
        <v>-23860298</v>
      </c>
      <c r="J31" s="109"/>
      <c r="K31" s="67">
        <v>-88842</v>
      </c>
      <c r="L31" s="17"/>
      <c r="M31" s="67">
        <v>-704467</v>
      </c>
    </row>
    <row r="32" spans="1:13" ht="19.5" customHeight="1" x14ac:dyDescent="0.4">
      <c r="A32" s="17"/>
      <c r="B32" s="12" t="s">
        <v>31</v>
      </c>
      <c r="C32" s="5"/>
      <c r="D32" s="108"/>
      <c r="E32" s="108"/>
      <c r="F32" s="17"/>
      <c r="G32" s="67">
        <v>1193091</v>
      </c>
      <c r="H32" s="109"/>
      <c r="I32" s="67">
        <v>22596911</v>
      </c>
      <c r="J32" s="109"/>
      <c r="K32" s="67">
        <v>-40540963</v>
      </c>
      <c r="L32" s="17"/>
      <c r="M32" s="67">
        <v>3772507</v>
      </c>
    </row>
    <row r="33" spans="1:13" ht="19.5" customHeight="1" x14ac:dyDescent="0.4">
      <c r="B33" s="12" t="s">
        <v>39</v>
      </c>
      <c r="C33" s="12"/>
      <c r="D33" s="108"/>
      <c r="E33" s="108"/>
      <c r="F33" s="17"/>
      <c r="G33" s="31">
        <v>-18046498</v>
      </c>
      <c r="H33" s="109"/>
      <c r="I33" s="31">
        <v>-989222363</v>
      </c>
      <c r="J33" s="109"/>
      <c r="K33" s="31">
        <v>-61896920</v>
      </c>
      <c r="L33" s="17"/>
      <c r="M33" s="31">
        <v>-12756990</v>
      </c>
    </row>
    <row r="34" spans="1:13" ht="19.5" customHeight="1" x14ac:dyDescent="0.4">
      <c r="A34" s="112"/>
      <c r="B34" s="12" t="s">
        <v>51</v>
      </c>
      <c r="C34" s="108"/>
      <c r="D34" s="108"/>
      <c r="E34" s="108"/>
      <c r="F34" s="17"/>
      <c r="G34" s="67">
        <v>-32579598</v>
      </c>
      <c r="H34" s="67"/>
      <c r="I34" s="67">
        <v>-46272486</v>
      </c>
      <c r="J34" s="67"/>
      <c r="K34" s="67">
        <v>-5004307</v>
      </c>
      <c r="L34" s="17"/>
      <c r="M34" s="67">
        <v>-9711150</v>
      </c>
    </row>
    <row r="35" spans="1:13" ht="19.5" customHeight="1" x14ac:dyDescent="0.4">
      <c r="A35" s="112"/>
      <c r="B35" s="12" t="s">
        <v>46</v>
      </c>
      <c r="C35" s="108"/>
      <c r="D35" s="108"/>
      <c r="E35" s="108"/>
      <c r="F35" s="17"/>
      <c r="G35" s="67">
        <v>-155473639</v>
      </c>
      <c r="H35" s="67"/>
      <c r="I35" s="67">
        <v>-141032236</v>
      </c>
      <c r="J35" s="67"/>
      <c r="K35" s="67">
        <v>-118337467</v>
      </c>
      <c r="L35" s="17"/>
      <c r="M35" s="67">
        <v>-86564784</v>
      </c>
    </row>
    <row r="36" spans="1:13" ht="19.5" customHeight="1" x14ac:dyDescent="0.4">
      <c r="A36" s="112"/>
      <c r="B36" s="5" t="s">
        <v>54</v>
      </c>
      <c r="C36" s="108"/>
      <c r="D36" s="108"/>
      <c r="E36" s="108"/>
      <c r="F36" s="17"/>
      <c r="G36" s="67">
        <v>72526308</v>
      </c>
      <c r="H36" s="67"/>
      <c r="I36" s="67">
        <v>31446354</v>
      </c>
      <c r="J36" s="67"/>
      <c r="K36" s="67">
        <v>42055824</v>
      </c>
      <c r="L36" s="17"/>
      <c r="M36" s="67">
        <v>0</v>
      </c>
    </row>
    <row r="37" spans="1:13" ht="19.5" customHeight="1" x14ac:dyDescent="0.4">
      <c r="A37" s="112"/>
      <c r="B37" s="5" t="s">
        <v>153</v>
      </c>
      <c r="C37" s="108"/>
      <c r="D37" s="108"/>
      <c r="E37" s="108"/>
      <c r="F37" s="17"/>
      <c r="G37" s="67">
        <v>-5749950</v>
      </c>
      <c r="H37" s="67"/>
      <c r="I37" s="67">
        <v>-7224167</v>
      </c>
      <c r="J37" s="67"/>
      <c r="K37" s="67">
        <v>0</v>
      </c>
      <c r="L37" s="17"/>
      <c r="M37" s="67">
        <v>0</v>
      </c>
    </row>
    <row r="38" spans="1:13" ht="19.5" customHeight="1" x14ac:dyDescent="0.4">
      <c r="A38" s="5"/>
      <c r="B38" s="12" t="s">
        <v>57</v>
      </c>
      <c r="C38" s="108"/>
      <c r="D38" s="108"/>
      <c r="E38" s="108"/>
      <c r="F38" s="17"/>
      <c r="G38" s="113">
        <v>17044805</v>
      </c>
      <c r="H38" s="109"/>
      <c r="I38" s="113">
        <v>-3031440</v>
      </c>
      <c r="J38" s="109"/>
      <c r="K38" s="113">
        <v>0</v>
      </c>
      <c r="L38" s="17"/>
      <c r="M38" s="113">
        <v>0</v>
      </c>
    </row>
    <row r="39" spans="1:13" ht="6" customHeight="1" x14ac:dyDescent="0.4">
      <c r="A39" s="5"/>
      <c r="B39" s="12"/>
      <c r="C39" s="108"/>
      <c r="D39" s="108"/>
      <c r="E39" s="108"/>
      <c r="F39" s="17"/>
      <c r="G39" s="109"/>
      <c r="H39" s="109"/>
      <c r="I39" s="109"/>
      <c r="J39" s="17"/>
      <c r="K39" s="67"/>
      <c r="L39" s="109"/>
      <c r="M39" s="67"/>
    </row>
    <row r="40" spans="1:13" ht="19.5" customHeight="1" x14ac:dyDescent="0.4">
      <c r="A40" s="112" t="s">
        <v>154</v>
      </c>
      <c r="B40" s="108"/>
      <c r="C40" s="17"/>
      <c r="D40" s="108"/>
      <c r="E40" s="108"/>
      <c r="F40" s="17"/>
      <c r="G40" s="67">
        <f>SUM(G10:G38)</f>
        <v>41780127</v>
      </c>
      <c r="H40" s="67"/>
      <c r="I40" s="67">
        <f>SUM(I10:I38)</f>
        <v>674556143</v>
      </c>
      <c r="J40" s="17"/>
      <c r="K40" s="67">
        <f>SUM(K10:K38)</f>
        <v>-222065446</v>
      </c>
      <c r="L40" s="67"/>
      <c r="M40" s="67">
        <f>SUM(M10:M38)</f>
        <v>-100641361</v>
      </c>
    </row>
    <row r="41" spans="1:13" ht="19.5" customHeight="1" x14ac:dyDescent="0.4">
      <c r="A41" s="5" t="s">
        <v>155</v>
      </c>
      <c r="B41" s="108"/>
      <c r="C41" s="5"/>
      <c r="D41" s="108"/>
      <c r="E41" s="108"/>
      <c r="F41" s="17"/>
      <c r="G41" s="67">
        <v>9903764</v>
      </c>
      <c r="H41" s="109"/>
      <c r="I41" s="67">
        <v>4484574</v>
      </c>
      <c r="J41" s="109"/>
      <c r="K41" s="67">
        <v>6489570</v>
      </c>
      <c r="L41" s="17"/>
      <c r="M41" s="67">
        <v>4722323</v>
      </c>
    </row>
    <row r="42" spans="1:13" ht="19.5" customHeight="1" x14ac:dyDescent="0.4">
      <c r="A42" s="114" t="s">
        <v>156</v>
      </c>
      <c r="B42" s="17"/>
      <c r="C42" s="5"/>
      <c r="D42" s="108"/>
      <c r="E42" s="108"/>
      <c r="F42" s="17"/>
      <c r="G42" s="67">
        <v>-216833101</v>
      </c>
      <c r="H42" s="109"/>
      <c r="I42" s="67">
        <v>-270272075</v>
      </c>
      <c r="J42" s="109"/>
      <c r="K42" s="67">
        <v>-146239121</v>
      </c>
      <c r="L42" s="17"/>
      <c r="M42" s="67">
        <v>-183245840</v>
      </c>
    </row>
    <row r="43" spans="1:13" ht="19.5" customHeight="1" x14ac:dyDescent="0.4">
      <c r="A43" s="111" t="s">
        <v>157</v>
      </c>
      <c r="B43" s="5"/>
      <c r="C43" s="5"/>
      <c r="D43" s="108"/>
      <c r="E43" s="108"/>
      <c r="F43" s="17"/>
      <c r="G43" s="67">
        <v>128949951</v>
      </c>
      <c r="H43" s="6"/>
      <c r="I43" s="67">
        <v>183530439</v>
      </c>
      <c r="J43" s="6"/>
      <c r="K43" s="67">
        <v>67611648</v>
      </c>
      <c r="L43" s="17"/>
      <c r="M43" s="67">
        <v>75511786</v>
      </c>
    </row>
    <row r="44" spans="1:13" ht="19.5" customHeight="1" x14ac:dyDescent="0.4">
      <c r="A44" s="111" t="s">
        <v>158</v>
      </c>
      <c r="B44" s="5"/>
      <c r="C44" s="5"/>
      <c r="D44" s="108"/>
      <c r="E44" s="108"/>
      <c r="F44" s="17"/>
      <c r="G44" s="67">
        <v>1113711</v>
      </c>
      <c r="H44" s="6"/>
      <c r="I44" s="67">
        <v>1881264</v>
      </c>
      <c r="J44" s="6"/>
      <c r="K44" s="67">
        <v>0</v>
      </c>
      <c r="L44" s="17"/>
      <c r="M44" s="67">
        <v>0</v>
      </c>
    </row>
    <row r="45" spans="1:13" ht="19.5" customHeight="1" x14ac:dyDescent="0.4">
      <c r="A45" s="112" t="s">
        <v>159</v>
      </c>
      <c r="B45" s="5"/>
      <c r="C45" s="5"/>
      <c r="D45" s="108"/>
      <c r="E45" s="108"/>
      <c r="F45" s="17"/>
      <c r="G45" s="113">
        <v>-47701850</v>
      </c>
      <c r="H45" s="109"/>
      <c r="I45" s="113">
        <v>-160702939</v>
      </c>
      <c r="J45" s="109"/>
      <c r="K45" s="113">
        <v>-5528222</v>
      </c>
      <c r="L45" s="17"/>
      <c r="M45" s="113">
        <v>-3932038</v>
      </c>
    </row>
    <row r="46" spans="1:13" ht="6" customHeight="1" x14ac:dyDescent="0.4">
      <c r="A46" s="5"/>
      <c r="B46" s="5"/>
      <c r="C46" s="108"/>
      <c r="D46" s="108"/>
      <c r="E46" s="108"/>
      <c r="F46" s="17"/>
      <c r="G46" s="67"/>
      <c r="H46" s="109"/>
      <c r="I46" s="67"/>
      <c r="J46" s="17"/>
      <c r="K46" s="67"/>
      <c r="L46" s="109"/>
      <c r="M46" s="67"/>
    </row>
    <row r="47" spans="1:13" ht="19.5" customHeight="1" x14ac:dyDescent="0.4">
      <c r="A47" s="112" t="s">
        <v>160</v>
      </c>
      <c r="B47" s="108"/>
      <c r="C47" s="108"/>
      <c r="D47" s="108"/>
      <c r="E47" s="108"/>
      <c r="F47" s="17"/>
      <c r="G47" s="113">
        <f>SUM(G40:G45)</f>
        <v>-82787398</v>
      </c>
      <c r="H47" s="67"/>
      <c r="I47" s="113">
        <f>SUM(I40:I45)</f>
        <v>433477406</v>
      </c>
      <c r="J47" s="17"/>
      <c r="K47" s="113">
        <f>SUM(K40:K45)</f>
        <v>-299731571</v>
      </c>
      <c r="L47" s="67"/>
      <c r="M47" s="113">
        <f>SUM(M40:M45)</f>
        <v>-207585130</v>
      </c>
    </row>
    <row r="48" spans="1:13" ht="5.25" customHeight="1" x14ac:dyDescent="0.4">
      <c r="A48" s="112"/>
      <c r="B48" s="108"/>
      <c r="C48" s="108"/>
      <c r="D48" s="108"/>
      <c r="E48" s="108"/>
      <c r="F48" s="17"/>
      <c r="G48" s="67"/>
      <c r="H48" s="67"/>
      <c r="I48" s="67"/>
      <c r="J48" s="17"/>
      <c r="K48" s="67"/>
      <c r="L48" s="67"/>
      <c r="M48" s="67"/>
    </row>
    <row r="49" spans="1:13" ht="21.95" customHeight="1" x14ac:dyDescent="0.4">
      <c r="A49" s="26" t="s">
        <v>200</v>
      </c>
      <c r="B49" s="115"/>
      <c r="C49" s="116"/>
      <c r="D49" s="116"/>
      <c r="E49" s="116"/>
      <c r="F49" s="115"/>
      <c r="G49" s="117"/>
      <c r="H49" s="117"/>
      <c r="I49" s="117"/>
      <c r="J49" s="117"/>
      <c r="K49" s="117"/>
      <c r="L49" s="117"/>
      <c r="M49" s="117"/>
    </row>
    <row r="50" spans="1:13" ht="21.75" customHeight="1" x14ac:dyDescent="0.4">
      <c r="A50" s="4" t="s">
        <v>0</v>
      </c>
      <c r="B50" s="108"/>
      <c r="C50" s="4"/>
      <c r="D50" s="4"/>
      <c r="E50" s="4"/>
      <c r="F50" s="5"/>
      <c r="G50" s="6"/>
      <c r="H50" s="6"/>
      <c r="I50" s="6"/>
      <c r="J50" s="6"/>
      <c r="K50" s="6"/>
      <c r="L50" s="6"/>
      <c r="M50" s="6"/>
    </row>
    <row r="51" spans="1:13" ht="21.75" customHeight="1" x14ac:dyDescent="0.4">
      <c r="A51" s="4" t="s">
        <v>143</v>
      </c>
      <c r="B51" s="4"/>
      <c r="C51" s="4"/>
      <c r="D51" s="4"/>
      <c r="E51" s="4"/>
      <c r="F51" s="5"/>
      <c r="G51" s="6"/>
      <c r="H51" s="6"/>
      <c r="I51" s="6"/>
      <c r="J51" s="6"/>
      <c r="K51" s="6"/>
      <c r="L51" s="6"/>
      <c r="M51" s="6"/>
    </row>
    <row r="52" spans="1:13" ht="21.75" customHeight="1" x14ac:dyDescent="0.4">
      <c r="A52" s="8" t="str">
        <f>+A3</f>
        <v>สำหรับรอบระยะเวลาสามเดือนสิ้นสุดวันที่ 31 มีนาคม พ.ศ. 2569</v>
      </c>
      <c r="B52" s="8"/>
      <c r="C52" s="8"/>
      <c r="D52" s="8"/>
      <c r="E52" s="8"/>
      <c r="F52" s="9"/>
      <c r="G52" s="10"/>
      <c r="H52" s="10"/>
      <c r="I52" s="10"/>
      <c r="J52" s="10"/>
      <c r="K52" s="10"/>
      <c r="L52" s="10"/>
      <c r="M52" s="10"/>
    </row>
    <row r="53" spans="1:13" ht="21.75" customHeight="1" x14ac:dyDescent="0.4">
      <c r="A53" s="5"/>
      <c r="B53" s="4"/>
      <c r="C53" s="5"/>
      <c r="D53" s="5"/>
      <c r="E53" s="5"/>
      <c r="F53" s="5"/>
      <c r="G53" s="6"/>
      <c r="H53" s="6"/>
      <c r="I53" s="6"/>
      <c r="J53" s="6"/>
      <c r="K53" s="6"/>
      <c r="L53" s="6"/>
      <c r="M53" s="6"/>
    </row>
    <row r="54" spans="1:13" ht="21" customHeight="1" x14ac:dyDescent="0.4">
      <c r="A54" s="5"/>
      <c r="B54" s="5"/>
      <c r="C54" s="5"/>
      <c r="D54" s="5"/>
      <c r="F54" s="5"/>
      <c r="G54" s="127" t="s">
        <v>2</v>
      </c>
      <c r="H54" s="128"/>
      <c r="I54" s="128"/>
      <c r="J54" s="6"/>
      <c r="K54" s="127" t="s">
        <v>3</v>
      </c>
      <c r="L54" s="128"/>
      <c r="M54" s="128"/>
    </row>
    <row r="55" spans="1:13" ht="21" customHeight="1" x14ac:dyDescent="0.4">
      <c r="A55" s="5"/>
      <c r="B55" s="5"/>
      <c r="C55" s="5"/>
      <c r="D55" s="5"/>
      <c r="E55" s="5"/>
      <c r="F55" s="5"/>
      <c r="G55" s="14" t="s">
        <v>214</v>
      </c>
      <c r="H55" s="107"/>
      <c r="I55" s="14" t="s">
        <v>81</v>
      </c>
      <c r="J55" s="14"/>
      <c r="K55" s="14" t="s">
        <v>214</v>
      </c>
      <c r="L55" s="107"/>
      <c r="M55" s="14" t="s">
        <v>81</v>
      </c>
    </row>
    <row r="56" spans="1:13" ht="21" customHeight="1" x14ac:dyDescent="0.4">
      <c r="A56" s="4"/>
      <c r="B56" s="5"/>
      <c r="C56" s="17"/>
      <c r="D56" s="17"/>
      <c r="E56" s="106" t="s">
        <v>7</v>
      </c>
      <c r="F56" s="19"/>
      <c r="G56" s="20" t="s">
        <v>8</v>
      </c>
      <c r="H56" s="14"/>
      <c r="I56" s="20" t="s">
        <v>8</v>
      </c>
      <c r="J56" s="14"/>
      <c r="K56" s="20" t="s">
        <v>8</v>
      </c>
      <c r="L56" s="14"/>
      <c r="M56" s="20" t="s">
        <v>8</v>
      </c>
    </row>
    <row r="57" spans="1:13" ht="6" customHeight="1" x14ac:dyDescent="0.4">
      <c r="A57" s="112"/>
      <c r="B57" s="108"/>
      <c r="C57" s="108"/>
      <c r="D57" s="108"/>
      <c r="E57" s="108"/>
      <c r="F57" s="17"/>
      <c r="G57" s="67"/>
      <c r="H57" s="67"/>
      <c r="I57" s="67"/>
      <c r="J57" s="17"/>
      <c r="K57" s="67"/>
      <c r="L57" s="67"/>
      <c r="M57" s="67"/>
    </row>
    <row r="58" spans="1:13" ht="21" customHeight="1" x14ac:dyDescent="0.4">
      <c r="A58" s="4" t="s">
        <v>161</v>
      </c>
      <c r="B58" s="108"/>
      <c r="C58" s="108"/>
      <c r="D58" s="108"/>
      <c r="E58" s="108"/>
      <c r="F58" s="17"/>
      <c r="G58" s="109"/>
      <c r="H58" s="109"/>
      <c r="I58" s="109"/>
      <c r="J58" s="109"/>
      <c r="K58" s="109"/>
      <c r="L58" s="109"/>
      <c r="M58" s="109"/>
    </row>
    <row r="59" spans="1:13" ht="21" customHeight="1" x14ac:dyDescent="0.4">
      <c r="A59" s="5" t="s">
        <v>162</v>
      </c>
      <c r="B59" s="108"/>
      <c r="C59" s="5"/>
      <c r="D59" s="108"/>
      <c r="E59" s="108"/>
      <c r="F59" s="17"/>
      <c r="G59" s="6"/>
      <c r="H59" s="6"/>
      <c r="I59" s="6"/>
      <c r="J59" s="6"/>
      <c r="K59" s="6"/>
      <c r="L59" s="6"/>
      <c r="M59" s="6"/>
    </row>
    <row r="60" spans="1:13" ht="21" customHeight="1" x14ac:dyDescent="0.4">
      <c r="A60" s="5"/>
      <c r="B60" s="5" t="s">
        <v>163</v>
      </c>
      <c r="C60" s="5"/>
      <c r="D60" s="108"/>
      <c r="E60" s="108"/>
      <c r="F60" s="17"/>
      <c r="G60" s="6">
        <v>-30006026</v>
      </c>
      <c r="H60" s="6"/>
      <c r="I60" s="6">
        <v>-6305</v>
      </c>
      <c r="J60" s="6"/>
      <c r="K60" s="6">
        <v>0</v>
      </c>
      <c r="L60" s="6"/>
      <c r="M60" s="6">
        <v>0</v>
      </c>
    </row>
    <row r="61" spans="1:13" ht="21" customHeight="1" x14ac:dyDescent="0.4">
      <c r="A61" s="5" t="s">
        <v>164</v>
      </c>
      <c r="B61" s="108"/>
      <c r="C61" s="5"/>
      <c r="D61" s="108"/>
      <c r="E61" s="108"/>
      <c r="F61" s="17"/>
      <c r="G61" s="6"/>
      <c r="H61" s="6"/>
      <c r="I61" s="6"/>
      <c r="J61" s="6"/>
      <c r="K61" s="6"/>
      <c r="L61" s="6"/>
      <c r="M61" s="6"/>
    </row>
    <row r="62" spans="1:13" ht="21" customHeight="1" x14ac:dyDescent="0.4">
      <c r="A62" s="5"/>
      <c r="B62" s="5" t="s">
        <v>148</v>
      </c>
      <c r="C62" s="5"/>
      <c r="D62" s="108"/>
      <c r="E62" s="108"/>
      <c r="F62" s="17"/>
      <c r="G62" s="6">
        <v>0</v>
      </c>
      <c r="H62" s="6"/>
      <c r="I62" s="6">
        <v>39691158</v>
      </c>
      <c r="J62" s="6"/>
      <c r="K62" s="6">
        <v>0</v>
      </c>
      <c r="L62" s="6"/>
      <c r="M62" s="6">
        <v>0</v>
      </c>
    </row>
    <row r="63" spans="1:13" ht="21" customHeight="1" x14ac:dyDescent="0.4">
      <c r="A63" s="5" t="s">
        <v>223</v>
      </c>
      <c r="B63" s="17"/>
      <c r="C63" s="5"/>
      <c r="D63" s="17"/>
      <c r="E63" s="110">
        <v>17</v>
      </c>
      <c r="F63" s="5"/>
      <c r="G63" s="6">
        <v>-26648090</v>
      </c>
      <c r="H63" s="6"/>
      <c r="I63" s="6">
        <v>-68198045</v>
      </c>
      <c r="J63" s="6"/>
      <c r="K63" s="6">
        <v>-793660000</v>
      </c>
      <c r="L63" s="6"/>
      <c r="M63" s="67">
        <v>-612640000</v>
      </c>
    </row>
    <row r="64" spans="1:13" ht="21" customHeight="1" x14ac:dyDescent="0.4">
      <c r="A64" s="5" t="s">
        <v>224</v>
      </c>
      <c r="B64" s="5"/>
      <c r="C64" s="5"/>
      <c r="D64" s="5"/>
      <c r="E64" s="110">
        <v>17</v>
      </c>
      <c r="F64" s="17"/>
      <c r="G64" s="67">
        <v>0</v>
      </c>
      <c r="H64" s="67"/>
      <c r="I64" s="67">
        <v>0</v>
      </c>
      <c r="J64" s="67"/>
      <c r="K64" s="67">
        <v>1400000000</v>
      </c>
      <c r="L64" s="17"/>
      <c r="M64" s="67">
        <v>344250000</v>
      </c>
    </row>
    <row r="65" spans="1:13" ht="21" customHeight="1" x14ac:dyDescent="0.4">
      <c r="A65" s="7" t="s">
        <v>225</v>
      </c>
      <c r="E65" s="110">
        <v>17</v>
      </c>
      <c r="F65" s="17"/>
      <c r="G65" s="67">
        <v>217777</v>
      </c>
      <c r="H65" s="67"/>
      <c r="I65" s="67">
        <v>217777</v>
      </c>
      <c r="J65" s="67"/>
      <c r="K65" s="67">
        <v>0</v>
      </c>
      <c r="L65" s="17"/>
      <c r="M65" s="67">
        <v>0</v>
      </c>
    </row>
    <row r="66" spans="1:13" ht="21" customHeight="1" x14ac:dyDescent="0.4">
      <c r="A66" s="7" t="s">
        <v>226</v>
      </c>
      <c r="E66" s="110">
        <v>17</v>
      </c>
      <c r="F66" s="17"/>
      <c r="G66" s="67">
        <v>-83278200</v>
      </c>
      <c r="H66" s="67"/>
      <c r="I66" s="67">
        <v>0</v>
      </c>
      <c r="J66" s="67"/>
      <c r="K66" s="67">
        <v>0</v>
      </c>
      <c r="L66" s="17"/>
      <c r="M66" s="67">
        <v>0</v>
      </c>
    </row>
    <row r="67" spans="1:13" ht="21" customHeight="1" x14ac:dyDescent="0.4">
      <c r="A67" s="7" t="s">
        <v>191</v>
      </c>
      <c r="E67" s="110"/>
      <c r="F67" s="17"/>
      <c r="G67" s="67"/>
      <c r="H67" s="67"/>
    </row>
    <row r="68" spans="1:13" ht="21" customHeight="1" x14ac:dyDescent="0.4">
      <c r="B68" s="7" t="s">
        <v>97</v>
      </c>
      <c r="E68" s="110">
        <v>5</v>
      </c>
      <c r="F68" s="17"/>
      <c r="G68" s="67">
        <v>38922321</v>
      </c>
      <c r="H68" s="67"/>
      <c r="I68" s="67">
        <v>31325183</v>
      </c>
      <c r="J68" s="67"/>
      <c r="K68" s="67">
        <v>38922321</v>
      </c>
      <c r="L68" s="17"/>
      <c r="M68" s="67">
        <v>31325183</v>
      </c>
    </row>
    <row r="69" spans="1:13" ht="21" customHeight="1" x14ac:dyDescent="0.4">
      <c r="A69" s="114" t="s">
        <v>165</v>
      </c>
      <c r="B69" s="5"/>
      <c r="C69" s="5"/>
      <c r="D69" s="108"/>
      <c r="E69" s="110">
        <v>10</v>
      </c>
      <c r="F69" s="17"/>
      <c r="G69" s="6">
        <v>-17006800</v>
      </c>
      <c r="H69" s="6"/>
      <c r="I69" s="6">
        <v>-58264266</v>
      </c>
      <c r="J69" s="6"/>
      <c r="K69" s="6">
        <v>0</v>
      </c>
      <c r="L69" s="6"/>
      <c r="M69" s="6">
        <v>0</v>
      </c>
    </row>
    <row r="70" spans="1:13" ht="21" customHeight="1" x14ac:dyDescent="0.4">
      <c r="A70" s="114" t="s">
        <v>243</v>
      </c>
      <c r="B70" s="5"/>
      <c r="C70" s="5"/>
      <c r="D70" s="108"/>
      <c r="E70" s="110"/>
      <c r="F70" s="17"/>
      <c r="G70" s="6">
        <v>1162118318</v>
      </c>
      <c r="H70" s="6"/>
      <c r="I70" s="6">
        <v>0</v>
      </c>
      <c r="J70" s="6"/>
      <c r="K70" s="6">
        <v>0</v>
      </c>
      <c r="L70" s="6"/>
      <c r="M70" s="6">
        <v>0</v>
      </c>
    </row>
    <row r="71" spans="1:13" ht="21" customHeight="1" x14ac:dyDescent="0.4">
      <c r="A71" s="114" t="s">
        <v>197</v>
      </c>
      <c r="B71" s="5"/>
      <c r="C71" s="5"/>
      <c r="D71" s="108"/>
      <c r="E71" s="110"/>
      <c r="F71" s="17"/>
      <c r="G71" s="67">
        <v>0</v>
      </c>
      <c r="H71" s="6"/>
      <c r="I71" s="67">
        <v>11152917</v>
      </c>
      <c r="J71" s="6"/>
      <c r="K71" s="6">
        <v>0</v>
      </c>
      <c r="L71" s="6"/>
      <c r="M71" s="6">
        <v>0</v>
      </c>
    </row>
    <row r="72" spans="1:13" ht="21" customHeight="1" x14ac:dyDescent="0.4">
      <c r="A72" s="5" t="s">
        <v>166</v>
      </c>
      <c r="B72" s="17"/>
      <c r="C72" s="5"/>
      <c r="D72" s="108"/>
      <c r="E72" s="108"/>
      <c r="F72" s="17"/>
      <c r="G72" s="22">
        <v>-322555701</v>
      </c>
      <c r="H72" s="6"/>
      <c r="I72" s="22">
        <v>-436215365</v>
      </c>
      <c r="J72" s="6"/>
      <c r="K72" s="22">
        <v>-142669322</v>
      </c>
      <c r="L72" s="6"/>
      <c r="M72" s="22">
        <v>0</v>
      </c>
    </row>
    <row r="73" spans="1:13" ht="21" customHeight="1" x14ac:dyDescent="0.4">
      <c r="A73" s="114" t="s">
        <v>167</v>
      </c>
      <c r="B73" s="17"/>
      <c r="C73" s="5"/>
      <c r="D73" s="108"/>
      <c r="E73" s="108"/>
      <c r="F73" s="17"/>
      <c r="G73" s="22">
        <v>-13870</v>
      </c>
      <c r="H73" s="6"/>
      <c r="I73" s="22">
        <v>0</v>
      </c>
      <c r="J73" s="6"/>
      <c r="K73" s="22">
        <v>-13870</v>
      </c>
      <c r="L73" s="6"/>
      <c r="M73" s="22">
        <v>0</v>
      </c>
    </row>
    <row r="74" spans="1:13" ht="21" customHeight="1" x14ac:dyDescent="0.4">
      <c r="A74" s="5" t="s">
        <v>168</v>
      </c>
      <c r="B74" s="17"/>
      <c r="C74" s="5"/>
      <c r="D74" s="17"/>
      <c r="E74" s="17"/>
      <c r="F74" s="17"/>
      <c r="G74" s="22">
        <v>-472371041</v>
      </c>
      <c r="H74" s="6"/>
      <c r="I74" s="22">
        <v>-436760554</v>
      </c>
      <c r="J74" s="6"/>
      <c r="K74" s="22">
        <v>-1218820</v>
      </c>
      <c r="L74" s="6"/>
      <c r="M74" s="22">
        <v>-2952403</v>
      </c>
    </row>
    <row r="75" spans="1:13" ht="21" customHeight="1" x14ac:dyDescent="0.4">
      <c r="A75" s="111" t="s">
        <v>169</v>
      </c>
      <c r="B75" s="5"/>
      <c r="C75" s="5"/>
      <c r="D75" s="108"/>
      <c r="E75" s="108"/>
      <c r="F75" s="17"/>
      <c r="G75" s="6">
        <v>27241934</v>
      </c>
      <c r="H75" s="6"/>
      <c r="I75" s="6">
        <v>119626</v>
      </c>
      <c r="J75" s="6"/>
      <c r="K75" s="6">
        <v>700935</v>
      </c>
      <c r="L75" s="17"/>
      <c r="M75" s="6">
        <v>0</v>
      </c>
    </row>
    <row r="76" spans="1:13" ht="6" customHeight="1" x14ac:dyDescent="0.4">
      <c r="A76" s="111"/>
      <c r="B76" s="5"/>
      <c r="C76" s="108"/>
      <c r="D76" s="19"/>
      <c r="E76" s="19"/>
      <c r="F76" s="17"/>
      <c r="G76" s="118"/>
      <c r="H76" s="67"/>
      <c r="I76" s="118"/>
      <c r="J76" s="17"/>
      <c r="K76" s="118"/>
      <c r="L76" s="67"/>
      <c r="M76" s="118"/>
    </row>
    <row r="77" spans="1:13" ht="21" customHeight="1" x14ac:dyDescent="0.4">
      <c r="A77" s="112" t="s">
        <v>234</v>
      </c>
      <c r="B77" s="108"/>
      <c r="C77" s="108"/>
      <c r="D77" s="108"/>
      <c r="E77" s="108"/>
      <c r="F77" s="17"/>
      <c r="G77" s="113">
        <f>SUM(G59:G76)</f>
        <v>276620622</v>
      </c>
      <c r="H77" s="67"/>
      <c r="I77" s="113">
        <f>SUM(I59:I76)</f>
        <v>-916937874</v>
      </c>
      <c r="J77" s="17"/>
      <c r="K77" s="113">
        <f>SUM(K59:K76)</f>
        <v>502061244</v>
      </c>
      <c r="L77" s="67"/>
      <c r="M77" s="113">
        <f>SUM(M59:M76)</f>
        <v>-240017220</v>
      </c>
    </row>
    <row r="78" spans="1:13" ht="21" customHeight="1" x14ac:dyDescent="0.4">
      <c r="A78" s="112"/>
      <c r="B78" s="108"/>
      <c r="C78" s="108"/>
      <c r="D78" s="108"/>
      <c r="E78" s="108"/>
      <c r="F78" s="17"/>
      <c r="G78" s="67"/>
      <c r="H78" s="67"/>
      <c r="I78" s="67"/>
      <c r="J78" s="17"/>
      <c r="K78" s="67"/>
      <c r="L78" s="67"/>
      <c r="M78" s="67"/>
    </row>
    <row r="79" spans="1:13" ht="21" customHeight="1" x14ac:dyDescent="0.4">
      <c r="A79" s="4" t="s">
        <v>170</v>
      </c>
      <c r="B79" s="17"/>
      <c r="C79" s="108"/>
      <c r="D79" s="108"/>
      <c r="E79" s="108"/>
      <c r="F79" s="5"/>
      <c r="G79" s="6"/>
      <c r="H79" s="6"/>
      <c r="I79" s="6"/>
      <c r="J79" s="5"/>
      <c r="K79" s="6"/>
      <c r="L79" s="6"/>
      <c r="M79" s="6"/>
    </row>
    <row r="80" spans="1:13" ht="21" customHeight="1" x14ac:dyDescent="0.4">
      <c r="A80" s="114" t="s">
        <v>171</v>
      </c>
      <c r="B80" s="108"/>
      <c r="C80" s="108"/>
      <c r="D80" s="108"/>
      <c r="E80" s="19">
        <v>13</v>
      </c>
      <c r="F80" s="5"/>
      <c r="G80" s="6">
        <v>2360000000</v>
      </c>
      <c r="H80" s="6"/>
      <c r="I80" s="6">
        <v>0</v>
      </c>
      <c r="J80" s="6"/>
      <c r="K80" s="6">
        <v>660000000</v>
      </c>
      <c r="L80" s="5"/>
      <c r="M80" s="6">
        <v>0</v>
      </c>
    </row>
    <row r="81" spans="1:13" ht="21" customHeight="1" x14ac:dyDescent="0.4">
      <c r="A81" s="114" t="s">
        <v>172</v>
      </c>
      <c r="B81" s="108"/>
      <c r="C81" s="5"/>
      <c r="D81" s="17"/>
      <c r="E81" s="19">
        <v>13</v>
      </c>
      <c r="F81" s="5"/>
      <c r="G81" s="6">
        <v>-3160000000</v>
      </c>
      <c r="H81" s="6"/>
      <c r="I81" s="6">
        <v>-900000000</v>
      </c>
      <c r="J81" s="6"/>
      <c r="K81" s="6">
        <v>-1310000000</v>
      </c>
      <c r="L81" s="6"/>
      <c r="M81" s="6">
        <v>-100000000</v>
      </c>
    </row>
    <row r="82" spans="1:13" ht="21" customHeight="1" x14ac:dyDescent="0.4">
      <c r="A82" s="114" t="s">
        <v>173</v>
      </c>
      <c r="B82" s="5"/>
      <c r="C82" s="5"/>
      <c r="D82" s="108"/>
      <c r="E82" s="19">
        <v>13</v>
      </c>
      <c r="F82" s="5"/>
      <c r="G82" s="6">
        <v>1000000000</v>
      </c>
      <c r="H82" s="6"/>
      <c r="I82" s="6">
        <v>0</v>
      </c>
      <c r="J82" s="6"/>
      <c r="K82" s="6">
        <v>1000000000</v>
      </c>
      <c r="L82" s="5"/>
      <c r="M82" s="6">
        <v>0</v>
      </c>
    </row>
    <row r="83" spans="1:13" ht="21" customHeight="1" x14ac:dyDescent="0.4">
      <c r="A83" s="114" t="s">
        <v>174</v>
      </c>
      <c r="B83" s="5"/>
      <c r="C83" s="5"/>
      <c r="D83" s="108"/>
      <c r="E83" s="19">
        <v>13</v>
      </c>
      <c r="F83" s="5"/>
      <c r="G83" s="6">
        <v>-95579</v>
      </c>
      <c r="H83" s="6"/>
      <c r="I83" s="6">
        <v>0</v>
      </c>
      <c r="J83" s="6"/>
      <c r="K83" s="6">
        <v>0</v>
      </c>
      <c r="L83" s="5"/>
      <c r="M83" s="6">
        <v>0</v>
      </c>
    </row>
    <row r="84" spans="1:13" ht="21" customHeight="1" x14ac:dyDescent="0.4">
      <c r="A84" s="114" t="s">
        <v>241</v>
      </c>
      <c r="B84" s="5"/>
      <c r="C84" s="5"/>
      <c r="D84" s="108"/>
      <c r="E84" s="19"/>
      <c r="F84" s="5"/>
      <c r="G84" s="6">
        <v>-3875000</v>
      </c>
      <c r="H84" s="6"/>
      <c r="I84" s="6">
        <v>0</v>
      </c>
      <c r="J84" s="6"/>
      <c r="K84" s="6">
        <v>-3875000</v>
      </c>
      <c r="L84" s="5"/>
      <c r="M84" s="6">
        <v>0</v>
      </c>
    </row>
    <row r="85" spans="1:13" ht="21" customHeight="1" x14ac:dyDescent="0.4">
      <c r="A85" s="114" t="s">
        <v>175</v>
      </c>
      <c r="B85" s="5"/>
      <c r="C85" s="5"/>
      <c r="D85" s="108"/>
      <c r="E85" s="19">
        <v>13</v>
      </c>
      <c r="F85" s="5"/>
      <c r="G85" s="6">
        <v>3284399306</v>
      </c>
      <c r="H85" s="6"/>
      <c r="I85" s="6">
        <v>3691461480</v>
      </c>
      <c r="J85" s="6"/>
      <c r="K85" s="6">
        <v>3284399306</v>
      </c>
      <c r="L85" s="5"/>
      <c r="M85" s="6">
        <v>3691461480</v>
      </c>
    </row>
    <row r="86" spans="1:13" ht="21" customHeight="1" x14ac:dyDescent="0.4">
      <c r="A86" s="114" t="s">
        <v>177</v>
      </c>
      <c r="B86" s="5"/>
      <c r="C86" s="5"/>
      <c r="D86" s="108"/>
      <c r="E86" s="19">
        <v>13</v>
      </c>
      <c r="F86" s="5"/>
      <c r="G86" s="6">
        <v>-3800000000</v>
      </c>
      <c r="H86" s="6"/>
      <c r="I86" s="6">
        <v>-2500000000</v>
      </c>
      <c r="J86" s="6"/>
      <c r="K86" s="6">
        <v>-3800000000</v>
      </c>
      <c r="L86" s="5"/>
      <c r="M86" s="6">
        <v>-2500000000</v>
      </c>
    </row>
    <row r="87" spans="1:13" ht="21" customHeight="1" x14ac:dyDescent="0.4">
      <c r="A87" s="114" t="s">
        <v>176</v>
      </c>
      <c r="B87" s="5"/>
      <c r="C87" s="5"/>
      <c r="D87" s="108"/>
      <c r="E87" s="19">
        <v>13</v>
      </c>
      <c r="F87" s="5"/>
      <c r="G87" s="6">
        <v>-3514675</v>
      </c>
      <c r="H87" s="6"/>
      <c r="I87" s="6">
        <v>0</v>
      </c>
      <c r="J87" s="6"/>
      <c r="K87" s="6">
        <v>-3514675</v>
      </c>
      <c r="L87" s="5"/>
      <c r="M87" s="6">
        <v>0</v>
      </c>
    </row>
    <row r="88" spans="1:13" ht="21" customHeight="1" x14ac:dyDescent="0.4">
      <c r="A88" s="114" t="s">
        <v>178</v>
      </c>
      <c r="B88" s="5"/>
      <c r="C88" s="5"/>
      <c r="E88" s="17"/>
      <c r="F88" s="5"/>
      <c r="G88" s="6">
        <v>-4438332</v>
      </c>
      <c r="H88" s="6"/>
      <c r="I88" s="6">
        <v>-3921499</v>
      </c>
      <c r="J88" s="6"/>
      <c r="K88" s="6">
        <v>-302530</v>
      </c>
      <c r="L88" s="5"/>
      <c r="M88" s="6">
        <v>-246237</v>
      </c>
    </row>
    <row r="89" spans="1:13" ht="21" customHeight="1" x14ac:dyDescent="0.4">
      <c r="A89" s="111" t="s">
        <v>196</v>
      </c>
      <c r="B89" s="114"/>
      <c r="C89" s="5"/>
      <c r="D89" s="108"/>
      <c r="E89" s="19"/>
      <c r="F89" s="5"/>
      <c r="G89" s="119">
        <v>-57512</v>
      </c>
      <c r="H89" s="109"/>
      <c r="I89" s="119">
        <v>-31939223</v>
      </c>
      <c r="J89" s="109"/>
      <c r="K89" s="119">
        <v>0</v>
      </c>
      <c r="L89" s="17"/>
      <c r="M89" s="119">
        <v>0</v>
      </c>
    </row>
    <row r="90" spans="1:13" ht="6" customHeight="1" x14ac:dyDescent="0.4">
      <c r="A90" s="4"/>
      <c r="B90" s="5"/>
      <c r="C90" s="5"/>
      <c r="D90" s="17"/>
      <c r="E90" s="17"/>
      <c r="F90" s="5"/>
      <c r="G90" s="120"/>
      <c r="H90" s="6"/>
      <c r="I90" s="120"/>
      <c r="J90" s="5"/>
      <c r="K90" s="120"/>
      <c r="L90" s="6"/>
      <c r="M90" s="120"/>
    </row>
    <row r="91" spans="1:13" ht="21" customHeight="1" x14ac:dyDescent="0.4">
      <c r="A91" s="112" t="s">
        <v>201</v>
      </c>
      <c r="B91" s="5"/>
      <c r="C91" s="108"/>
      <c r="D91" s="108"/>
      <c r="E91" s="108"/>
      <c r="F91" s="5"/>
      <c r="G91" s="113">
        <f>SUM(G80:G89)</f>
        <v>-327581792</v>
      </c>
      <c r="H91" s="67"/>
      <c r="I91" s="113">
        <f>SUM(I80:I89)</f>
        <v>255600758</v>
      </c>
      <c r="J91" s="5"/>
      <c r="K91" s="113">
        <f>SUM(K80:K89)</f>
        <v>-173292899</v>
      </c>
      <c r="L91" s="67"/>
      <c r="M91" s="113">
        <f>SUM(M80:M89)</f>
        <v>1091215243</v>
      </c>
    </row>
    <row r="92" spans="1:13" ht="21.75" customHeight="1" x14ac:dyDescent="0.4">
      <c r="A92" s="112"/>
      <c r="B92" s="108"/>
      <c r="C92" s="108"/>
      <c r="D92" s="108"/>
      <c r="E92" s="108"/>
      <c r="F92" s="17"/>
      <c r="G92" s="67"/>
      <c r="H92" s="67"/>
      <c r="I92" s="67"/>
      <c r="J92" s="17"/>
      <c r="K92" s="67"/>
      <c r="L92" s="67"/>
      <c r="M92" s="67"/>
    </row>
    <row r="93" spans="1:13" ht="21.75" customHeight="1" x14ac:dyDescent="0.4">
      <c r="A93" s="112"/>
      <c r="B93" s="108"/>
      <c r="C93" s="108"/>
      <c r="D93" s="108"/>
      <c r="E93" s="108"/>
      <c r="F93" s="17"/>
      <c r="G93" s="67"/>
      <c r="H93" s="67"/>
      <c r="I93" s="67"/>
      <c r="J93" s="17"/>
      <c r="K93" s="67"/>
      <c r="L93" s="67"/>
      <c r="M93" s="67"/>
    </row>
    <row r="94" spans="1:13" ht="6.75" customHeight="1" x14ac:dyDescent="0.4">
      <c r="A94" s="112"/>
      <c r="B94" s="108"/>
      <c r="C94" s="108"/>
      <c r="D94" s="108"/>
      <c r="E94" s="108"/>
      <c r="F94" s="17"/>
      <c r="G94" s="67"/>
      <c r="H94" s="67"/>
      <c r="I94" s="67"/>
      <c r="J94" s="17"/>
      <c r="K94" s="67"/>
      <c r="L94" s="67"/>
      <c r="M94" s="67"/>
    </row>
    <row r="95" spans="1:13" ht="21.95" customHeight="1" x14ac:dyDescent="0.4">
      <c r="A95" s="26" t="s">
        <v>200</v>
      </c>
      <c r="B95" s="9"/>
      <c r="C95" s="9"/>
      <c r="D95" s="9"/>
      <c r="E95" s="9"/>
      <c r="F95" s="9"/>
      <c r="G95" s="10"/>
      <c r="H95" s="10"/>
      <c r="I95" s="10"/>
      <c r="J95" s="10"/>
      <c r="K95" s="10"/>
      <c r="L95" s="10"/>
      <c r="M95" s="10"/>
    </row>
    <row r="96" spans="1:13" ht="21.75" customHeight="1" x14ac:dyDescent="0.4">
      <c r="A96" s="4" t="s">
        <v>0</v>
      </c>
      <c r="B96" s="5"/>
      <c r="C96" s="5"/>
      <c r="D96" s="5"/>
      <c r="E96" s="5"/>
      <c r="F96" s="5"/>
      <c r="G96" s="6"/>
      <c r="H96" s="6"/>
      <c r="I96" s="6"/>
      <c r="J96" s="6"/>
      <c r="K96" s="6"/>
      <c r="L96" s="6"/>
      <c r="M96" s="6"/>
    </row>
    <row r="97" spans="1:13" ht="21.75" customHeight="1" x14ac:dyDescent="0.4">
      <c r="A97" s="4" t="s">
        <v>143</v>
      </c>
      <c r="B97" s="5"/>
      <c r="C97" s="5"/>
      <c r="D97" s="5"/>
      <c r="E97" s="5"/>
      <c r="F97" s="5"/>
      <c r="G97" s="6"/>
      <c r="H97" s="6"/>
      <c r="I97" s="6"/>
      <c r="J97" s="6"/>
      <c r="K97" s="6"/>
      <c r="L97" s="6"/>
      <c r="M97" s="6"/>
    </row>
    <row r="98" spans="1:13" ht="21.75" customHeight="1" x14ac:dyDescent="0.4">
      <c r="A98" s="8" t="str">
        <f>+A3</f>
        <v>สำหรับรอบระยะเวลาสามเดือนสิ้นสุดวันที่ 31 มีนาคม พ.ศ. 2569</v>
      </c>
      <c r="B98" s="9"/>
      <c r="C98" s="9"/>
      <c r="D98" s="9"/>
      <c r="E98" s="9"/>
      <c r="F98" s="9"/>
      <c r="G98" s="10"/>
      <c r="H98" s="10"/>
      <c r="I98" s="10"/>
      <c r="J98" s="10"/>
      <c r="K98" s="10"/>
      <c r="L98" s="10"/>
      <c r="M98" s="10"/>
    </row>
    <row r="99" spans="1:13" ht="21.75" customHeight="1" x14ac:dyDescent="0.4">
      <c r="A99" s="5"/>
      <c r="B99" s="5"/>
      <c r="C99" s="5"/>
      <c r="D99" s="5"/>
      <c r="E99" s="5"/>
      <c r="F99" s="5"/>
      <c r="G99" s="6"/>
      <c r="H99" s="6"/>
      <c r="I99" s="6"/>
      <c r="J99" s="6"/>
      <c r="K99" s="6"/>
      <c r="L99" s="6"/>
      <c r="M99" s="6"/>
    </row>
    <row r="100" spans="1:13" ht="21.75" customHeight="1" x14ac:dyDescent="0.4">
      <c r="A100" s="5"/>
      <c r="B100" s="5"/>
      <c r="C100" s="5"/>
      <c r="D100" s="5"/>
      <c r="E100" s="5"/>
      <c r="F100" s="5"/>
      <c r="G100" s="127" t="s">
        <v>2</v>
      </c>
      <c r="H100" s="128"/>
      <c r="I100" s="128"/>
      <c r="J100" s="6"/>
      <c r="K100" s="127" t="s">
        <v>3</v>
      </c>
      <c r="L100" s="128"/>
      <c r="M100" s="128"/>
    </row>
    <row r="101" spans="1:13" ht="21.75" customHeight="1" x14ac:dyDescent="0.4">
      <c r="A101" s="5"/>
      <c r="B101" s="5"/>
      <c r="C101" s="5"/>
      <c r="D101" s="5"/>
      <c r="E101" s="5"/>
      <c r="F101" s="5"/>
      <c r="G101" s="14" t="s">
        <v>214</v>
      </c>
      <c r="H101" s="107"/>
      <c r="I101" s="14" t="s">
        <v>81</v>
      </c>
      <c r="J101" s="14"/>
      <c r="K101" s="14" t="s">
        <v>214</v>
      </c>
      <c r="L101" s="107"/>
      <c r="M101" s="14" t="s">
        <v>81</v>
      </c>
    </row>
    <row r="102" spans="1:13" ht="21.75" customHeight="1" x14ac:dyDescent="0.4">
      <c r="A102" s="4"/>
      <c r="B102" s="5"/>
      <c r="C102" s="17"/>
      <c r="D102" s="17"/>
      <c r="E102" s="20" t="s">
        <v>7</v>
      </c>
      <c r="F102" s="19"/>
      <c r="G102" s="20" t="s">
        <v>8</v>
      </c>
      <c r="H102" s="14"/>
      <c r="I102" s="20" t="s">
        <v>8</v>
      </c>
      <c r="J102" s="14"/>
      <c r="K102" s="20" t="s">
        <v>8</v>
      </c>
      <c r="L102" s="14"/>
      <c r="M102" s="20" t="s">
        <v>8</v>
      </c>
    </row>
    <row r="103" spans="1:13" ht="21.75" customHeight="1" x14ac:dyDescent="0.4">
      <c r="A103" s="4"/>
      <c r="B103" s="5"/>
      <c r="C103" s="5"/>
      <c r="D103" s="17"/>
      <c r="E103" s="17"/>
      <c r="F103" s="5"/>
      <c r="G103" s="120"/>
      <c r="H103" s="6"/>
      <c r="I103" s="120"/>
      <c r="J103" s="5"/>
      <c r="K103" s="120"/>
      <c r="L103" s="6"/>
      <c r="M103" s="120"/>
    </row>
    <row r="104" spans="1:13" ht="21.75" customHeight="1" x14ac:dyDescent="0.4">
      <c r="A104" s="4" t="s">
        <v>193</v>
      </c>
      <c r="B104" s="17"/>
      <c r="C104" s="5"/>
      <c r="D104" s="17"/>
      <c r="E104" s="17"/>
      <c r="F104" s="5"/>
      <c r="G104" s="6">
        <f>SUM(G91,G77,G47)</f>
        <v>-133748568</v>
      </c>
      <c r="H104" s="6"/>
      <c r="I104" s="6">
        <f>SUM(I91,I77,I47)</f>
        <v>-227859710</v>
      </c>
      <c r="J104" s="5"/>
      <c r="K104" s="6">
        <f>SUM(K91,K77,K47)</f>
        <v>29036774</v>
      </c>
      <c r="L104" s="6"/>
      <c r="M104" s="6">
        <f>SUM(M91,M77,M47)</f>
        <v>643612893</v>
      </c>
    </row>
    <row r="105" spans="1:13" ht="21.75" customHeight="1" x14ac:dyDescent="0.4">
      <c r="A105" s="5" t="s">
        <v>179</v>
      </c>
      <c r="B105" s="5"/>
      <c r="C105" s="5"/>
      <c r="D105" s="17"/>
      <c r="E105" s="17"/>
      <c r="F105" s="5"/>
      <c r="G105" s="6">
        <v>3560545583</v>
      </c>
      <c r="H105" s="6"/>
      <c r="I105" s="6">
        <v>8176117770</v>
      </c>
      <c r="J105" s="6"/>
      <c r="K105" s="6">
        <v>317635645</v>
      </c>
      <c r="L105" s="5"/>
      <c r="M105" s="6">
        <v>1668904102</v>
      </c>
    </row>
    <row r="106" spans="1:13" ht="21.75" customHeight="1" x14ac:dyDescent="0.4">
      <c r="A106" s="114" t="s">
        <v>180</v>
      </c>
      <c r="B106" s="5"/>
      <c r="C106" s="5"/>
      <c r="D106" s="17"/>
      <c r="E106" s="17"/>
      <c r="F106" s="5"/>
      <c r="G106" s="6"/>
      <c r="H106" s="6"/>
      <c r="I106" s="6"/>
      <c r="J106" s="6"/>
      <c r="K106" s="6"/>
      <c r="L106" s="5"/>
      <c r="M106" s="6"/>
    </row>
    <row r="107" spans="1:13" ht="21.75" customHeight="1" x14ac:dyDescent="0.4">
      <c r="A107" s="114"/>
      <c r="B107" s="114" t="s">
        <v>181</v>
      </c>
      <c r="C107" s="5"/>
      <c r="D107" s="17"/>
      <c r="E107" s="17"/>
      <c r="F107" s="5"/>
      <c r="G107" s="10">
        <v>6743279</v>
      </c>
      <c r="H107" s="6"/>
      <c r="I107" s="10">
        <v>-1645421</v>
      </c>
      <c r="J107" s="6"/>
      <c r="K107" s="10">
        <v>0</v>
      </c>
      <c r="L107" s="5"/>
      <c r="M107" s="10">
        <v>0</v>
      </c>
    </row>
    <row r="108" spans="1:13" ht="6" customHeight="1" x14ac:dyDescent="0.4">
      <c r="A108" s="114"/>
      <c r="B108" s="114"/>
      <c r="C108" s="5"/>
      <c r="D108" s="17"/>
      <c r="E108" s="17"/>
      <c r="F108" s="5"/>
      <c r="G108" s="6"/>
      <c r="H108" s="6"/>
      <c r="I108" s="6"/>
      <c r="J108" s="5"/>
      <c r="K108" s="6"/>
      <c r="L108" s="6"/>
      <c r="M108" s="6"/>
    </row>
    <row r="109" spans="1:13" ht="21.75" customHeight="1" thickBot="1" x14ac:dyDescent="0.45">
      <c r="A109" s="121" t="s">
        <v>182</v>
      </c>
      <c r="B109" s="5"/>
      <c r="C109" s="5"/>
      <c r="D109" s="17"/>
      <c r="E109" s="17"/>
      <c r="F109" s="5"/>
      <c r="G109" s="24">
        <f>SUM(G104:G107)</f>
        <v>3433540294</v>
      </c>
      <c r="H109" s="6"/>
      <c r="I109" s="24">
        <f>SUM(I104:I107)</f>
        <v>7946612639</v>
      </c>
      <c r="J109" s="5"/>
      <c r="K109" s="24">
        <f>SUM(K104:K107)</f>
        <v>346672419</v>
      </c>
      <c r="L109" s="6"/>
      <c r="M109" s="24">
        <f>SUM(M104:M107)</f>
        <v>2312516995</v>
      </c>
    </row>
    <row r="110" spans="1:13" ht="21.75" customHeight="1" thickTop="1" x14ac:dyDescent="0.4">
      <c r="A110" s="121"/>
      <c r="B110" s="5"/>
      <c r="C110" s="5"/>
      <c r="D110" s="17"/>
      <c r="E110" s="17"/>
      <c r="F110" s="5"/>
      <c r="G110" s="6"/>
      <c r="H110" s="6"/>
      <c r="I110" s="6"/>
      <c r="J110" s="5"/>
      <c r="K110" s="6"/>
      <c r="L110" s="6"/>
      <c r="M110" s="6"/>
    </row>
    <row r="111" spans="1:13" ht="21.75" customHeight="1" x14ac:dyDescent="0.4">
      <c r="A111" s="121" t="s">
        <v>183</v>
      </c>
      <c r="B111" s="17"/>
      <c r="C111" s="114"/>
      <c r="D111" s="114"/>
      <c r="E111" s="114"/>
      <c r="F111" s="122"/>
      <c r="G111" s="94"/>
      <c r="H111" s="122"/>
      <c r="I111" s="94"/>
      <c r="J111" s="122"/>
      <c r="K111" s="94"/>
      <c r="L111" s="122"/>
      <c r="M111" s="94"/>
    </row>
    <row r="112" spans="1:13" ht="6" customHeight="1" x14ac:dyDescent="0.4">
      <c r="A112" s="5"/>
      <c r="B112" s="114"/>
      <c r="C112" s="5"/>
      <c r="D112" s="17"/>
      <c r="E112" s="17"/>
      <c r="F112" s="5"/>
      <c r="G112" s="6"/>
      <c r="H112" s="6"/>
      <c r="I112" s="6"/>
      <c r="J112" s="5"/>
      <c r="K112" s="6"/>
      <c r="L112" s="6"/>
      <c r="M112" s="6"/>
    </row>
    <row r="113" spans="1:13" ht="21.75" customHeight="1" x14ac:dyDescent="0.4">
      <c r="A113" s="114" t="s">
        <v>184</v>
      </c>
      <c r="B113" s="17"/>
      <c r="C113" s="114"/>
      <c r="D113" s="114"/>
      <c r="E113" s="114"/>
      <c r="F113" s="122"/>
      <c r="G113" s="94">
        <v>601920243</v>
      </c>
      <c r="H113" s="122"/>
      <c r="I113" s="94">
        <v>261706798</v>
      </c>
      <c r="J113" s="122"/>
      <c r="K113" s="94">
        <v>36258196</v>
      </c>
      <c r="L113" s="122"/>
      <c r="M113" s="94">
        <v>14055370</v>
      </c>
    </row>
    <row r="114" spans="1:13" ht="21.75" customHeight="1" x14ac:dyDescent="0.4">
      <c r="A114" s="114" t="s">
        <v>185</v>
      </c>
      <c r="B114" s="17"/>
      <c r="C114" s="114"/>
      <c r="D114" s="114"/>
      <c r="E114" s="114"/>
      <c r="F114" s="122"/>
      <c r="G114" s="94">
        <v>395226283</v>
      </c>
      <c r="H114" s="122"/>
      <c r="I114" s="94">
        <v>681855924</v>
      </c>
      <c r="J114" s="122"/>
      <c r="K114" s="94">
        <v>0</v>
      </c>
      <c r="L114" s="122"/>
      <c r="M114" s="94">
        <v>0</v>
      </c>
    </row>
    <row r="115" spans="1:13" ht="21.75" customHeight="1" x14ac:dyDescent="0.4">
      <c r="A115" s="114" t="s">
        <v>237</v>
      </c>
      <c r="B115" s="17"/>
      <c r="C115" s="114"/>
      <c r="D115" s="114"/>
      <c r="E115" s="123" t="s">
        <v>211</v>
      </c>
      <c r="F115" s="122"/>
      <c r="G115" s="94">
        <v>176732196</v>
      </c>
      <c r="H115" s="122"/>
      <c r="I115" s="94">
        <v>4401000</v>
      </c>
      <c r="J115" s="122"/>
      <c r="K115" s="94">
        <v>120141728</v>
      </c>
      <c r="L115" s="122"/>
      <c r="M115" s="94">
        <v>4401000</v>
      </c>
    </row>
    <row r="116" spans="1:13" ht="21.75" customHeight="1" x14ac:dyDescent="0.4">
      <c r="A116" s="114" t="s">
        <v>202</v>
      </c>
      <c r="B116" s="17"/>
      <c r="C116" s="114"/>
      <c r="D116" s="114"/>
      <c r="E116" s="123"/>
      <c r="F116" s="122"/>
      <c r="G116" s="94"/>
      <c r="H116" s="122"/>
      <c r="I116" s="94"/>
      <c r="J116" s="122"/>
      <c r="K116" s="124"/>
      <c r="L116" s="122"/>
      <c r="M116" s="94"/>
    </row>
    <row r="117" spans="1:13" ht="21.75" customHeight="1" x14ac:dyDescent="0.4">
      <c r="A117" s="114"/>
      <c r="B117" s="5" t="s">
        <v>203</v>
      </c>
      <c r="C117" s="114"/>
      <c r="D117" s="114"/>
      <c r="E117" s="123">
        <v>7</v>
      </c>
      <c r="F117" s="122"/>
      <c r="G117" s="94">
        <v>102012666</v>
      </c>
      <c r="H117" s="122"/>
      <c r="I117" s="94">
        <v>4013142</v>
      </c>
      <c r="J117" s="122"/>
      <c r="K117" s="124">
        <v>0</v>
      </c>
      <c r="L117" s="122"/>
      <c r="M117" s="124">
        <v>0</v>
      </c>
    </row>
    <row r="118" spans="1:13" ht="21.75" customHeight="1" x14ac:dyDescent="0.4">
      <c r="A118" s="114" t="s">
        <v>240</v>
      </c>
      <c r="B118" s="5"/>
      <c r="C118" s="114"/>
      <c r="D118" s="114"/>
      <c r="E118" s="123"/>
      <c r="F118" s="122"/>
      <c r="G118" s="94"/>
      <c r="H118" s="122"/>
      <c r="I118" s="94"/>
      <c r="J118" s="122"/>
      <c r="K118" s="124"/>
      <c r="L118" s="122"/>
      <c r="M118" s="124"/>
    </row>
    <row r="119" spans="1:13" ht="21.75" customHeight="1" x14ac:dyDescent="0.4">
      <c r="A119" s="114"/>
      <c r="B119" s="5" t="s">
        <v>239</v>
      </c>
      <c r="C119" s="114"/>
      <c r="D119" s="114"/>
      <c r="E119" s="123">
        <v>8</v>
      </c>
      <c r="F119" s="122"/>
      <c r="G119" s="94">
        <v>428376848</v>
      </c>
      <c r="H119" s="122"/>
      <c r="I119" s="94">
        <v>0</v>
      </c>
      <c r="J119" s="122"/>
      <c r="K119" s="94">
        <v>0</v>
      </c>
      <c r="L119" s="122"/>
      <c r="M119" s="94">
        <v>0</v>
      </c>
    </row>
    <row r="120" spans="1:13" ht="21.75" customHeight="1" x14ac:dyDescent="0.4">
      <c r="A120" s="114" t="s">
        <v>218</v>
      </c>
      <c r="B120" s="5"/>
      <c r="C120" s="114"/>
      <c r="D120" s="114"/>
      <c r="E120" s="123"/>
      <c r="F120" s="122"/>
      <c r="G120" s="94">
        <v>239284553</v>
      </c>
      <c r="H120" s="122"/>
      <c r="I120" s="94">
        <v>160404021</v>
      </c>
      <c r="J120" s="122"/>
      <c r="K120" s="94">
        <v>0</v>
      </c>
      <c r="L120" s="122"/>
      <c r="M120" s="124">
        <v>0</v>
      </c>
    </row>
    <row r="121" spans="1:13" ht="21.75" customHeight="1" x14ac:dyDescent="0.4">
      <c r="A121" s="5" t="s">
        <v>186</v>
      </c>
      <c r="B121" s="5"/>
      <c r="C121" s="5"/>
      <c r="D121" s="5"/>
      <c r="E121" s="5"/>
      <c r="F121" s="5"/>
      <c r="G121" s="124">
        <v>31325565</v>
      </c>
      <c r="H121" s="125"/>
      <c r="I121" s="124">
        <v>57099050</v>
      </c>
      <c r="J121" s="125"/>
      <c r="K121" s="124">
        <v>0</v>
      </c>
      <c r="L121" s="125"/>
      <c r="M121" s="124">
        <v>0</v>
      </c>
    </row>
    <row r="122" spans="1:13" ht="21.75" customHeight="1" x14ac:dyDescent="0.4">
      <c r="A122" s="5" t="s">
        <v>220</v>
      </c>
      <c r="B122" s="5"/>
      <c r="C122" s="5"/>
      <c r="D122" s="5"/>
      <c r="E122" s="5"/>
      <c r="F122" s="5"/>
      <c r="G122" s="124">
        <v>0</v>
      </c>
      <c r="H122" s="125"/>
      <c r="I122" s="94">
        <v>0</v>
      </c>
      <c r="J122" s="125"/>
      <c r="K122" s="124">
        <v>0</v>
      </c>
      <c r="L122" s="125"/>
      <c r="M122" s="94">
        <v>26674826</v>
      </c>
    </row>
    <row r="123" spans="1:13" ht="21.75" customHeight="1" x14ac:dyDescent="0.4">
      <c r="A123" s="5"/>
      <c r="B123" s="5"/>
      <c r="C123" s="5"/>
      <c r="D123" s="5"/>
      <c r="E123" s="5"/>
      <c r="F123" s="5"/>
      <c r="G123" s="124"/>
      <c r="H123" s="125"/>
      <c r="I123" s="94"/>
      <c r="J123" s="125"/>
      <c r="K123" s="124"/>
      <c r="L123" s="125"/>
      <c r="M123" s="94"/>
    </row>
    <row r="124" spans="1:13" ht="21.75" customHeight="1" x14ac:dyDescent="0.4">
      <c r="A124" s="5"/>
      <c r="B124" s="5"/>
      <c r="C124" s="5"/>
      <c r="D124" s="5"/>
      <c r="E124" s="5"/>
      <c r="F124" s="5"/>
      <c r="G124" s="124"/>
      <c r="H124" s="125"/>
      <c r="I124" s="94"/>
      <c r="J124" s="125"/>
      <c r="K124" s="124"/>
      <c r="L124" s="125"/>
      <c r="M124" s="94"/>
    </row>
    <row r="125" spans="1:13" ht="21.75" customHeight="1" x14ac:dyDescent="0.4">
      <c r="A125" s="5"/>
      <c r="B125" s="5"/>
      <c r="C125" s="5"/>
      <c r="D125" s="5"/>
      <c r="E125" s="5"/>
      <c r="F125" s="5"/>
      <c r="G125" s="124"/>
      <c r="H125" s="125"/>
      <c r="I125" s="94"/>
      <c r="J125" s="125"/>
      <c r="K125" s="124"/>
      <c r="L125" s="125"/>
      <c r="M125" s="94"/>
    </row>
    <row r="126" spans="1:13" ht="21.75" customHeight="1" x14ac:dyDescent="0.4">
      <c r="A126" s="5"/>
      <c r="B126" s="5"/>
      <c r="C126" s="5"/>
      <c r="D126" s="5"/>
      <c r="E126" s="5"/>
      <c r="F126" s="5"/>
      <c r="G126" s="124"/>
      <c r="H126" s="125"/>
      <c r="I126" s="94"/>
      <c r="J126" s="125"/>
      <c r="K126" s="124"/>
      <c r="L126" s="125"/>
      <c r="M126" s="94"/>
    </row>
    <row r="127" spans="1:13" ht="21.75" customHeight="1" x14ac:dyDescent="0.4">
      <c r="A127" s="5"/>
      <c r="B127" s="5"/>
      <c r="C127" s="5"/>
      <c r="D127" s="5"/>
      <c r="E127" s="5"/>
      <c r="F127" s="5"/>
      <c r="G127" s="124"/>
      <c r="H127" s="125"/>
      <c r="I127" s="94"/>
      <c r="J127" s="125"/>
      <c r="K127" s="124"/>
      <c r="L127" s="125"/>
      <c r="M127" s="94"/>
    </row>
    <row r="128" spans="1:13" ht="21.75" customHeight="1" x14ac:dyDescent="0.4">
      <c r="A128" s="5"/>
      <c r="B128" s="5"/>
      <c r="C128" s="5"/>
      <c r="D128" s="5"/>
      <c r="E128" s="5"/>
      <c r="F128" s="5"/>
      <c r="G128" s="124"/>
      <c r="H128" s="125"/>
      <c r="I128" s="94"/>
      <c r="J128" s="125"/>
      <c r="K128" s="124"/>
      <c r="L128" s="125"/>
      <c r="M128" s="94"/>
    </row>
    <row r="129" spans="1:13" ht="21.75" customHeight="1" x14ac:dyDescent="0.4">
      <c r="A129" s="5"/>
      <c r="B129" s="5"/>
      <c r="C129" s="5"/>
      <c r="D129" s="5"/>
      <c r="E129" s="5"/>
      <c r="F129" s="5"/>
      <c r="G129" s="124"/>
      <c r="H129" s="125"/>
      <c r="I129" s="94"/>
      <c r="J129" s="125"/>
      <c r="K129" s="124"/>
      <c r="L129" s="125"/>
      <c r="M129" s="94"/>
    </row>
    <row r="130" spans="1:13" ht="21.75" customHeight="1" x14ac:dyDescent="0.4">
      <c r="A130" s="5"/>
      <c r="B130" s="5"/>
      <c r="C130" s="5"/>
      <c r="D130" s="5"/>
      <c r="E130" s="5"/>
      <c r="F130" s="5"/>
      <c r="G130" s="124"/>
      <c r="H130" s="125"/>
      <c r="I130" s="94"/>
      <c r="J130" s="125"/>
      <c r="K130" s="124"/>
      <c r="L130" s="125"/>
      <c r="M130" s="94"/>
    </row>
    <row r="131" spans="1:13" ht="21.75" customHeight="1" x14ac:dyDescent="0.4">
      <c r="A131" s="5"/>
      <c r="B131" s="5"/>
      <c r="C131" s="5"/>
      <c r="D131" s="5"/>
      <c r="E131" s="5"/>
      <c r="F131" s="5"/>
      <c r="G131" s="124"/>
      <c r="H131" s="125"/>
      <c r="I131" s="94"/>
      <c r="J131" s="125"/>
      <c r="K131" s="124"/>
      <c r="L131" s="125"/>
      <c r="M131" s="94"/>
    </row>
    <row r="132" spans="1:13" ht="21.75" customHeight="1" x14ac:dyDescent="0.4">
      <c r="A132" s="5"/>
      <c r="B132" s="5"/>
      <c r="C132" s="5"/>
      <c r="D132" s="5"/>
      <c r="E132" s="5"/>
      <c r="F132" s="5"/>
      <c r="G132" s="124"/>
      <c r="H132" s="125"/>
      <c r="I132" s="94"/>
      <c r="J132" s="125"/>
      <c r="K132" s="124"/>
      <c r="L132" s="125"/>
      <c r="M132" s="94"/>
    </row>
    <row r="133" spans="1:13" ht="21.75" customHeight="1" x14ac:dyDescent="0.4">
      <c r="A133" s="5"/>
      <c r="B133" s="5"/>
      <c r="C133" s="5"/>
      <c r="D133" s="5"/>
      <c r="E133" s="5"/>
      <c r="F133" s="5"/>
      <c r="G133" s="124"/>
      <c r="H133" s="125"/>
      <c r="I133" s="94"/>
      <c r="J133" s="125"/>
      <c r="K133" s="124"/>
      <c r="L133" s="125"/>
      <c r="M133" s="94"/>
    </row>
    <row r="134" spans="1:13" ht="21.75" customHeight="1" x14ac:dyDescent="0.4">
      <c r="A134" s="5"/>
      <c r="B134" s="5"/>
      <c r="C134" s="5"/>
      <c r="D134" s="5"/>
      <c r="E134" s="5"/>
      <c r="F134" s="5"/>
      <c r="G134" s="124"/>
      <c r="H134" s="125"/>
      <c r="I134" s="94"/>
      <c r="J134" s="125"/>
      <c r="K134" s="124"/>
      <c r="L134" s="125"/>
      <c r="M134" s="94"/>
    </row>
    <row r="135" spans="1:13" ht="18" customHeight="1" x14ac:dyDescent="0.4">
      <c r="A135" s="5"/>
      <c r="B135" s="5"/>
      <c r="C135" s="5"/>
      <c r="D135" s="5"/>
      <c r="E135" s="5"/>
      <c r="F135" s="5"/>
      <c r="G135" s="124"/>
      <c r="H135" s="125"/>
      <c r="I135" s="94"/>
      <c r="J135" s="125"/>
      <c r="K135" s="124"/>
      <c r="L135" s="125"/>
      <c r="M135" s="94"/>
    </row>
    <row r="136" spans="1:13" ht="3.75" customHeight="1" x14ac:dyDescent="0.4">
      <c r="A136" s="5"/>
      <c r="B136" s="5"/>
      <c r="C136" s="5"/>
      <c r="D136" s="5"/>
      <c r="E136" s="5"/>
      <c r="F136" s="5"/>
      <c r="G136" s="124"/>
      <c r="H136" s="125"/>
      <c r="I136" s="94"/>
      <c r="J136" s="125"/>
      <c r="K136" s="124"/>
      <c r="L136" s="125"/>
      <c r="M136" s="94"/>
    </row>
    <row r="137" spans="1:13" ht="21.75" customHeight="1" x14ac:dyDescent="0.4">
      <c r="A137" s="5"/>
      <c r="B137" s="5"/>
      <c r="C137" s="5"/>
      <c r="D137" s="5"/>
      <c r="E137" s="5"/>
      <c r="F137" s="5"/>
      <c r="G137" s="124"/>
      <c r="H137" s="125"/>
      <c r="I137" s="94"/>
      <c r="J137" s="125"/>
      <c r="K137" s="124"/>
      <c r="L137" s="125"/>
      <c r="M137" s="94"/>
    </row>
    <row r="138" spans="1:13" ht="21.75" customHeight="1" x14ac:dyDescent="0.4">
      <c r="A138" s="5"/>
      <c r="B138" s="5"/>
      <c r="C138" s="5"/>
      <c r="D138" s="5"/>
      <c r="E138" s="5"/>
      <c r="F138" s="5"/>
      <c r="G138" s="124"/>
      <c r="H138" s="125"/>
      <c r="I138" s="94"/>
      <c r="J138" s="125"/>
      <c r="K138" s="124"/>
      <c r="L138" s="125"/>
      <c r="M138" s="94"/>
    </row>
    <row r="139" spans="1:13" ht="9.75" customHeight="1" x14ac:dyDescent="0.4">
      <c r="A139" s="5"/>
      <c r="B139" s="5"/>
      <c r="C139" s="5"/>
      <c r="D139" s="5"/>
      <c r="E139" s="5"/>
      <c r="F139" s="5"/>
      <c r="G139" s="124"/>
      <c r="H139" s="125"/>
      <c r="I139" s="94"/>
      <c r="J139" s="125"/>
      <c r="K139" s="124"/>
      <c r="L139" s="125"/>
      <c r="M139" s="94"/>
    </row>
    <row r="140" spans="1:13" ht="21.95" customHeight="1" x14ac:dyDescent="0.4">
      <c r="A140" s="26" t="s">
        <v>200</v>
      </c>
      <c r="B140" s="9"/>
      <c r="C140" s="9"/>
      <c r="D140" s="9"/>
      <c r="E140" s="9"/>
      <c r="F140" s="9"/>
      <c r="G140" s="10"/>
      <c r="H140" s="10"/>
      <c r="I140" s="10"/>
      <c r="J140" s="10"/>
      <c r="K140" s="10"/>
      <c r="L140" s="10"/>
      <c r="M140" s="10"/>
    </row>
  </sheetData>
  <mergeCells count="6">
    <mergeCell ref="G5:I5"/>
    <mergeCell ref="K5:M5"/>
    <mergeCell ref="G54:I54"/>
    <mergeCell ref="K54:M54"/>
    <mergeCell ref="G100:I100"/>
    <mergeCell ref="K100:M100"/>
  </mergeCells>
  <pageMargins left="0.54" right="0.2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</vt:lpstr>
      <vt:lpstr>7</vt:lpstr>
      <vt:lpstr>8</vt:lpstr>
      <vt:lpstr>9-11</vt:lpstr>
      <vt:lpstr>'2-4'!Print_Area</vt:lpstr>
      <vt:lpstr>'7'!Print_Area</vt:lpstr>
      <vt:lpstr>'8'!Print_Area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2026-05-13T10:02:44Z</cp:lastPrinted>
  <dcterms:created xsi:type="dcterms:W3CDTF">2021-08-17T06:42:11Z</dcterms:created>
  <dcterms:modified xsi:type="dcterms:W3CDTF">2026-05-13T10:03:09Z</dcterms:modified>
  <cp:category/>
  <cp:contentStatus/>
</cp:coreProperties>
</file>