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2569\ส่งข้อมูลตลาดหลักทรัพย์\Q1-2569\"/>
    </mc:Choice>
  </mc:AlternateContent>
  <bookViews>
    <workbookView xWindow="-105" yWindow="-105" windowWidth="23250" windowHeight="12450" tabRatio="781"/>
  </bookViews>
  <sheets>
    <sheet name="งบฐานะการเงิน" sheetId="6" r:id="rId1"/>
    <sheet name="งบกำไรขาดทุนเบ็ดเสร็จ" sheetId="14" r:id="rId2"/>
    <sheet name="งบส่วนของผู้ถือหุ้น (Eq)" sheetId="10" r:id="rId3"/>
    <sheet name="งบส่วนของผู้ถือหุ้น" sheetId="13" r:id="rId4"/>
    <sheet name="งบกระแสเงินสด" sheetId="7" r:id="rId5"/>
  </sheets>
  <definedNames>
    <definedName name="\q" localSheetId="4">#REF!</definedName>
    <definedName name="\q" localSheetId="1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_xlnm._FilterDatabase" localSheetId="4" hidden="1">งบกระแสเงินสด!$D$13:$D$19</definedName>
    <definedName name="_xlnm._FilterDatabase" localSheetId="1" hidden="1">งบกำไรขาดทุนเบ็ดเสร็จ!#REF!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0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MATCH(0.01,งบกำไรขาดทุนเบ็ดเสร็จ!End_Bal,-1)+1</definedName>
    <definedName name="ff" localSheetId="0">MATCH(0.01,End_Bal,-1)+1</definedName>
    <definedName name="ff" localSheetId="3">MATCH(0.01,งบส่วนของผู้ถือหุ้น!End_Bal,-1)+1</definedName>
    <definedName name="ff" localSheetId="2">MATCH(0.01,'งบส่วนของผู้ถือหุ้น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k" localSheetId="4">งบกระแสเงินสด!$A$1:$J$59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k.1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IF(งบส่วนของผู้ถือหุ้น!Values_Entered,Header_Row+งบส่วนของผู้ถือหุ้น!Number_of_Payments,Header_Row)</definedName>
    <definedName name="Last_Row" localSheetId="2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MATCH(0.01,งบกำไรขาดทุนเบ็ดเสร็จ!End_Bal,-1)+1</definedName>
    <definedName name="Number_of_Payments" localSheetId="0">MATCH(0.01,End_Bal,-1)+1</definedName>
    <definedName name="Number_of_Payments" localSheetId="3">MATCH(0.01,งบส่วนของผู้ถือหุ้น!End_Bal,-1)+1</definedName>
    <definedName name="Number_of_Payments" localSheetId="2">MATCH(0.01,'งบส่วนของผู้ถือหุ้น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p" localSheetId="0">IF(Loan_Amount*Interest_Rate*Loan_Years*Loan_Start&gt;0,1,0)</definedName>
    <definedName name="p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p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" localSheetId="0">DATE(YEAR(Loan_Start),MONTH(Loan_Start)+Payment_Number,DAY(Loan_Start))</definedName>
    <definedName name="Payment_Date" localSheetId="3">DATE(YEAR(งบส่วนของผู้ถือหุ้น!Loan_Start),MONTH(งบส่วนของผู้ถือหุ้น!Loan_Start)+Payment_Number,DAY(งบส่วนของผู้ถือหุ้น!Loan_Start))</definedName>
    <definedName name="Payment_Date" localSheetId="2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2">#N/A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งบกระแสเงินสด!$A$1:$J$65</definedName>
    <definedName name="_xlnm.Print_Area" localSheetId="1">งบกำไรขาดทุนเบ็ดเสร็จ!$A$1:$J$32</definedName>
    <definedName name="_xlnm.Print_Area" localSheetId="0">งบฐานะการเงิน!$A$1:$J$76</definedName>
    <definedName name="_xlnm.Print_Area" localSheetId="3">งบส่วนของผู้ถือหุ้น!$A$1:$M$18</definedName>
    <definedName name="_xlnm.Print_Area" localSheetId="2">'งบส่วนของผู้ถือหุ้น (Eq)'!$A$1:$M$18</definedName>
    <definedName name="Print_Area_Reset" localSheetId="4">OFFSET(งบกระแสเงินสด!Full_Print,0,0,Last_Row)</definedName>
    <definedName name="Print_Area_Reset" localSheetId="1">OFFSET(งบกำไรขาดทุนเบ็ดเสร็จ!Full_Print,0,0,งบกำไรขาดทุนเบ็ดเสร็จ!Last_Row)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3">OFFSET(งบส่วนของผู้ถือหุ้น!Full_Print,0,0,งบส่วนของผู้ถือหุ้น!Last_Row)</definedName>
    <definedName name="Print_Area_Reset" localSheetId="2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" localSheetId="4">งบกระแสเงินสด!$A$1:$J$60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Rec.CF" localSheetId="0">IF(Loan_Amount*Interest_Rate*Loan_Years*Loan_Start&gt;0,1,0)</definedName>
    <definedName name="Rec.CF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Rec.C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Values_Entered" localSheetId="0">IF(Loan_Amount*Interest_Rate*Loan_Years*Loan_Start&gt;0,1,0)</definedName>
    <definedName name="Values_Entered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Values_Entered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XX" localSheetId="0">IF(Loan_Amount*Interest_Rate*Loan_Years*Loan_Start&gt;0,1,0)</definedName>
    <definedName name="XX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XX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z" localSheetId="0">IF(Loan_Amount*Interest_Rate*Loan_Years*Loan_Start&gt;0,1,0)</definedName>
    <definedName name="z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z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MATCH(0.01,งบกำไรขาดทุนเบ็ดเสร็จ!End_Bal,-1)+1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ส" localSheetId="0">#N/A</definedName>
    <definedName name="ส" localSheetId="3">IF(Values_Entered,Header_Row+Number_of_Payments,Header_Row)</definedName>
    <definedName name="ส" localSheetId="2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2" i="6" l="1"/>
  <c r="F62" i="6"/>
  <c r="F75" i="6" s="1"/>
  <c r="K16" i="13"/>
  <c r="H22" i="6"/>
  <c r="F51" i="7"/>
  <c r="H51" i="7"/>
  <c r="F28" i="7" l="1"/>
  <c r="M15" i="13"/>
  <c r="D51" i="7"/>
  <c r="M11" i="10"/>
  <c r="D22" i="6"/>
  <c r="F70" i="6" l="1"/>
  <c r="F69" i="6"/>
  <c r="F74" i="6" s="1"/>
  <c r="J70" i="6"/>
  <c r="J69" i="6"/>
  <c r="J73" i="6"/>
  <c r="J72" i="6"/>
  <c r="F73" i="6"/>
  <c r="F72" i="6"/>
  <c r="M16" i="13" l="1"/>
  <c r="M11" i="13"/>
  <c r="K16" i="10"/>
  <c r="M16" i="10" s="1"/>
  <c r="M15" i="10"/>
  <c r="F27" i="14"/>
  <c r="M17" i="13" l="1"/>
  <c r="H55" i="7"/>
  <c r="I17" i="13"/>
  <c r="G17" i="13"/>
  <c r="H70" i="6" s="1"/>
  <c r="E17" i="13"/>
  <c r="H69" i="6" s="1"/>
  <c r="I13" i="13"/>
  <c r="H72" i="6" s="1"/>
  <c r="G13" i="13"/>
  <c r="E13" i="13"/>
  <c r="E13" i="10"/>
  <c r="D69" i="6" s="1"/>
  <c r="G13" i="10"/>
  <c r="D70" i="6" s="1"/>
  <c r="I13" i="10"/>
  <c r="D72" i="6" s="1"/>
  <c r="I17" i="10"/>
  <c r="G17" i="10"/>
  <c r="E17" i="10"/>
  <c r="F22" i="6" l="1"/>
  <c r="J51" i="7"/>
  <c r="H12" i="14"/>
  <c r="D12" i="14"/>
  <c r="D14" i="14" s="1"/>
  <c r="D28" i="7" l="1"/>
  <c r="J28" i="7"/>
  <c r="D55" i="7" l="1"/>
  <c r="F55" i="7" l="1"/>
  <c r="J55" i="7"/>
  <c r="F54" i="6"/>
  <c r="F58" i="7" l="1"/>
  <c r="A39" i="7"/>
  <c r="J18" i="14"/>
  <c r="H18" i="14"/>
  <c r="F18" i="14"/>
  <c r="D18" i="14"/>
  <c r="D19" i="14" s="1"/>
  <c r="J12" i="14"/>
  <c r="J14" i="14" s="1"/>
  <c r="H14" i="14"/>
  <c r="F12" i="14"/>
  <c r="F14" i="14" s="1"/>
  <c r="J54" i="6"/>
  <c r="H54" i="6"/>
  <c r="D54" i="6"/>
  <c r="H19" i="14" l="1"/>
  <c r="H22" i="14" s="1"/>
  <c r="H24" i="14" s="1"/>
  <c r="D22" i="14"/>
  <c r="D24" i="14" s="1"/>
  <c r="J19" i="14"/>
  <c r="J22" i="14" s="1"/>
  <c r="F19" i="14"/>
  <c r="F22" i="14" s="1"/>
  <c r="H30" i="14" l="1"/>
  <c r="D27" i="14"/>
  <c r="K12" i="10" s="1"/>
  <c r="M12" i="10" s="1"/>
  <c r="H27" i="14"/>
  <c r="K12" i="13" s="1"/>
  <c r="M12" i="13" s="1"/>
  <c r="D11" i="7"/>
  <c r="H11" i="7"/>
  <c r="J24" i="14"/>
  <c r="J27" i="14" s="1"/>
  <c r="J11" i="7"/>
  <c r="F24" i="14"/>
  <c r="F11" i="7"/>
  <c r="K17" i="13" l="1"/>
  <c r="D30" i="14"/>
  <c r="J30" i="14"/>
  <c r="K13" i="13"/>
  <c r="H73" i="6" s="1"/>
  <c r="F30" i="14"/>
  <c r="K13" i="10" l="1"/>
  <c r="D73" i="6" s="1"/>
  <c r="M13" i="10"/>
  <c r="K17" i="10"/>
  <c r="M17" i="10"/>
  <c r="M13" i="13"/>
  <c r="F31" i="6" l="1"/>
  <c r="H58" i="7"/>
  <c r="D58" i="7" s="1"/>
  <c r="D74" i="6" l="1"/>
  <c r="H28" i="7"/>
  <c r="H29" i="7" s="1"/>
  <c r="H34" i="7" s="1"/>
  <c r="F61" i="6" l="1"/>
  <c r="J61" i="6" l="1"/>
  <c r="J31" i="6"/>
  <c r="J22" i="6"/>
  <c r="J32" i="6" l="1"/>
  <c r="D31" i="6" l="1"/>
  <c r="A36" i="6" l="1"/>
  <c r="J62" i="6" l="1"/>
  <c r="H61" i="6" l="1"/>
  <c r="D61" i="6"/>
  <c r="D62" i="6" s="1"/>
  <c r="D75" i="6" s="1"/>
  <c r="H31" i="6" l="1"/>
  <c r="H62" i="6" l="1"/>
  <c r="H32" i="6" l="1"/>
  <c r="D32" i="6"/>
  <c r="D29" i="7" l="1"/>
  <c r="D34" i="7" l="1"/>
  <c r="D57" i="7" l="1"/>
  <c r="D59" i="7" s="1"/>
  <c r="F29" i="7"/>
  <c r="F34" i="7" s="1"/>
  <c r="H57" i="7"/>
  <c r="H59" i="7" s="1"/>
  <c r="F57" i="7" l="1"/>
  <c r="F59" i="7" s="1"/>
  <c r="J29" i="7" l="1"/>
  <c r="J34" i="7" s="1"/>
  <c r="J57" i="7" s="1"/>
  <c r="J59" i="7" s="1"/>
  <c r="J74" i="6" l="1"/>
  <c r="J75" i="6" s="1"/>
  <c r="H74" i="6" l="1"/>
  <c r="H75" i="6" l="1"/>
</calcChain>
</file>

<file path=xl/sharedStrings.xml><?xml version="1.0" encoding="utf-8"?>
<sst xmlns="http://schemas.openxmlformats.org/spreadsheetml/2006/main" count="216" uniqueCount="140">
  <si>
    <t>บริษัท อัคคีปราการ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</si>
  <si>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</si>
  <si>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</si>
  <si>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</si>
  <si>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</si>
  <si>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</si>
  <si>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</si>
  <si>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</si>
  <si>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</si>
  <si>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</si>
  <si>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</si>
  <si>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</si>
  <si>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</si>
  <si>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</si>
  <si>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</si>
  <si>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</si>
  <si>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</si>
  <si>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</si>
  <si>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</si>
  <si>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</si>
  <si>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</si>
  <si>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</si>
  <si>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</si>
  <si>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</si>
  <si>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</si>
  <si>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</si>
  <si>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</si>
  <si>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</si>
  <si>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</si>
  <si>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</si>
  <si>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</si>
  <si>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</si>
  <si>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</si>
  <si>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</si>
  <si>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</si>
  <si>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</si>
  <si>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</si>
  <si>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</si>
  <si>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</si>
  <si>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</si>
  <si>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</si>
  <si>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</si>
  <si>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</si>
  <si>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</si>
  <si>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</si>
  <si>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</si>
  <si>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</si>
  <si>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ตามวิธีส่วนได้เสีย</t>
  </si>
  <si>
    <t>เงินลงทุนในบริษัทร่วม</t>
  </si>
  <si>
    <t>ลูกหนี้การค้าและลูกหนี้หมุนเวียนอื่น - สุทธิ</t>
  </si>
  <si>
    <t>สินทรัพย์สิทธิการใช้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</si>
  <si>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</si>
  <si>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</si>
  <si>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</si>
  <si>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</si>
  <si>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เงินสดจ่ายดอกเบี้ย</t>
  </si>
  <si>
    <t>ค่าเสื่อมราคาและค่าตัดจำหน่าย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</si>
  <si>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</si>
  <si>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</si>
  <si>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</si>
  <si>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</si>
  <si>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</si>
  <si>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</si>
  <si>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</si>
  <si>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</si>
  <si>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</si>
  <si>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ดอกเบี้ยรับ</t>
  </si>
  <si>
    <t>เงินสดจ่ายผลประโยชน์พนักงาน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</si>
  <si>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</si>
  <si>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</si>
  <si>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</si>
  <si>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</si>
  <si>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</si>
  <si>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</si>
  <si>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ทุนเรือนหุ้นที่ออกและชำระแล้ว</t>
  </si>
  <si>
    <t>จ่ายภาษีเงินได้</t>
  </si>
  <si>
    <t>เงินสดรับดอกเบี้ย</t>
  </si>
  <si>
    <t>ภาษีเงินได้รับคืน</t>
  </si>
  <si>
    <t>เงินสดที่ผู้เช่าจ่ายเพื่อลดจำนวนหนี้สินสัญญาเช่า</t>
  </si>
  <si>
    <t>สินค้าคงเหลือ</t>
  </si>
  <si>
    <t>สินค้าคงเหลือ (เพิ่มขึ้น) ลดลง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</si>
  <si>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</si>
  <si>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</si>
  <si>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</si>
  <si>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การเปลี่ยนแปลงในสินทรัพย์และหนี้สินดำเนินงาน</t>
  </si>
  <si>
    <t>ส่วนแบ่งกำไร (ขาดทุน) จากเงินลงทุนในบริษัทร่วม</t>
  </si>
  <si>
    <t>กำไร (ขาดทุน) จากกิจกรรมดำเนินงาน</t>
  </si>
  <si>
    <t>ภาษีเงินได้นิติบุคคลค้างจ่าย</t>
  </si>
  <si>
    <t>(กลับรายการ) ประมาณการหนี้สินผลประโยชน์พนักงาน</t>
  </si>
  <si>
    <t>งบกระแสเงินสด (ต่อ)</t>
  </si>
  <si>
    <t>(ค่าใช้จ่าย) รายได้ภาษีเงินได้</t>
  </si>
  <si>
    <t>ยอดยกมา ณ วันที่ 1 มกราคม 2568</t>
  </si>
  <si>
    <t>ทุนเรือนหุ้นที่ออก
และชำระแล้ว</t>
  </si>
  <si>
    <t>จัดสรรสำรอง
ตามกฎหมาย</t>
  </si>
  <si>
    <t>ที่ถึงกำหนดชำระภายในหนึ่งปี</t>
  </si>
  <si>
    <t>ส่วนของหนี้สินตามสัญญาเช่า</t>
  </si>
  <si>
    <t>สำหรับผลประโยชน์พนักงาน</t>
  </si>
  <si>
    <t>ประมาณการหนี้สินหมุนเวียน</t>
  </si>
  <si>
    <t>ประมาณการหนี้สินไม่หมุนเวียน</t>
  </si>
  <si>
    <t xml:space="preserve">  จัดสรรสำรอง
ตามกฎหมาย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</si>
  <si>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</si>
  <si>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</si>
  <si>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เงินสดและรายการเทียบเท่าเงินสดเพิ่มขึ้น (ลดลง) สุทธิ</t>
  </si>
  <si>
    <t>หนี้สินตามสัญญาเช่า - สุทธิ</t>
  </si>
  <si>
    <t>จากส่วนที่ถึงกำหนดชำระภายในหนึ่งปี</t>
  </si>
  <si>
    <t>จำนวนหุ้นสามัญถัวเฉลี่ยถ่วงน้ำหนัก (หุ้น)</t>
  </si>
  <si>
    <t>เงินให้กู้ยืมระยะสั้นและดอกเบี้ยค้างรับแก่บริษัทใหญ่</t>
  </si>
  <si>
    <t>ส่วนปรับปรุงที่ดิน, อาคาร และเครื่องมือ, ส่วนเพิ่มอาคาร</t>
  </si>
  <si>
    <t xml:space="preserve">   และอุปกรณ์ภายใต้สัญญาการใช้สิทธิ - สุทธิ</t>
  </si>
  <si>
    <t>เงินสดจ่ายเพื่อซื้ออาคาร, เครื่องมือ, ส่วนเพิ่มอาคาร</t>
  </si>
  <si>
    <t xml:space="preserve">และอุปกรณ์ภายใต้สัญญาการใช้สิทธิ </t>
  </si>
  <si>
    <t>ณ วันที่ 31 มีนาคม 2569</t>
  </si>
  <si>
    <t>ณ วันที่ 31 มีนาคม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</si>
  <si>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</si>
  <si>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</si>
  <si>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</si>
  <si>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</si>
  <si>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</si>
  <si>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</si>
  <si>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</si>
  <si>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ยอดยกมา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</si>
  <si>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</si>
  <si>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</si>
  <si>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</si>
  <si>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</si>
  <si>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</si>
  <si>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</si>
  <si>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 (กำไร) ขาดทุนจากเงินลงทุนในบริษัทร่วม</t>
  </si>
  <si>
    <t>3.2.1,4</t>
  </si>
  <si>
    <t>3.2.2</t>
  </si>
  <si>
    <t>(กลับรายการ) ผลขาดทุนด้านเครดิตที่คาดว่าจะเกิดขึ้น</t>
  </si>
  <si>
    <t>เงินสดรับดอกเบี้ยจากกิจการที่เกี่ยวข้องกัน</t>
  </si>
  <si>
    <t>เงินฝากธนาคารที่มีข้อจำกัดในการใช้ (เพิ่มขึ้น) ลดลง</t>
  </si>
  <si>
    <t>3.2.3</t>
  </si>
  <si>
    <t>สินทรัพย์ภาษีเงินได้ของงวดปัจจุบัน</t>
  </si>
  <si>
    <t>3.1,9</t>
  </si>
  <si>
    <t>ข้อมูลกระแสเงินสดเปิดเผยเพิ่มเติม</t>
  </si>
  <si>
    <t>รายการที่ไม่ใช่เงินสด</t>
  </si>
  <si>
    <t>1. เงินสดรับจากการจำหน่ายเครื่องมือ และอุปกรณ์</t>
  </si>
  <si>
    <t xml:space="preserve">   สุทธิจากลูกหนี้อื่น - 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</si>
</sst>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_(* #,##0.000_);_(* \(#,##0.000\);_(* &quot;-&quot;??_);_(@_)"/>
    <numFmt numFmtId="178" formatCode="_(* #,##0.0000_);_(* \(#,##0.0000\);_(* &quot;-&quot;??_);_(@_)"/>
  </numFmts>
  <fonts count="4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8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209">
    <xf numFmtId="0" fontId="0" fillId="0" borderId="0" xfId="0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5" fontId="3" fillId="0" borderId="3" xfId="5" applyNumberFormat="1" applyFont="1" applyFill="1" applyBorder="1"/>
    <xf numFmtId="167" fontId="3" fillId="0" borderId="0" xfId="5" applyNumberFormat="1" applyFont="1" applyFill="1" applyBorder="1"/>
    <xf numFmtId="165" fontId="3" fillId="0" borderId="4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165" fontId="3" fillId="0" borderId="3" xfId="5" applyNumberFormat="1" applyFont="1" applyFill="1" applyBorder="1" applyAlignme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7" applyNumberFormat="1" applyFont="1" applyFill="1" applyBorder="1" applyAlignment="1"/>
    <xf numFmtId="165" fontId="4" fillId="0" borderId="5" xfId="5" applyNumberFormat="1" applyFont="1" applyFill="1" applyBorder="1"/>
    <xf numFmtId="165" fontId="4" fillId="0" borderId="0" xfId="7" applyNumberFormat="1" applyFont="1" applyFill="1" applyBorder="1"/>
    <xf numFmtId="165" fontId="4" fillId="0" borderId="0" xfId="5" applyNumberFormat="1" applyFont="1" applyFill="1" applyBorder="1"/>
    <xf numFmtId="165" fontId="4" fillId="0" borderId="0" xfId="7" applyNumberFormat="1" applyFont="1" applyFill="1" applyBorder="1" applyAlignment="1">
      <alignment horizontal="center"/>
    </xf>
    <xf numFmtId="165" fontId="3" fillId="0" borderId="0" xfId="7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Border="1"/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167" fontId="3" fillId="0" borderId="0" xfId="7" applyNumberFormat="1" applyFont="1" applyFill="1" applyBorder="1"/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3" fontId="4" fillId="0" borderId="0" xfId="13" applyNumberFormat="1" applyFont="1" applyFill="1" applyBorder="1"/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164" fontId="3" fillId="0" borderId="0" xfId="79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164" fontId="4" fillId="0" borderId="0" xfId="79" applyFont="1" applyFill="1" applyAlignment="1">
      <alignment vertical="center"/>
    </xf>
    <xf numFmtId="164" fontId="4" fillId="0" borderId="0" xfId="79" applyFont="1" applyFill="1" applyAlignment="1">
      <alignment horizontal="left" vertical="center" indent="1"/>
    </xf>
    <xf numFmtId="167" fontId="3" fillId="0" borderId="0" xfId="79" applyNumberFormat="1" applyFont="1" applyFill="1" applyAlignment="1">
      <alignment vertical="center"/>
    </xf>
    <xf numFmtId="164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79" applyNumberFormat="1" applyFont="1" applyFill="1" applyBorder="1" applyAlignment="1">
      <alignment vertical="center"/>
    </xf>
    <xf numFmtId="177" fontId="3" fillId="0" borderId="5" xfId="5" applyNumberFormat="1" applyFont="1" applyFill="1" applyBorder="1" applyAlignment="1">
      <alignment horizontal="right"/>
    </xf>
    <xf numFmtId="177" fontId="3" fillId="0" borderId="0" xfId="5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 indent="1"/>
    </xf>
    <xf numFmtId="167" fontId="3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/>
    <xf numFmtId="9" fontId="4" fillId="0" borderId="0" xfId="327" applyFont="1" applyFill="1" applyBorder="1"/>
    <xf numFmtId="43" fontId="4" fillId="0" borderId="0" xfId="1" applyFont="1" applyFill="1"/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7" applyFont="1" applyFill="1" applyBorder="1" applyAlignment="1">
      <alignment horizontal="center"/>
    </xf>
    <xf numFmtId="43" fontId="4" fillId="0" borderId="0" xfId="7" applyFont="1" applyFill="1" applyBorder="1"/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164" fontId="42" fillId="0" borderId="0" xfId="79" applyFont="1" applyFill="1" applyAlignment="1">
      <alignment vertical="center"/>
    </xf>
    <xf numFmtId="167" fontId="3" fillId="0" borderId="5" xfId="13" applyNumberFormat="1" applyFont="1" applyFill="1" applyBorder="1"/>
    <xf numFmtId="167" fontId="4" fillId="0" borderId="2" xfId="13" applyNumberFormat="1" applyFont="1" applyFill="1" applyBorder="1"/>
    <xf numFmtId="167" fontId="4" fillId="0" borderId="0" xfId="13" applyNumberFormat="1" applyFont="1" applyFill="1" applyBorder="1"/>
    <xf numFmtId="167" fontId="4" fillId="0" borderId="0" xfId="1" applyNumberFormat="1" applyFont="1" applyFill="1" applyBorder="1"/>
    <xf numFmtId="167" fontId="3" fillId="0" borderId="4" xfId="13" applyNumberFormat="1" applyFont="1" applyFill="1" applyBorder="1"/>
    <xf numFmtId="43" fontId="4" fillId="0" borderId="0" xfId="1" applyFont="1" applyFill="1" applyBorder="1"/>
    <xf numFmtId="167" fontId="4" fillId="0" borderId="0" xfId="5" applyNumberFormat="1" applyFont="1" applyFill="1" applyBorder="1"/>
    <xf numFmtId="167" fontId="3" fillId="0" borderId="18" xfId="5" applyNumberFormat="1" applyFont="1" applyFill="1" applyBorder="1"/>
    <xf numFmtId="167" fontId="3" fillId="0" borderId="0" xfId="13" applyNumberFormat="1" applyFont="1" applyFill="1" applyBorder="1"/>
    <xf numFmtId="167" fontId="4" fillId="0" borderId="2" xfId="5" applyNumberFormat="1" applyFont="1" applyFill="1" applyBorder="1" applyAlignment="1">
      <alignment horizontal="right"/>
    </xf>
    <xf numFmtId="166" fontId="4" fillId="0" borderId="0" xfId="1" applyNumberFormat="1" applyFont="1" applyFill="1"/>
    <xf numFmtId="165" fontId="4" fillId="0" borderId="0" xfId="1" applyNumberFormat="1" applyFont="1" applyFill="1"/>
    <xf numFmtId="0" fontId="3" fillId="0" borderId="0" xfId="2" applyFont="1" applyFill="1"/>
    <xf numFmtId="43" fontId="3" fillId="0" borderId="0" xfId="2" applyNumberFormat="1" applyFont="1" applyFill="1"/>
    <xf numFmtId="165" fontId="3" fillId="0" borderId="0" xfId="2" applyNumberFormat="1" applyFont="1" applyFill="1"/>
    <xf numFmtId="166" fontId="3" fillId="0" borderId="0" xfId="2" applyNumberFormat="1" applyFont="1" applyFill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43" fontId="4" fillId="0" borderId="2" xfId="3" applyNumberFormat="1" applyFont="1" applyFill="1" applyBorder="1"/>
    <xf numFmtId="165" fontId="4" fillId="0" borderId="2" xfId="3" applyNumberFormat="1" applyFont="1" applyFill="1" applyBorder="1"/>
    <xf numFmtId="166" fontId="4" fillId="0" borderId="2" xfId="3" applyNumberFormat="1" applyFont="1" applyFill="1" applyBorder="1"/>
    <xf numFmtId="43" fontId="4" fillId="0" borderId="0" xfId="2" applyNumberFormat="1" applyFont="1" applyFill="1"/>
    <xf numFmtId="43" fontId="4" fillId="0" borderId="0" xfId="2" applyNumberFormat="1" applyFont="1" applyFill="1" applyAlignment="1">
      <alignment horizontal="center"/>
    </xf>
    <xf numFmtId="166" fontId="4" fillId="0" borderId="0" xfId="3" applyNumberFormat="1" applyFont="1" applyFill="1" applyAlignment="1">
      <alignment horizontal="right"/>
    </xf>
    <xf numFmtId="43" fontId="4" fillId="0" borderId="2" xfId="2" applyNumberFormat="1" applyFont="1" applyFill="1" applyBorder="1"/>
    <xf numFmtId="43" fontId="4" fillId="0" borderId="2" xfId="2" applyNumberFormat="1" applyFont="1" applyFill="1" applyBorder="1" applyAlignment="1">
      <alignment horizontal="center"/>
    </xf>
    <xf numFmtId="166" fontId="4" fillId="0" borderId="2" xfId="3" applyNumberFormat="1" applyFont="1" applyFill="1" applyBorder="1" applyAlignment="1">
      <alignment horizontal="right"/>
    </xf>
    <xf numFmtId="43" fontId="4" fillId="0" borderId="0" xfId="173" applyNumberFormat="1" applyFont="1" applyFill="1" applyAlignment="1">
      <alignment horizontal="center"/>
    </xf>
    <xf numFmtId="165" fontId="4" fillId="0" borderId="0" xfId="173" applyNumberFormat="1" applyFont="1" applyFill="1" applyAlignment="1">
      <alignment horizontal="center"/>
    </xf>
    <xf numFmtId="166" fontId="4" fillId="0" borderId="0" xfId="173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/>
    <xf numFmtId="43" fontId="4" fillId="0" borderId="0" xfId="4" applyNumberFormat="1" applyFont="1" applyFill="1"/>
    <xf numFmtId="165" fontId="4" fillId="0" borderId="0" xfId="4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4" fillId="0" borderId="2" xfId="2" applyFont="1" applyFill="1" applyBorder="1" applyAlignment="1">
      <alignment horizontal="center"/>
    </xf>
    <xf numFmtId="43" fontId="4" fillId="0" borderId="2" xfId="173" applyNumberFormat="1" applyFont="1" applyFill="1" applyBorder="1" applyAlignment="1">
      <alignment horizontal="center"/>
    </xf>
    <xf numFmtId="165" fontId="4" fillId="0" borderId="2" xfId="173" applyNumberFormat="1" applyFont="1" applyFill="1" applyBorder="1" applyAlignment="1">
      <alignment horizontal="center"/>
    </xf>
    <xf numFmtId="166" fontId="4" fillId="0" borderId="2" xfId="173" applyNumberFormat="1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49" fontId="4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center"/>
    </xf>
    <xf numFmtId="165" fontId="3" fillId="0" borderId="3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indent="1"/>
    </xf>
    <xf numFmtId="165" fontId="3" fillId="0" borderId="4" xfId="2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/>
    <xf numFmtId="49" fontId="4" fillId="0" borderId="0" xfId="2" applyNumberFormat="1" applyFont="1" applyFill="1" applyAlignment="1">
      <alignment horizontal="left" indent="1"/>
    </xf>
    <xf numFmtId="0" fontId="3" fillId="0" borderId="0" xfId="6" applyFont="1" applyFill="1"/>
    <xf numFmtId="0" fontId="4" fillId="0" borderId="0" xfId="6" applyFont="1" applyFill="1"/>
    <xf numFmtId="0" fontId="4" fillId="0" borderId="0" xfId="6" applyFont="1" applyFill="1" applyAlignment="1">
      <alignment horizontal="left" indent="2"/>
    </xf>
    <xf numFmtId="0" fontId="3" fillId="0" borderId="0" xfId="9" applyFont="1" applyFill="1"/>
    <xf numFmtId="0" fontId="4" fillId="0" borderId="0" xfId="9" applyFont="1" applyFill="1"/>
    <xf numFmtId="0" fontId="3" fillId="0" borderId="0" xfId="0" applyFont="1" applyFill="1" applyAlignment="1">
      <alignment horizontal="right"/>
    </xf>
    <xf numFmtId="0" fontId="4" fillId="0" borderId="0" xfId="10" applyFont="1" applyFill="1"/>
    <xf numFmtId="0" fontId="3" fillId="0" borderId="0" xfId="10" applyFont="1" applyFill="1" applyAlignment="1">
      <alignment horizontal="center"/>
    </xf>
    <xf numFmtId="167" fontId="3" fillId="0" borderId="0" xfId="10" applyNumberFormat="1" applyFont="1" applyFill="1" applyAlignment="1">
      <alignment horizontal="center"/>
    </xf>
    <xf numFmtId="0" fontId="3" fillId="0" borderId="0" xfId="10" applyFont="1" applyFill="1" applyAlignment="1">
      <alignment horizontal="centerContinuous"/>
    </xf>
    <xf numFmtId="167" fontId="4" fillId="0" borderId="0" xfId="10" applyNumberFormat="1" applyFont="1" applyFill="1"/>
    <xf numFmtId="0" fontId="4" fillId="0" borderId="0" xfId="9" applyFont="1" applyFill="1" applyAlignment="1">
      <alignment horizontal="right"/>
    </xf>
    <xf numFmtId="0" fontId="4" fillId="0" borderId="0" xfId="3" applyFont="1" applyFill="1" applyAlignment="1">
      <alignment horizontal="right"/>
    </xf>
    <xf numFmtId="0" fontId="4" fillId="0" borderId="6" xfId="3" applyFont="1" applyFill="1" applyBorder="1" applyAlignment="1">
      <alignment horizontal="center"/>
    </xf>
    <xf numFmtId="0" fontId="4" fillId="0" borderId="2" xfId="9" applyFont="1" applyFill="1" applyBorder="1" applyAlignment="1">
      <alignment horizontal="right"/>
    </xf>
    <xf numFmtId="0" fontId="4" fillId="0" borderId="2" xfId="9" applyFont="1" applyFill="1" applyBorder="1" applyAlignment="1">
      <alignment horizontal="center"/>
    </xf>
    <xf numFmtId="0" fontId="4" fillId="0" borderId="2" xfId="3" applyFont="1" applyFill="1" applyBorder="1" applyAlignment="1">
      <alignment horizontal="right"/>
    </xf>
    <xf numFmtId="0" fontId="4" fillId="0" borderId="2" xfId="10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0" fontId="4" fillId="0" borderId="0" xfId="9" applyFont="1" applyFill="1" applyAlignment="1">
      <alignment horizontal="center"/>
    </xf>
    <xf numFmtId="2" fontId="4" fillId="0" borderId="0" xfId="10" applyNumberFormat="1" applyFont="1" applyFill="1"/>
    <xf numFmtId="40" fontId="4" fillId="0" borderId="0" xfId="10" applyNumberFormat="1" applyFont="1" applyFill="1"/>
    <xf numFmtId="0" fontId="3" fillId="0" borderId="0" xfId="10" applyFont="1" applyFill="1"/>
    <xf numFmtId="165" fontId="3" fillId="0" borderId="0" xfId="10" applyNumberFormat="1" applyFont="1" applyFill="1"/>
    <xf numFmtId="40" fontId="3" fillId="0" borderId="0" xfId="10" applyNumberFormat="1" applyFont="1" applyFill="1"/>
    <xf numFmtId="167" fontId="3" fillId="0" borderId="0" xfId="10" applyNumberFormat="1" applyFont="1" applyFill="1"/>
    <xf numFmtId="169" fontId="4" fillId="0" borderId="0" xfId="10" applyNumberFormat="1" applyFont="1" applyFill="1"/>
    <xf numFmtId="0" fontId="3" fillId="0" borderId="0" xfId="11" applyFont="1" applyFill="1"/>
    <xf numFmtId="0" fontId="3" fillId="0" borderId="0" xfId="11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/>
    <xf numFmtId="0" fontId="3" fillId="0" borderId="2" xfId="3" applyFont="1" applyFill="1" applyBorder="1"/>
    <xf numFmtId="49" fontId="4" fillId="0" borderId="0" xfId="6" applyNumberFormat="1" applyFont="1" applyFill="1" applyAlignment="1">
      <alignment vertical="center"/>
    </xf>
    <xf numFmtId="49" fontId="4" fillId="0" borderId="0" xfId="3" applyNumberFormat="1" applyFont="1" applyFill="1" applyAlignment="1">
      <alignment horizontal="center" wrapText="1"/>
    </xf>
    <xf numFmtId="49" fontId="4" fillId="0" borderId="6" xfId="6" applyNumberFormat="1" applyFont="1" applyFill="1" applyBorder="1" applyAlignment="1">
      <alignment horizontal="center"/>
    </xf>
    <xf numFmtId="49" fontId="4" fillId="0" borderId="6" xfId="6" applyNumberFormat="1" applyFont="1" applyFill="1" applyBorder="1" applyAlignment="1">
      <alignment horizontal="center" wrapText="1"/>
    </xf>
    <xf numFmtId="49" fontId="4" fillId="0" borderId="0" xfId="6" applyNumberFormat="1" applyFont="1" applyFill="1"/>
    <xf numFmtId="49" fontId="4" fillId="0" borderId="0" xfId="6" applyNumberFormat="1" applyFont="1" applyFill="1" applyAlignment="1">
      <alignment horizontal="center"/>
    </xf>
    <xf numFmtId="49" fontId="4" fillId="0" borderId="0" xfId="6" applyNumberFormat="1" applyFont="1" applyFill="1" applyAlignment="1">
      <alignment horizontal="center" wrapText="1"/>
    </xf>
    <xf numFmtId="49" fontId="4" fillId="0" borderId="2" xfId="3" applyNumberFormat="1" applyFont="1" applyFill="1" applyBorder="1" applyAlignment="1">
      <alignment horizontal="center" wrapText="1"/>
    </xf>
    <xf numFmtId="0" fontId="4" fillId="0" borderId="0" xfId="12" applyFont="1" applyFill="1"/>
    <xf numFmtId="167" fontId="8" fillId="0" borderId="0" xfId="4" applyNumberFormat="1" applyFont="1" applyFill="1"/>
    <xf numFmtId="0" fontId="4" fillId="0" borderId="0" xfId="11" applyFont="1" applyFill="1" applyAlignment="1">
      <alignment horizontal="center"/>
    </xf>
    <xf numFmtId="0" fontId="4" fillId="0" borderId="0" xfId="11" applyFont="1" applyFill="1"/>
    <xf numFmtId="2" fontId="3" fillId="0" borderId="0" xfId="6" applyNumberFormat="1" applyFont="1" applyFill="1"/>
    <xf numFmtId="49" fontId="3" fillId="0" borderId="0" xfId="6" applyNumberFormat="1" applyFont="1" applyFill="1" applyAlignment="1">
      <alignment vertical="center"/>
    </xf>
    <xf numFmtId="49" fontId="3" fillId="0" borderId="0" xfId="3" applyNumberFormat="1" applyFont="1" applyFill="1" applyAlignment="1">
      <alignment vertical="center"/>
    </xf>
    <xf numFmtId="0" fontId="9" fillId="0" borderId="0" xfId="4" applyFont="1" applyFill="1"/>
    <xf numFmtId="169" fontId="4" fillId="0" borderId="0" xfId="6" applyNumberFormat="1" applyFont="1" applyFill="1" applyAlignment="1">
      <alignment vertical="top"/>
    </xf>
    <xf numFmtId="165" fontId="4" fillId="0" borderId="0" xfId="6" applyNumberFormat="1" applyFont="1" applyFill="1"/>
    <xf numFmtId="167" fontId="4" fillId="0" borderId="0" xfId="6" applyNumberFormat="1" applyFont="1" applyFill="1"/>
    <xf numFmtId="2" fontId="4" fillId="0" borderId="0" xfId="6" applyNumberFormat="1" applyFont="1" applyFill="1"/>
    <xf numFmtId="0" fontId="10" fillId="0" borderId="0" xfId="6" applyFont="1" applyFill="1" applyAlignment="1">
      <alignment vertical="top"/>
    </xf>
    <xf numFmtId="0" fontId="4" fillId="0" borderId="0" xfId="6" applyFont="1" applyFill="1" applyAlignment="1">
      <alignment vertical="top"/>
    </xf>
    <xf numFmtId="0" fontId="3" fillId="0" borderId="0" xfId="167" applyFont="1" applyFill="1" applyAlignment="1">
      <alignment vertical="center"/>
    </xf>
    <xf numFmtId="0" fontId="4" fillId="0" borderId="0" xfId="167" applyFont="1" applyFill="1" applyAlignment="1">
      <alignment vertical="center"/>
    </xf>
    <xf numFmtId="0" fontId="0" fillId="0" borderId="0" xfId="0" applyFill="1"/>
    <xf numFmtId="0" fontId="9" fillId="0" borderId="0" xfId="4" applyFont="1" applyFill="1" applyAlignment="1">
      <alignment vertical="center"/>
    </xf>
    <xf numFmtId="0" fontId="4" fillId="0" borderId="2" xfId="167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166" fontId="4" fillId="0" borderId="6" xfId="2" applyNumberFormat="1" applyFont="1" applyFill="1" applyBorder="1" applyAlignment="1">
      <alignment horizontal="center"/>
    </xf>
    <xf numFmtId="0" fontId="4" fillId="0" borderId="0" xfId="167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167" fontId="4" fillId="0" borderId="0" xfId="167" applyNumberFormat="1" applyFont="1" applyFill="1" applyAlignment="1">
      <alignment vertical="center"/>
    </xf>
    <xf numFmtId="178" fontId="4" fillId="0" borderId="0" xfId="2" applyNumberFormat="1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0" fontId="4" fillId="0" borderId="0" xfId="10" applyFont="1" applyFill="1" applyAlignment="1">
      <alignment horizontal="left" indent="1"/>
    </xf>
    <xf numFmtId="43" fontId="4" fillId="0" borderId="6" xfId="2" applyNumberFormat="1" applyFont="1" applyFill="1" applyBorder="1" applyAlignment="1">
      <alignment horizontal="center"/>
    </xf>
    <xf numFmtId="43" fontId="4" fillId="0" borderId="2" xfId="2" applyNumberFormat="1" applyFont="1" applyFill="1" applyBorder="1" applyAlignment="1">
      <alignment horizontal="center"/>
    </xf>
    <xf numFmtId="166" fontId="4" fillId="0" borderId="6" xfId="2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>
      <alignment horizontal="center"/>
    </xf>
    <xf numFmtId="0" fontId="4" fillId="0" borderId="19" xfId="3" applyFont="1" applyFill="1" applyBorder="1" applyAlignment="1">
      <alignment horizontal="center"/>
    </xf>
    <xf numFmtId="49" fontId="4" fillId="0" borderId="6" xfId="6" applyNumberFormat="1" applyFont="1" applyFill="1" applyBorder="1" applyAlignment="1">
      <alignment horizontal="center" wrapText="1"/>
    </xf>
    <xf numFmtId="49" fontId="4" fillId="0" borderId="0" xfId="6" applyNumberFormat="1" applyFont="1" applyFill="1" applyAlignment="1">
      <alignment horizontal="center" wrapText="1"/>
    </xf>
    <xf numFmtId="49" fontId="4" fillId="0" borderId="2" xfId="6" applyNumberFormat="1" applyFont="1" applyFill="1" applyBorder="1" applyAlignment="1">
      <alignment horizontal="center" wrapText="1"/>
    </xf>
    <xf numFmtId="49" fontId="4" fillId="0" borderId="3" xfId="6" applyNumberFormat="1" applyFont="1" applyFill="1" applyBorder="1" applyAlignment="1">
      <alignment horizontal="center"/>
    </xf>
  </cellXfs>
  <cellStyles count="328">
    <cellStyle name="20% - Accent1" xfId="14"/>
    <cellStyle name="20% - Accent1 2" xfId="15"/>
    <cellStyle name="20% - Accent2" xfId="16"/>
    <cellStyle name="20% - Accent2 2" xfId="17"/>
    <cellStyle name="20% - Accent3" xfId="18"/>
    <cellStyle name="20% - Accent3 2" xfId="19"/>
    <cellStyle name="20% - Accent4" xfId="20"/>
    <cellStyle name="20% - Accent4 2" xfId="21"/>
    <cellStyle name="20% - Accent5" xfId="22"/>
    <cellStyle name="20% - Accent5 2" xfId="23"/>
    <cellStyle name="20% - Accent6" xfId="24"/>
    <cellStyle name="20% - Accent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60% - Accent1" xfId="38"/>
    <cellStyle name="60% - Accent1 2" xfId="39"/>
    <cellStyle name="60% - Accent2" xfId="40"/>
    <cellStyle name="60% - Accent2 2" xfId="41"/>
    <cellStyle name="60% - Accent3" xfId="42"/>
    <cellStyle name="60% - Accent3 2" xfId="43"/>
    <cellStyle name="60% - Accent4" xfId="44"/>
    <cellStyle name="60% - Accent4 2" xfId="45"/>
    <cellStyle name="60% - Accent5" xfId="46"/>
    <cellStyle name="60% - Accent5 2" xfId="47"/>
    <cellStyle name="60% - Accent6" xfId="48"/>
    <cellStyle name="60% - Accent6 2" xfId="49"/>
    <cellStyle name="Accent1" xfId="50"/>
    <cellStyle name="Accent1 2" xfId="51"/>
    <cellStyle name="Accent2" xfId="52"/>
    <cellStyle name="Accent2 2" xfId="53"/>
    <cellStyle name="Accent3" xfId="54"/>
    <cellStyle name="Accent3 2" xfId="55"/>
    <cellStyle name="Accent4" xfId="56"/>
    <cellStyle name="Accent4 2" xfId="57"/>
    <cellStyle name="Accent5" xfId="58"/>
    <cellStyle name="Accent5 2" xfId="59"/>
    <cellStyle name="Accent6" xfId="60"/>
    <cellStyle name="Accent6 2" xfId="61"/>
    <cellStyle name="Bad" xfId="62"/>
    <cellStyle name="Bad 2" xfId="63"/>
    <cellStyle name="Calculation" xfId="64"/>
    <cellStyle name="Calculation 2" xfId="65"/>
    <cellStyle name="Check Cell" xfId="66"/>
    <cellStyle name="Check Cell 2" xfId="67"/>
    <cellStyle name="Comma 10" xfId="68"/>
    <cellStyle name="Comma 10 2" xfId="69"/>
    <cellStyle name="Comma 11" xfId="70"/>
    <cellStyle name="Comma 12" xfId="71"/>
    <cellStyle name="Comma 12 13" xfId="72"/>
    <cellStyle name="Comma 12 2" xfId="73"/>
    <cellStyle name="Comma 13" xfId="74"/>
    <cellStyle name="Comma 13 2" xfId="75"/>
    <cellStyle name="Comma 14" xfId="76"/>
    <cellStyle name="Comma 14 5" xfId="5"/>
    <cellStyle name="Comma 2" xfId="77"/>
    <cellStyle name="Comma 2 2" xfId="78"/>
    <cellStyle name="Comma 2 2 2" xfId="79"/>
    <cellStyle name="Comma 2 3" xfId="80"/>
    <cellStyle name="Comma 2 4" xfId="81"/>
    <cellStyle name="Comma 2 5" xfId="82"/>
    <cellStyle name="Comma 3" xfId="83"/>
    <cellStyle name="Comma 3 2" xfId="84"/>
    <cellStyle name="Comma 3 3" xfId="85"/>
    <cellStyle name="Comma 3 4" xfId="86"/>
    <cellStyle name="Comma 3 5" xfId="87"/>
    <cellStyle name="Comma 4" xfId="88"/>
    <cellStyle name="Comma 4 2" xfId="89"/>
    <cellStyle name="Comma 4 3" xfId="90"/>
    <cellStyle name="Comma 4 4" xfId="91"/>
    <cellStyle name="Comma 4 5" xfId="92"/>
    <cellStyle name="Comma 5" xfId="93"/>
    <cellStyle name="Comma 5 2" xfId="94"/>
    <cellStyle name="Comma 5 3" xfId="95"/>
    <cellStyle name="Comma 5 3 2" xfId="96"/>
    <cellStyle name="Comma 5 4" xfId="97"/>
    <cellStyle name="Comma 5 5" xfId="98"/>
    <cellStyle name="Comma 6" xfId="99"/>
    <cellStyle name="Comma 6 2" xfId="100"/>
    <cellStyle name="Comma 6 2 2" xfId="101"/>
    <cellStyle name="Comma 6 2 3" xfId="102"/>
    <cellStyle name="Comma 6 2 4" xfId="103"/>
    <cellStyle name="Comma 6 3" xfId="104"/>
    <cellStyle name="Comma 6 3 2" xfId="105"/>
    <cellStyle name="Comma 6 4" xfId="106"/>
    <cellStyle name="Comma 6 5" xfId="107"/>
    <cellStyle name="Comma 7" xfId="108"/>
    <cellStyle name="Comma 7 2" xfId="109"/>
    <cellStyle name="Comma 79" xfId="110"/>
    <cellStyle name="Comma 8" xfId="111"/>
    <cellStyle name="Comma 9" xfId="112"/>
    <cellStyle name="Comma 9 2" xfId="113"/>
    <cellStyle name="comma zerodec" xfId="114"/>
    <cellStyle name="comma zerodec 2" xfId="115"/>
    <cellStyle name="comma zerodec 3" xfId="116"/>
    <cellStyle name="comma zerodec 4" xfId="117"/>
    <cellStyle name="comma zerodec 5" xfId="118"/>
    <cellStyle name="Comma_BWG_FS_07_T2 2" xfId="7"/>
    <cellStyle name="Comma_BWG_YE'06_T2" xfId="13"/>
    <cellStyle name="Currency1" xfId="119"/>
    <cellStyle name="Currency1 2" xfId="120"/>
    <cellStyle name="Currency1 3" xfId="121"/>
    <cellStyle name="Currency1 4" xfId="122"/>
    <cellStyle name="Currency1 5" xfId="123"/>
    <cellStyle name="Dollar (zero dec)" xfId="124"/>
    <cellStyle name="Dollar (zero dec) 2" xfId="125"/>
    <cellStyle name="Dollar (zero dec) 3" xfId="126"/>
    <cellStyle name="Dollar (zero dec) 4" xfId="127"/>
    <cellStyle name="Dollar (zero dec) 5" xfId="128"/>
    <cellStyle name="Excel Built-in Normal" xfId="129"/>
    <cellStyle name="Explanatory Text" xfId="130"/>
    <cellStyle name="Explanatory Text 2" xfId="131"/>
    <cellStyle name="Good" xfId="132"/>
    <cellStyle name="Good 2" xfId="133"/>
    <cellStyle name="Grey" xfId="134"/>
    <cellStyle name="Heading 1" xfId="135"/>
    <cellStyle name="Heading 1 2" xfId="136"/>
    <cellStyle name="Heading 2" xfId="137"/>
    <cellStyle name="Heading 2 2" xfId="138"/>
    <cellStyle name="Heading 3" xfId="139"/>
    <cellStyle name="Heading 3 2" xfId="140"/>
    <cellStyle name="Heading 4" xfId="141"/>
    <cellStyle name="Heading 4 2" xfId="142"/>
    <cellStyle name="Hyperlink 2" xfId="143"/>
    <cellStyle name="Input" xfId="144"/>
    <cellStyle name="Input [yellow]" xfId="145"/>
    <cellStyle name="Input 2" xfId="146"/>
    <cellStyle name="Input 3" xfId="147"/>
    <cellStyle name="Linked Cell" xfId="148"/>
    <cellStyle name="Linked Cell 2" xfId="149"/>
    <cellStyle name="Neutral" xfId="150"/>
    <cellStyle name="Neutral 2" xfId="151"/>
    <cellStyle name="no dec" xfId="152"/>
    <cellStyle name="Normal - Style1" xfId="153"/>
    <cellStyle name="Normal - Style1 2" xfId="154"/>
    <cellStyle name="Normal - Style1 2 2" xfId="155"/>
    <cellStyle name="Normal - Style1 2 3" xfId="156"/>
    <cellStyle name="Normal - Style1 2 4" xfId="157"/>
    <cellStyle name="Normal - Style1 3" xfId="158"/>
    <cellStyle name="Normal - Style1 4" xfId="159"/>
    <cellStyle name="Normal 10" xfId="160"/>
    <cellStyle name="Normal 10 3" xfId="161"/>
    <cellStyle name="Normal 11" xfId="162"/>
    <cellStyle name="Normal 111" xfId="163"/>
    <cellStyle name="Normal 12" xfId="164"/>
    <cellStyle name="Normal 13" xfId="165"/>
    <cellStyle name="Normal 139" xfId="4"/>
    <cellStyle name="Normal 14" xfId="166"/>
    <cellStyle name="Normal 140" xfId="9"/>
    <cellStyle name="Normal 141" xfId="12"/>
    <cellStyle name="Normal 142" xfId="11"/>
    <cellStyle name="Normal 143" xfId="167"/>
    <cellStyle name="Normal 15" xfId="168"/>
    <cellStyle name="Normal 16" xfId="169"/>
    <cellStyle name="Normal 17" xfId="170"/>
    <cellStyle name="Normal 18" xfId="171"/>
    <cellStyle name="Normal 19" xfId="172"/>
    <cellStyle name="Normal 2" xfId="173"/>
    <cellStyle name="Normal 2 16" xfId="174"/>
    <cellStyle name="Normal 2 2" xfId="175"/>
    <cellStyle name="Normal 2 2 2" xfId="176"/>
    <cellStyle name="Normal 2 2 3" xfId="177"/>
    <cellStyle name="Normal 2 2 4" xfId="178"/>
    <cellStyle name="Normal 2 3" xfId="8"/>
    <cellStyle name="Normal 2 4" xfId="179"/>
    <cellStyle name="Normal 2 5" xfId="180"/>
    <cellStyle name="Normal 20" xfId="181"/>
    <cellStyle name="Normal 21" xfId="182"/>
    <cellStyle name="Normal 22" xfId="183"/>
    <cellStyle name="Normal 23" xfId="184"/>
    <cellStyle name="Normal 24" xfId="185"/>
    <cellStyle name="Normal 25" xfId="186"/>
    <cellStyle name="Normal 26" xfId="187"/>
    <cellStyle name="Normal 27" xfId="188"/>
    <cellStyle name="Normal 28" xfId="189"/>
    <cellStyle name="Normal 29" xfId="190"/>
    <cellStyle name="Normal 3" xfId="191"/>
    <cellStyle name="Normal 3 2" xfId="192"/>
    <cellStyle name="Normal 3 2 2" xfId="193"/>
    <cellStyle name="Normal 3 2 3" xfId="194"/>
    <cellStyle name="Normal 3 2 4" xfId="195"/>
    <cellStyle name="Normal 3 3" xfId="196"/>
    <cellStyle name="Normal 3 4" xfId="197"/>
    <cellStyle name="Normal 3 5" xfId="198"/>
    <cellStyle name="Normal 3 6" xfId="199"/>
    <cellStyle name="Normal 30" xfId="200"/>
    <cellStyle name="Normal 31" xfId="201"/>
    <cellStyle name="Normal 32" xfId="202"/>
    <cellStyle name="Normal 33" xfId="203"/>
    <cellStyle name="Normal 34" xfId="204"/>
    <cellStyle name="Normal 35" xfId="205"/>
    <cellStyle name="Normal 36" xfId="206"/>
    <cellStyle name="Normal 37" xfId="207"/>
    <cellStyle name="Normal 38" xfId="208"/>
    <cellStyle name="Normal 39" xfId="209"/>
    <cellStyle name="Normal 4" xfId="210"/>
    <cellStyle name="Normal 4 2" xfId="211"/>
    <cellStyle name="Normal 4 3" xfId="212"/>
    <cellStyle name="Normal 4 4" xfId="213"/>
    <cellStyle name="Normal 4 5" xfId="214"/>
    <cellStyle name="Normal 40" xfId="215"/>
    <cellStyle name="Normal 41" xfId="216"/>
    <cellStyle name="Normal 42" xfId="217"/>
    <cellStyle name="Normal 43" xfId="218"/>
    <cellStyle name="Normal 44" xfId="219"/>
    <cellStyle name="Normal 45" xfId="220"/>
    <cellStyle name="Normal 46" xfId="221"/>
    <cellStyle name="Normal 47" xfId="222"/>
    <cellStyle name="Normal 48" xfId="223"/>
    <cellStyle name="Normal 49" xfId="224"/>
    <cellStyle name="Normal 5" xfId="225"/>
    <cellStyle name="Normal 5 2" xfId="226"/>
    <cellStyle name="Normal 5 3" xfId="227"/>
    <cellStyle name="Normal 5 4" xfId="228"/>
    <cellStyle name="Normal 50" xfId="229"/>
    <cellStyle name="Normal 51" xfId="230"/>
    <cellStyle name="Normal 52" xfId="231"/>
    <cellStyle name="Normal 6" xfId="232"/>
    <cellStyle name="Normal 6 2" xfId="233"/>
    <cellStyle name="Normal 6 3" xfId="234"/>
    <cellStyle name="Normal 6 4" xfId="235"/>
    <cellStyle name="Normal 7" xfId="236"/>
    <cellStyle name="Normal 7 2" xfId="237"/>
    <cellStyle name="Normal 8" xfId="238"/>
    <cellStyle name="Normal 8 2" xfId="239"/>
    <cellStyle name="Normal 8 2 2" xfId="240"/>
    <cellStyle name="Normal 8 3" xfId="241"/>
    <cellStyle name="Normal 9" xfId="242"/>
    <cellStyle name="Normal 99" xfId="243"/>
    <cellStyle name="Normal_BWG_FS_07_T2 2" xfId="2"/>
    <cellStyle name="Normal_BWG_FS_07_T2_BWG_Lead_Sheet_Q2'53 up 03-06-53" xfId="10"/>
    <cellStyle name="Normal_BWG_YE'06_T2 2" xfId="3"/>
    <cellStyle name="Normal_BWGT2 2" xfId="6"/>
    <cellStyle name="Note" xfId="244"/>
    <cellStyle name="Note 2" xfId="245"/>
    <cellStyle name="oft Excel]_x000d__x000a_Comment=The open=/f lines load custom functions into the Paste Function list._x000d__x000a_Maximized=3_x000d__x000a_Basics=1_x000d__x000a_A" xfId="246"/>
    <cellStyle name="Output" xfId="247"/>
    <cellStyle name="Output 2" xfId="248"/>
    <cellStyle name="Percent [2]" xfId="249"/>
    <cellStyle name="Percent 2" xfId="250"/>
    <cellStyle name="Percent 2 2" xfId="251"/>
    <cellStyle name="Percent 2 2 2" xfId="252"/>
    <cellStyle name="Percent 2 3" xfId="253"/>
    <cellStyle name="Percent 3" xfId="254"/>
    <cellStyle name="Percent 4" xfId="255"/>
    <cellStyle name="Percent 5" xfId="256"/>
    <cellStyle name="Percent 6" xfId="257"/>
    <cellStyle name="Quantity" xfId="258"/>
    <cellStyle name="Quantity 2" xfId="259"/>
    <cellStyle name="Quantity 3" xfId="260"/>
    <cellStyle name="Quantity 4" xfId="261"/>
    <cellStyle name="Title" xfId="262"/>
    <cellStyle name="Title 2" xfId="263"/>
    <cellStyle name="Total" xfId="264"/>
    <cellStyle name="Total 2" xfId="265"/>
    <cellStyle name="Warning Text" xfId="266"/>
    <cellStyle name="Warning Text 2" xfId="267"/>
    <cellStyle name="เครื่องหมายจุลภาค" xfId="1" builtinId="3"/>
    <cellStyle name="เครื่องหมายจุลภาค 10" xfId="268"/>
    <cellStyle name="เครื่องหมายจุลภาค 2" xfId="269"/>
    <cellStyle name="เครื่องหมายจุลภาค 2 2" xfId="270"/>
    <cellStyle name="เครื่องหมายจุลภาค 2 3" xfId="271"/>
    <cellStyle name="เครื่องหมายจุลภาค 2 4" xfId="272"/>
    <cellStyle name="เครื่องหมายจุลภาค 2 5" xfId="273"/>
    <cellStyle name="เครื่องหมายจุลภาค 3" xfId="274"/>
    <cellStyle name="เครื่องหมายจุลภาค 3 2" xfId="275"/>
    <cellStyle name="เครื่องหมายจุลภาค 3 3" xfId="276"/>
    <cellStyle name="เครื่องหมายจุลภาค 3 4" xfId="277"/>
    <cellStyle name="เครื่องหมายจุลภาค 4" xfId="278"/>
    <cellStyle name="เครื่องหมายจุลภาค 4 2" xfId="279"/>
    <cellStyle name="เครื่องหมายจุลภาค 4 3" xfId="280"/>
    <cellStyle name="เครื่องหมายจุลภาค 4 4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5 4" xfId="285"/>
    <cellStyle name="เครื่องหมายจุลภาค 6" xfId="286"/>
    <cellStyle name="เครื่องหมายจุลภาค 6 2" xfId="287"/>
    <cellStyle name="เครื่องหมายจุลภาค 6 2 2" xfId="288"/>
    <cellStyle name="เครื่องหมายจุลภาค 6 3" xfId="289"/>
    <cellStyle name="เครื่องหมายจุลภาค 6 4" xfId="290"/>
    <cellStyle name="เครื่องหมายจุลภาค 7" xfId="291"/>
    <cellStyle name="เครื่องหมายจุลภาค 7 2" xfId="292"/>
    <cellStyle name="เครื่องหมายจุลภาค 8" xfId="293"/>
    <cellStyle name="เครื่องหมายจุลภาค 8 2" xfId="294"/>
    <cellStyle name="ปกติ" xfId="0" builtinId="0"/>
    <cellStyle name="ปกติ 2" xfId="295"/>
    <cellStyle name="ปกติ 2 2" xfId="296"/>
    <cellStyle name="ปกติ 2 3" xfId="297"/>
    <cellStyle name="ปกติ 2 4" xfId="298"/>
    <cellStyle name="ปกติ 2 5" xfId="299"/>
    <cellStyle name="ปกติ 3" xfId="300"/>
    <cellStyle name="ปกติ 3 2" xfId="301"/>
    <cellStyle name="ปกติ 3 3" xfId="302"/>
    <cellStyle name="ปกติ 3 4" xfId="303"/>
    <cellStyle name="ปกติ 3 5" xfId="304"/>
    <cellStyle name="ปกติ 4" xfId="305"/>
    <cellStyle name="ปกติ 4 2" xfId="306"/>
    <cellStyle name="ปกติ 4 3" xfId="307"/>
    <cellStyle name="ปกติ 4 4" xfId="308"/>
    <cellStyle name="ปกติ 4 5" xfId="309"/>
    <cellStyle name="ปกติ 5" xfId="310"/>
    <cellStyle name="ปกติ 5 2" xfId="311"/>
    <cellStyle name="ปกติ 6" xfId="312"/>
    <cellStyle name="ปกติ 6 2" xfId="313"/>
    <cellStyle name="ปกติ 6 3" xfId="314"/>
    <cellStyle name="ปกติ 6 4" xfId="315"/>
    <cellStyle name="ปกติ 69" xfId="316"/>
    <cellStyle name="ปกติ 7" xfId="317"/>
    <cellStyle name="ปกติ 71" xfId="318"/>
    <cellStyle name="ปกติ 8" xfId="319"/>
    <cellStyle name="ปกติ 9" xfId="320"/>
    <cellStyle name="เปอร์เซ็นต์" xfId="327" builtinId="5"/>
    <cellStyle name="เปอร์เซ็นต์ 2" xfId="321"/>
    <cellStyle name="เปอร์เซ็นต์ 2 2" xfId="322"/>
    <cellStyle name="เปอร์เซ็นต์ 3" xfId="323"/>
    <cellStyle name="หมายเหตุ 2" xfId="324"/>
    <cellStyle name="หมายเหตุ 2 2" xfId="325"/>
    <cellStyle name="หมายเหตุ 3" xfId="326"/>
  </cellStyles>
  <dxfs count="0"/>
  <tableStyles count="0" defaultTableStyle="TableStyleMedium2" defaultPivotStyle="PivotStyleLight16"/>
  <colors>
    <mruColors>
      <color rgb="FF4F2789"/>
      <color rgb="FF5F2987"/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4F2789"/>
    <pageSetUpPr fitToPage="1"/>
  </sheetPr>
  <dimension ref="A1:M109"/>
  <sheetViews>
    <sheetView tabSelected="1" topLeftCell="A61" zoomScaleNormal="100" zoomScaleSheetLayoutView="80" zoomScalePageLayoutView="90" workbookViewId="0">
      <selection activeCell="P73" sqref="P73"/>
    </sheetView>
  </sheetViews>
  <sheetFormatPr defaultColWidth="9.140625" defaultRowHeight="21" customHeight="1"/>
  <cols>
    <col min="1" max="1" width="39.7109375" style="89" customWidth="1"/>
    <col min="2" max="2" width="7.42578125" style="90" customWidth="1"/>
    <col min="3" max="3" width="1.28515625" style="90" customWidth="1"/>
    <col min="4" max="4" width="14.42578125" style="95" customWidth="1"/>
    <col min="5" max="5" width="1.28515625" style="95" customWidth="1"/>
    <col min="6" max="6" width="14.42578125" style="112" customWidth="1"/>
    <col min="7" max="7" width="1.28515625" style="95" customWidth="1"/>
    <col min="8" max="8" width="14.42578125" style="94" customWidth="1"/>
    <col min="9" max="9" width="1.28515625" style="94" customWidth="1"/>
    <col min="10" max="10" width="14.42578125" style="114" customWidth="1"/>
    <col min="11" max="11" width="1.42578125" style="89" customWidth="1"/>
    <col min="12" max="12" width="11" style="89" customWidth="1"/>
    <col min="13" max="16384" width="9.140625" style="89"/>
  </cols>
  <sheetData>
    <row r="1" spans="1:12" ht="21" customHeight="1">
      <c r="A1" s="85" t="s">
        <v>0</v>
      </c>
      <c r="B1" s="85"/>
      <c r="C1" s="85"/>
      <c r="D1" s="86"/>
      <c r="E1" s="86"/>
      <c r="F1" s="87"/>
      <c r="G1" s="86"/>
      <c r="H1" s="86"/>
      <c r="I1" s="86"/>
      <c r="J1" s="88"/>
      <c r="K1" s="85"/>
    </row>
    <row r="2" spans="1:12" ht="21" customHeight="1">
      <c r="A2" s="85" t="s">
        <v>81</v>
      </c>
      <c r="B2" s="85"/>
      <c r="C2" s="85"/>
      <c r="D2" s="86"/>
      <c r="E2" s="86"/>
      <c r="F2" s="87"/>
      <c r="G2" s="86"/>
      <c r="H2" s="86"/>
      <c r="I2" s="86"/>
      <c r="J2" s="88"/>
      <c r="K2" s="85"/>
    </row>
    <row r="3" spans="1:12" ht="21" customHeight="1">
      <c r="A3" s="85" t="s">
        <v>111</v>
      </c>
      <c r="B3" s="85"/>
      <c r="C3" s="85"/>
      <c r="D3" s="86"/>
      <c r="E3" s="86"/>
      <c r="F3" s="87"/>
      <c r="G3" s="86"/>
      <c r="H3" s="71"/>
      <c r="I3" s="86"/>
      <c r="J3" s="88"/>
      <c r="K3" s="85"/>
    </row>
    <row r="4" spans="1:12" ht="21" customHeight="1">
      <c r="A4" s="85"/>
      <c r="B4" s="85"/>
      <c r="C4" s="85"/>
      <c r="D4" s="86"/>
      <c r="E4" s="86"/>
      <c r="F4" s="87"/>
      <c r="G4" s="86"/>
      <c r="H4" s="86"/>
      <c r="I4" s="86"/>
      <c r="J4" s="88"/>
      <c r="K4" s="85"/>
    </row>
    <row r="5" spans="1:12">
      <c r="D5" s="91"/>
      <c r="E5" s="91"/>
      <c r="F5" s="92"/>
      <c r="G5" s="91"/>
      <c r="H5" s="91"/>
      <c r="I5" s="91"/>
      <c r="J5" s="93" t="s">
        <v>117</v>
      </c>
    </row>
    <row r="6" spans="1:12">
      <c r="D6" s="200" t="s">
        <v>57</v>
      </c>
      <c r="E6" s="200"/>
      <c r="F6" s="200"/>
      <c r="G6" s="94"/>
      <c r="I6" s="95"/>
      <c r="J6" s="96"/>
    </row>
    <row r="7" spans="1:12">
      <c r="D7" s="201" t="s">
        <v>47</v>
      </c>
      <c r="E7" s="201"/>
      <c r="F7" s="201"/>
      <c r="G7" s="94"/>
      <c r="H7" s="97"/>
      <c r="I7" s="98" t="s">
        <v>58</v>
      </c>
      <c r="J7" s="99"/>
    </row>
    <row r="8" spans="1:12">
      <c r="B8" s="89"/>
      <c r="C8" s="89"/>
      <c r="D8" s="100" t="s">
        <v>112</v>
      </c>
      <c r="E8" s="100"/>
      <c r="F8" s="101" t="s">
        <v>113</v>
      </c>
      <c r="G8" s="100"/>
      <c r="H8" s="100" t="s">
        <v>112</v>
      </c>
      <c r="I8" s="100"/>
      <c r="J8" s="102" t="s">
        <v>113</v>
      </c>
      <c r="K8" s="90"/>
    </row>
    <row r="9" spans="1:12" s="90" customFormat="1">
      <c r="B9" s="89"/>
      <c r="C9" s="89"/>
      <c r="D9" s="103">
        <v>2569</v>
      </c>
      <c r="E9" s="104"/>
      <c r="F9" s="103">
        <v>2568</v>
      </c>
      <c r="G9" s="104"/>
      <c r="H9" s="103">
        <v>2569</v>
      </c>
      <c r="I9" s="104"/>
      <c r="J9" s="103">
        <v>2568</v>
      </c>
    </row>
    <row r="10" spans="1:12" s="90" customFormat="1" ht="21" customHeight="1">
      <c r="B10" s="89"/>
      <c r="C10" s="89"/>
      <c r="D10" s="100" t="s">
        <v>114</v>
      </c>
      <c r="E10" s="105"/>
      <c r="F10" s="106"/>
      <c r="G10" s="105"/>
      <c r="H10" s="100" t="s">
        <v>114</v>
      </c>
      <c r="I10" s="105"/>
      <c r="J10" s="107"/>
    </row>
    <row r="11" spans="1:12" s="90" customFormat="1" ht="21" customHeight="1">
      <c r="B11" s="108" t="s">
        <v>1</v>
      </c>
      <c r="D11" s="109" t="s">
        <v>115</v>
      </c>
      <c r="E11" s="104"/>
      <c r="F11" s="110" t="s">
        <v>116</v>
      </c>
      <c r="G11" s="104"/>
      <c r="H11" s="109" t="s">
        <v>115</v>
      </c>
      <c r="I11" s="104"/>
      <c r="J11" s="111" t="s">
        <v>116</v>
      </c>
    </row>
    <row r="12" spans="1:12" s="90" customFormat="1" ht="21" customHeight="1">
      <c r="D12" s="95"/>
      <c r="E12" s="95"/>
      <c r="F12" s="112"/>
      <c r="G12" s="95"/>
      <c r="H12" s="113"/>
      <c r="I12" s="105"/>
      <c r="J12" s="114"/>
    </row>
    <row r="13" spans="1:12" ht="21" customHeight="1">
      <c r="A13" s="85" t="s">
        <v>2</v>
      </c>
      <c r="B13" s="85"/>
      <c r="C13" s="85"/>
      <c r="D13" s="86"/>
      <c r="E13" s="86"/>
      <c r="G13" s="86"/>
      <c r="H13" s="62"/>
      <c r="I13" s="62"/>
      <c r="K13" s="1"/>
    </row>
    <row r="14" spans="1:12" ht="21" customHeight="1">
      <c r="A14" s="85" t="s">
        <v>3</v>
      </c>
      <c r="H14" s="63"/>
      <c r="I14" s="63"/>
      <c r="K14" s="3"/>
    </row>
    <row r="15" spans="1:12" ht="21" customHeight="1">
      <c r="A15" s="89" t="s">
        <v>4</v>
      </c>
      <c r="B15" s="103"/>
      <c r="C15" s="103"/>
      <c r="D15" s="115">
        <v>98587</v>
      </c>
      <c r="E15" s="106"/>
      <c r="F15" s="115">
        <v>89000</v>
      </c>
      <c r="G15" s="106"/>
      <c r="H15" s="115">
        <v>98587</v>
      </c>
      <c r="I15" s="2"/>
      <c r="J15" s="115">
        <v>89000</v>
      </c>
      <c r="K15" s="2"/>
      <c r="L15" s="115"/>
    </row>
    <row r="16" spans="1:12" ht="21" customHeight="1">
      <c r="A16" s="89" t="s">
        <v>49</v>
      </c>
      <c r="B16" s="90" t="s">
        <v>128</v>
      </c>
      <c r="D16" s="2">
        <v>96578</v>
      </c>
      <c r="E16" s="112"/>
      <c r="F16" s="2">
        <v>114209</v>
      </c>
      <c r="G16" s="112"/>
      <c r="H16" s="2">
        <v>96578</v>
      </c>
      <c r="I16" s="2"/>
      <c r="J16" s="2">
        <v>114209</v>
      </c>
      <c r="K16" s="2"/>
      <c r="L16" s="115"/>
    </row>
    <row r="17" spans="1:13" ht="21" customHeight="1">
      <c r="A17" s="89" t="s">
        <v>106</v>
      </c>
      <c r="B17" s="90" t="s">
        <v>129</v>
      </c>
      <c r="D17" s="2">
        <v>150000</v>
      </c>
      <c r="E17" s="112"/>
      <c r="F17" s="2">
        <v>150000</v>
      </c>
      <c r="G17" s="112"/>
      <c r="H17" s="2">
        <v>150000</v>
      </c>
      <c r="I17" s="2"/>
      <c r="J17" s="2">
        <v>150000</v>
      </c>
      <c r="K17" s="2"/>
      <c r="L17" s="115"/>
    </row>
    <row r="18" spans="1:13" ht="21" customHeight="1">
      <c r="A18" s="89" t="s">
        <v>79</v>
      </c>
      <c r="D18" s="2">
        <v>7656</v>
      </c>
      <c r="E18" s="112"/>
      <c r="F18" s="2">
        <v>5002</v>
      </c>
      <c r="G18" s="112"/>
      <c r="H18" s="2">
        <v>7656</v>
      </c>
      <c r="I18" s="112"/>
      <c r="J18" s="2">
        <v>5002</v>
      </c>
      <c r="K18" s="2"/>
      <c r="L18" s="115"/>
    </row>
    <row r="19" spans="1:13" ht="21" customHeight="1">
      <c r="A19" s="89" t="s">
        <v>134</v>
      </c>
      <c r="D19" s="2">
        <v>3435</v>
      </c>
      <c r="E19" s="112"/>
      <c r="F19" s="2">
        <v>0</v>
      </c>
      <c r="G19" s="112"/>
      <c r="H19" s="2">
        <v>3435</v>
      </c>
      <c r="I19" s="112"/>
      <c r="J19" s="2">
        <v>0</v>
      </c>
      <c r="K19" s="2"/>
      <c r="L19" s="115"/>
    </row>
    <row r="20" spans="1:13" ht="21" customHeight="1">
      <c r="A20" s="116" t="s">
        <v>63</v>
      </c>
      <c r="B20" s="103">
        <v>5</v>
      </c>
      <c r="C20" s="103"/>
      <c r="D20" s="115">
        <v>40000</v>
      </c>
      <c r="E20" s="106"/>
      <c r="F20" s="115">
        <v>40000</v>
      </c>
      <c r="G20" s="106"/>
      <c r="H20" s="115">
        <v>40000</v>
      </c>
      <c r="I20" s="2"/>
      <c r="J20" s="115">
        <v>40000</v>
      </c>
      <c r="K20" s="2"/>
      <c r="L20" s="115"/>
    </row>
    <row r="21" spans="1:13" ht="21" customHeight="1">
      <c r="A21" s="116" t="s">
        <v>5</v>
      </c>
      <c r="B21" s="103"/>
      <c r="C21" s="103"/>
      <c r="D21" s="115">
        <v>2746</v>
      </c>
      <c r="E21" s="106"/>
      <c r="F21" s="115">
        <v>3457</v>
      </c>
      <c r="G21" s="106"/>
      <c r="H21" s="115">
        <v>2746</v>
      </c>
      <c r="I21" s="2"/>
      <c r="J21" s="115">
        <v>3457</v>
      </c>
      <c r="K21" s="2"/>
      <c r="L21" s="115"/>
    </row>
    <row r="22" spans="1:13" s="85" customFormat="1" ht="21" customHeight="1">
      <c r="A22" s="85" t="s">
        <v>6</v>
      </c>
      <c r="B22" s="117"/>
      <c r="C22" s="117"/>
      <c r="D22" s="118">
        <f>SUM(D15:D21)</f>
        <v>399002</v>
      </c>
      <c r="E22" s="119"/>
      <c r="F22" s="118">
        <f>SUM(F15:F21)</f>
        <v>401668</v>
      </c>
      <c r="G22" s="119"/>
      <c r="H22" s="4">
        <f>SUM(H15:H21)</f>
        <v>399002</v>
      </c>
      <c r="I22" s="7"/>
      <c r="J22" s="118">
        <f>SUM(J15:J21)</f>
        <v>401668</v>
      </c>
      <c r="K22" s="5"/>
    </row>
    <row r="23" spans="1:13" ht="21" customHeight="1">
      <c r="A23" s="85" t="s">
        <v>7</v>
      </c>
      <c r="D23" s="112"/>
      <c r="E23" s="112"/>
      <c r="G23" s="112"/>
      <c r="H23" s="2"/>
      <c r="I23" s="2"/>
      <c r="J23" s="112"/>
      <c r="K23" s="3"/>
    </row>
    <row r="24" spans="1:13" ht="21" customHeight="1">
      <c r="A24" s="89" t="s">
        <v>48</v>
      </c>
      <c r="B24" s="90">
        <v>6</v>
      </c>
      <c r="D24" s="2">
        <v>284151</v>
      </c>
      <c r="E24" s="112"/>
      <c r="F24" s="2">
        <v>281352</v>
      </c>
      <c r="G24" s="112"/>
      <c r="H24" s="2">
        <v>193714</v>
      </c>
      <c r="I24" s="2"/>
      <c r="J24" s="2">
        <v>193714</v>
      </c>
      <c r="K24" s="3"/>
      <c r="L24" s="115"/>
      <c r="M24" s="115"/>
    </row>
    <row r="25" spans="1:13" ht="21" customHeight="1">
      <c r="A25" s="89" t="s">
        <v>8</v>
      </c>
      <c r="D25" s="2">
        <v>24687</v>
      </c>
      <c r="E25" s="112"/>
      <c r="F25" s="115">
        <v>24587</v>
      </c>
      <c r="G25" s="112"/>
      <c r="H25" s="2">
        <v>24687</v>
      </c>
      <c r="I25" s="115"/>
      <c r="J25" s="115">
        <v>24587</v>
      </c>
      <c r="K25" s="3"/>
      <c r="L25" s="115"/>
    </row>
    <row r="26" spans="1:13" ht="21.6" customHeight="1">
      <c r="A26" s="120" t="s">
        <v>107</v>
      </c>
      <c r="D26" s="2"/>
      <c r="E26" s="112"/>
      <c r="F26" s="115"/>
      <c r="G26" s="112"/>
      <c r="H26" s="2"/>
      <c r="I26" s="115"/>
      <c r="J26" s="115"/>
      <c r="K26" s="3"/>
    </row>
    <row r="27" spans="1:13" ht="21" customHeight="1">
      <c r="A27" s="121" t="s">
        <v>108</v>
      </c>
      <c r="B27" s="103">
        <v>7</v>
      </c>
      <c r="C27" s="103"/>
      <c r="D27" s="2">
        <v>63520</v>
      </c>
      <c r="E27" s="106"/>
      <c r="F27" s="115">
        <v>68308</v>
      </c>
      <c r="G27" s="106"/>
      <c r="H27" s="2">
        <v>63520</v>
      </c>
      <c r="I27" s="10"/>
      <c r="J27" s="115">
        <v>68308</v>
      </c>
      <c r="K27" s="3"/>
      <c r="L27" s="115"/>
    </row>
    <row r="28" spans="1:13" ht="21" customHeight="1">
      <c r="A28" s="89" t="s">
        <v>50</v>
      </c>
      <c r="D28" s="2">
        <v>12387</v>
      </c>
      <c r="E28" s="112"/>
      <c r="F28" s="2">
        <v>14234</v>
      </c>
      <c r="G28" s="112"/>
      <c r="H28" s="2">
        <v>12387</v>
      </c>
      <c r="I28" s="2"/>
      <c r="J28" s="2">
        <v>14234</v>
      </c>
      <c r="K28" s="3"/>
      <c r="L28" s="115"/>
    </row>
    <row r="29" spans="1:13" ht="21" customHeight="1">
      <c r="A29" s="89" t="s">
        <v>9</v>
      </c>
      <c r="D29" s="2">
        <v>4907</v>
      </c>
      <c r="E29" s="112"/>
      <c r="F29" s="115">
        <v>7214</v>
      </c>
      <c r="G29" s="112"/>
      <c r="H29" s="2">
        <v>4907</v>
      </c>
      <c r="I29" s="2"/>
      <c r="J29" s="115">
        <v>7214</v>
      </c>
      <c r="K29" s="3"/>
      <c r="L29" s="115"/>
    </row>
    <row r="30" spans="1:13" ht="21.6" customHeight="1">
      <c r="A30" s="89" t="s">
        <v>10</v>
      </c>
      <c r="C30" s="89"/>
      <c r="D30" s="2">
        <v>10939</v>
      </c>
      <c r="E30" s="115"/>
      <c r="F30" s="115">
        <v>11429</v>
      </c>
      <c r="G30" s="115"/>
      <c r="H30" s="2">
        <v>10939</v>
      </c>
      <c r="I30" s="115"/>
      <c r="J30" s="115">
        <v>11429</v>
      </c>
      <c r="K30" s="3"/>
      <c r="L30" s="115"/>
    </row>
    <row r="31" spans="1:13" s="85" customFormat="1" ht="21" customHeight="1">
      <c r="A31" s="85" t="s">
        <v>11</v>
      </c>
      <c r="B31" s="117"/>
      <c r="C31" s="117"/>
      <c r="D31" s="118">
        <f>SUM(D23:D30)</f>
        <v>400591</v>
      </c>
      <c r="E31" s="119"/>
      <c r="F31" s="118">
        <f>SUM(F24:F30)</f>
        <v>407124</v>
      </c>
      <c r="G31" s="119"/>
      <c r="H31" s="4">
        <f>SUM(H23:H30)</f>
        <v>310154</v>
      </c>
      <c r="I31" s="7"/>
      <c r="J31" s="118">
        <f>SUM(J24:J30)</f>
        <v>319486</v>
      </c>
      <c r="K31" s="5"/>
    </row>
    <row r="32" spans="1:13" s="85" customFormat="1" ht="21" customHeight="1" thickBot="1">
      <c r="A32" s="85" t="s">
        <v>12</v>
      </c>
      <c r="B32" s="117"/>
      <c r="C32" s="117"/>
      <c r="D32" s="122">
        <f>SUM(D31,D22)</f>
        <v>799593</v>
      </c>
      <c r="E32" s="119"/>
      <c r="F32" s="122">
        <f>SUM(F31,F22)</f>
        <v>808792</v>
      </c>
      <c r="G32" s="119"/>
      <c r="H32" s="6">
        <f>SUM(H31,H22)</f>
        <v>709156</v>
      </c>
      <c r="I32" s="7"/>
      <c r="J32" s="122">
        <f>SUM(J31,J22)</f>
        <v>721154</v>
      </c>
      <c r="K32" s="5"/>
    </row>
    <row r="33" spans="1:12" ht="21" customHeight="1" thickTop="1">
      <c r="A33" s="85"/>
      <c r="H33" s="64"/>
      <c r="I33" s="64"/>
      <c r="K33" s="5"/>
    </row>
    <row r="34" spans="1:12" ht="21" customHeight="1">
      <c r="A34" s="85" t="s">
        <v>0</v>
      </c>
      <c r="B34" s="85"/>
      <c r="C34" s="85"/>
      <c r="D34" s="86"/>
      <c r="E34" s="86"/>
      <c r="F34" s="87"/>
      <c r="G34" s="86"/>
      <c r="H34" s="86"/>
      <c r="I34" s="86"/>
      <c r="J34" s="88"/>
      <c r="K34" s="123"/>
    </row>
    <row r="35" spans="1:12" ht="21" customHeight="1">
      <c r="A35" s="85" t="s">
        <v>83</v>
      </c>
      <c r="B35" s="85"/>
      <c r="C35" s="85"/>
      <c r="D35" s="86"/>
      <c r="E35" s="86"/>
      <c r="F35" s="87"/>
      <c r="G35" s="86"/>
      <c r="H35" s="86"/>
      <c r="I35" s="86"/>
      <c r="J35" s="88"/>
      <c r="K35" s="123"/>
    </row>
    <row r="36" spans="1:12" ht="21" customHeight="1">
      <c r="A36" s="85" t="str">
        <f>A3</f>
        <v>ณ วันที่ 31 มีนาคม 2569</v>
      </c>
      <c r="B36" s="85"/>
      <c r="C36" s="85"/>
      <c r="D36" s="86"/>
      <c r="E36" s="86"/>
      <c r="F36" s="87"/>
      <c r="G36" s="86"/>
      <c r="H36" s="86"/>
      <c r="I36" s="86"/>
      <c r="J36" s="88"/>
      <c r="K36" s="85"/>
    </row>
    <row r="37" spans="1:12" ht="21" customHeight="1">
      <c r="A37" s="85"/>
      <c r="B37" s="85"/>
      <c r="C37" s="85"/>
      <c r="D37" s="86"/>
      <c r="E37" s="86"/>
      <c r="F37" s="87"/>
      <c r="G37" s="86"/>
      <c r="H37" s="86"/>
      <c r="I37" s="86"/>
      <c r="J37" s="88"/>
      <c r="K37" s="85"/>
    </row>
    <row r="38" spans="1:12">
      <c r="D38" s="91"/>
      <c r="E38" s="91"/>
      <c r="F38" s="92"/>
      <c r="G38" s="91"/>
      <c r="H38" s="91"/>
      <c r="I38" s="91"/>
      <c r="J38" s="93" t="s">
        <v>117</v>
      </c>
    </row>
    <row r="39" spans="1:12">
      <c r="D39" s="200" t="s">
        <v>57</v>
      </c>
      <c r="E39" s="200"/>
      <c r="F39" s="200"/>
      <c r="G39" s="94"/>
      <c r="I39" s="95"/>
      <c r="J39" s="96"/>
    </row>
    <row r="40" spans="1:12">
      <c r="D40" s="201" t="s">
        <v>47</v>
      </c>
      <c r="E40" s="201"/>
      <c r="F40" s="201"/>
      <c r="G40" s="94"/>
      <c r="H40" s="97"/>
      <c r="I40" s="98" t="s">
        <v>58</v>
      </c>
      <c r="J40" s="99"/>
    </row>
    <row r="41" spans="1:12">
      <c r="B41" s="89"/>
      <c r="C41" s="89"/>
      <c r="D41" s="100" t="s">
        <v>112</v>
      </c>
      <c r="E41" s="100"/>
      <c r="F41" s="101" t="s">
        <v>113</v>
      </c>
      <c r="G41" s="100"/>
      <c r="H41" s="100" t="s">
        <v>112</v>
      </c>
      <c r="I41" s="100"/>
      <c r="J41" s="102" t="s">
        <v>113</v>
      </c>
      <c r="K41" s="90"/>
    </row>
    <row r="42" spans="1:12" s="90" customFormat="1" ht="21" customHeight="1">
      <c r="B42" s="89"/>
      <c r="C42" s="89"/>
      <c r="D42" s="103">
        <v>2569</v>
      </c>
      <c r="E42" s="104"/>
      <c r="F42" s="103">
        <v>2568</v>
      </c>
      <c r="G42" s="104"/>
      <c r="H42" s="103">
        <v>2569</v>
      </c>
      <c r="I42" s="104"/>
      <c r="J42" s="103">
        <v>2568</v>
      </c>
    </row>
    <row r="43" spans="1:12" s="90" customFormat="1" ht="21" customHeight="1">
      <c r="B43" s="89"/>
      <c r="C43" s="89"/>
      <c r="D43" s="100" t="s">
        <v>114</v>
      </c>
      <c r="E43" s="105"/>
      <c r="F43" s="106"/>
      <c r="G43" s="105"/>
      <c r="H43" s="100" t="s">
        <v>114</v>
      </c>
      <c r="I43" s="105"/>
      <c r="J43" s="107"/>
    </row>
    <row r="44" spans="1:12" s="90" customFormat="1" ht="21" customHeight="1">
      <c r="B44" s="108" t="s">
        <v>1</v>
      </c>
      <c r="D44" s="109" t="s">
        <v>115</v>
      </c>
      <c r="E44" s="104"/>
      <c r="F44" s="110" t="s">
        <v>116</v>
      </c>
      <c r="G44" s="104"/>
      <c r="H44" s="109" t="s">
        <v>115</v>
      </c>
      <c r="I44" s="104"/>
      <c r="J44" s="111" t="s">
        <v>116</v>
      </c>
    </row>
    <row r="45" spans="1:12" s="90" customFormat="1" ht="21" customHeight="1">
      <c r="D45" s="95"/>
      <c r="E45" s="95"/>
      <c r="F45" s="112"/>
      <c r="G45" s="95"/>
      <c r="H45" s="113"/>
      <c r="I45" s="105"/>
      <c r="J45" s="114"/>
    </row>
    <row r="46" spans="1:12" ht="21" customHeight="1">
      <c r="A46" s="85" t="s">
        <v>13</v>
      </c>
      <c r="B46" s="85"/>
      <c r="C46" s="85"/>
      <c r="D46" s="115"/>
      <c r="E46" s="112"/>
      <c r="F46" s="115"/>
      <c r="G46" s="112"/>
      <c r="H46" s="115"/>
      <c r="I46" s="10"/>
      <c r="J46" s="124"/>
      <c r="K46" s="1"/>
    </row>
    <row r="47" spans="1:12" ht="21" customHeight="1">
      <c r="A47" s="85" t="s">
        <v>14</v>
      </c>
      <c r="H47" s="65"/>
      <c r="I47" s="65"/>
      <c r="K47" s="9"/>
    </row>
    <row r="48" spans="1:12" ht="21" customHeight="1">
      <c r="A48" s="89" t="s">
        <v>15</v>
      </c>
      <c r="B48" s="103" t="s">
        <v>133</v>
      </c>
      <c r="C48" s="103"/>
      <c r="D48" s="8">
        <v>57776</v>
      </c>
      <c r="E48" s="106"/>
      <c r="F48" s="8">
        <v>62079</v>
      </c>
      <c r="G48" s="106"/>
      <c r="H48" s="8">
        <v>57776</v>
      </c>
      <c r="I48" s="8"/>
      <c r="J48" s="8">
        <v>62079</v>
      </c>
      <c r="K48" s="9"/>
      <c r="L48" s="115"/>
    </row>
    <row r="49" spans="1:12" ht="21" customHeight="1">
      <c r="A49" s="89" t="s">
        <v>95</v>
      </c>
      <c r="B49" s="103"/>
      <c r="C49" s="103"/>
      <c r="D49" s="8"/>
      <c r="E49" s="106"/>
      <c r="F49" s="8"/>
      <c r="G49" s="106"/>
      <c r="H49" s="8"/>
      <c r="I49" s="8"/>
      <c r="J49" s="8"/>
      <c r="K49" s="9"/>
      <c r="L49" s="115"/>
    </row>
    <row r="50" spans="1:12" ht="21" customHeight="1">
      <c r="A50" s="125" t="s">
        <v>94</v>
      </c>
      <c r="D50" s="115">
        <v>3139</v>
      </c>
      <c r="E50" s="112"/>
      <c r="F50" s="8">
        <v>12905</v>
      </c>
      <c r="G50" s="112"/>
      <c r="H50" s="115">
        <v>3139</v>
      </c>
      <c r="I50" s="10"/>
      <c r="J50" s="8">
        <v>12905</v>
      </c>
      <c r="K50" s="11"/>
      <c r="L50" s="115"/>
    </row>
    <row r="51" spans="1:12" ht="21" customHeight="1">
      <c r="A51" s="116" t="s">
        <v>87</v>
      </c>
      <c r="D51" s="115">
        <v>1538</v>
      </c>
      <c r="E51" s="112"/>
      <c r="F51" s="8">
        <v>1538</v>
      </c>
      <c r="G51" s="112"/>
      <c r="H51" s="115">
        <v>1538</v>
      </c>
      <c r="I51" s="10"/>
      <c r="J51" s="8">
        <v>1538</v>
      </c>
      <c r="K51" s="11"/>
      <c r="L51" s="115"/>
    </row>
    <row r="52" spans="1:12" ht="21" customHeight="1">
      <c r="A52" s="116" t="s">
        <v>97</v>
      </c>
      <c r="D52" s="115"/>
      <c r="E52" s="112"/>
      <c r="F52" s="8"/>
      <c r="G52" s="112"/>
      <c r="H52" s="115"/>
      <c r="I52" s="10"/>
      <c r="J52" s="8"/>
      <c r="K52" s="11"/>
    </row>
    <row r="53" spans="1:12" ht="21" customHeight="1">
      <c r="A53" s="125" t="s">
        <v>96</v>
      </c>
      <c r="D53" s="115">
        <v>1306</v>
      </c>
      <c r="E53" s="112"/>
      <c r="F53" s="8">
        <v>1491</v>
      </c>
      <c r="G53" s="112"/>
      <c r="H53" s="115">
        <v>1306</v>
      </c>
      <c r="I53" s="10"/>
      <c r="J53" s="8">
        <v>1491</v>
      </c>
      <c r="K53" s="11"/>
      <c r="L53" s="115"/>
    </row>
    <row r="54" spans="1:12" s="85" customFormat="1" ht="21" customHeight="1">
      <c r="A54" s="126" t="s">
        <v>16</v>
      </c>
      <c r="B54" s="117"/>
      <c r="C54" s="117"/>
      <c r="D54" s="118">
        <f>SUM(D48:D53)</f>
        <v>63759</v>
      </c>
      <c r="E54" s="119"/>
      <c r="F54" s="118">
        <f>SUM(F48:F53)</f>
        <v>78013</v>
      </c>
      <c r="G54" s="119"/>
      <c r="H54" s="118">
        <f>SUM(H48:H53)</f>
        <v>63759</v>
      </c>
      <c r="I54" s="68"/>
      <c r="J54" s="118">
        <f>SUM(J48:J53)</f>
        <v>78013</v>
      </c>
      <c r="K54" s="13"/>
    </row>
    <row r="55" spans="1:12" ht="21" customHeight="1">
      <c r="A55" s="85" t="s">
        <v>17</v>
      </c>
      <c r="D55" s="112"/>
      <c r="E55" s="112"/>
      <c r="G55" s="112"/>
      <c r="H55" s="69"/>
      <c r="I55" s="69"/>
      <c r="J55" s="112"/>
      <c r="K55" s="14"/>
    </row>
    <row r="56" spans="1:12" ht="21" customHeight="1">
      <c r="A56" s="116" t="s">
        <v>103</v>
      </c>
      <c r="D56" s="112"/>
      <c r="E56" s="112"/>
      <c r="G56" s="112"/>
      <c r="H56" s="69"/>
      <c r="I56" s="69"/>
      <c r="J56" s="112"/>
      <c r="K56" s="14"/>
    </row>
    <row r="57" spans="1:12" ht="21" customHeight="1">
      <c r="A57" s="125" t="s">
        <v>104</v>
      </c>
      <c r="D57" s="115">
        <v>10333</v>
      </c>
      <c r="E57" s="112"/>
      <c r="F57" s="115">
        <v>13744</v>
      </c>
      <c r="G57" s="112"/>
      <c r="H57" s="115">
        <v>10333</v>
      </c>
      <c r="I57" s="10"/>
      <c r="J57" s="115">
        <v>13744</v>
      </c>
      <c r="K57" s="11"/>
      <c r="L57" s="94"/>
    </row>
    <row r="58" spans="1:12" ht="21" customHeight="1">
      <c r="A58" s="116" t="s">
        <v>98</v>
      </c>
      <c r="D58" s="115"/>
      <c r="E58" s="112"/>
      <c r="F58" s="115"/>
      <c r="G58" s="112"/>
      <c r="H58" s="115"/>
      <c r="I58" s="10"/>
      <c r="J58" s="115"/>
      <c r="K58" s="11"/>
    </row>
    <row r="59" spans="1:12" ht="21" customHeight="1">
      <c r="A59" s="125" t="s">
        <v>96</v>
      </c>
      <c r="D59" s="115">
        <v>21271</v>
      </c>
      <c r="E59" s="112"/>
      <c r="F59" s="115">
        <v>21318</v>
      </c>
      <c r="G59" s="112"/>
      <c r="H59" s="115">
        <v>21271</v>
      </c>
      <c r="I59" s="10"/>
      <c r="J59" s="115">
        <v>21318</v>
      </c>
      <c r="K59" s="11"/>
      <c r="L59" s="94"/>
    </row>
    <row r="60" spans="1:12" ht="21" customHeight="1">
      <c r="A60" s="127" t="s">
        <v>18</v>
      </c>
      <c r="D60" s="115">
        <v>1905</v>
      </c>
      <c r="E60" s="112"/>
      <c r="F60" s="115">
        <v>1805</v>
      </c>
      <c r="G60" s="112"/>
      <c r="H60" s="115">
        <v>1905</v>
      </c>
      <c r="I60" s="10"/>
      <c r="J60" s="115">
        <v>1805</v>
      </c>
      <c r="K60" s="11"/>
      <c r="L60" s="94"/>
    </row>
    <row r="61" spans="1:12" s="85" customFormat="1" ht="21" customHeight="1">
      <c r="A61" s="126" t="s">
        <v>19</v>
      </c>
      <c r="B61" s="117"/>
      <c r="C61" s="117"/>
      <c r="D61" s="118">
        <f>SUM(D57:D60)</f>
        <v>33509</v>
      </c>
      <c r="E61" s="119"/>
      <c r="F61" s="12">
        <f>SUM(F57:F60)</f>
        <v>36867</v>
      </c>
      <c r="G61" s="119"/>
      <c r="H61" s="12">
        <f>SUM(H57:H60)</f>
        <v>33509</v>
      </c>
      <c r="I61" s="68"/>
      <c r="J61" s="12">
        <f>SUM(J57:J60)</f>
        <v>36867</v>
      </c>
      <c r="K61" s="13"/>
    </row>
    <row r="62" spans="1:12" s="85" customFormat="1" ht="21" customHeight="1">
      <c r="A62" s="126" t="s">
        <v>20</v>
      </c>
      <c r="B62" s="117"/>
      <c r="C62" s="117"/>
      <c r="D62" s="118">
        <f>SUM(D54,D61)</f>
        <v>97268</v>
      </c>
      <c r="E62" s="119"/>
      <c r="F62" s="118">
        <f>SUM(F54,F61)</f>
        <v>114880</v>
      </c>
      <c r="G62" s="119"/>
      <c r="H62" s="12">
        <f>SUM(H61,H54)</f>
        <v>97268</v>
      </c>
      <c r="I62" s="68"/>
      <c r="J62" s="118">
        <f>SUM(J61,J54)</f>
        <v>114880</v>
      </c>
      <c r="K62" s="13"/>
    </row>
    <row r="63" spans="1:12" s="85" customFormat="1" ht="21" customHeight="1">
      <c r="A63" s="126"/>
      <c r="B63" s="117"/>
      <c r="C63" s="117"/>
      <c r="D63" s="119"/>
      <c r="E63" s="119"/>
      <c r="F63" s="119"/>
      <c r="G63" s="119"/>
      <c r="H63" s="68"/>
      <c r="I63" s="68"/>
      <c r="J63" s="119"/>
      <c r="K63" s="13"/>
    </row>
    <row r="64" spans="1:12" ht="21" customHeight="1">
      <c r="A64" s="85" t="s">
        <v>21</v>
      </c>
      <c r="D64" s="112"/>
      <c r="E64" s="112"/>
      <c r="G64" s="112"/>
      <c r="H64" s="115"/>
      <c r="I64" s="115"/>
      <c r="J64" s="112"/>
      <c r="K64" s="94"/>
    </row>
    <row r="65" spans="1:11" ht="21" customHeight="1">
      <c r="A65" s="89" t="s">
        <v>22</v>
      </c>
      <c r="D65" s="112"/>
      <c r="E65" s="112"/>
      <c r="G65" s="112"/>
      <c r="H65" s="115"/>
      <c r="I65" s="115"/>
      <c r="J65" s="112"/>
      <c r="K65" s="94"/>
    </row>
    <row r="66" spans="1:11" ht="21" customHeight="1">
      <c r="A66" s="121" t="s">
        <v>23</v>
      </c>
      <c r="D66" s="112"/>
      <c r="E66" s="112"/>
      <c r="G66" s="112"/>
      <c r="H66" s="115"/>
      <c r="I66" s="115"/>
      <c r="J66" s="112"/>
      <c r="K66" s="15"/>
    </row>
    <row r="67" spans="1:11" ht="21" customHeight="1" thickBot="1">
      <c r="A67" s="128" t="s">
        <v>24</v>
      </c>
      <c r="D67" s="16">
        <v>202000</v>
      </c>
      <c r="E67" s="112"/>
      <c r="F67" s="16">
        <v>202000</v>
      </c>
      <c r="G67" s="112"/>
      <c r="H67" s="16">
        <v>202000</v>
      </c>
      <c r="I67" s="18"/>
      <c r="J67" s="16">
        <v>202000</v>
      </c>
      <c r="K67" s="17"/>
    </row>
    <row r="68" spans="1:11" ht="21" customHeight="1" thickTop="1">
      <c r="A68" s="121" t="s">
        <v>25</v>
      </c>
      <c r="D68" s="112"/>
      <c r="E68" s="112"/>
      <c r="G68" s="112"/>
      <c r="H68" s="115"/>
      <c r="I68" s="115"/>
      <c r="J68" s="112"/>
      <c r="K68" s="94"/>
    </row>
    <row r="69" spans="1:11" ht="21" customHeight="1">
      <c r="A69" s="128" t="s">
        <v>24</v>
      </c>
      <c r="D69" s="2">
        <f>'งบส่วนของผู้ถือหุ้น (Eq)'!E13</f>
        <v>202000</v>
      </c>
      <c r="E69" s="112"/>
      <c r="F69" s="2">
        <f>'งบส่วนของผู้ถือหุ้น (Eq)'!E11</f>
        <v>202000</v>
      </c>
      <c r="G69" s="112"/>
      <c r="H69" s="75">
        <f>งบส่วนของผู้ถือหุ้น!E17</f>
        <v>202000</v>
      </c>
      <c r="I69" s="2"/>
      <c r="J69" s="2">
        <f>งบส่วนของผู้ถือหุ้น!E15</f>
        <v>202000</v>
      </c>
      <c r="K69" s="94"/>
    </row>
    <row r="70" spans="1:11" ht="21" customHeight="1">
      <c r="A70" s="127" t="s">
        <v>26</v>
      </c>
      <c r="D70" s="2">
        <f>'งบส่วนของผู้ถือหุ้น (Eq)'!G13</f>
        <v>119463</v>
      </c>
      <c r="E70" s="112"/>
      <c r="F70" s="2">
        <f>'งบส่วนของผู้ถือหุ้น (Eq)'!G11</f>
        <v>119463</v>
      </c>
      <c r="G70" s="112"/>
      <c r="H70" s="75">
        <f>งบส่วนของผู้ถือหุ้น!G17</f>
        <v>119463</v>
      </c>
      <c r="I70" s="18"/>
      <c r="J70" s="2">
        <f>งบส่วนของผู้ถือหุ้น!G15</f>
        <v>119463</v>
      </c>
      <c r="K70" s="94"/>
    </row>
    <row r="71" spans="1:11" ht="21" customHeight="1">
      <c r="A71" s="127" t="s">
        <v>41</v>
      </c>
      <c r="D71" s="112"/>
      <c r="E71" s="112"/>
      <c r="G71" s="112"/>
      <c r="H71" s="75"/>
      <c r="I71" s="10"/>
      <c r="J71" s="112"/>
      <c r="K71" s="19"/>
    </row>
    <row r="72" spans="1:11" ht="21" customHeight="1">
      <c r="A72" s="121" t="s">
        <v>27</v>
      </c>
      <c r="D72" s="2">
        <f>'งบส่วนของผู้ถือหุ้น (Eq)'!I13</f>
        <v>21636</v>
      </c>
      <c r="E72" s="112"/>
      <c r="F72" s="2">
        <f>'งบส่วนของผู้ถือหุ้น (Eq)'!I11</f>
        <v>21636</v>
      </c>
      <c r="G72" s="112"/>
      <c r="H72" s="75">
        <f>งบส่วนของผู้ถือหุ้น!I13</f>
        <v>21636</v>
      </c>
      <c r="I72" s="2"/>
      <c r="J72" s="2">
        <f>งบส่วนของผู้ถือหุ้น!I11</f>
        <v>21636</v>
      </c>
      <c r="K72" s="19"/>
    </row>
    <row r="73" spans="1:11" ht="21" customHeight="1">
      <c r="A73" s="121" t="s">
        <v>28</v>
      </c>
      <c r="D73" s="2">
        <f>'งบส่วนของผู้ถือหุ้น (Eq)'!K13</f>
        <v>359226</v>
      </c>
      <c r="E73" s="112"/>
      <c r="F73" s="2">
        <f>'งบส่วนของผู้ถือหุ้น (Eq)'!K11</f>
        <v>350813</v>
      </c>
      <c r="G73" s="112"/>
      <c r="H73" s="74">
        <f>งบส่วนของผู้ถือหุ้น!K13</f>
        <v>268789</v>
      </c>
      <c r="I73" s="18"/>
      <c r="J73" s="2">
        <f>งบส่วนของผู้ถือหุ้น!K11</f>
        <v>263175</v>
      </c>
      <c r="K73" s="19"/>
    </row>
    <row r="74" spans="1:11" ht="21" customHeight="1">
      <c r="A74" s="126" t="s">
        <v>29</v>
      </c>
      <c r="B74" s="117"/>
      <c r="C74" s="117"/>
      <c r="D74" s="118">
        <f>SUM(D69:D73)</f>
        <v>702325</v>
      </c>
      <c r="E74" s="119"/>
      <c r="F74" s="118">
        <f>SUM(F69:F73)</f>
        <v>693912</v>
      </c>
      <c r="G74" s="119"/>
      <c r="H74" s="118">
        <f>SUM(H69:H73)</f>
        <v>611888</v>
      </c>
      <c r="I74" s="7"/>
      <c r="J74" s="118">
        <f>SUM(J69:J73)</f>
        <v>606274</v>
      </c>
      <c r="K74" s="19"/>
    </row>
    <row r="75" spans="1:11" s="85" customFormat="1" ht="22.9" customHeight="1" thickBot="1">
      <c r="A75" s="126" t="s">
        <v>30</v>
      </c>
      <c r="B75" s="117"/>
      <c r="C75" s="117"/>
      <c r="D75" s="122">
        <f>SUM(D62,D74)</f>
        <v>799593</v>
      </c>
      <c r="E75" s="119"/>
      <c r="F75" s="122">
        <f>SUM(F62,F74)</f>
        <v>808792</v>
      </c>
      <c r="G75" s="119"/>
      <c r="H75" s="6">
        <f>SUM(H62,H74)</f>
        <v>709156</v>
      </c>
      <c r="I75" s="7"/>
      <c r="J75" s="122">
        <f>SUM(J62,J74)</f>
        <v>721154</v>
      </c>
      <c r="K75" s="20"/>
    </row>
    <row r="76" spans="1:11" s="21" customFormat="1" ht="21" customHeight="1" thickTop="1">
      <c r="A76" s="89"/>
      <c r="B76" s="90"/>
      <c r="C76" s="90"/>
      <c r="D76" s="95"/>
      <c r="E76" s="95"/>
      <c r="F76" s="112"/>
      <c r="G76" s="95"/>
      <c r="H76" s="94"/>
      <c r="I76" s="94"/>
      <c r="J76" s="114"/>
      <c r="K76" s="94"/>
    </row>
    <row r="77" spans="1:11" s="21" customFormat="1" ht="21" customHeight="1">
      <c r="A77" s="89"/>
      <c r="B77" s="90"/>
      <c r="C77" s="90"/>
      <c r="D77" s="61"/>
      <c r="E77" s="61"/>
      <c r="F77" s="84"/>
      <c r="G77" s="61"/>
      <c r="H77" s="61"/>
      <c r="I77" s="61"/>
      <c r="J77" s="83"/>
      <c r="K77" s="61"/>
    </row>
    <row r="78" spans="1:11" s="21" customFormat="1" ht="21" customHeight="1">
      <c r="A78" s="89"/>
      <c r="B78" s="90"/>
      <c r="C78" s="90"/>
      <c r="D78" s="95"/>
      <c r="E78" s="95"/>
      <c r="F78" s="112"/>
      <c r="G78" s="95"/>
      <c r="H78" s="95"/>
      <c r="I78" s="95"/>
      <c r="J78" s="114"/>
      <c r="K78" s="89"/>
    </row>
    <row r="79" spans="1:11" s="21" customFormat="1" ht="21" customHeight="1">
      <c r="A79" s="89"/>
      <c r="B79" s="90"/>
      <c r="C79" s="90"/>
      <c r="D79" s="95"/>
      <c r="E79" s="95"/>
      <c r="F79" s="112"/>
      <c r="G79" s="95"/>
      <c r="H79" s="66"/>
      <c r="I79" s="66"/>
      <c r="J79" s="114"/>
      <c r="K79" s="89"/>
    </row>
    <row r="80" spans="1:11" s="21" customFormat="1" ht="21" customHeight="1">
      <c r="A80" s="89"/>
      <c r="B80" s="90"/>
      <c r="C80" s="90"/>
      <c r="D80" s="95"/>
      <c r="E80" s="95"/>
      <c r="F80" s="112"/>
      <c r="G80" s="95"/>
      <c r="H80" s="94"/>
      <c r="I80" s="94"/>
      <c r="J80" s="114"/>
      <c r="K80" s="89"/>
    </row>
    <row r="81" spans="1:11" s="21" customFormat="1" ht="21" customHeight="1">
      <c r="A81" s="89"/>
      <c r="B81" s="90"/>
      <c r="C81" s="90"/>
      <c r="D81" s="95"/>
      <c r="E81" s="95"/>
      <c r="F81" s="112"/>
      <c r="G81" s="95"/>
      <c r="H81" s="67"/>
      <c r="I81" s="67"/>
      <c r="J81" s="114"/>
      <c r="K81" s="94"/>
    </row>
    <row r="82" spans="1:11" s="21" customFormat="1" ht="21" customHeight="1">
      <c r="A82" s="89"/>
      <c r="B82" s="90"/>
      <c r="C82" s="90"/>
      <c r="D82" s="95"/>
      <c r="E82" s="95"/>
      <c r="F82" s="112"/>
      <c r="G82" s="95"/>
      <c r="H82" s="67"/>
      <c r="I82" s="67"/>
      <c r="J82" s="114"/>
      <c r="K82" s="94"/>
    </row>
    <row r="83" spans="1:11" s="21" customFormat="1" ht="21" customHeight="1">
      <c r="A83" s="89"/>
      <c r="B83" s="90"/>
      <c r="C83" s="90"/>
      <c r="D83" s="95"/>
      <c r="E83" s="95"/>
      <c r="F83" s="112"/>
      <c r="G83" s="95"/>
      <c r="H83" s="67"/>
      <c r="I83" s="67"/>
      <c r="J83" s="114"/>
      <c r="K83" s="94"/>
    </row>
    <row r="84" spans="1:11" s="21" customFormat="1" ht="21" customHeight="1">
      <c r="A84" s="89"/>
      <c r="B84" s="90"/>
      <c r="C84" s="90"/>
      <c r="D84" s="95"/>
      <c r="E84" s="95"/>
      <c r="F84" s="112"/>
      <c r="G84" s="95"/>
      <c r="H84" s="67"/>
      <c r="I84" s="67"/>
      <c r="J84" s="114"/>
      <c r="K84" s="94"/>
    </row>
    <row r="85" spans="1:11" s="21" customFormat="1" ht="21" customHeight="1">
      <c r="A85" s="89"/>
      <c r="B85" s="90"/>
      <c r="C85" s="90"/>
      <c r="D85" s="95"/>
      <c r="E85" s="95"/>
      <c r="F85" s="112"/>
      <c r="G85" s="95"/>
      <c r="H85" s="67"/>
      <c r="I85" s="67"/>
      <c r="J85" s="114"/>
      <c r="K85" s="94"/>
    </row>
    <row r="86" spans="1:11" s="21" customFormat="1" ht="21" customHeight="1">
      <c r="A86" s="89"/>
      <c r="B86" s="90"/>
      <c r="C86" s="90"/>
      <c r="D86" s="95"/>
      <c r="E86" s="95"/>
      <c r="F86" s="112"/>
      <c r="G86" s="95"/>
      <c r="H86" s="67"/>
      <c r="I86" s="67"/>
      <c r="J86" s="114"/>
      <c r="K86" s="94"/>
    </row>
    <row r="87" spans="1:11" s="21" customFormat="1" ht="21" customHeight="1">
      <c r="A87" s="89"/>
      <c r="B87" s="90"/>
      <c r="C87" s="90"/>
      <c r="D87" s="95"/>
      <c r="E87" s="95"/>
      <c r="F87" s="112"/>
      <c r="G87" s="95"/>
      <c r="H87" s="67"/>
      <c r="I87" s="67"/>
      <c r="J87" s="114"/>
      <c r="K87" s="94"/>
    </row>
    <row r="88" spans="1:11" s="21" customFormat="1" ht="21" customHeight="1">
      <c r="A88" s="89"/>
      <c r="B88" s="90"/>
      <c r="C88" s="90"/>
      <c r="D88" s="95"/>
      <c r="E88" s="95"/>
      <c r="F88" s="112"/>
      <c r="G88" s="95"/>
      <c r="H88" s="67"/>
      <c r="I88" s="67"/>
      <c r="J88" s="114"/>
      <c r="K88" s="94"/>
    </row>
    <row r="89" spans="1:11" s="21" customFormat="1" ht="21" customHeight="1">
      <c r="A89" s="89"/>
      <c r="B89" s="90"/>
      <c r="C89" s="90"/>
      <c r="D89" s="95"/>
      <c r="E89" s="95"/>
      <c r="F89" s="112"/>
      <c r="G89" s="95"/>
      <c r="H89" s="67"/>
      <c r="I89" s="67"/>
      <c r="J89" s="114"/>
      <c r="K89" s="94"/>
    </row>
    <row r="90" spans="1:11" s="21" customFormat="1" ht="21" customHeight="1">
      <c r="A90" s="89"/>
      <c r="B90" s="90"/>
      <c r="C90" s="90"/>
      <c r="D90" s="95"/>
      <c r="E90" s="95"/>
      <c r="F90" s="112"/>
      <c r="G90" s="95"/>
      <c r="H90" s="67"/>
      <c r="I90" s="67"/>
      <c r="J90" s="114"/>
      <c r="K90" s="94"/>
    </row>
    <row r="91" spans="1:11" s="21" customFormat="1" ht="21" customHeight="1">
      <c r="A91" s="89"/>
      <c r="B91" s="90"/>
      <c r="C91" s="90"/>
      <c r="D91" s="95"/>
      <c r="E91" s="95"/>
      <c r="F91" s="112"/>
      <c r="G91" s="95"/>
      <c r="H91" s="67"/>
      <c r="I91" s="67"/>
      <c r="J91" s="114"/>
      <c r="K91" s="94"/>
    </row>
    <row r="92" spans="1:11" s="21" customFormat="1" ht="21" customHeight="1">
      <c r="A92" s="89"/>
      <c r="B92" s="90"/>
      <c r="C92" s="90"/>
      <c r="D92" s="95"/>
      <c r="E92" s="95"/>
      <c r="F92" s="112"/>
      <c r="G92" s="95"/>
      <c r="H92" s="67"/>
      <c r="I92" s="67"/>
      <c r="J92" s="114"/>
      <c r="K92" s="94"/>
    </row>
    <row r="93" spans="1:11" s="21" customFormat="1" ht="21" customHeight="1">
      <c r="A93" s="89"/>
      <c r="B93" s="90"/>
      <c r="C93" s="90"/>
      <c r="D93" s="95"/>
      <c r="E93" s="95"/>
      <c r="F93" s="112"/>
      <c r="G93" s="95"/>
      <c r="H93" s="67"/>
      <c r="I93" s="67"/>
      <c r="J93" s="114"/>
      <c r="K93" s="94"/>
    </row>
    <row r="94" spans="1:11" s="21" customFormat="1" ht="21" customHeight="1">
      <c r="A94" s="89"/>
      <c r="B94" s="90"/>
      <c r="C94" s="90"/>
      <c r="D94" s="95"/>
      <c r="E94" s="95"/>
      <c r="F94" s="112"/>
      <c r="G94" s="95"/>
      <c r="H94" s="67"/>
      <c r="I94" s="67"/>
      <c r="J94" s="114"/>
      <c r="K94" s="94"/>
    </row>
    <row r="95" spans="1:11" s="21" customFormat="1" ht="21" customHeight="1">
      <c r="A95" s="89"/>
      <c r="B95" s="90"/>
      <c r="C95" s="90"/>
      <c r="D95" s="95"/>
      <c r="E95" s="95"/>
      <c r="F95" s="112"/>
      <c r="G95" s="95"/>
      <c r="H95" s="67"/>
      <c r="I95" s="67"/>
      <c r="J95" s="114"/>
      <c r="K95" s="94"/>
    </row>
    <row r="96" spans="1:11" s="21" customFormat="1" ht="21" customHeight="1">
      <c r="A96" s="89"/>
      <c r="B96" s="90"/>
      <c r="C96" s="90"/>
      <c r="D96" s="95"/>
      <c r="E96" s="95"/>
      <c r="F96" s="112"/>
      <c r="G96" s="95"/>
      <c r="H96" s="67"/>
      <c r="I96" s="67"/>
      <c r="J96" s="114"/>
      <c r="K96" s="94"/>
    </row>
    <row r="97" spans="1:11" s="21" customFormat="1" ht="21" customHeight="1">
      <c r="A97" s="89"/>
      <c r="B97" s="90"/>
      <c r="C97" s="90"/>
      <c r="D97" s="95"/>
      <c r="E97" s="95"/>
      <c r="F97" s="112"/>
      <c r="G97" s="95"/>
      <c r="H97" s="67"/>
      <c r="I97" s="67"/>
      <c r="J97" s="114"/>
      <c r="K97" s="94"/>
    </row>
    <row r="98" spans="1:11" s="21" customFormat="1" ht="21" customHeight="1">
      <c r="A98" s="89"/>
      <c r="B98" s="90"/>
      <c r="C98" s="90"/>
      <c r="D98" s="95"/>
      <c r="E98" s="95"/>
      <c r="F98" s="112"/>
      <c r="G98" s="95"/>
      <c r="H98" s="67"/>
      <c r="I98" s="67"/>
      <c r="J98" s="114"/>
      <c r="K98" s="94"/>
    </row>
    <row r="99" spans="1:11" s="21" customFormat="1" ht="21" customHeight="1">
      <c r="A99" s="89"/>
      <c r="B99" s="90"/>
      <c r="C99" s="90"/>
      <c r="D99" s="95"/>
      <c r="E99" s="95"/>
      <c r="F99" s="112"/>
      <c r="G99" s="95"/>
      <c r="H99" s="67"/>
      <c r="I99" s="67"/>
      <c r="J99" s="114"/>
      <c r="K99" s="94"/>
    </row>
    <row r="100" spans="1:11" s="21" customFormat="1" ht="21" customHeight="1">
      <c r="A100" s="89"/>
      <c r="B100" s="90"/>
      <c r="C100" s="90"/>
      <c r="D100" s="95"/>
      <c r="E100" s="95"/>
      <c r="F100" s="112"/>
      <c r="G100" s="95"/>
      <c r="H100" s="94"/>
      <c r="I100" s="94"/>
      <c r="J100" s="114"/>
      <c r="K100" s="89"/>
    </row>
    <row r="101" spans="1:11" s="21" customFormat="1" ht="21" customHeight="1">
      <c r="A101" s="89"/>
      <c r="B101" s="90"/>
      <c r="C101" s="90"/>
      <c r="D101" s="95"/>
      <c r="E101" s="95"/>
      <c r="F101" s="112"/>
      <c r="G101" s="95"/>
      <c r="H101" s="94"/>
      <c r="I101" s="94"/>
      <c r="J101" s="114"/>
      <c r="K101" s="89"/>
    </row>
    <row r="106" spans="1:11" s="21" customFormat="1" ht="21" customHeight="1">
      <c r="A106" s="90"/>
      <c r="B106" s="90"/>
      <c r="C106" s="90"/>
      <c r="D106" s="95"/>
      <c r="E106" s="95"/>
      <c r="F106" s="112"/>
      <c r="G106" s="95"/>
      <c r="H106" s="95"/>
      <c r="I106" s="95"/>
      <c r="J106" s="114"/>
      <c r="K106" s="90"/>
    </row>
    <row r="107" spans="1:11" s="21" customFormat="1" ht="21" customHeight="1">
      <c r="A107" s="90"/>
      <c r="B107" s="90"/>
      <c r="C107" s="90"/>
      <c r="D107" s="95"/>
      <c r="E107" s="95"/>
      <c r="F107" s="112"/>
      <c r="G107" s="95"/>
      <c r="H107" s="95"/>
      <c r="I107" s="95"/>
      <c r="J107" s="114"/>
      <c r="K107" s="90"/>
    </row>
    <row r="109" spans="1:11" s="21" customFormat="1" ht="21" customHeight="1">
      <c r="A109" s="89"/>
      <c r="B109" s="90"/>
      <c r="C109" s="90"/>
      <c r="D109" s="95"/>
      <c r="E109" s="95"/>
      <c r="F109" s="112"/>
      <c r="G109" s="95"/>
      <c r="H109" s="95"/>
      <c r="I109" s="95"/>
      <c r="J109" s="114"/>
      <c r="K109" s="90"/>
    </row>
  </sheetData>
  <mergeCells count="4">
    <mergeCell ref="D6:F6"/>
    <mergeCell ref="D7:F7"/>
    <mergeCell ref="D39:F39"/>
    <mergeCell ref="D40:F40"/>
  </mergeCells>
  <pageMargins left="0.98425196850393704" right="0.39370078740157483" top="0.98425196850393704" bottom="0.39370078740157483" header="0.39370078740157483" footer="0.35433070866141736"/>
  <pageSetup paperSize="9" scale="81" fitToHeight="0" orientation="portrait" useFirstPageNumber="1" r:id="rId1"/>
  <headerFooter>
    <oddFooter>&amp;L&amp;"Angsana New,Regular"&amp;14
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3" max="7" man="1"/>
  </rowBreaks>
  <ignoredErrors>
    <ignoredError sqref="I54 H31:I31 G31 I74 G74 J74 D3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4F2789"/>
    <pageSetUpPr fitToPage="1"/>
  </sheetPr>
  <dimension ref="A1:Q44"/>
  <sheetViews>
    <sheetView zoomScaleNormal="100" zoomScaleSheetLayoutView="90" zoomScalePageLayoutView="90" workbookViewId="0"/>
  </sheetViews>
  <sheetFormatPr defaultColWidth="9.140625" defaultRowHeight="21"/>
  <cols>
    <col min="1" max="1" width="36.7109375" style="132" customWidth="1"/>
    <col min="2" max="2" width="7.140625" style="132" customWidth="1"/>
    <col min="3" max="3" width="1.28515625" style="132" customWidth="1"/>
    <col min="4" max="4" width="13.140625" style="132" customWidth="1"/>
    <col min="5" max="5" width="1.28515625" style="132" customWidth="1"/>
    <col min="6" max="6" width="13.140625" style="132" customWidth="1"/>
    <col min="7" max="7" width="1.28515625" style="132" customWidth="1"/>
    <col min="8" max="8" width="13.140625" style="132" customWidth="1"/>
    <col min="9" max="9" width="1.28515625" style="132" customWidth="1"/>
    <col min="10" max="10" width="13.140625" style="132" customWidth="1"/>
    <col min="11" max="11" width="1.42578125" style="132" customWidth="1"/>
    <col min="12" max="12" width="14.42578125" style="24" bestFit="1" customWidth="1"/>
    <col min="13" max="16384" width="9.140625" style="132"/>
  </cols>
  <sheetData>
    <row r="1" spans="1:17">
      <c r="A1" s="129" t="s">
        <v>0</v>
      </c>
      <c r="B1" s="130"/>
      <c r="C1" s="130"/>
      <c r="D1" s="130"/>
      <c r="E1" s="130"/>
      <c r="F1" s="130"/>
      <c r="G1" s="130"/>
      <c r="H1" s="22"/>
      <c r="I1" s="130"/>
      <c r="J1" s="131" t="s">
        <v>114</v>
      </c>
      <c r="K1" s="104"/>
      <c r="L1" s="21"/>
      <c r="M1" s="104"/>
      <c r="N1" s="104"/>
      <c r="O1" s="104"/>
      <c r="P1" s="104"/>
      <c r="Q1" s="104"/>
    </row>
    <row r="2" spans="1:17">
      <c r="A2" s="129" t="s">
        <v>31</v>
      </c>
      <c r="B2" s="130"/>
      <c r="C2" s="130"/>
      <c r="D2" s="130"/>
      <c r="E2" s="130"/>
      <c r="F2" s="130"/>
      <c r="G2" s="130"/>
      <c r="H2" s="22"/>
      <c r="I2" s="130"/>
      <c r="J2" s="131" t="s">
        <v>115</v>
      </c>
      <c r="K2" s="104"/>
      <c r="L2" s="21"/>
      <c r="M2" s="104"/>
      <c r="N2" s="104"/>
      <c r="O2" s="104"/>
      <c r="P2" s="104"/>
      <c r="Q2" s="104"/>
    </row>
    <row r="3" spans="1:17" ht="21.6" customHeight="1">
      <c r="A3" s="129" t="s">
        <v>123</v>
      </c>
      <c r="B3" s="130"/>
      <c r="C3" s="130"/>
      <c r="D3" s="130"/>
      <c r="E3" s="130"/>
      <c r="F3" s="130"/>
      <c r="G3" s="130"/>
      <c r="H3" s="130"/>
      <c r="I3" s="130"/>
      <c r="J3" s="130"/>
      <c r="K3" s="104"/>
      <c r="L3" s="21"/>
      <c r="M3" s="104"/>
      <c r="N3" s="104"/>
      <c r="O3" s="104"/>
      <c r="P3" s="104"/>
      <c r="Q3" s="104"/>
    </row>
    <row r="4" spans="1:17">
      <c r="A4" s="133"/>
      <c r="B4" s="133"/>
      <c r="C4" s="133"/>
      <c r="D4" s="133"/>
      <c r="E4" s="133"/>
      <c r="F4" s="134"/>
      <c r="G4" s="133"/>
      <c r="H4" s="133"/>
      <c r="I4" s="133"/>
      <c r="J4" s="133"/>
      <c r="K4" s="104"/>
      <c r="L4" s="21"/>
      <c r="M4" s="104"/>
      <c r="N4" s="104"/>
      <c r="O4" s="104"/>
      <c r="P4" s="104"/>
      <c r="Q4" s="104"/>
    </row>
    <row r="5" spans="1:17">
      <c r="A5" s="135"/>
      <c r="F5" s="136"/>
      <c r="H5" s="137"/>
      <c r="I5" s="130"/>
      <c r="J5" s="138" t="s">
        <v>117</v>
      </c>
      <c r="K5" s="104"/>
      <c r="L5" s="21"/>
      <c r="M5" s="104"/>
      <c r="N5" s="104"/>
      <c r="O5" s="104"/>
      <c r="P5" s="104"/>
      <c r="Q5" s="104"/>
    </row>
    <row r="6" spans="1:17">
      <c r="A6" s="135"/>
      <c r="D6" s="202" t="s">
        <v>57</v>
      </c>
      <c r="E6" s="202"/>
      <c r="F6" s="202"/>
      <c r="G6" s="139"/>
      <c r="H6" s="139"/>
      <c r="I6" s="139"/>
      <c r="J6" s="139"/>
      <c r="K6" s="104"/>
      <c r="L6" s="21"/>
      <c r="M6" s="104"/>
      <c r="N6" s="104"/>
      <c r="O6" s="104"/>
      <c r="P6" s="104"/>
      <c r="Q6" s="104"/>
    </row>
    <row r="7" spans="1:17">
      <c r="A7" s="135"/>
      <c r="D7" s="203" t="s">
        <v>47</v>
      </c>
      <c r="E7" s="203"/>
      <c r="F7" s="203"/>
      <c r="H7" s="140"/>
      <c r="I7" s="141" t="s">
        <v>58</v>
      </c>
      <c r="J7" s="142"/>
      <c r="K7" s="104"/>
      <c r="L7" s="21"/>
      <c r="M7" s="104"/>
      <c r="N7" s="104"/>
      <c r="O7" s="104"/>
      <c r="P7" s="104"/>
      <c r="Q7" s="104"/>
    </row>
    <row r="8" spans="1:17">
      <c r="B8" s="143" t="s">
        <v>1</v>
      </c>
      <c r="D8" s="144">
        <v>2569</v>
      </c>
      <c r="F8" s="144">
        <v>2568</v>
      </c>
      <c r="H8" s="144">
        <v>2569</v>
      </c>
      <c r="I8" s="104"/>
      <c r="J8" s="144">
        <v>2568</v>
      </c>
      <c r="K8" s="104"/>
      <c r="L8" s="21"/>
      <c r="M8" s="104"/>
      <c r="N8" s="104"/>
      <c r="O8" s="104"/>
      <c r="P8" s="104"/>
      <c r="Q8" s="104"/>
    </row>
    <row r="9" spans="1:17">
      <c r="B9" s="145"/>
      <c r="H9" s="146"/>
      <c r="I9" s="130"/>
      <c r="J9" s="146"/>
      <c r="K9" s="104"/>
      <c r="L9" s="61"/>
      <c r="M9" s="104"/>
      <c r="N9" s="104"/>
      <c r="O9" s="104"/>
      <c r="P9" s="104"/>
      <c r="Q9" s="104"/>
    </row>
    <row r="10" spans="1:17">
      <c r="A10" s="132" t="s">
        <v>32</v>
      </c>
      <c r="B10" s="146" t="s">
        <v>135</v>
      </c>
      <c r="D10" s="79">
        <v>97384</v>
      </c>
      <c r="F10" s="49">
        <v>80455</v>
      </c>
      <c r="H10" s="79">
        <v>97384</v>
      </c>
      <c r="I10" s="23"/>
      <c r="J10" s="75">
        <v>80455</v>
      </c>
      <c r="K10" s="147"/>
      <c r="L10" s="78"/>
    </row>
    <row r="11" spans="1:17">
      <c r="A11" s="132" t="s">
        <v>33</v>
      </c>
      <c r="B11" s="146">
        <v>3.1</v>
      </c>
      <c r="D11" s="25">
        <v>-76315</v>
      </c>
      <c r="F11" s="25">
        <v>-63279</v>
      </c>
      <c r="H11" s="25">
        <v>-76315</v>
      </c>
      <c r="I11" s="23"/>
      <c r="J11" s="25">
        <v>-63279</v>
      </c>
      <c r="K11" s="148"/>
      <c r="L11" s="78"/>
    </row>
    <row r="12" spans="1:17" ht="22.9" customHeight="1">
      <c r="A12" s="149" t="s">
        <v>71</v>
      </c>
      <c r="B12" s="133"/>
      <c r="C12" s="149"/>
      <c r="D12" s="22">
        <f>SUM(D10:D11)</f>
        <v>21069</v>
      </c>
      <c r="E12" s="149"/>
      <c r="F12" s="150">
        <f>SUM(F10:F11)</f>
        <v>17176</v>
      </c>
      <c r="G12" s="149"/>
      <c r="H12" s="22">
        <f>SUM(H10:H11)</f>
        <v>21069</v>
      </c>
      <c r="I12" s="22"/>
      <c r="J12" s="22">
        <f>SUM(J10:J11)</f>
        <v>17176</v>
      </c>
      <c r="K12" s="26"/>
      <c r="L12" s="49"/>
    </row>
    <row r="13" spans="1:17">
      <c r="A13" s="132" t="s">
        <v>34</v>
      </c>
      <c r="B13" s="146">
        <v>3.1</v>
      </c>
      <c r="D13" s="25">
        <v>3283</v>
      </c>
      <c r="F13" s="74">
        <v>1133</v>
      </c>
      <c r="H13" s="25">
        <v>3283</v>
      </c>
      <c r="I13" s="23"/>
      <c r="J13" s="25">
        <v>1133</v>
      </c>
      <c r="K13" s="148"/>
      <c r="L13" s="78"/>
    </row>
    <row r="14" spans="1:17">
      <c r="A14" s="149" t="s">
        <v>72</v>
      </c>
      <c r="B14" s="146"/>
      <c r="C14" s="149"/>
      <c r="D14" s="22">
        <f>SUM(D12:D13)</f>
        <v>24352</v>
      </c>
      <c r="E14" s="149"/>
      <c r="F14" s="150">
        <f>SUM(F12:F13)</f>
        <v>18309</v>
      </c>
      <c r="G14" s="149"/>
      <c r="H14" s="22">
        <f>SUM(H12:H13)</f>
        <v>24352</v>
      </c>
      <c r="I14" s="22"/>
      <c r="J14" s="22">
        <f>SUM(J12:J13)</f>
        <v>18309</v>
      </c>
      <c r="K14" s="26"/>
      <c r="L14" s="49"/>
    </row>
    <row r="15" spans="1:17">
      <c r="A15" s="132" t="s">
        <v>35</v>
      </c>
      <c r="B15" s="146">
        <v>3.1</v>
      </c>
      <c r="D15" s="3">
        <v>-1903</v>
      </c>
      <c r="F15" s="3">
        <v>-1582</v>
      </c>
      <c r="H15" s="3">
        <v>-1903</v>
      </c>
      <c r="I15" s="23"/>
      <c r="J15" s="3">
        <v>-1582</v>
      </c>
      <c r="K15" s="148"/>
      <c r="L15" s="78"/>
    </row>
    <row r="16" spans="1:17" s="149" customFormat="1">
      <c r="A16" s="132" t="s">
        <v>36</v>
      </c>
      <c r="B16" s="146">
        <v>3.1</v>
      </c>
      <c r="C16" s="132"/>
      <c r="D16" s="3">
        <v>-10010</v>
      </c>
      <c r="E16" s="132"/>
      <c r="F16" s="3">
        <v>-10051</v>
      </c>
      <c r="G16" s="132"/>
      <c r="H16" s="3">
        <v>-10010</v>
      </c>
      <c r="I16" s="23"/>
      <c r="J16" s="3">
        <v>-10051</v>
      </c>
      <c r="K16" s="151"/>
      <c r="L16" s="78"/>
    </row>
    <row r="17" spans="1:12" s="149" customFormat="1">
      <c r="A17" s="132" t="s">
        <v>37</v>
      </c>
      <c r="B17" s="146">
        <v>3.1</v>
      </c>
      <c r="C17" s="132"/>
      <c r="D17" s="3">
        <v>-3860</v>
      </c>
      <c r="E17" s="132"/>
      <c r="F17" s="3">
        <v>-3713</v>
      </c>
      <c r="G17" s="132"/>
      <c r="H17" s="3">
        <v>-3860</v>
      </c>
      <c r="I17" s="23"/>
      <c r="J17" s="3">
        <v>-3713</v>
      </c>
      <c r="K17" s="151"/>
      <c r="L17" s="60"/>
    </row>
    <row r="18" spans="1:12" s="149" customFormat="1">
      <c r="A18" s="149" t="s">
        <v>39</v>
      </c>
      <c r="B18" s="145"/>
      <c r="C18" s="132"/>
      <c r="D18" s="70">
        <f>SUM(D15:D17)</f>
        <v>-15773</v>
      </c>
      <c r="E18" s="132"/>
      <c r="F18" s="70">
        <f>SUM(F15:F17)</f>
        <v>-15346</v>
      </c>
      <c r="G18" s="132"/>
      <c r="H18" s="70">
        <f>SUM(H15:H17)</f>
        <v>-15773</v>
      </c>
      <c r="I18" s="23"/>
      <c r="J18" s="70">
        <f>SUM(J15:J17)</f>
        <v>-15346</v>
      </c>
      <c r="K18" s="26"/>
      <c r="L18" s="60"/>
    </row>
    <row r="19" spans="1:12" s="149" customFormat="1">
      <c r="A19" s="149" t="s">
        <v>86</v>
      </c>
      <c r="B19" s="145"/>
      <c r="C19" s="132"/>
      <c r="D19" s="22">
        <f>+D14+D18</f>
        <v>8579</v>
      </c>
      <c r="E19" s="132"/>
      <c r="F19" s="22">
        <f>+F14+F18</f>
        <v>2963</v>
      </c>
      <c r="G19" s="132"/>
      <c r="H19" s="22">
        <f>+H14+H18</f>
        <v>8579</v>
      </c>
      <c r="I19" s="23"/>
      <c r="J19" s="22">
        <f>+J14+J18</f>
        <v>2963</v>
      </c>
      <c r="K19" s="26"/>
      <c r="L19" s="60"/>
    </row>
    <row r="20" spans="1:12" s="149" customFormat="1">
      <c r="A20" s="132" t="s">
        <v>38</v>
      </c>
      <c r="B20" s="132"/>
      <c r="C20" s="132"/>
      <c r="D20" s="3">
        <v>-658</v>
      </c>
      <c r="E20" s="132"/>
      <c r="F20" s="3">
        <v>-802</v>
      </c>
      <c r="G20" s="132"/>
      <c r="H20" s="79">
        <v>-658</v>
      </c>
      <c r="I20" s="23"/>
      <c r="J20" s="79">
        <v>-802</v>
      </c>
      <c r="K20" s="151"/>
      <c r="L20" s="60"/>
    </row>
    <row r="21" spans="1:12" s="149" customFormat="1">
      <c r="A21" s="132" t="s">
        <v>85</v>
      </c>
      <c r="B21" s="145">
        <v>6</v>
      </c>
      <c r="C21" s="132"/>
      <c r="D21" s="74">
        <v>2799</v>
      </c>
      <c r="E21" s="132"/>
      <c r="F21" s="74">
        <v>1909</v>
      </c>
      <c r="G21" s="132"/>
      <c r="H21" s="82">
        <v>0</v>
      </c>
      <c r="I21" s="23"/>
      <c r="J21" s="82">
        <v>0</v>
      </c>
      <c r="K21" s="26"/>
      <c r="L21" s="60"/>
    </row>
    <row r="22" spans="1:12" s="149" customFormat="1">
      <c r="A22" s="149" t="s">
        <v>51</v>
      </c>
      <c r="D22" s="5">
        <f>SUM(D19:D21)</f>
        <v>10720</v>
      </c>
      <c r="F22" s="5">
        <f>SUM(F19:F21)</f>
        <v>4070</v>
      </c>
      <c r="H22" s="5">
        <f>SUM(H19:H21)</f>
        <v>7921</v>
      </c>
      <c r="I22" s="5"/>
      <c r="J22" s="5">
        <f>SUM(J19:J21)</f>
        <v>2161</v>
      </c>
      <c r="K22" s="27"/>
      <c r="L22" s="60"/>
    </row>
    <row r="23" spans="1:12" ht="21" customHeight="1">
      <c r="A23" s="132" t="s">
        <v>90</v>
      </c>
      <c r="B23" s="146"/>
      <c r="D23" s="3">
        <v>-2307</v>
      </c>
      <c r="F23" s="3">
        <v>-694</v>
      </c>
      <c r="H23" s="3">
        <v>-2307</v>
      </c>
      <c r="I23" s="23"/>
      <c r="J23" s="3">
        <v>-694</v>
      </c>
      <c r="K23" s="148"/>
      <c r="L23" s="60"/>
    </row>
    <row r="24" spans="1:12" ht="21.75" thickBot="1">
      <c r="A24" s="149" t="s">
        <v>124</v>
      </c>
      <c r="B24" s="149"/>
      <c r="C24" s="149"/>
      <c r="D24" s="28">
        <f>SUM(D22:D23)</f>
        <v>8413</v>
      </c>
      <c r="E24" s="149"/>
      <c r="F24" s="28">
        <f>SUM(F22:F23)</f>
        <v>3376</v>
      </c>
      <c r="G24" s="149"/>
      <c r="H24" s="28">
        <f>SUM(H22:H23)</f>
        <v>5614</v>
      </c>
      <c r="I24" s="5"/>
      <c r="J24" s="28">
        <f>SUM(J22:J23)</f>
        <v>1467</v>
      </c>
      <c r="K24" s="27"/>
      <c r="L24" s="60"/>
    </row>
    <row r="25" spans="1:12" ht="21.75" thickTop="1">
      <c r="A25" s="149"/>
      <c r="B25" s="149"/>
      <c r="C25" s="149"/>
      <c r="D25" s="5"/>
      <c r="E25" s="149"/>
      <c r="F25" s="149"/>
      <c r="G25" s="149"/>
      <c r="H25" s="5"/>
      <c r="I25" s="5"/>
      <c r="J25" s="5"/>
      <c r="K25" s="27"/>
      <c r="L25" s="60"/>
    </row>
    <row r="26" spans="1:12">
      <c r="A26" s="149" t="s">
        <v>119</v>
      </c>
      <c r="B26" s="149"/>
      <c r="C26" s="149"/>
      <c r="D26" s="5">
        <v>0</v>
      </c>
      <c r="E26" s="149"/>
      <c r="F26" s="5">
        <v>0</v>
      </c>
      <c r="G26" s="149"/>
      <c r="H26" s="5">
        <v>0</v>
      </c>
      <c r="I26" s="5"/>
      <c r="J26" s="5">
        <v>0</v>
      </c>
      <c r="K26" s="27"/>
      <c r="L26" s="60"/>
    </row>
    <row r="27" spans="1:12" s="149" customFormat="1" ht="21.75" thickBot="1">
      <c r="A27" s="149" t="s">
        <v>118</v>
      </c>
      <c r="D27" s="80">
        <f>D24+D26</f>
        <v>8413</v>
      </c>
      <c r="F27" s="80">
        <f>F24+F26</f>
        <v>3376</v>
      </c>
      <c r="H27" s="80">
        <f>H24+H26</f>
        <v>5614</v>
      </c>
      <c r="I27" s="5"/>
      <c r="J27" s="80">
        <f>J24+J26</f>
        <v>1467</v>
      </c>
      <c r="K27" s="27"/>
      <c r="L27" s="60"/>
    </row>
    <row r="28" spans="1:12" ht="21.75" thickTop="1">
      <c r="A28" s="149"/>
      <c r="B28" s="149"/>
      <c r="C28" s="149"/>
      <c r="D28" s="5"/>
      <c r="E28" s="149"/>
      <c r="F28" s="149"/>
      <c r="G28" s="149"/>
      <c r="H28" s="5"/>
      <c r="I28" s="5"/>
      <c r="J28" s="5"/>
      <c r="K28" s="27"/>
      <c r="L28" s="60"/>
    </row>
    <row r="29" spans="1:12">
      <c r="A29" s="149" t="s">
        <v>53</v>
      </c>
      <c r="B29" s="149"/>
      <c r="C29" s="149"/>
      <c r="D29" s="152"/>
      <c r="E29" s="149"/>
      <c r="F29" s="149"/>
      <c r="G29" s="149"/>
      <c r="H29" s="152"/>
      <c r="I29" s="152"/>
      <c r="J29" s="152"/>
      <c r="L29" s="60"/>
    </row>
    <row r="30" spans="1:12" ht="22.15" customHeight="1" thickBot="1">
      <c r="A30" s="149" t="s">
        <v>52</v>
      </c>
      <c r="B30" s="149"/>
      <c r="C30" s="149"/>
      <c r="D30" s="47">
        <f>D24/D31</f>
        <v>2.0824257425742575E-2</v>
      </c>
      <c r="E30" s="149"/>
      <c r="F30" s="47">
        <f>F24/F31</f>
        <v>8.3564356435643569E-3</v>
      </c>
      <c r="G30" s="149"/>
      <c r="H30" s="47">
        <f>H24/H31</f>
        <v>1.3896039603960396E-2</v>
      </c>
      <c r="I30" s="48"/>
      <c r="J30" s="47">
        <f>J24/J31</f>
        <v>3.6311881188118814E-3</v>
      </c>
      <c r="L30" s="60"/>
    </row>
    <row r="31" spans="1:12" s="149" customFormat="1" ht="22.15" customHeight="1" thickTop="1" thickBot="1">
      <c r="A31" s="129" t="s">
        <v>105</v>
      </c>
      <c r="D31" s="73">
        <v>404000</v>
      </c>
      <c r="F31" s="73">
        <v>404000</v>
      </c>
      <c r="H31" s="73">
        <v>404000</v>
      </c>
      <c r="I31" s="29"/>
      <c r="J31" s="73">
        <v>404000</v>
      </c>
      <c r="L31" s="60"/>
    </row>
    <row r="32" spans="1:12" ht="21.75" thickTop="1">
      <c r="H32" s="153"/>
      <c r="J32" s="153"/>
      <c r="L32" s="60"/>
    </row>
    <row r="33" spans="1:12">
      <c r="L33" s="60"/>
    </row>
    <row r="34" spans="1:12">
      <c r="L34" s="60"/>
    </row>
    <row r="35" spans="1:12">
      <c r="L35" s="60"/>
    </row>
    <row r="36" spans="1:12">
      <c r="L36" s="60"/>
    </row>
    <row r="37" spans="1:12">
      <c r="L37" s="60"/>
    </row>
    <row r="38" spans="1:12">
      <c r="L38" s="60"/>
    </row>
    <row r="44" spans="1:12">
      <c r="A44" s="104"/>
      <c r="B44" s="104"/>
      <c r="C44" s="104"/>
      <c r="D44" s="104"/>
      <c r="E44" s="104"/>
      <c r="F44" s="104"/>
      <c r="G44" s="104"/>
      <c r="H44" s="104"/>
      <c r="I44" s="104"/>
      <c r="J44" s="104"/>
    </row>
  </sheetData>
  <mergeCells count="2">
    <mergeCell ref="D6:F6"/>
    <mergeCell ref="D7:F7"/>
  </mergeCells>
  <pageMargins left="0.98425196850393704" right="0.39370078740157483" top="0.98425196850393704" bottom="0.39370078740157483" header="0.39370078740157483" footer="0.35433070866141736"/>
  <pageSetup paperSize="9" scale="88" firstPageNumber="3" fitToHeight="0" orientation="portrait" useFirstPageNumber="1" r:id="rId1"/>
  <headerFooter>
    <oddFooter>&amp;L&amp;"Angsana New,Regular"&amp;14
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4F2789"/>
    <pageSetUpPr fitToPage="1"/>
  </sheetPr>
  <dimension ref="A1:IR32"/>
  <sheetViews>
    <sheetView zoomScaleNormal="100" zoomScaleSheetLayoutView="85" zoomScalePageLayoutView="70" workbookViewId="0"/>
  </sheetViews>
  <sheetFormatPr defaultColWidth="9.28515625" defaultRowHeight="21" customHeight="1"/>
  <cols>
    <col min="1" max="1" width="3.28515625" style="127" customWidth="1"/>
    <col min="2" max="2" width="27.7109375" style="127" customWidth="1"/>
    <col min="3" max="3" width="8.5703125" style="127" customWidth="1"/>
    <col min="4" max="4" width="1.28515625" style="127" customWidth="1"/>
    <col min="5" max="5" width="15.7109375" style="127" customWidth="1"/>
    <col min="6" max="6" width="1.28515625" style="127" customWidth="1"/>
    <col min="7" max="7" width="15.7109375" style="127" customWidth="1"/>
    <col min="8" max="8" width="1.28515625" style="127" customWidth="1"/>
    <col min="9" max="9" width="15.7109375" style="127" customWidth="1"/>
    <col min="10" max="10" width="1.28515625" style="127" customWidth="1"/>
    <col min="11" max="11" width="15.7109375" style="127" customWidth="1"/>
    <col min="12" max="12" width="1.28515625" style="127" customWidth="1"/>
    <col min="13" max="13" width="15.7109375" style="127" customWidth="1"/>
    <col min="14" max="14" width="1.7109375" style="127" customWidth="1"/>
    <col min="15" max="15" width="17" style="127" customWidth="1"/>
    <col min="16" max="16" width="1.7109375" style="127" customWidth="1"/>
    <col min="17" max="17" width="16.7109375" style="127" customWidth="1"/>
    <col min="18" max="16384" width="9.28515625" style="127"/>
  </cols>
  <sheetData>
    <row r="1" spans="1:252" ht="21" customHeight="1">
      <c r="A1" s="154" t="s">
        <v>0</v>
      </c>
      <c r="B1" s="154"/>
      <c r="C1" s="155"/>
      <c r="D1" s="154"/>
      <c r="E1" s="154"/>
      <c r="F1" s="154"/>
      <c r="G1" s="154"/>
      <c r="H1" s="154"/>
      <c r="I1" s="154"/>
      <c r="J1" s="154"/>
      <c r="K1" s="154"/>
      <c r="L1" s="154"/>
      <c r="M1" s="131" t="s">
        <v>114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  <c r="IG1" s="156"/>
      <c r="IH1" s="156"/>
      <c r="II1" s="156"/>
      <c r="IJ1" s="156"/>
      <c r="IK1" s="156"/>
      <c r="IL1" s="156"/>
      <c r="IM1" s="156"/>
      <c r="IN1" s="156"/>
      <c r="IO1" s="156"/>
      <c r="IP1" s="156"/>
    </row>
    <row r="2" spans="1:252" ht="21" customHeight="1">
      <c r="A2" s="154" t="s">
        <v>82</v>
      </c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31" t="s">
        <v>115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  <c r="IG2" s="156"/>
      <c r="IH2" s="156"/>
      <c r="II2" s="156"/>
      <c r="IJ2" s="156"/>
      <c r="IK2" s="156"/>
      <c r="IL2" s="156"/>
      <c r="IM2" s="156"/>
      <c r="IN2" s="156"/>
      <c r="IO2" s="156"/>
      <c r="IP2" s="156"/>
    </row>
    <row r="3" spans="1:252" ht="21" customHeight="1">
      <c r="A3" s="154" t="s">
        <v>123</v>
      </c>
      <c r="B3" s="154"/>
      <c r="C3" s="155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  <c r="IG3" s="156"/>
      <c r="IH3" s="156"/>
      <c r="II3" s="156"/>
      <c r="IJ3" s="156"/>
      <c r="IK3" s="156"/>
      <c r="IL3" s="156"/>
      <c r="IM3" s="156"/>
      <c r="IN3" s="156"/>
      <c r="IO3" s="156"/>
      <c r="IP3" s="156"/>
    </row>
    <row r="4" spans="1:252" ht="21" customHeight="1">
      <c r="A4" s="154"/>
      <c r="B4" s="154"/>
      <c r="C4" s="155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56"/>
      <c r="HX4" s="156"/>
      <c r="HY4" s="156"/>
      <c r="HZ4" s="156"/>
      <c r="IA4" s="156"/>
      <c r="IB4" s="156"/>
      <c r="IC4" s="156"/>
      <c r="ID4" s="156"/>
      <c r="IE4" s="156"/>
      <c r="IF4" s="156"/>
      <c r="IG4" s="156"/>
      <c r="IH4" s="156"/>
      <c r="II4" s="156"/>
      <c r="IJ4" s="156"/>
      <c r="IK4" s="156"/>
      <c r="IL4" s="156"/>
      <c r="IM4" s="156"/>
      <c r="IN4" s="156"/>
      <c r="IO4" s="156"/>
      <c r="IP4" s="156"/>
    </row>
    <row r="5" spans="1:252" ht="21" customHeight="1">
      <c r="A5" s="85"/>
      <c r="B5" s="157"/>
      <c r="C5" s="157"/>
      <c r="D5" s="157"/>
      <c r="E5" s="158"/>
      <c r="F5" s="158"/>
      <c r="G5" s="158"/>
      <c r="H5" s="158"/>
      <c r="I5" s="158"/>
      <c r="J5" s="158"/>
      <c r="K5" s="158"/>
      <c r="L5" s="158"/>
      <c r="M5" s="142" t="s">
        <v>117</v>
      </c>
      <c r="N5" s="157"/>
      <c r="O5" s="157"/>
      <c r="P5" s="157"/>
      <c r="Q5" s="157"/>
      <c r="R5" s="157"/>
    </row>
    <row r="6" spans="1:252">
      <c r="A6" s="85"/>
      <c r="B6" s="157"/>
      <c r="C6" s="157"/>
      <c r="D6" s="157"/>
      <c r="E6" s="204" t="s">
        <v>59</v>
      </c>
      <c r="F6" s="204"/>
      <c r="G6" s="204"/>
      <c r="H6" s="204"/>
      <c r="I6" s="204"/>
      <c r="J6" s="204"/>
      <c r="K6" s="204"/>
      <c r="L6" s="204"/>
      <c r="M6" s="204"/>
      <c r="N6" s="157"/>
      <c r="O6" s="157"/>
      <c r="P6" s="157"/>
      <c r="Q6" s="157"/>
      <c r="R6" s="157"/>
    </row>
    <row r="7" spans="1:252">
      <c r="A7" s="159"/>
      <c r="B7" s="159"/>
      <c r="C7" s="160"/>
      <c r="D7" s="159"/>
      <c r="E7" s="205" t="s">
        <v>74</v>
      </c>
      <c r="F7" s="161"/>
      <c r="G7" s="205" t="s">
        <v>40</v>
      </c>
      <c r="H7" s="162"/>
      <c r="I7" s="208" t="s">
        <v>41</v>
      </c>
      <c r="J7" s="208"/>
      <c r="K7" s="208"/>
      <c r="L7" s="161"/>
      <c r="M7" s="205" t="s">
        <v>42</v>
      </c>
    </row>
    <row r="8" spans="1:252" ht="20.45" customHeight="1">
      <c r="A8" s="163"/>
      <c r="B8" s="163"/>
      <c r="C8" s="160"/>
      <c r="D8" s="163"/>
      <c r="E8" s="206"/>
      <c r="F8" s="164"/>
      <c r="G8" s="206"/>
      <c r="H8" s="165"/>
      <c r="I8" s="205" t="s">
        <v>99</v>
      </c>
      <c r="J8" s="164"/>
      <c r="K8" s="205" t="s">
        <v>28</v>
      </c>
      <c r="L8" s="164"/>
      <c r="M8" s="206"/>
    </row>
    <row r="9" spans="1:252">
      <c r="A9" s="163"/>
      <c r="B9" s="163"/>
      <c r="C9" s="166" t="s">
        <v>1</v>
      </c>
      <c r="D9" s="163"/>
      <c r="E9" s="207"/>
      <c r="F9" s="164"/>
      <c r="G9" s="207"/>
      <c r="H9" s="165"/>
      <c r="I9" s="207"/>
      <c r="J9" s="164"/>
      <c r="K9" s="207"/>
      <c r="L9" s="163"/>
      <c r="M9" s="207"/>
    </row>
    <row r="10" spans="1:252" ht="21" customHeight="1">
      <c r="A10" s="159"/>
      <c r="B10" s="159"/>
      <c r="C10" s="159"/>
      <c r="D10" s="159"/>
      <c r="E10" s="30"/>
      <c r="F10" s="31"/>
      <c r="G10" s="30"/>
      <c r="H10" s="30"/>
      <c r="I10" s="30"/>
      <c r="J10" s="31"/>
      <c r="K10" s="30"/>
      <c r="L10" s="14"/>
      <c r="M10" s="31"/>
    </row>
    <row r="11" spans="1:252" s="156" customFormat="1" ht="21" customHeight="1">
      <c r="A11" s="167" t="s">
        <v>120</v>
      </c>
      <c r="B11" s="154"/>
      <c r="C11" s="155"/>
      <c r="D11" s="154"/>
      <c r="E11" s="75">
        <v>202000</v>
      </c>
      <c r="F11" s="3"/>
      <c r="G11" s="75">
        <v>119463</v>
      </c>
      <c r="H11" s="3"/>
      <c r="I11" s="75">
        <v>21636</v>
      </c>
      <c r="J11" s="3"/>
      <c r="K11" s="75">
        <v>350813</v>
      </c>
      <c r="L11" s="3">
        <v>0</v>
      </c>
      <c r="M11" s="75">
        <f>SUM(E11:K11)</f>
        <v>693912</v>
      </c>
      <c r="O11" s="168"/>
    </row>
    <row r="12" spans="1:252" ht="21" customHeight="1">
      <c r="A12" s="167" t="s">
        <v>118</v>
      </c>
      <c r="B12" s="170"/>
      <c r="C12" s="32"/>
      <c r="D12" s="33"/>
      <c r="E12" s="76">
        <v>0</v>
      </c>
      <c r="F12" s="3"/>
      <c r="G12" s="76">
        <v>0</v>
      </c>
      <c r="H12" s="3"/>
      <c r="I12" s="76">
        <v>0</v>
      </c>
      <c r="J12" s="3"/>
      <c r="K12" s="75">
        <f>งบกำไรขาดทุนเบ็ดเสร็จ!D27</f>
        <v>8413</v>
      </c>
      <c r="L12" s="3">
        <v>0</v>
      </c>
      <c r="M12" s="75">
        <f>SUM(E12:K12)</f>
        <v>8413</v>
      </c>
      <c r="N12" s="171"/>
      <c r="O12" s="172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  <c r="IN12" s="126"/>
      <c r="IO12" s="126"/>
      <c r="IP12" s="126"/>
      <c r="IQ12" s="126"/>
      <c r="IR12" s="126"/>
    </row>
    <row r="13" spans="1:252" ht="21" customHeight="1" thickBot="1">
      <c r="A13" s="173" t="s">
        <v>122</v>
      </c>
      <c r="B13" s="33"/>
      <c r="C13" s="32"/>
      <c r="D13" s="33"/>
      <c r="E13" s="77">
        <f>SUM(E11:E12)</f>
        <v>202000</v>
      </c>
      <c r="F13" s="5"/>
      <c r="G13" s="77">
        <f>SUM(G11:G12)</f>
        <v>119463</v>
      </c>
      <c r="H13" s="35"/>
      <c r="I13" s="77">
        <f>SUM(I11:I12)</f>
        <v>21636</v>
      </c>
      <c r="J13" s="5"/>
      <c r="K13" s="77">
        <f>SUM(K11:K12)</f>
        <v>359226</v>
      </c>
      <c r="L13" s="5"/>
      <c r="M13" s="77">
        <f>SUM(M11:M12)</f>
        <v>702325</v>
      </c>
      <c r="N13" s="71"/>
      <c r="O13" s="78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  <c r="IN13" s="126"/>
      <c r="IO13" s="126"/>
      <c r="IP13" s="126"/>
      <c r="IQ13" s="126"/>
      <c r="IR13" s="126"/>
    </row>
    <row r="14" spans="1:252" ht="21" customHeight="1" thickTop="1">
      <c r="A14" s="173"/>
      <c r="B14" s="33"/>
      <c r="C14" s="32"/>
      <c r="D14" s="33"/>
      <c r="E14" s="81"/>
      <c r="F14" s="5"/>
      <c r="G14" s="81"/>
      <c r="H14" s="35"/>
      <c r="I14" s="81"/>
      <c r="J14" s="5"/>
      <c r="K14" s="81"/>
      <c r="L14" s="5"/>
      <c r="M14" s="81"/>
      <c r="N14" s="71"/>
      <c r="O14" s="78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  <c r="IN14" s="126"/>
      <c r="IO14" s="126"/>
      <c r="IP14" s="126"/>
      <c r="IQ14" s="126"/>
      <c r="IR14" s="126"/>
    </row>
    <row r="15" spans="1:252" s="156" customFormat="1" ht="21" customHeight="1">
      <c r="A15" s="167" t="s">
        <v>91</v>
      </c>
      <c r="B15" s="154"/>
      <c r="C15" s="155"/>
      <c r="D15" s="154"/>
      <c r="E15" s="75">
        <v>202000</v>
      </c>
      <c r="F15" s="3"/>
      <c r="G15" s="75">
        <v>119463</v>
      </c>
      <c r="H15" s="3"/>
      <c r="I15" s="75">
        <v>21636</v>
      </c>
      <c r="J15" s="3"/>
      <c r="K15" s="75">
        <v>299662</v>
      </c>
      <c r="L15" s="3"/>
      <c r="M15" s="75">
        <f>SUM(E15:K15)</f>
        <v>642761</v>
      </c>
      <c r="O15" s="168"/>
    </row>
    <row r="16" spans="1:252" ht="21" customHeight="1">
      <c r="A16" s="167" t="s">
        <v>118</v>
      </c>
      <c r="B16" s="170"/>
      <c r="C16" s="32"/>
      <c r="D16" s="33"/>
      <c r="E16" s="76">
        <v>0</v>
      </c>
      <c r="F16" s="3"/>
      <c r="G16" s="76">
        <v>0</v>
      </c>
      <c r="H16" s="3"/>
      <c r="I16" s="76">
        <v>0</v>
      </c>
      <c r="J16" s="3"/>
      <c r="K16" s="75">
        <f>งบกำไรขาดทุนเบ็ดเสร็จ!F27</f>
        <v>3376</v>
      </c>
      <c r="L16" s="3"/>
      <c r="M16" s="75">
        <f t="shared" ref="M16" si="0">SUM(E16:K16)</f>
        <v>3376</v>
      </c>
      <c r="N16" s="171"/>
      <c r="O16" s="172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  <c r="IQ16" s="126"/>
      <c r="IR16" s="126"/>
    </row>
    <row r="17" spans="1:252" ht="21" customHeight="1" thickBot="1">
      <c r="A17" s="173" t="s">
        <v>121</v>
      </c>
      <c r="B17" s="33"/>
      <c r="C17" s="32"/>
      <c r="D17" s="33"/>
      <c r="E17" s="77">
        <f>SUM(E15:E16)</f>
        <v>202000</v>
      </c>
      <c r="F17" s="5"/>
      <c r="G17" s="77">
        <f>SUM(G15:G16)</f>
        <v>119463</v>
      </c>
      <c r="H17" s="35"/>
      <c r="I17" s="77">
        <f>SUM(I15:I16)</f>
        <v>21636</v>
      </c>
      <c r="J17" s="5"/>
      <c r="K17" s="77">
        <f>SUM(K15:K16)</f>
        <v>303038</v>
      </c>
      <c r="L17" s="5"/>
      <c r="M17" s="77">
        <f>SUM(M15:M16)</f>
        <v>646137</v>
      </c>
      <c r="N17" s="71"/>
      <c r="O17" s="78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</row>
    <row r="18" spans="1:252" ht="21" customHeight="1" thickTop="1">
      <c r="A18" s="173"/>
      <c r="B18" s="33"/>
      <c r="C18" s="32"/>
      <c r="D18" s="33"/>
      <c r="E18" s="3"/>
      <c r="F18" s="3"/>
      <c r="G18" s="3"/>
      <c r="H18" s="3"/>
      <c r="I18" s="3"/>
      <c r="J18" s="3"/>
      <c r="K18" s="3"/>
      <c r="L18" s="5"/>
      <c r="M18" s="3"/>
      <c r="N18" s="171"/>
      <c r="O18" s="78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26"/>
      <c r="EI18" s="126"/>
      <c r="EJ18" s="126"/>
      <c r="EK18" s="126"/>
      <c r="EL18" s="126"/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6"/>
      <c r="FF18" s="126"/>
      <c r="FG18" s="126"/>
      <c r="FH18" s="126"/>
      <c r="FI18" s="126"/>
      <c r="FJ18" s="126"/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  <c r="IH18" s="126"/>
      <c r="II18" s="126"/>
      <c r="IJ18" s="126"/>
      <c r="IK18" s="126"/>
      <c r="IL18" s="126"/>
      <c r="IM18" s="126"/>
      <c r="IN18" s="126"/>
      <c r="IO18" s="126"/>
      <c r="IP18" s="126"/>
      <c r="IQ18" s="126"/>
      <c r="IR18" s="126"/>
    </row>
    <row r="19" spans="1:252" s="174" customFormat="1" ht="21" customHeight="1">
      <c r="A19" s="167"/>
      <c r="B19" s="170"/>
      <c r="C19" s="169"/>
      <c r="D19" s="170"/>
      <c r="E19" s="3"/>
      <c r="F19" s="3"/>
      <c r="G19" s="3"/>
      <c r="H19" s="3"/>
      <c r="I19" s="3"/>
      <c r="J19" s="3"/>
      <c r="K19" s="3"/>
      <c r="L19" s="3"/>
      <c r="M19" s="3"/>
    </row>
    <row r="20" spans="1:252" ht="21" customHeight="1">
      <c r="A20" s="159"/>
      <c r="B20" s="175"/>
      <c r="C20" s="175"/>
      <c r="D20" s="175"/>
      <c r="E20" s="34"/>
      <c r="F20" s="176"/>
      <c r="G20" s="34"/>
      <c r="H20" s="34"/>
      <c r="I20" s="34"/>
      <c r="J20" s="176"/>
      <c r="K20" s="3"/>
      <c r="L20" s="34"/>
      <c r="M20" s="177"/>
      <c r="N20" s="178"/>
      <c r="O20" s="159"/>
    </row>
    <row r="21" spans="1:252" ht="21" customHeight="1">
      <c r="A21" s="159"/>
      <c r="B21" s="175"/>
      <c r="C21" s="175"/>
      <c r="D21" s="175"/>
      <c r="E21" s="34"/>
      <c r="F21" s="176"/>
      <c r="G21" s="34"/>
      <c r="H21" s="34"/>
      <c r="I21" s="34"/>
      <c r="J21" s="176"/>
      <c r="K21" s="34"/>
      <c r="L21" s="34"/>
      <c r="M21" s="177"/>
      <c r="N21" s="178"/>
      <c r="O21" s="159"/>
    </row>
    <row r="22" spans="1:252" ht="21" customHeight="1">
      <c r="A22" s="159"/>
      <c r="B22" s="175"/>
      <c r="C22" s="175"/>
      <c r="D22" s="175"/>
      <c r="E22" s="34"/>
      <c r="F22" s="176"/>
      <c r="G22" s="34"/>
      <c r="H22" s="34"/>
      <c r="I22" s="34"/>
      <c r="J22" s="176"/>
      <c r="K22" s="34"/>
      <c r="L22" s="34"/>
      <c r="M22" s="177"/>
      <c r="N22" s="178"/>
      <c r="O22" s="159"/>
    </row>
    <row r="23" spans="1:252" ht="21" customHeight="1">
      <c r="A23" s="159"/>
      <c r="B23" s="175"/>
      <c r="C23" s="175"/>
      <c r="D23" s="175"/>
      <c r="E23" s="34"/>
      <c r="F23" s="176"/>
      <c r="G23" s="34"/>
      <c r="H23" s="34"/>
      <c r="I23" s="34"/>
      <c r="J23" s="176"/>
      <c r="K23" s="34"/>
      <c r="L23" s="34"/>
      <c r="M23" s="177"/>
      <c r="N23" s="178"/>
      <c r="O23" s="159"/>
    </row>
    <row r="24" spans="1:252" ht="21" customHeight="1">
      <c r="A24" s="159"/>
      <c r="B24" s="175"/>
      <c r="C24" s="175"/>
      <c r="D24" s="175"/>
      <c r="E24" s="34"/>
      <c r="F24" s="176"/>
      <c r="G24" s="34"/>
      <c r="H24" s="34"/>
      <c r="I24" s="34"/>
      <c r="J24" s="176"/>
      <c r="K24" s="34"/>
      <c r="L24" s="34"/>
      <c r="M24" s="177"/>
      <c r="N24" s="178"/>
      <c r="O24" s="159"/>
    </row>
    <row r="25" spans="1:252" ht="21" customHeight="1">
      <c r="A25" s="159"/>
      <c r="B25" s="175"/>
      <c r="C25" s="175"/>
      <c r="D25" s="175"/>
      <c r="E25" s="34"/>
      <c r="F25" s="176"/>
      <c r="G25" s="34"/>
      <c r="H25" s="34"/>
      <c r="I25" s="34"/>
      <c r="J25" s="176"/>
      <c r="K25" s="34"/>
      <c r="L25" s="34"/>
      <c r="M25" s="177"/>
      <c r="N25" s="178"/>
      <c r="O25" s="159"/>
    </row>
    <row r="26" spans="1:252" ht="21" customHeight="1">
      <c r="A26" s="159"/>
      <c r="B26" s="175"/>
      <c r="C26" s="175"/>
      <c r="D26" s="175"/>
      <c r="E26" s="34"/>
      <c r="F26" s="176"/>
      <c r="G26" s="34"/>
      <c r="H26" s="34"/>
      <c r="I26" s="34"/>
      <c r="J26" s="176"/>
      <c r="K26" s="34"/>
      <c r="L26" s="34"/>
      <c r="M26" s="177"/>
      <c r="N26" s="178"/>
      <c r="O26" s="159"/>
    </row>
    <row r="27" spans="1:252" ht="21" customHeight="1">
      <c r="B27" s="175"/>
      <c r="D27" s="175"/>
      <c r="E27" s="34"/>
      <c r="F27" s="176"/>
      <c r="G27" s="34"/>
      <c r="H27" s="34"/>
      <c r="I27" s="34"/>
      <c r="J27" s="176"/>
      <c r="K27" s="34"/>
      <c r="L27" s="34"/>
      <c r="M27" s="177"/>
      <c r="N27" s="178"/>
      <c r="O27" s="159"/>
    </row>
    <row r="28" spans="1:252" ht="21" customHeight="1">
      <c r="A28" s="179"/>
      <c r="B28" s="180"/>
      <c r="C28" s="180"/>
      <c r="E28" s="34"/>
      <c r="F28" s="176"/>
      <c r="G28" s="34"/>
      <c r="H28" s="34"/>
      <c r="I28" s="34"/>
      <c r="J28" s="176"/>
      <c r="K28" s="34"/>
      <c r="L28" s="34"/>
      <c r="M28" s="177"/>
      <c r="N28" s="178"/>
      <c r="O28" s="159"/>
    </row>
    <row r="29" spans="1:252" ht="21" customHeight="1">
      <c r="A29" s="179"/>
      <c r="B29" s="180"/>
      <c r="C29" s="180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59"/>
    </row>
    <row r="30" spans="1:252" ht="21" customHeight="1">
      <c r="A30" s="179"/>
      <c r="B30" s="180"/>
      <c r="C30" s="180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59"/>
    </row>
    <row r="31" spans="1:252" ht="21" customHeight="1">
      <c r="A31" s="179"/>
      <c r="B31" s="180"/>
      <c r="C31" s="180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59"/>
    </row>
    <row r="32" spans="1:252" ht="21" customHeight="1">
      <c r="I32" s="178"/>
      <c r="J32" s="178"/>
      <c r="K32" s="178"/>
      <c r="L32" s="178"/>
      <c r="M32" s="17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39370078740157483" top="0.98425196850393704" bottom="0.39370078740157483" header="0.39370078740157483" footer="0.35433070866141736"/>
  <pageSetup paperSize="9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4F2789"/>
    <pageSetUpPr fitToPage="1"/>
  </sheetPr>
  <dimension ref="A1:IR32"/>
  <sheetViews>
    <sheetView zoomScaleNormal="100" zoomScaleSheetLayoutView="85" zoomScalePageLayoutView="70" workbookViewId="0"/>
  </sheetViews>
  <sheetFormatPr defaultColWidth="9.28515625" defaultRowHeight="21" customHeight="1"/>
  <cols>
    <col min="1" max="1" width="3.28515625" style="127" customWidth="1"/>
    <col min="2" max="2" width="27.7109375" style="127" customWidth="1"/>
    <col min="3" max="3" width="8.5703125" style="127" customWidth="1"/>
    <col min="4" max="4" width="1.28515625" style="127" customWidth="1"/>
    <col min="5" max="5" width="15.7109375" style="127" customWidth="1"/>
    <col min="6" max="6" width="1.28515625" style="127" customWidth="1"/>
    <col min="7" max="7" width="15.7109375" style="127" customWidth="1"/>
    <col min="8" max="8" width="1.28515625" style="127" customWidth="1"/>
    <col min="9" max="9" width="15.7109375" style="127" customWidth="1"/>
    <col min="10" max="10" width="1.28515625" style="127" customWidth="1"/>
    <col min="11" max="11" width="15.7109375" style="127" customWidth="1"/>
    <col min="12" max="12" width="1.28515625" style="127" customWidth="1"/>
    <col min="13" max="13" width="15.7109375" style="127" customWidth="1"/>
    <col min="14" max="14" width="1.7109375" style="127" customWidth="1"/>
    <col min="15" max="15" width="17" style="127" customWidth="1"/>
    <col min="16" max="16" width="1.7109375" style="127" customWidth="1"/>
    <col min="17" max="17" width="16.7109375" style="127" customWidth="1"/>
    <col min="18" max="16384" width="9.28515625" style="127"/>
  </cols>
  <sheetData>
    <row r="1" spans="1:252" ht="21" customHeight="1">
      <c r="A1" s="154" t="s">
        <v>0</v>
      </c>
      <c r="B1" s="154"/>
      <c r="C1" s="155"/>
      <c r="D1" s="154"/>
      <c r="E1" s="154"/>
      <c r="F1" s="154"/>
      <c r="G1" s="154"/>
      <c r="H1" s="154"/>
      <c r="I1" s="154"/>
      <c r="J1" s="154"/>
      <c r="K1" s="154"/>
      <c r="L1" s="154"/>
      <c r="M1" s="131" t="s">
        <v>114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  <c r="IG1" s="156"/>
      <c r="IH1" s="156"/>
      <c r="II1" s="156"/>
      <c r="IJ1" s="156"/>
      <c r="IK1" s="156"/>
      <c r="IL1" s="156"/>
      <c r="IM1" s="156"/>
      <c r="IN1" s="156"/>
      <c r="IO1" s="156"/>
      <c r="IP1" s="156"/>
    </row>
    <row r="2" spans="1:252" ht="21" customHeight="1">
      <c r="A2" s="154" t="s">
        <v>82</v>
      </c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31" t="s">
        <v>115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  <c r="IG2" s="156"/>
      <c r="IH2" s="156"/>
      <c r="II2" s="156"/>
      <c r="IJ2" s="156"/>
      <c r="IK2" s="156"/>
      <c r="IL2" s="156"/>
      <c r="IM2" s="156"/>
      <c r="IN2" s="156"/>
      <c r="IO2" s="156"/>
      <c r="IP2" s="156"/>
    </row>
    <row r="3" spans="1:252" ht="21" customHeight="1">
      <c r="A3" s="154" t="s">
        <v>123</v>
      </c>
      <c r="B3" s="154"/>
      <c r="C3" s="155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  <c r="IG3" s="156"/>
      <c r="IH3" s="156"/>
      <c r="II3" s="156"/>
      <c r="IJ3" s="156"/>
      <c r="IK3" s="156"/>
      <c r="IL3" s="156"/>
      <c r="IM3" s="156"/>
      <c r="IN3" s="156"/>
      <c r="IO3" s="156"/>
      <c r="IP3" s="156"/>
    </row>
    <row r="4" spans="1:252" ht="21" customHeight="1">
      <c r="A4" s="154"/>
      <c r="B4" s="154"/>
      <c r="C4" s="155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56"/>
      <c r="HX4" s="156"/>
      <c r="HY4" s="156"/>
      <c r="HZ4" s="156"/>
      <c r="IA4" s="156"/>
      <c r="IB4" s="156"/>
      <c r="IC4" s="156"/>
      <c r="ID4" s="156"/>
      <c r="IE4" s="156"/>
      <c r="IF4" s="156"/>
      <c r="IG4" s="156"/>
      <c r="IH4" s="156"/>
      <c r="II4" s="156"/>
      <c r="IJ4" s="156"/>
      <c r="IK4" s="156"/>
      <c r="IL4" s="156"/>
      <c r="IM4" s="156"/>
      <c r="IN4" s="156"/>
      <c r="IO4" s="156"/>
      <c r="IP4" s="156"/>
    </row>
    <row r="5" spans="1:252" ht="21" customHeight="1">
      <c r="A5" s="85"/>
      <c r="B5" s="157"/>
      <c r="C5" s="157"/>
      <c r="D5" s="157"/>
      <c r="E5" s="158"/>
      <c r="F5" s="158"/>
      <c r="G5" s="158"/>
      <c r="H5" s="158"/>
      <c r="I5" s="158"/>
      <c r="J5" s="158"/>
      <c r="K5" s="158"/>
      <c r="L5" s="158"/>
      <c r="M5" s="142" t="s">
        <v>117</v>
      </c>
      <c r="N5" s="157"/>
      <c r="O5" s="157"/>
      <c r="P5" s="157"/>
      <c r="Q5" s="157"/>
      <c r="R5" s="157"/>
    </row>
    <row r="6" spans="1:252">
      <c r="A6" s="85"/>
      <c r="B6" s="157"/>
      <c r="C6" s="157"/>
      <c r="D6" s="157"/>
      <c r="E6" s="204" t="s">
        <v>58</v>
      </c>
      <c r="F6" s="204"/>
      <c r="G6" s="204"/>
      <c r="H6" s="204"/>
      <c r="I6" s="204"/>
      <c r="J6" s="204"/>
      <c r="K6" s="204"/>
      <c r="L6" s="204"/>
      <c r="M6" s="204"/>
      <c r="N6" s="157"/>
      <c r="O6" s="157"/>
      <c r="P6" s="157"/>
      <c r="Q6" s="157"/>
      <c r="R6" s="157"/>
    </row>
    <row r="7" spans="1:252">
      <c r="A7" s="159"/>
      <c r="B7" s="159"/>
      <c r="C7" s="160"/>
      <c r="D7" s="159"/>
      <c r="E7" s="205" t="s">
        <v>92</v>
      </c>
      <c r="F7" s="161"/>
      <c r="G7" s="205" t="s">
        <v>40</v>
      </c>
      <c r="H7" s="162"/>
      <c r="I7" s="208" t="s">
        <v>41</v>
      </c>
      <c r="J7" s="208"/>
      <c r="K7" s="208"/>
      <c r="L7" s="161"/>
      <c r="M7" s="205" t="s">
        <v>42</v>
      </c>
    </row>
    <row r="8" spans="1:252" ht="25.15" customHeight="1">
      <c r="A8" s="163"/>
      <c r="B8" s="163"/>
      <c r="C8" s="160"/>
      <c r="D8" s="163"/>
      <c r="E8" s="206"/>
      <c r="F8" s="164"/>
      <c r="G8" s="206"/>
      <c r="H8" s="165"/>
      <c r="I8" s="205" t="s">
        <v>93</v>
      </c>
      <c r="J8" s="164"/>
      <c r="K8" s="205" t="s">
        <v>28</v>
      </c>
      <c r="L8" s="164"/>
      <c r="M8" s="206"/>
    </row>
    <row r="9" spans="1:252">
      <c r="A9" s="163"/>
      <c r="B9" s="163"/>
      <c r="C9" s="166" t="s">
        <v>1</v>
      </c>
      <c r="D9" s="163"/>
      <c r="E9" s="207"/>
      <c r="F9" s="164"/>
      <c r="G9" s="207"/>
      <c r="H9" s="165"/>
      <c r="I9" s="207"/>
      <c r="J9" s="164"/>
      <c r="K9" s="207"/>
      <c r="L9" s="163"/>
      <c r="M9" s="207"/>
    </row>
    <row r="10" spans="1:252" ht="21" customHeight="1">
      <c r="A10" s="159"/>
      <c r="B10" s="159"/>
      <c r="C10" s="159"/>
      <c r="D10" s="159"/>
      <c r="E10" s="30"/>
      <c r="F10" s="31"/>
      <c r="G10" s="30"/>
      <c r="H10" s="30"/>
      <c r="I10" s="30"/>
      <c r="J10" s="31"/>
      <c r="K10" s="30"/>
      <c r="L10" s="14"/>
      <c r="M10" s="31"/>
    </row>
    <row r="11" spans="1:252" s="156" customFormat="1" ht="21" customHeight="1">
      <c r="A11" s="167" t="s">
        <v>120</v>
      </c>
      <c r="B11" s="154"/>
      <c r="C11" s="155"/>
      <c r="D11" s="154"/>
      <c r="E11" s="75">
        <v>202000</v>
      </c>
      <c r="F11" s="3"/>
      <c r="G11" s="75">
        <v>119463</v>
      </c>
      <c r="H11" s="3"/>
      <c r="I11" s="75">
        <v>21636</v>
      </c>
      <c r="J11" s="3"/>
      <c r="K11" s="75">
        <v>263175</v>
      </c>
      <c r="L11" s="3"/>
      <c r="M11" s="75">
        <f>SUM(E11:K11)</f>
        <v>606274</v>
      </c>
      <c r="O11" s="168"/>
    </row>
    <row r="12" spans="1:252" ht="21" customHeight="1">
      <c r="A12" s="167" t="s">
        <v>118</v>
      </c>
      <c r="B12" s="170"/>
      <c r="C12" s="32"/>
      <c r="D12" s="33"/>
      <c r="E12" s="76">
        <v>0</v>
      </c>
      <c r="F12" s="3"/>
      <c r="G12" s="76">
        <v>0</v>
      </c>
      <c r="H12" s="3"/>
      <c r="I12" s="76">
        <v>0</v>
      </c>
      <c r="J12" s="3"/>
      <c r="K12" s="75">
        <f>งบกำไรขาดทุนเบ็ดเสร็จ!H27</f>
        <v>5614</v>
      </c>
      <c r="L12" s="3"/>
      <c r="M12" s="75">
        <f>SUM(E12:K12)</f>
        <v>5614</v>
      </c>
      <c r="N12" s="171"/>
      <c r="O12" s="172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  <c r="IN12" s="126"/>
      <c r="IO12" s="126"/>
      <c r="IP12" s="126"/>
      <c r="IQ12" s="126"/>
      <c r="IR12" s="126"/>
    </row>
    <row r="13" spans="1:252" ht="21" customHeight="1" thickBot="1">
      <c r="A13" s="173" t="s">
        <v>122</v>
      </c>
      <c r="B13" s="33"/>
      <c r="C13" s="32"/>
      <c r="D13" s="33"/>
      <c r="E13" s="77">
        <f>SUM(E11:E12)</f>
        <v>202000</v>
      </c>
      <c r="F13" s="5"/>
      <c r="G13" s="77">
        <f>SUM(G11:G12)</f>
        <v>119463</v>
      </c>
      <c r="H13" s="35"/>
      <c r="I13" s="77">
        <f>SUM(I11:I12)</f>
        <v>21636</v>
      </c>
      <c r="J13" s="5"/>
      <c r="K13" s="77">
        <f>SUM(K11:K12)</f>
        <v>268789</v>
      </c>
      <c r="L13" s="5"/>
      <c r="M13" s="77">
        <f>SUM(M11:M12)</f>
        <v>611888</v>
      </c>
      <c r="N13" s="71"/>
      <c r="O13" s="78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  <c r="FD13" s="126"/>
      <c r="FE13" s="126"/>
      <c r="FF13" s="126"/>
      <c r="FG13" s="126"/>
      <c r="FH13" s="126"/>
      <c r="FI13" s="126"/>
      <c r="FJ13" s="126"/>
      <c r="FK13" s="126"/>
      <c r="FL13" s="126"/>
      <c r="FM13" s="126"/>
      <c r="FN13" s="126"/>
      <c r="FO13" s="126"/>
      <c r="FP13" s="126"/>
      <c r="FQ13" s="126"/>
      <c r="FR13" s="126"/>
      <c r="FS13" s="126"/>
      <c r="FT13" s="126"/>
      <c r="FU13" s="126"/>
      <c r="FV13" s="126"/>
      <c r="FW13" s="126"/>
      <c r="FX13" s="126"/>
      <c r="FY13" s="126"/>
      <c r="FZ13" s="126"/>
      <c r="GA13" s="126"/>
      <c r="GB13" s="126"/>
      <c r="GC13" s="126"/>
      <c r="GD13" s="126"/>
      <c r="GE13" s="126"/>
      <c r="GF13" s="126"/>
      <c r="GG13" s="126"/>
      <c r="GH13" s="126"/>
      <c r="GI13" s="126"/>
      <c r="GJ13" s="126"/>
      <c r="GK13" s="126"/>
      <c r="GL13" s="126"/>
      <c r="GM13" s="126"/>
      <c r="GN13" s="126"/>
      <c r="GO13" s="126"/>
      <c r="GP13" s="126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  <c r="IN13" s="126"/>
      <c r="IO13" s="126"/>
      <c r="IP13" s="126"/>
      <c r="IQ13" s="126"/>
      <c r="IR13" s="126"/>
    </row>
    <row r="14" spans="1:252" ht="21" customHeight="1" thickTop="1">
      <c r="A14" s="173"/>
      <c r="B14" s="33"/>
      <c r="C14" s="32"/>
      <c r="D14" s="33"/>
      <c r="E14" s="81"/>
      <c r="F14" s="5"/>
      <c r="G14" s="81"/>
      <c r="H14" s="35"/>
      <c r="I14" s="81"/>
      <c r="J14" s="5"/>
      <c r="K14" s="81"/>
      <c r="L14" s="5"/>
      <c r="M14" s="81"/>
      <c r="N14" s="71"/>
      <c r="O14" s="78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  <c r="FD14" s="126"/>
      <c r="FE14" s="126"/>
      <c r="FF14" s="126"/>
      <c r="FG14" s="126"/>
      <c r="FH14" s="126"/>
      <c r="FI14" s="126"/>
      <c r="FJ14" s="126"/>
      <c r="FK14" s="126"/>
      <c r="FL14" s="126"/>
      <c r="FM14" s="126"/>
      <c r="FN14" s="126"/>
      <c r="FO14" s="126"/>
      <c r="FP14" s="126"/>
      <c r="FQ14" s="126"/>
      <c r="FR14" s="126"/>
      <c r="FS14" s="126"/>
      <c r="FT14" s="126"/>
      <c r="FU14" s="126"/>
      <c r="FV14" s="126"/>
      <c r="FW14" s="126"/>
      <c r="FX14" s="126"/>
      <c r="FY14" s="126"/>
      <c r="FZ14" s="126"/>
      <c r="GA14" s="126"/>
      <c r="GB14" s="126"/>
      <c r="GC14" s="126"/>
      <c r="GD14" s="126"/>
      <c r="GE14" s="126"/>
      <c r="GF14" s="126"/>
      <c r="GG14" s="126"/>
      <c r="GH14" s="126"/>
      <c r="GI14" s="126"/>
      <c r="GJ14" s="126"/>
      <c r="GK14" s="126"/>
      <c r="GL14" s="126"/>
      <c r="GM14" s="126"/>
      <c r="GN14" s="126"/>
      <c r="GO14" s="126"/>
      <c r="GP14" s="126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  <c r="IN14" s="126"/>
      <c r="IO14" s="126"/>
      <c r="IP14" s="126"/>
      <c r="IQ14" s="126"/>
      <c r="IR14" s="126"/>
    </row>
    <row r="15" spans="1:252" s="156" customFormat="1" ht="21" customHeight="1">
      <c r="A15" s="167" t="s">
        <v>91</v>
      </c>
      <c r="B15" s="154"/>
      <c r="C15" s="155"/>
      <c r="D15" s="154"/>
      <c r="E15" s="75">
        <v>202000</v>
      </c>
      <c r="F15" s="3"/>
      <c r="G15" s="75">
        <v>119463</v>
      </c>
      <c r="H15" s="3"/>
      <c r="I15" s="75">
        <v>21636</v>
      </c>
      <c r="J15" s="3"/>
      <c r="K15" s="75">
        <v>246902</v>
      </c>
      <c r="L15" s="3"/>
      <c r="M15" s="75">
        <f>SUM(E15:K15)</f>
        <v>590001</v>
      </c>
      <c r="O15" s="168"/>
    </row>
    <row r="16" spans="1:252" ht="21" customHeight="1">
      <c r="A16" s="167" t="s">
        <v>118</v>
      </c>
      <c r="B16" s="170"/>
      <c r="C16" s="32"/>
      <c r="D16" s="33"/>
      <c r="E16" s="76">
        <v>0</v>
      </c>
      <c r="F16" s="3"/>
      <c r="G16" s="76">
        <v>0</v>
      </c>
      <c r="H16" s="3"/>
      <c r="I16" s="76">
        <v>0</v>
      </c>
      <c r="J16" s="3"/>
      <c r="K16" s="75">
        <f>+งบกำไรขาดทุนเบ็ดเสร็จ!J27</f>
        <v>1467</v>
      </c>
      <c r="L16" s="3"/>
      <c r="M16" s="75">
        <f>SUM(E16:K16)</f>
        <v>1467</v>
      </c>
      <c r="N16" s="171"/>
      <c r="O16" s="172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  <c r="IQ16" s="126"/>
      <c r="IR16" s="126"/>
    </row>
    <row r="17" spans="1:252" ht="21" customHeight="1" thickBot="1">
      <c r="A17" s="173" t="s">
        <v>121</v>
      </c>
      <c r="B17" s="33"/>
      <c r="C17" s="32"/>
      <c r="D17" s="33"/>
      <c r="E17" s="77">
        <f>SUM(E15:E16)</f>
        <v>202000</v>
      </c>
      <c r="F17" s="5"/>
      <c r="G17" s="77">
        <f>SUM(G15:G16)</f>
        <v>119463</v>
      </c>
      <c r="H17" s="35"/>
      <c r="I17" s="77">
        <f>SUM(I15:I16)</f>
        <v>21636</v>
      </c>
      <c r="J17" s="5"/>
      <c r="K17" s="77">
        <f>SUM(K15:K16)</f>
        <v>248369</v>
      </c>
      <c r="L17" s="5"/>
      <c r="M17" s="77">
        <f>SUM(M15:M16)</f>
        <v>591468</v>
      </c>
      <c r="N17" s="71"/>
      <c r="O17" s="78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</row>
    <row r="18" spans="1:252" ht="21" customHeight="1" thickTop="1">
      <c r="A18" s="173"/>
      <c r="B18" s="33"/>
      <c r="C18" s="32"/>
      <c r="D18" s="33"/>
      <c r="E18" s="3"/>
      <c r="F18" s="3"/>
      <c r="G18" s="3"/>
      <c r="H18" s="3"/>
      <c r="I18" s="3"/>
      <c r="J18" s="3"/>
      <c r="K18" s="3"/>
      <c r="L18" s="5"/>
      <c r="M18" s="3"/>
      <c r="N18" s="171"/>
      <c r="O18" s="78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26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26"/>
      <c r="EI18" s="126"/>
      <c r="EJ18" s="126"/>
      <c r="EK18" s="126"/>
      <c r="EL18" s="126"/>
      <c r="EM18" s="126"/>
      <c r="EN18" s="126"/>
      <c r="EO18" s="126"/>
      <c r="EP18" s="126"/>
      <c r="EQ18" s="126"/>
      <c r="ER18" s="126"/>
      <c r="ES18" s="126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6"/>
      <c r="FF18" s="126"/>
      <c r="FG18" s="126"/>
      <c r="FH18" s="126"/>
      <c r="FI18" s="126"/>
      <c r="FJ18" s="126"/>
      <c r="FK18" s="126"/>
      <c r="FL18" s="126"/>
      <c r="FM18" s="126"/>
      <c r="FN18" s="126"/>
      <c r="FO18" s="126"/>
      <c r="FP18" s="126"/>
      <c r="FQ18" s="126"/>
      <c r="FR18" s="126"/>
      <c r="FS18" s="126"/>
      <c r="FT18" s="126"/>
      <c r="FU18" s="126"/>
      <c r="FV18" s="126"/>
      <c r="FW18" s="126"/>
      <c r="FX18" s="126"/>
      <c r="FY18" s="126"/>
      <c r="FZ18" s="126"/>
      <c r="GA18" s="126"/>
      <c r="GB18" s="126"/>
      <c r="GC18" s="126"/>
      <c r="GD18" s="126"/>
      <c r="GE18" s="126"/>
      <c r="GF18" s="126"/>
      <c r="GG18" s="126"/>
      <c r="GH18" s="126"/>
      <c r="GI18" s="126"/>
      <c r="GJ18" s="126"/>
      <c r="GK18" s="126"/>
      <c r="GL18" s="126"/>
      <c r="GM18" s="126"/>
      <c r="GN18" s="126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  <c r="IH18" s="126"/>
      <c r="II18" s="126"/>
      <c r="IJ18" s="126"/>
      <c r="IK18" s="126"/>
      <c r="IL18" s="126"/>
      <c r="IM18" s="126"/>
      <c r="IN18" s="126"/>
      <c r="IO18" s="126"/>
      <c r="IP18" s="126"/>
      <c r="IQ18" s="126"/>
      <c r="IR18" s="126"/>
    </row>
    <row r="19" spans="1:252" s="174" customFormat="1" ht="21" customHeight="1">
      <c r="A19" s="167"/>
      <c r="B19" s="170"/>
      <c r="C19" s="169"/>
      <c r="D19" s="170"/>
      <c r="E19" s="3"/>
      <c r="F19" s="3"/>
      <c r="G19" s="3"/>
      <c r="H19" s="3"/>
      <c r="I19" s="3"/>
      <c r="J19" s="3"/>
      <c r="K19" s="3"/>
      <c r="L19" s="3"/>
      <c r="M19" s="3"/>
    </row>
    <row r="20" spans="1:252" ht="21" customHeight="1">
      <c r="A20" s="159"/>
      <c r="B20" s="175"/>
      <c r="C20" s="175"/>
      <c r="D20" s="175"/>
      <c r="E20" s="34"/>
      <c r="F20" s="176"/>
      <c r="G20" s="34"/>
      <c r="H20" s="34"/>
      <c r="I20" s="34"/>
      <c r="J20" s="176"/>
      <c r="K20" s="34"/>
      <c r="L20" s="34"/>
      <c r="M20" s="177"/>
      <c r="N20" s="178"/>
      <c r="O20" s="159"/>
    </row>
    <row r="21" spans="1:252" ht="21" customHeight="1">
      <c r="A21" s="159"/>
      <c r="B21" s="175"/>
      <c r="C21" s="175"/>
      <c r="D21" s="175"/>
      <c r="E21" s="34"/>
      <c r="F21" s="176"/>
      <c r="G21" s="34"/>
      <c r="H21" s="34"/>
      <c r="I21" s="34"/>
      <c r="J21" s="176"/>
      <c r="K21" s="34"/>
      <c r="L21" s="34"/>
      <c r="M21" s="177"/>
      <c r="N21" s="178"/>
      <c r="O21" s="159"/>
    </row>
    <row r="22" spans="1:252" ht="21" customHeight="1">
      <c r="A22" s="159"/>
      <c r="B22" s="175"/>
      <c r="C22" s="175"/>
      <c r="D22" s="175"/>
      <c r="E22" s="34"/>
      <c r="F22" s="176"/>
      <c r="G22" s="34"/>
      <c r="H22" s="34"/>
      <c r="I22" s="34"/>
      <c r="J22" s="176"/>
      <c r="K22" s="34"/>
      <c r="L22" s="34"/>
      <c r="M22" s="177"/>
      <c r="N22" s="178"/>
      <c r="O22" s="159"/>
    </row>
    <row r="23" spans="1:252" ht="21" customHeight="1">
      <c r="A23" s="159"/>
      <c r="B23" s="175"/>
      <c r="C23" s="175"/>
      <c r="D23" s="175"/>
      <c r="E23" s="34"/>
      <c r="F23" s="176"/>
      <c r="G23" s="34"/>
      <c r="H23" s="34"/>
      <c r="I23" s="34"/>
      <c r="J23" s="176"/>
      <c r="K23" s="34"/>
      <c r="L23" s="34"/>
      <c r="M23" s="177"/>
      <c r="N23" s="178"/>
      <c r="O23" s="159"/>
    </row>
    <row r="24" spans="1:252" ht="21" customHeight="1">
      <c r="A24" s="159"/>
      <c r="B24" s="175"/>
      <c r="C24" s="175"/>
      <c r="D24" s="175"/>
      <c r="E24" s="34"/>
      <c r="F24" s="176"/>
      <c r="G24" s="34"/>
      <c r="H24" s="34"/>
      <c r="I24" s="34"/>
      <c r="J24" s="176"/>
      <c r="K24" s="34"/>
      <c r="L24" s="34"/>
      <c r="M24" s="177"/>
      <c r="N24" s="178"/>
      <c r="O24" s="159"/>
    </row>
    <row r="25" spans="1:252" ht="21" customHeight="1">
      <c r="A25" s="159"/>
      <c r="B25" s="175"/>
      <c r="C25" s="175"/>
      <c r="D25" s="175"/>
      <c r="E25" s="34"/>
      <c r="F25" s="176"/>
      <c r="G25" s="34"/>
      <c r="H25" s="34"/>
      <c r="I25" s="34"/>
      <c r="J25" s="176"/>
      <c r="K25" s="34"/>
      <c r="L25" s="34"/>
      <c r="M25" s="177"/>
      <c r="N25" s="178"/>
      <c r="O25" s="159"/>
    </row>
    <row r="26" spans="1:252" ht="21" customHeight="1">
      <c r="A26" s="159"/>
      <c r="B26" s="175"/>
      <c r="C26" s="175"/>
      <c r="D26" s="175"/>
      <c r="E26" s="34"/>
      <c r="F26" s="176"/>
      <c r="G26" s="34"/>
      <c r="H26" s="34"/>
      <c r="I26" s="34"/>
      <c r="J26" s="176"/>
      <c r="K26" s="34"/>
      <c r="L26" s="34"/>
      <c r="M26" s="177"/>
      <c r="N26" s="178"/>
      <c r="O26" s="159"/>
    </row>
    <row r="27" spans="1:252" ht="21" customHeight="1">
      <c r="B27" s="175"/>
      <c r="D27" s="175"/>
      <c r="E27" s="34"/>
      <c r="F27" s="176"/>
      <c r="G27" s="34"/>
      <c r="H27" s="34"/>
      <c r="I27" s="34"/>
      <c r="J27" s="176"/>
      <c r="K27" s="34"/>
      <c r="L27" s="34"/>
      <c r="M27" s="177"/>
      <c r="N27" s="178"/>
      <c r="O27" s="159"/>
    </row>
    <row r="28" spans="1:252" ht="21" customHeight="1">
      <c r="A28" s="179"/>
      <c r="B28" s="180"/>
      <c r="C28" s="180"/>
      <c r="E28" s="34"/>
      <c r="F28" s="176"/>
      <c r="G28" s="34"/>
      <c r="H28" s="34"/>
      <c r="I28" s="34"/>
      <c r="J28" s="176"/>
      <c r="K28" s="34"/>
      <c r="L28" s="34"/>
      <c r="M28" s="177"/>
      <c r="N28" s="178"/>
      <c r="O28" s="159"/>
    </row>
    <row r="29" spans="1:252" ht="21" customHeight="1">
      <c r="A29" s="179"/>
      <c r="B29" s="180"/>
      <c r="C29" s="180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59"/>
    </row>
    <row r="30" spans="1:252" ht="21" customHeight="1">
      <c r="A30" s="179"/>
      <c r="B30" s="180"/>
      <c r="C30" s="180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59"/>
    </row>
    <row r="31" spans="1:252" ht="21" customHeight="1">
      <c r="A31" s="179"/>
      <c r="B31" s="180"/>
      <c r="C31" s="180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59"/>
    </row>
    <row r="32" spans="1:252" ht="21" customHeight="1">
      <c r="I32" s="178"/>
      <c r="J32" s="178"/>
      <c r="K32" s="178"/>
      <c r="L32" s="178"/>
      <c r="M32" s="17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39370078740157483" top="0.98425196850393704" bottom="0.39370078740157483" header="0.39370078740157483" footer="0.35433070866141736"/>
  <pageSetup paperSize="9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4F2789"/>
    <pageSetUpPr fitToPage="1"/>
  </sheetPr>
  <dimension ref="A1:N64"/>
  <sheetViews>
    <sheetView zoomScaleNormal="100" zoomScaleSheetLayoutView="85" workbookViewId="0"/>
  </sheetViews>
  <sheetFormatPr defaultColWidth="8.7109375" defaultRowHeight="21"/>
  <cols>
    <col min="1" max="1" width="2.42578125" style="190" customWidth="1"/>
    <col min="2" max="2" width="43.140625" style="190" customWidth="1"/>
    <col min="3" max="3" width="1.42578125" style="190" customWidth="1"/>
    <col min="4" max="4" width="15.7109375" style="190" customWidth="1"/>
    <col min="5" max="5" width="1.42578125" style="190" customWidth="1"/>
    <col min="6" max="6" width="15.7109375" style="190" customWidth="1"/>
    <col min="7" max="7" width="1.42578125" style="190" customWidth="1"/>
    <col min="8" max="8" width="15.7109375" style="190" customWidth="1"/>
    <col min="9" max="9" width="1.42578125" style="190" customWidth="1"/>
    <col min="10" max="10" width="15.7109375" style="190" customWidth="1"/>
    <col min="11" max="11" width="13.42578125" style="183" bestFit="1" customWidth="1"/>
    <col min="12" max="12" width="12.140625" style="190" customWidth="1"/>
    <col min="13" max="21" width="7.42578125" style="190" customWidth="1"/>
    <col min="22" max="260" width="9.140625" style="190"/>
    <col min="261" max="261" width="2.42578125" style="190" customWidth="1"/>
    <col min="262" max="262" width="51.42578125" style="190" customWidth="1"/>
    <col min="263" max="263" width="16.42578125" style="190" customWidth="1"/>
    <col min="264" max="264" width="1.7109375" style="190" customWidth="1"/>
    <col min="265" max="265" width="16.42578125" style="190" customWidth="1"/>
    <col min="266" max="266" width="1.42578125" style="190" customWidth="1"/>
    <col min="267" max="277" width="7.42578125" style="190" customWidth="1"/>
    <col min="278" max="516" width="9.140625" style="190"/>
    <col min="517" max="517" width="2.42578125" style="190" customWidth="1"/>
    <col min="518" max="518" width="51.42578125" style="190" customWidth="1"/>
    <col min="519" max="519" width="16.42578125" style="190" customWidth="1"/>
    <col min="520" max="520" width="1.7109375" style="190" customWidth="1"/>
    <col min="521" max="521" width="16.42578125" style="190" customWidth="1"/>
    <col min="522" max="522" width="1.42578125" style="190" customWidth="1"/>
    <col min="523" max="533" width="7.42578125" style="190" customWidth="1"/>
    <col min="534" max="772" width="9.140625" style="190"/>
    <col min="773" max="773" width="2.42578125" style="190" customWidth="1"/>
    <col min="774" max="774" width="51.42578125" style="190" customWidth="1"/>
    <col min="775" max="775" width="16.42578125" style="190" customWidth="1"/>
    <col min="776" max="776" width="1.7109375" style="190" customWidth="1"/>
    <col min="777" max="777" width="16.42578125" style="190" customWidth="1"/>
    <col min="778" max="778" width="1.42578125" style="190" customWidth="1"/>
    <col min="779" max="789" width="7.42578125" style="190" customWidth="1"/>
    <col min="790" max="1028" width="9.140625" style="190"/>
    <col min="1029" max="1029" width="2.42578125" style="190" customWidth="1"/>
    <col min="1030" max="1030" width="51.42578125" style="190" customWidth="1"/>
    <col min="1031" max="1031" width="16.42578125" style="190" customWidth="1"/>
    <col min="1032" max="1032" width="1.7109375" style="190" customWidth="1"/>
    <col min="1033" max="1033" width="16.42578125" style="190" customWidth="1"/>
    <col min="1034" max="1034" width="1.42578125" style="190" customWidth="1"/>
    <col min="1035" max="1045" width="7.42578125" style="190" customWidth="1"/>
    <col min="1046" max="1284" width="9.140625" style="190"/>
    <col min="1285" max="1285" width="2.42578125" style="190" customWidth="1"/>
    <col min="1286" max="1286" width="51.42578125" style="190" customWidth="1"/>
    <col min="1287" max="1287" width="16.42578125" style="190" customWidth="1"/>
    <col min="1288" max="1288" width="1.7109375" style="190" customWidth="1"/>
    <col min="1289" max="1289" width="16.42578125" style="190" customWidth="1"/>
    <col min="1290" max="1290" width="1.42578125" style="190" customWidth="1"/>
    <col min="1291" max="1301" width="7.42578125" style="190" customWidth="1"/>
    <col min="1302" max="1540" width="9.140625" style="190"/>
    <col min="1541" max="1541" width="2.42578125" style="190" customWidth="1"/>
    <col min="1542" max="1542" width="51.42578125" style="190" customWidth="1"/>
    <col min="1543" max="1543" width="16.42578125" style="190" customWidth="1"/>
    <col min="1544" max="1544" width="1.7109375" style="190" customWidth="1"/>
    <col min="1545" max="1545" width="16.42578125" style="190" customWidth="1"/>
    <col min="1546" max="1546" width="1.42578125" style="190" customWidth="1"/>
    <col min="1547" max="1557" width="7.42578125" style="190" customWidth="1"/>
    <col min="1558" max="1796" width="9.140625" style="190"/>
    <col min="1797" max="1797" width="2.42578125" style="190" customWidth="1"/>
    <col min="1798" max="1798" width="51.42578125" style="190" customWidth="1"/>
    <col min="1799" max="1799" width="16.42578125" style="190" customWidth="1"/>
    <col min="1800" max="1800" width="1.7109375" style="190" customWidth="1"/>
    <col min="1801" max="1801" width="16.42578125" style="190" customWidth="1"/>
    <col min="1802" max="1802" width="1.42578125" style="190" customWidth="1"/>
    <col min="1803" max="1813" width="7.42578125" style="190" customWidth="1"/>
    <col min="1814" max="2052" width="9.140625" style="190"/>
    <col min="2053" max="2053" width="2.42578125" style="190" customWidth="1"/>
    <col min="2054" max="2054" width="51.42578125" style="190" customWidth="1"/>
    <col min="2055" max="2055" width="16.42578125" style="190" customWidth="1"/>
    <col min="2056" max="2056" width="1.7109375" style="190" customWidth="1"/>
    <col min="2057" max="2057" width="16.42578125" style="190" customWidth="1"/>
    <col min="2058" max="2058" width="1.42578125" style="190" customWidth="1"/>
    <col min="2059" max="2069" width="7.42578125" style="190" customWidth="1"/>
    <col min="2070" max="2308" width="9.140625" style="190"/>
    <col min="2309" max="2309" width="2.42578125" style="190" customWidth="1"/>
    <col min="2310" max="2310" width="51.42578125" style="190" customWidth="1"/>
    <col min="2311" max="2311" width="16.42578125" style="190" customWidth="1"/>
    <col min="2312" max="2312" width="1.7109375" style="190" customWidth="1"/>
    <col min="2313" max="2313" width="16.42578125" style="190" customWidth="1"/>
    <col min="2314" max="2314" width="1.42578125" style="190" customWidth="1"/>
    <col min="2315" max="2325" width="7.42578125" style="190" customWidth="1"/>
    <col min="2326" max="2564" width="9.140625" style="190"/>
    <col min="2565" max="2565" width="2.42578125" style="190" customWidth="1"/>
    <col min="2566" max="2566" width="51.42578125" style="190" customWidth="1"/>
    <col min="2567" max="2567" width="16.42578125" style="190" customWidth="1"/>
    <col min="2568" max="2568" width="1.7109375" style="190" customWidth="1"/>
    <col min="2569" max="2569" width="16.42578125" style="190" customWidth="1"/>
    <col min="2570" max="2570" width="1.42578125" style="190" customWidth="1"/>
    <col min="2571" max="2581" width="7.42578125" style="190" customWidth="1"/>
    <col min="2582" max="2820" width="9.140625" style="190"/>
    <col min="2821" max="2821" width="2.42578125" style="190" customWidth="1"/>
    <col min="2822" max="2822" width="51.42578125" style="190" customWidth="1"/>
    <col min="2823" max="2823" width="16.42578125" style="190" customWidth="1"/>
    <col min="2824" max="2824" width="1.7109375" style="190" customWidth="1"/>
    <col min="2825" max="2825" width="16.42578125" style="190" customWidth="1"/>
    <col min="2826" max="2826" width="1.42578125" style="190" customWidth="1"/>
    <col min="2827" max="2837" width="7.42578125" style="190" customWidth="1"/>
    <col min="2838" max="3076" width="9.140625" style="190"/>
    <col min="3077" max="3077" width="2.42578125" style="190" customWidth="1"/>
    <col min="3078" max="3078" width="51.42578125" style="190" customWidth="1"/>
    <col min="3079" max="3079" width="16.42578125" style="190" customWidth="1"/>
    <col min="3080" max="3080" width="1.7109375" style="190" customWidth="1"/>
    <col min="3081" max="3081" width="16.42578125" style="190" customWidth="1"/>
    <col min="3082" max="3082" width="1.42578125" style="190" customWidth="1"/>
    <col min="3083" max="3093" width="7.42578125" style="190" customWidth="1"/>
    <col min="3094" max="3332" width="9.140625" style="190"/>
    <col min="3333" max="3333" width="2.42578125" style="190" customWidth="1"/>
    <col min="3334" max="3334" width="51.42578125" style="190" customWidth="1"/>
    <col min="3335" max="3335" width="16.42578125" style="190" customWidth="1"/>
    <col min="3336" max="3336" width="1.7109375" style="190" customWidth="1"/>
    <col min="3337" max="3337" width="16.42578125" style="190" customWidth="1"/>
    <col min="3338" max="3338" width="1.42578125" style="190" customWidth="1"/>
    <col min="3339" max="3349" width="7.42578125" style="190" customWidth="1"/>
    <col min="3350" max="3588" width="9.140625" style="190"/>
    <col min="3589" max="3589" width="2.42578125" style="190" customWidth="1"/>
    <col min="3590" max="3590" width="51.42578125" style="190" customWidth="1"/>
    <col min="3591" max="3591" width="16.42578125" style="190" customWidth="1"/>
    <col min="3592" max="3592" width="1.7109375" style="190" customWidth="1"/>
    <col min="3593" max="3593" width="16.42578125" style="190" customWidth="1"/>
    <col min="3594" max="3594" width="1.42578125" style="190" customWidth="1"/>
    <col min="3595" max="3605" width="7.42578125" style="190" customWidth="1"/>
    <col min="3606" max="3844" width="9.140625" style="190"/>
    <col min="3845" max="3845" width="2.42578125" style="190" customWidth="1"/>
    <col min="3846" max="3846" width="51.42578125" style="190" customWidth="1"/>
    <col min="3847" max="3847" width="16.42578125" style="190" customWidth="1"/>
    <col min="3848" max="3848" width="1.7109375" style="190" customWidth="1"/>
    <col min="3849" max="3849" width="16.42578125" style="190" customWidth="1"/>
    <col min="3850" max="3850" width="1.42578125" style="190" customWidth="1"/>
    <col min="3851" max="3861" width="7.42578125" style="190" customWidth="1"/>
    <col min="3862" max="4100" width="9.140625" style="190"/>
    <col min="4101" max="4101" width="2.42578125" style="190" customWidth="1"/>
    <col min="4102" max="4102" width="51.42578125" style="190" customWidth="1"/>
    <col min="4103" max="4103" width="16.42578125" style="190" customWidth="1"/>
    <col min="4104" max="4104" width="1.7109375" style="190" customWidth="1"/>
    <col min="4105" max="4105" width="16.42578125" style="190" customWidth="1"/>
    <col min="4106" max="4106" width="1.42578125" style="190" customWidth="1"/>
    <col min="4107" max="4117" width="7.42578125" style="190" customWidth="1"/>
    <col min="4118" max="4356" width="9.140625" style="190"/>
    <col min="4357" max="4357" width="2.42578125" style="190" customWidth="1"/>
    <col min="4358" max="4358" width="51.42578125" style="190" customWidth="1"/>
    <col min="4359" max="4359" width="16.42578125" style="190" customWidth="1"/>
    <col min="4360" max="4360" width="1.7109375" style="190" customWidth="1"/>
    <col min="4361" max="4361" width="16.42578125" style="190" customWidth="1"/>
    <col min="4362" max="4362" width="1.42578125" style="190" customWidth="1"/>
    <col min="4363" max="4373" width="7.42578125" style="190" customWidth="1"/>
    <col min="4374" max="4612" width="9.140625" style="190"/>
    <col min="4613" max="4613" width="2.42578125" style="190" customWidth="1"/>
    <col min="4614" max="4614" width="51.42578125" style="190" customWidth="1"/>
    <col min="4615" max="4615" width="16.42578125" style="190" customWidth="1"/>
    <col min="4616" max="4616" width="1.7109375" style="190" customWidth="1"/>
    <col min="4617" max="4617" width="16.42578125" style="190" customWidth="1"/>
    <col min="4618" max="4618" width="1.42578125" style="190" customWidth="1"/>
    <col min="4619" max="4629" width="7.42578125" style="190" customWidth="1"/>
    <col min="4630" max="4868" width="9.140625" style="190"/>
    <col min="4869" max="4869" width="2.42578125" style="190" customWidth="1"/>
    <col min="4870" max="4870" width="51.42578125" style="190" customWidth="1"/>
    <col min="4871" max="4871" width="16.42578125" style="190" customWidth="1"/>
    <col min="4872" max="4872" width="1.7109375" style="190" customWidth="1"/>
    <col min="4873" max="4873" width="16.42578125" style="190" customWidth="1"/>
    <col min="4874" max="4874" width="1.42578125" style="190" customWidth="1"/>
    <col min="4875" max="4885" width="7.42578125" style="190" customWidth="1"/>
    <col min="4886" max="5124" width="9.140625" style="190"/>
    <col min="5125" max="5125" width="2.42578125" style="190" customWidth="1"/>
    <col min="5126" max="5126" width="51.42578125" style="190" customWidth="1"/>
    <col min="5127" max="5127" width="16.42578125" style="190" customWidth="1"/>
    <col min="5128" max="5128" width="1.7109375" style="190" customWidth="1"/>
    <col min="5129" max="5129" width="16.42578125" style="190" customWidth="1"/>
    <col min="5130" max="5130" width="1.42578125" style="190" customWidth="1"/>
    <col min="5131" max="5141" width="7.42578125" style="190" customWidth="1"/>
    <col min="5142" max="5380" width="9.140625" style="190"/>
    <col min="5381" max="5381" width="2.42578125" style="190" customWidth="1"/>
    <col min="5382" max="5382" width="51.42578125" style="190" customWidth="1"/>
    <col min="5383" max="5383" width="16.42578125" style="190" customWidth="1"/>
    <col min="5384" max="5384" width="1.7109375" style="190" customWidth="1"/>
    <col min="5385" max="5385" width="16.42578125" style="190" customWidth="1"/>
    <col min="5386" max="5386" width="1.42578125" style="190" customWidth="1"/>
    <col min="5387" max="5397" width="7.42578125" style="190" customWidth="1"/>
    <col min="5398" max="5636" width="9.140625" style="190"/>
    <col min="5637" max="5637" width="2.42578125" style="190" customWidth="1"/>
    <col min="5638" max="5638" width="51.42578125" style="190" customWidth="1"/>
    <col min="5639" max="5639" width="16.42578125" style="190" customWidth="1"/>
    <col min="5640" max="5640" width="1.7109375" style="190" customWidth="1"/>
    <col min="5641" max="5641" width="16.42578125" style="190" customWidth="1"/>
    <col min="5642" max="5642" width="1.42578125" style="190" customWidth="1"/>
    <col min="5643" max="5653" width="7.42578125" style="190" customWidth="1"/>
    <col min="5654" max="5892" width="9.140625" style="190"/>
    <col min="5893" max="5893" width="2.42578125" style="190" customWidth="1"/>
    <col min="5894" max="5894" width="51.42578125" style="190" customWidth="1"/>
    <col min="5895" max="5895" width="16.42578125" style="190" customWidth="1"/>
    <col min="5896" max="5896" width="1.7109375" style="190" customWidth="1"/>
    <col min="5897" max="5897" width="16.42578125" style="190" customWidth="1"/>
    <col min="5898" max="5898" width="1.42578125" style="190" customWidth="1"/>
    <col min="5899" max="5909" width="7.42578125" style="190" customWidth="1"/>
    <col min="5910" max="6148" width="9.140625" style="190"/>
    <col min="6149" max="6149" width="2.42578125" style="190" customWidth="1"/>
    <col min="6150" max="6150" width="51.42578125" style="190" customWidth="1"/>
    <col min="6151" max="6151" width="16.42578125" style="190" customWidth="1"/>
    <col min="6152" max="6152" width="1.7109375" style="190" customWidth="1"/>
    <col min="6153" max="6153" width="16.42578125" style="190" customWidth="1"/>
    <col min="6154" max="6154" width="1.42578125" style="190" customWidth="1"/>
    <col min="6155" max="6165" width="7.42578125" style="190" customWidth="1"/>
    <col min="6166" max="6404" width="9.140625" style="190"/>
    <col min="6405" max="6405" width="2.42578125" style="190" customWidth="1"/>
    <col min="6406" max="6406" width="51.42578125" style="190" customWidth="1"/>
    <col min="6407" max="6407" width="16.42578125" style="190" customWidth="1"/>
    <col min="6408" max="6408" width="1.7109375" style="190" customWidth="1"/>
    <col min="6409" max="6409" width="16.42578125" style="190" customWidth="1"/>
    <col min="6410" max="6410" width="1.42578125" style="190" customWidth="1"/>
    <col min="6411" max="6421" width="7.42578125" style="190" customWidth="1"/>
    <col min="6422" max="6660" width="9.140625" style="190"/>
    <col min="6661" max="6661" width="2.42578125" style="190" customWidth="1"/>
    <col min="6662" max="6662" width="51.42578125" style="190" customWidth="1"/>
    <col min="6663" max="6663" width="16.42578125" style="190" customWidth="1"/>
    <col min="6664" max="6664" width="1.7109375" style="190" customWidth="1"/>
    <col min="6665" max="6665" width="16.42578125" style="190" customWidth="1"/>
    <col min="6666" max="6666" width="1.42578125" style="190" customWidth="1"/>
    <col min="6667" max="6677" width="7.42578125" style="190" customWidth="1"/>
    <col min="6678" max="6916" width="9.140625" style="190"/>
    <col min="6917" max="6917" width="2.42578125" style="190" customWidth="1"/>
    <col min="6918" max="6918" width="51.42578125" style="190" customWidth="1"/>
    <col min="6919" max="6919" width="16.42578125" style="190" customWidth="1"/>
    <col min="6920" max="6920" width="1.7109375" style="190" customWidth="1"/>
    <col min="6921" max="6921" width="16.42578125" style="190" customWidth="1"/>
    <col min="6922" max="6922" width="1.42578125" style="190" customWidth="1"/>
    <col min="6923" max="6933" width="7.42578125" style="190" customWidth="1"/>
    <col min="6934" max="7172" width="9.140625" style="190"/>
    <col min="7173" max="7173" width="2.42578125" style="190" customWidth="1"/>
    <col min="7174" max="7174" width="51.42578125" style="190" customWidth="1"/>
    <col min="7175" max="7175" width="16.42578125" style="190" customWidth="1"/>
    <col min="7176" max="7176" width="1.7109375" style="190" customWidth="1"/>
    <col min="7177" max="7177" width="16.42578125" style="190" customWidth="1"/>
    <col min="7178" max="7178" width="1.42578125" style="190" customWidth="1"/>
    <col min="7179" max="7189" width="7.42578125" style="190" customWidth="1"/>
    <col min="7190" max="7428" width="9.140625" style="190"/>
    <col min="7429" max="7429" width="2.42578125" style="190" customWidth="1"/>
    <col min="7430" max="7430" width="51.42578125" style="190" customWidth="1"/>
    <col min="7431" max="7431" width="16.42578125" style="190" customWidth="1"/>
    <col min="7432" max="7432" width="1.7109375" style="190" customWidth="1"/>
    <col min="7433" max="7433" width="16.42578125" style="190" customWidth="1"/>
    <col min="7434" max="7434" width="1.42578125" style="190" customWidth="1"/>
    <col min="7435" max="7445" width="7.42578125" style="190" customWidth="1"/>
    <col min="7446" max="7684" width="9.140625" style="190"/>
    <col min="7685" max="7685" width="2.42578125" style="190" customWidth="1"/>
    <col min="7686" max="7686" width="51.42578125" style="190" customWidth="1"/>
    <col min="7687" max="7687" width="16.42578125" style="190" customWidth="1"/>
    <col min="7688" max="7688" width="1.7109375" style="190" customWidth="1"/>
    <col min="7689" max="7689" width="16.42578125" style="190" customWidth="1"/>
    <col min="7690" max="7690" width="1.42578125" style="190" customWidth="1"/>
    <col min="7691" max="7701" width="7.42578125" style="190" customWidth="1"/>
    <col min="7702" max="7940" width="9.140625" style="190"/>
    <col min="7941" max="7941" width="2.42578125" style="190" customWidth="1"/>
    <col min="7942" max="7942" width="51.42578125" style="190" customWidth="1"/>
    <col min="7943" max="7943" width="16.42578125" style="190" customWidth="1"/>
    <col min="7944" max="7944" width="1.7109375" style="190" customWidth="1"/>
    <col min="7945" max="7945" width="16.42578125" style="190" customWidth="1"/>
    <col min="7946" max="7946" width="1.42578125" style="190" customWidth="1"/>
    <col min="7947" max="7957" width="7.42578125" style="190" customWidth="1"/>
    <col min="7958" max="8196" width="9.140625" style="190"/>
    <col min="8197" max="8197" width="2.42578125" style="190" customWidth="1"/>
    <col min="8198" max="8198" width="51.42578125" style="190" customWidth="1"/>
    <col min="8199" max="8199" width="16.42578125" style="190" customWidth="1"/>
    <col min="8200" max="8200" width="1.7109375" style="190" customWidth="1"/>
    <col min="8201" max="8201" width="16.42578125" style="190" customWidth="1"/>
    <col min="8202" max="8202" width="1.42578125" style="190" customWidth="1"/>
    <col min="8203" max="8213" width="7.42578125" style="190" customWidth="1"/>
    <col min="8214" max="8452" width="9.140625" style="190"/>
    <col min="8453" max="8453" width="2.42578125" style="190" customWidth="1"/>
    <col min="8454" max="8454" width="51.42578125" style="190" customWidth="1"/>
    <col min="8455" max="8455" width="16.42578125" style="190" customWidth="1"/>
    <col min="8456" max="8456" width="1.7109375" style="190" customWidth="1"/>
    <col min="8457" max="8457" width="16.42578125" style="190" customWidth="1"/>
    <col min="8458" max="8458" width="1.42578125" style="190" customWidth="1"/>
    <col min="8459" max="8469" width="7.42578125" style="190" customWidth="1"/>
    <col min="8470" max="8708" width="9.140625" style="190"/>
    <col min="8709" max="8709" width="2.42578125" style="190" customWidth="1"/>
    <col min="8710" max="8710" width="51.42578125" style="190" customWidth="1"/>
    <col min="8711" max="8711" width="16.42578125" style="190" customWidth="1"/>
    <col min="8712" max="8712" width="1.7109375" style="190" customWidth="1"/>
    <col min="8713" max="8713" width="16.42578125" style="190" customWidth="1"/>
    <col min="8714" max="8714" width="1.42578125" style="190" customWidth="1"/>
    <col min="8715" max="8725" width="7.42578125" style="190" customWidth="1"/>
    <col min="8726" max="8964" width="9.140625" style="190"/>
    <col min="8965" max="8965" width="2.42578125" style="190" customWidth="1"/>
    <col min="8966" max="8966" width="51.42578125" style="190" customWidth="1"/>
    <col min="8967" max="8967" width="16.42578125" style="190" customWidth="1"/>
    <col min="8968" max="8968" width="1.7109375" style="190" customWidth="1"/>
    <col min="8969" max="8969" width="16.42578125" style="190" customWidth="1"/>
    <col min="8970" max="8970" width="1.42578125" style="190" customWidth="1"/>
    <col min="8971" max="8981" width="7.42578125" style="190" customWidth="1"/>
    <col min="8982" max="9220" width="9.140625" style="190"/>
    <col min="9221" max="9221" width="2.42578125" style="190" customWidth="1"/>
    <col min="9222" max="9222" width="51.42578125" style="190" customWidth="1"/>
    <col min="9223" max="9223" width="16.42578125" style="190" customWidth="1"/>
    <col min="9224" max="9224" width="1.7109375" style="190" customWidth="1"/>
    <col min="9225" max="9225" width="16.42578125" style="190" customWidth="1"/>
    <col min="9226" max="9226" width="1.42578125" style="190" customWidth="1"/>
    <col min="9227" max="9237" width="7.42578125" style="190" customWidth="1"/>
    <col min="9238" max="9476" width="9.140625" style="190"/>
    <col min="9477" max="9477" width="2.42578125" style="190" customWidth="1"/>
    <col min="9478" max="9478" width="51.42578125" style="190" customWidth="1"/>
    <col min="9479" max="9479" width="16.42578125" style="190" customWidth="1"/>
    <col min="9480" max="9480" width="1.7109375" style="190" customWidth="1"/>
    <col min="9481" max="9481" width="16.42578125" style="190" customWidth="1"/>
    <col min="9482" max="9482" width="1.42578125" style="190" customWidth="1"/>
    <col min="9483" max="9493" width="7.42578125" style="190" customWidth="1"/>
    <col min="9494" max="9732" width="9.140625" style="190"/>
    <col min="9733" max="9733" width="2.42578125" style="190" customWidth="1"/>
    <col min="9734" max="9734" width="51.42578125" style="190" customWidth="1"/>
    <col min="9735" max="9735" width="16.42578125" style="190" customWidth="1"/>
    <col min="9736" max="9736" width="1.7109375" style="190" customWidth="1"/>
    <col min="9737" max="9737" width="16.42578125" style="190" customWidth="1"/>
    <col min="9738" max="9738" width="1.42578125" style="190" customWidth="1"/>
    <col min="9739" max="9749" width="7.42578125" style="190" customWidth="1"/>
    <col min="9750" max="9988" width="9.140625" style="190"/>
    <col min="9989" max="9989" width="2.42578125" style="190" customWidth="1"/>
    <col min="9990" max="9990" width="51.42578125" style="190" customWidth="1"/>
    <col min="9991" max="9991" width="16.42578125" style="190" customWidth="1"/>
    <col min="9992" max="9992" width="1.7109375" style="190" customWidth="1"/>
    <col min="9993" max="9993" width="16.42578125" style="190" customWidth="1"/>
    <col min="9994" max="9994" width="1.42578125" style="190" customWidth="1"/>
    <col min="9995" max="10005" width="7.42578125" style="190" customWidth="1"/>
    <col min="10006" max="10244" width="9.140625" style="190"/>
    <col min="10245" max="10245" width="2.42578125" style="190" customWidth="1"/>
    <col min="10246" max="10246" width="51.42578125" style="190" customWidth="1"/>
    <col min="10247" max="10247" width="16.42578125" style="190" customWidth="1"/>
    <col min="10248" max="10248" width="1.7109375" style="190" customWidth="1"/>
    <col min="10249" max="10249" width="16.42578125" style="190" customWidth="1"/>
    <col min="10250" max="10250" width="1.42578125" style="190" customWidth="1"/>
    <col min="10251" max="10261" width="7.42578125" style="190" customWidth="1"/>
    <col min="10262" max="10500" width="9.140625" style="190"/>
    <col min="10501" max="10501" width="2.42578125" style="190" customWidth="1"/>
    <col min="10502" max="10502" width="51.42578125" style="190" customWidth="1"/>
    <col min="10503" max="10503" width="16.42578125" style="190" customWidth="1"/>
    <col min="10504" max="10504" width="1.7109375" style="190" customWidth="1"/>
    <col min="10505" max="10505" width="16.42578125" style="190" customWidth="1"/>
    <col min="10506" max="10506" width="1.42578125" style="190" customWidth="1"/>
    <col min="10507" max="10517" width="7.42578125" style="190" customWidth="1"/>
    <col min="10518" max="10756" width="9.140625" style="190"/>
    <col min="10757" max="10757" width="2.42578125" style="190" customWidth="1"/>
    <col min="10758" max="10758" width="51.42578125" style="190" customWidth="1"/>
    <col min="10759" max="10759" width="16.42578125" style="190" customWidth="1"/>
    <col min="10760" max="10760" width="1.7109375" style="190" customWidth="1"/>
    <col min="10761" max="10761" width="16.42578125" style="190" customWidth="1"/>
    <col min="10762" max="10762" width="1.42578125" style="190" customWidth="1"/>
    <col min="10763" max="10773" width="7.42578125" style="190" customWidth="1"/>
    <col min="10774" max="11012" width="9.140625" style="190"/>
    <col min="11013" max="11013" width="2.42578125" style="190" customWidth="1"/>
    <col min="11014" max="11014" width="51.42578125" style="190" customWidth="1"/>
    <col min="11015" max="11015" width="16.42578125" style="190" customWidth="1"/>
    <col min="11016" max="11016" width="1.7109375" style="190" customWidth="1"/>
    <col min="11017" max="11017" width="16.42578125" style="190" customWidth="1"/>
    <col min="11018" max="11018" width="1.42578125" style="190" customWidth="1"/>
    <col min="11019" max="11029" width="7.42578125" style="190" customWidth="1"/>
    <col min="11030" max="11268" width="9.140625" style="190"/>
    <col min="11269" max="11269" width="2.42578125" style="190" customWidth="1"/>
    <col min="11270" max="11270" width="51.42578125" style="190" customWidth="1"/>
    <col min="11271" max="11271" width="16.42578125" style="190" customWidth="1"/>
    <col min="11272" max="11272" width="1.7109375" style="190" customWidth="1"/>
    <col min="11273" max="11273" width="16.42578125" style="190" customWidth="1"/>
    <col min="11274" max="11274" width="1.42578125" style="190" customWidth="1"/>
    <col min="11275" max="11285" width="7.42578125" style="190" customWidth="1"/>
    <col min="11286" max="11524" width="9.140625" style="190"/>
    <col min="11525" max="11525" width="2.42578125" style="190" customWidth="1"/>
    <col min="11526" max="11526" width="51.42578125" style="190" customWidth="1"/>
    <col min="11527" max="11527" width="16.42578125" style="190" customWidth="1"/>
    <col min="11528" max="11528" width="1.7109375" style="190" customWidth="1"/>
    <col min="11529" max="11529" width="16.42578125" style="190" customWidth="1"/>
    <col min="11530" max="11530" width="1.42578125" style="190" customWidth="1"/>
    <col min="11531" max="11541" width="7.42578125" style="190" customWidth="1"/>
    <col min="11542" max="11780" width="9.140625" style="190"/>
    <col min="11781" max="11781" width="2.42578125" style="190" customWidth="1"/>
    <col min="11782" max="11782" width="51.42578125" style="190" customWidth="1"/>
    <col min="11783" max="11783" width="16.42578125" style="190" customWidth="1"/>
    <col min="11784" max="11784" width="1.7109375" style="190" customWidth="1"/>
    <col min="11785" max="11785" width="16.42578125" style="190" customWidth="1"/>
    <col min="11786" max="11786" width="1.42578125" style="190" customWidth="1"/>
    <col min="11787" max="11797" width="7.42578125" style="190" customWidth="1"/>
    <col min="11798" max="12036" width="9.140625" style="190"/>
    <col min="12037" max="12037" width="2.42578125" style="190" customWidth="1"/>
    <col min="12038" max="12038" width="51.42578125" style="190" customWidth="1"/>
    <col min="12039" max="12039" width="16.42578125" style="190" customWidth="1"/>
    <col min="12040" max="12040" width="1.7109375" style="190" customWidth="1"/>
    <col min="12041" max="12041" width="16.42578125" style="190" customWidth="1"/>
    <col min="12042" max="12042" width="1.42578125" style="190" customWidth="1"/>
    <col min="12043" max="12053" width="7.42578125" style="190" customWidth="1"/>
    <col min="12054" max="12292" width="9.140625" style="190"/>
    <col min="12293" max="12293" width="2.42578125" style="190" customWidth="1"/>
    <col min="12294" max="12294" width="51.42578125" style="190" customWidth="1"/>
    <col min="12295" max="12295" width="16.42578125" style="190" customWidth="1"/>
    <col min="12296" max="12296" width="1.7109375" style="190" customWidth="1"/>
    <col min="12297" max="12297" width="16.42578125" style="190" customWidth="1"/>
    <col min="12298" max="12298" width="1.42578125" style="190" customWidth="1"/>
    <col min="12299" max="12309" width="7.42578125" style="190" customWidth="1"/>
    <col min="12310" max="12548" width="9.140625" style="190"/>
    <col min="12549" max="12549" width="2.42578125" style="190" customWidth="1"/>
    <col min="12550" max="12550" width="51.42578125" style="190" customWidth="1"/>
    <col min="12551" max="12551" width="16.42578125" style="190" customWidth="1"/>
    <col min="12552" max="12552" width="1.7109375" style="190" customWidth="1"/>
    <col min="12553" max="12553" width="16.42578125" style="190" customWidth="1"/>
    <col min="12554" max="12554" width="1.42578125" style="190" customWidth="1"/>
    <col min="12555" max="12565" width="7.42578125" style="190" customWidth="1"/>
    <col min="12566" max="12804" width="9.140625" style="190"/>
    <col min="12805" max="12805" width="2.42578125" style="190" customWidth="1"/>
    <col min="12806" max="12806" width="51.42578125" style="190" customWidth="1"/>
    <col min="12807" max="12807" width="16.42578125" style="190" customWidth="1"/>
    <col min="12808" max="12808" width="1.7109375" style="190" customWidth="1"/>
    <col min="12809" max="12809" width="16.42578125" style="190" customWidth="1"/>
    <col min="12810" max="12810" width="1.42578125" style="190" customWidth="1"/>
    <col min="12811" max="12821" width="7.42578125" style="190" customWidth="1"/>
    <col min="12822" max="13060" width="9.140625" style="190"/>
    <col min="13061" max="13061" width="2.42578125" style="190" customWidth="1"/>
    <col min="13062" max="13062" width="51.42578125" style="190" customWidth="1"/>
    <col min="13063" max="13063" width="16.42578125" style="190" customWidth="1"/>
    <col min="13064" max="13064" width="1.7109375" style="190" customWidth="1"/>
    <col min="13065" max="13065" width="16.42578125" style="190" customWidth="1"/>
    <col min="13066" max="13066" width="1.42578125" style="190" customWidth="1"/>
    <col min="13067" max="13077" width="7.42578125" style="190" customWidth="1"/>
    <col min="13078" max="13316" width="9.140625" style="190"/>
    <col min="13317" max="13317" width="2.42578125" style="190" customWidth="1"/>
    <col min="13318" max="13318" width="51.42578125" style="190" customWidth="1"/>
    <col min="13319" max="13319" width="16.42578125" style="190" customWidth="1"/>
    <col min="13320" max="13320" width="1.7109375" style="190" customWidth="1"/>
    <col min="13321" max="13321" width="16.42578125" style="190" customWidth="1"/>
    <col min="13322" max="13322" width="1.42578125" style="190" customWidth="1"/>
    <col min="13323" max="13333" width="7.42578125" style="190" customWidth="1"/>
    <col min="13334" max="13572" width="9.140625" style="190"/>
    <col min="13573" max="13573" width="2.42578125" style="190" customWidth="1"/>
    <col min="13574" max="13574" width="51.42578125" style="190" customWidth="1"/>
    <col min="13575" max="13575" width="16.42578125" style="190" customWidth="1"/>
    <col min="13576" max="13576" width="1.7109375" style="190" customWidth="1"/>
    <col min="13577" max="13577" width="16.42578125" style="190" customWidth="1"/>
    <col min="13578" max="13578" width="1.42578125" style="190" customWidth="1"/>
    <col min="13579" max="13589" width="7.42578125" style="190" customWidth="1"/>
    <col min="13590" max="13828" width="9.140625" style="190"/>
    <col min="13829" max="13829" width="2.42578125" style="190" customWidth="1"/>
    <col min="13830" max="13830" width="51.42578125" style="190" customWidth="1"/>
    <col min="13831" max="13831" width="16.42578125" style="190" customWidth="1"/>
    <col min="13832" max="13832" width="1.7109375" style="190" customWidth="1"/>
    <col min="13833" max="13833" width="16.42578125" style="190" customWidth="1"/>
    <col min="13834" max="13834" width="1.42578125" style="190" customWidth="1"/>
    <col min="13835" max="13845" width="7.42578125" style="190" customWidth="1"/>
    <col min="13846" max="14084" width="9.140625" style="190"/>
    <col min="14085" max="14085" width="2.42578125" style="190" customWidth="1"/>
    <col min="14086" max="14086" width="51.42578125" style="190" customWidth="1"/>
    <col min="14087" max="14087" width="16.42578125" style="190" customWidth="1"/>
    <col min="14088" max="14088" width="1.7109375" style="190" customWidth="1"/>
    <col min="14089" max="14089" width="16.42578125" style="190" customWidth="1"/>
    <col min="14090" max="14090" width="1.42578125" style="190" customWidth="1"/>
    <col min="14091" max="14101" width="7.42578125" style="190" customWidth="1"/>
    <col min="14102" max="14340" width="9.140625" style="190"/>
    <col min="14341" max="14341" width="2.42578125" style="190" customWidth="1"/>
    <col min="14342" max="14342" width="51.42578125" style="190" customWidth="1"/>
    <col min="14343" max="14343" width="16.42578125" style="190" customWidth="1"/>
    <col min="14344" max="14344" width="1.7109375" style="190" customWidth="1"/>
    <col min="14345" max="14345" width="16.42578125" style="190" customWidth="1"/>
    <col min="14346" max="14346" width="1.42578125" style="190" customWidth="1"/>
    <col min="14347" max="14357" width="7.42578125" style="190" customWidth="1"/>
    <col min="14358" max="14596" width="9.140625" style="190"/>
    <col min="14597" max="14597" width="2.42578125" style="190" customWidth="1"/>
    <col min="14598" max="14598" width="51.42578125" style="190" customWidth="1"/>
    <col min="14599" max="14599" width="16.42578125" style="190" customWidth="1"/>
    <col min="14600" max="14600" width="1.7109375" style="190" customWidth="1"/>
    <col min="14601" max="14601" width="16.42578125" style="190" customWidth="1"/>
    <col min="14602" max="14602" width="1.42578125" style="190" customWidth="1"/>
    <col min="14603" max="14613" width="7.42578125" style="190" customWidth="1"/>
    <col min="14614" max="14852" width="9.140625" style="190"/>
    <col min="14853" max="14853" width="2.42578125" style="190" customWidth="1"/>
    <col min="14854" max="14854" width="51.42578125" style="190" customWidth="1"/>
    <col min="14855" max="14855" width="16.42578125" style="190" customWidth="1"/>
    <col min="14856" max="14856" width="1.7109375" style="190" customWidth="1"/>
    <col min="14857" max="14857" width="16.42578125" style="190" customWidth="1"/>
    <col min="14858" max="14858" width="1.42578125" style="190" customWidth="1"/>
    <col min="14859" max="14869" width="7.42578125" style="190" customWidth="1"/>
    <col min="14870" max="15108" width="9.140625" style="190"/>
    <col min="15109" max="15109" width="2.42578125" style="190" customWidth="1"/>
    <col min="15110" max="15110" width="51.42578125" style="190" customWidth="1"/>
    <col min="15111" max="15111" width="16.42578125" style="190" customWidth="1"/>
    <col min="15112" max="15112" width="1.7109375" style="190" customWidth="1"/>
    <col min="15113" max="15113" width="16.42578125" style="190" customWidth="1"/>
    <col min="15114" max="15114" width="1.42578125" style="190" customWidth="1"/>
    <col min="15115" max="15125" width="7.42578125" style="190" customWidth="1"/>
    <col min="15126" max="15364" width="9.140625" style="190"/>
    <col min="15365" max="15365" width="2.42578125" style="190" customWidth="1"/>
    <col min="15366" max="15366" width="51.42578125" style="190" customWidth="1"/>
    <col min="15367" max="15367" width="16.42578125" style="190" customWidth="1"/>
    <col min="15368" max="15368" width="1.7109375" style="190" customWidth="1"/>
    <col min="15369" max="15369" width="16.42578125" style="190" customWidth="1"/>
    <col min="15370" max="15370" width="1.42578125" style="190" customWidth="1"/>
    <col min="15371" max="15381" width="7.42578125" style="190" customWidth="1"/>
    <col min="15382" max="15620" width="9.140625" style="190"/>
    <col min="15621" max="15621" width="2.42578125" style="190" customWidth="1"/>
    <col min="15622" max="15622" width="51.42578125" style="190" customWidth="1"/>
    <col min="15623" max="15623" width="16.42578125" style="190" customWidth="1"/>
    <col min="15624" max="15624" width="1.7109375" style="190" customWidth="1"/>
    <col min="15625" max="15625" width="16.42578125" style="190" customWidth="1"/>
    <col min="15626" max="15626" width="1.42578125" style="190" customWidth="1"/>
    <col min="15627" max="15637" width="7.42578125" style="190" customWidth="1"/>
    <col min="15638" max="15876" width="9.140625" style="190"/>
    <col min="15877" max="15877" width="2.42578125" style="190" customWidth="1"/>
    <col min="15878" max="15878" width="51.42578125" style="190" customWidth="1"/>
    <col min="15879" max="15879" width="16.42578125" style="190" customWidth="1"/>
    <col min="15880" max="15880" width="1.7109375" style="190" customWidth="1"/>
    <col min="15881" max="15881" width="16.42578125" style="190" customWidth="1"/>
    <col min="15882" max="15882" width="1.42578125" style="190" customWidth="1"/>
    <col min="15883" max="15893" width="7.42578125" style="190" customWidth="1"/>
    <col min="15894" max="16132" width="9.140625" style="190"/>
    <col min="16133" max="16133" width="2.42578125" style="190" customWidth="1"/>
    <col min="16134" max="16134" width="51.42578125" style="190" customWidth="1"/>
    <col min="16135" max="16135" width="16.42578125" style="190" customWidth="1"/>
    <col min="16136" max="16136" width="1.7109375" style="190" customWidth="1"/>
    <col min="16137" max="16137" width="16.42578125" style="190" customWidth="1"/>
    <col min="16138" max="16138" width="1.42578125" style="190" customWidth="1"/>
    <col min="16139" max="16149" width="7.42578125" style="190" customWidth="1"/>
    <col min="16150" max="16384" width="9.140625" style="190"/>
  </cols>
  <sheetData>
    <row r="1" spans="1:14" s="184" customFormat="1">
      <c r="A1" s="181" t="s">
        <v>0</v>
      </c>
      <c r="B1" s="182"/>
      <c r="C1" s="182"/>
      <c r="D1" s="182"/>
      <c r="E1" s="182"/>
      <c r="F1" s="182"/>
      <c r="G1" s="182"/>
      <c r="H1" s="182"/>
      <c r="I1" s="182"/>
      <c r="J1" s="35" t="s">
        <v>114</v>
      </c>
      <c r="K1" s="183"/>
      <c r="L1" s="36"/>
      <c r="M1" s="36"/>
      <c r="N1" s="37"/>
    </row>
    <row r="2" spans="1:14" s="184" customFormat="1">
      <c r="A2" s="181" t="s">
        <v>43</v>
      </c>
      <c r="B2" s="182"/>
      <c r="C2" s="182"/>
      <c r="D2" s="182"/>
      <c r="E2" s="182"/>
      <c r="F2" s="182"/>
      <c r="G2" s="182"/>
      <c r="H2" s="182"/>
      <c r="I2" s="182"/>
      <c r="J2" s="35" t="s">
        <v>115</v>
      </c>
      <c r="K2" s="183"/>
      <c r="L2" s="36"/>
      <c r="M2" s="36"/>
      <c r="N2" s="37"/>
    </row>
    <row r="3" spans="1:14" s="184" customFormat="1">
      <c r="A3" s="181" t="s">
        <v>123</v>
      </c>
      <c r="B3" s="182"/>
      <c r="C3" s="182"/>
      <c r="D3" s="182"/>
      <c r="E3" s="182"/>
      <c r="F3" s="182"/>
      <c r="G3" s="182"/>
      <c r="H3" s="182"/>
      <c r="I3" s="182"/>
      <c r="J3" s="182"/>
      <c r="K3" s="183"/>
      <c r="L3" s="36"/>
      <c r="M3" s="36"/>
      <c r="N3" s="37"/>
    </row>
    <row r="4" spans="1:14" s="184" customFormat="1">
      <c r="A4" s="181"/>
      <c r="B4" s="182"/>
      <c r="C4" s="182"/>
      <c r="D4" s="182"/>
      <c r="E4" s="182"/>
      <c r="F4" s="182"/>
      <c r="G4" s="182"/>
      <c r="H4" s="182"/>
      <c r="I4" s="182"/>
      <c r="J4" s="182"/>
      <c r="K4" s="183"/>
      <c r="L4" s="36"/>
      <c r="M4" s="36"/>
      <c r="N4" s="37"/>
    </row>
    <row r="5" spans="1:14" s="184" customFormat="1">
      <c r="A5" s="182"/>
      <c r="B5" s="182"/>
      <c r="C5" s="182"/>
      <c r="D5" s="182"/>
      <c r="E5" s="182"/>
      <c r="F5" s="182"/>
      <c r="G5" s="182"/>
      <c r="H5" s="185"/>
      <c r="I5" s="185"/>
      <c r="J5" s="186" t="s">
        <v>117</v>
      </c>
      <c r="K5" s="183"/>
      <c r="L5" s="36"/>
      <c r="M5" s="36"/>
      <c r="N5" s="37"/>
    </row>
    <row r="6" spans="1:14" s="184" customFormat="1">
      <c r="A6" s="182"/>
      <c r="B6" s="182"/>
      <c r="C6" s="182"/>
      <c r="D6" s="202" t="s">
        <v>57</v>
      </c>
      <c r="E6" s="202"/>
      <c r="F6" s="202"/>
      <c r="G6" s="187"/>
      <c r="H6" s="139"/>
      <c r="I6" s="139"/>
      <c r="J6" s="139"/>
      <c r="K6" s="183"/>
      <c r="L6" s="36"/>
      <c r="M6" s="36"/>
      <c r="N6" s="37"/>
    </row>
    <row r="7" spans="1:14" s="184" customFormat="1">
      <c r="A7" s="182"/>
      <c r="B7" s="182"/>
      <c r="C7" s="182"/>
      <c r="D7" s="203" t="s">
        <v>47</v>
      </c>
      <c r="E7" s="203"/>
      <c r="F7" s="203"/>
      <c r="G7" s="114"/>
      <c r="H7" s="140"/>
      <c r="I7" s="141" t="s">
        <v>58</v>
      </c>
      <c r="J7" s="142"/>
      <c r="K7" s="183"/>
      <c r="L7" s="36"/>
      <c r="M7" s="36"/>
      <c r="N7" s="37"/>
    </row>
    <row r="8" spans="1:14" s="184" customFormat="1">
      <c r="A8" s="182"/>
      <c r="B8" s="182"/>
      <c r="C8" s="182"/>
      <c r="D8" s="144">
        <v>2569</v>
      </c>
      <c r="E8" s="103"/>
      <c r="F8" s="144">
        <v>2568</v>
      </c>
      <c r="G8" s="145"/>
      <c r="H8" s="144">
        <v>2569</v>
      </c>
      <c r="I8" s="103"/>
      <c r="J8" s="144">
        <v>2568</v>
      </c>
      <c r="K8" s="183"/>
      <c r="L8" s="36"/>
      <c r="M8" s="36"/>
      <c r="N8" s="37"/>
    </row>
    <row r="9" spans="1:14" s="184" customFormat="1">
      <c r="A9" s="182"/>
      <c r="B9" s="182"/>
      <c r="C9" s="182"/>
      <c r="D9" s="182"/>
      <c r="E9" s="182"/>
      <c r="F9" s="182"/>
      <c r="G9" s="182"/>
      <c r="H9" s="188"/>
      <c r="I9" s="182"/>
      <c r="J9" s="188"/>
      <c r="K9" s="183"/>
      <c r="L9" s="36"/>
      <c r="M9" s="36"/>
      <c r="N9" s="37"/>
    </row>
    <row r="10" spans="1:14">
      <c r="A10" s="189" t="s">
        <v>44</v>
      </c>
      <c r="H10" s="191"/>
      <c r="I10" s="191"/>
      <c r="J10" s="191"/>
      <c r="N10" s="33"/>
    </row>
    <row r="11" spans="1:14" s="189" customFormat="1">
      <c r="A11" s="189" t="s">
        <v>51</v>
      </c>
      <c r="B11" s="38"/>
      <c r="C11" s="38"/>
      <c r="D11" s="43">
        <f>งบกำไรขาดทุนเบ็ดเสร็จ!D22</f>
        <v>10720</v>
      </c>
      <c r="E11" s="43"/>
      <c r="F11" s="43">
        <f>งบกำไรขาดทุนเบ็ดเสร็จ!F22</f>
        <v>4070</v>
      </c>
      <c r="G11" s="43"/>
      <c r="H11" s="39">
        <f>งบกำไรขาดทุนเบ็ดเสร็จ!H22</f>
        <v>7921</v>
      </c>
      <c r="I11" s="39"/>
      <c r="J11" s="39">
        <f>งบกำไรขาดทุนเบ็ดเสร็จ!J22</f>
        <v>2161</v>
      </c>
      <c r="K11" s="183"/>
      <c r="L11" s="192"/>
      <c r="N11" s="40"/>
    </row>
    <row r="12" spans="1:14" s="189" customFormat="1">
      <c r="A12" s="189" t="s">
        <v>62</v>
      </c>
      <c r="B12" s="38"/>
      <c r="C12" s="38"/>
      <c r="D12" s="43"/>
      <c r="E12" s="43"/>
      <c r="F12" s="43"/>
      <c r="G12" s="43"/>
      <c r="H12" s="39"/>
      <c r="I12" s="39"/>
      <c r="J12" s="39"/>
      <c r="K12" s="183"/>
      <c r="L12" s="192"/>
      <c r="N12" s="40"/>
    </row>
    <row r="13" spans="1:14" s="189" customFormat="1">
      <c r="A13" s="38"/>
      <c r="B13" s="41" t="s">
        <v>38</v>
      </c>
      <c r="C13" s="38"/>
      <c r="D13" s="50">
        <v>565</v>
      </c>
      <c r="E13" s="50"/>
      <c r="F13" s="51">
        <v>705</v>
      </c>
      <c r="G13" s="50"/>
      <c r="H13" s="50">
        <v>565</v>
      </c>
      <c r="I13" s="51"/>
      <c r="J13" s="51">
        <v>705</v>
      </c>
      <c r="K13" s="183"/>
      <c r="L13" s="192"/>
      <c r="N13" s="40"/>
    </row>
    <row r="14" spans="1:14">
      <c r="B14" s="41" t="s">
        <v>56</v>
      </c>
      <c r="C14" s="41"/>
      <c r="D14" s="50">
        <v>10828</v>
      </c>
      <c r="E14" s="50"/>
      <c r="F14" s="51">
        <v>10339</v>
      </c>
      <c r="G14" s="50"/>
      <c r="H14" s="50">
        <v>10828</v>
      </c>
      <c r="I14" s="51"/>
      <c r="J14" s="50">
        <v>10339</v>
      </c>
      <c r="L14" s="193"/>
      <c r="N14" s="33"/>
    </row>
    <row r="15" spans="1:14">
      <c r="B15" s="41" t="s">
        <v>130</v>
      </c>
      <c r="C15" s="41"/>
      <c r="D15" s="50">
        <v>25</v>
      </c>
      <c r="E15" s="50"/>
      <c r="F15" s="51">
        <v>0</v>
      </c>
      <c r="G15" s="50"/>
      <c r="H15" s="50">
        <v>25</v>
      </c>
      <c r="I15" s="51"/>
      <c r="J15" s="50">
        <v>0</v>
      </c>
      <c r="L15" s="193"/>
      <c r="N15" s="33"/>
    </row>
    <row r="16" spans="1:14" s="189" customFormat="1">
      <c r="A16" s="41"/>
      <c r="B16" s="41" t="s">
        <v>88</v>
      </c>
      <c r="C16" s="41"/>
      <c r="D16" s="50">
        <v>644</v>
      </c>
      <c r="E16" s="59"/>
      <c r="F16" s="59">
        <v>449</v>
      </c>
      <c r="G16" s="50"/>
      <c r="H16" s="50">
        <v>644</v>
      </c>
      <c r="I16" s="51"/>
      <c r="J16" s="50">
        <v>449</v>
      </c>
      <c r="K16" s="183"/>
    </row>
    <row r="17" spans="1:14" s="189" customFormat="1">
      <c r="A17" s="41"/>
      <c r="B17" s="41" t="s">
        <v>64</v>
      </c>
      <c r="C17" s="41"/>
      <c r="D17" s="50">
        <v>-100</v>
      </c>
      <c r="E17" s="59"/>
      <c r="F17" s="59">
        <v>0</v>
      </c>
      <c r="G17" s="50"/>
      <c r="H17" s="50">
        <v>-100</v>
      </c>
      <c r="I17" s="51"/>
      <c r="J17" s="50">
        <v>0</v>
      </c>
      <c r="K17" s="183"/>
    </row>
    <row r="18" spans="1:14" s="189" customFormat="1">
      <c r="A18" s="41"/>
      <c r="B18" s="41" t="s">
        <v>127</v>
      </c>
      <c r="C18" s="41"/>
      <c r="D18" s="50">
        <v>-2799</v>
      </c>
      <c r="E18" s="54"/>
      <c r="F18" s="54">
        <v>-1909</v>
      </c>
      <c r="G18" s="51"/>
      <c r="H18" s="50">
        <v>0</v>
      </c>
      <c r="I18" s="51"/>
      <c r="J18" s="50">
        <v>0</v>
      </c>
      <c r="K18" s="183"/>
      <c r="N18" s="194"/>
    </row>
    <row r="19" spans="1:14" s="189" customFormat="1">
      <c r="A19" s="38"/>
      <c r="B19" s="41" t="s">
        <v>66</v>
      </c>
      <c r="C19" s="38"/>
      <c r="D19" s="50">
        <v>-2300</v>
      </c>
      <c r="E19" s="50"/>
      <c r="F19" s="50">
        <v>-442</v>
      </c>
      <c r="G19" s="50"/>
      <c r="H19" s="50">
        <v>-2300</v>
      </c>
      <c r="I19" s="51"/>
      <c r="J19" s="50">
        <v>-442</v>
      </c>
      <c r="K19" s="183"/>
      <c r="L19" s="192"/>
      <c r="N19" s="40"/>
    </row>
    <row r="20" spans="1:14" s="189" customFormat="1">
      <c r="A20" s="72" t="s">
        <v>84</v>
      </c>
      <c r="B20" s="41"/>
      <c r="C20" s="38"/>
      <c r="D20" s="50"/>
      <c r="E20" s="50"/>
      <c r="F20" s="50"/>
      <c r="G20" s="50"/>
      <c r="H20" s="50"/>
      <c r="I20" s="51"/>
      <c r="J20" s="51"/>
      <c r="K20" s="183"/>
      <c r="L20" s="192"/>
      <c r="N20" s="40"/>
    </row>
    <row r="21" spans="1:14">
      <c r="B21" s="41" t="s">
        <v>65</v>
      </c>
      <c r="C21" s="41"/>
      <c r="D21" s="50">
        <v>17680</v>
      </c>
      <c r="E21" s="59"/>
      <c r="F21" s="59">
        <v>9586</v>
      </c>
      <c r="G21" s="50"/>
      <c r="H21" s="50">
        <v>17680</v>
      </c>
      <c r="I21" s="51"/>
      <c r="J21" s="59">
        <v>9586</v>
      </c>
      <c r="L21" s="195"/>
      <c r="N21" s="33"/>
    </row>
    <row r="22" spans="1:14">
      <c r="B22" s="41" t="s">
        <v>80</v>
      </c>
      <c r="C22" s="41"/>
      <c r="D22" s="50">
        <v>-2654</v>
      </c>
      <c r="E22" s="59"/>
      <c r="F22" s="59">
        <v>801</v>
      </c>
      <c r="G22" s="50"/>
      <c r="H22" s="50">
        <v>-2654</v>
      </c>
      <c r="I22" s="51"/>
      <c r="J22" s="59">
        <v>801</v>
      </c>
      <c r="L22" s="195"/>
      <c r="N22" s="33"/>
    </row>
    <row r="23" spans="1:14">
      <c r="B23" s="41" t="s">
        <v>132</v>
      </c>
      <c r="C23" s="41"/>
      <c r="D23" s="50">
        <v>-100</v>
      </c>
      <c r="E23" s="59"/>
      <c r="F23" s="59">
        <v>0</v>
      </c>
      <c r="G23" s="50"/>
      <c r="H23" s="50">
        <v>-100</v>
      </c>
      <c r="I23" s="51"/>
      <c r="J23" s="59">
        <v>0</v>
      </c>
      <c r="L23" s="195"/>
      <c r="N23" s="33"/>
    </row>
    <row r="24" spans="1:14" s="189" customFormat="1">
      <c r="A24" s="41"/>
      <c r="B24" s="41" t="s">
        <v>61</v>
      </c>
      <c r="C24" s="41"/>
      <c r="D24" s="50">
        <v>711</v>
      </c>
      <c r="E24" s="59"/>
      <c r="F24" s="59">
        <v>-1943</v>
      </c>
      <c r="G24" s="50"/>
      <c r="H24" s="50">
        <v>711</v>
      </c>
      <c r="I24" s="59"/>
      <c r="J24" s="59">
        <v>-1943</v>
      </c>
      <c r="K24" s="183"/>
    </row>
    <row r="25" spans="1:14" s="189" customFormat="1">
      <c r="A25" s="41"/>
      <c r="B25" s="41" t="s">
        <v>60</v>
      </c>
      <c r="C25" s="41"/>
      <c r="D25" s="50">
        <v>490</v>
      </c>
      <c r="E25" s="59"/>
      <c r="F25" s="59">
        <v>-641</v>
      </c>
      <c r="G25" s="50"/>
      <c r="H25" s="50">
        <v>490</v>
      </c>
      <c r="I25" s="51"/>
      <c r="J25" s="59">
        <v>-641</v>
      </c>
      <c r="K25" s="183"/>
    </row>
    <row r="26" spans="1:14" s="189" customFormat="1">
      <c r="A26" s="41"/>
      <c r="B26" s="41" t="s">
        <v>100</v>
      </c>
      <c r="C26" s="41"/>
      <c r="D26" s="50">
        <v>-4303</v>
      </c>
      <c r="E26" s="59"/>
      <c r="F26" s="59">
        <v>-8032</v>
      </c>
      <c r="G26" s="50"/>
      <c r="H26" s="50">
        <v>-4303</v>
      </c>
      <c r="I26" s="59"/>
      <c r="J26" s="59">
        <v>-8032</v>
      </c>
      <c r="K26" s="183"/>
    </row>
    <row r="27" spans="1:14">
      <c r="B27" s="41" t="s">
        <v>101</v>
      </c>
      <c r="C27" s="41"/>
      <c r="D27" s="50">
        <v>100</v>
      </c>
      <c r="E27" s="59"/>
      <c r="F27" s="59">
        <v>100</v>
      </c>
      <c r="G27" s="50"/>
      <c r="H27" s="50">
        <v>100</v>
      </c>
      <c r="I27" s="51"/>
      <c r="J27" s="51">
        <v>100</v>
      </c>
      <c r="L27" s="193"/>
      <c r="N27" s="33"/>
    </row>
    <row r="28" spans="1:14" s="189" customFormat="1">
      <c r="B28" s="38" t="s">
        <v>73</v>
      </c>
      <c r="C28" s="38"/>
      <c r="D28" s="55">
        <f>SUM(D13:D27)</f>
        <v>18787</v>
      </c>
      <c r="E28" s="52"/>
      <c r="F28" s="55">
        <f>SUM(F13:F27)</f>
        <v>9013</v>
      </c>
      <c r="G28" s="52"/>
      <c r="H28" s="55">
        <f>SUM(H13:H27)</f>
        <v>21586</v>
      </c>
      <c r="I28" s="53"/>
      <c r="J28" s="55">
        <f>SUM(J13:J27)</f>
        <v>10922</v>
      </c>
      <c r="K28" s="183"/>
    </row>
    <row r="29" spans="1:14" s="189" customFormat="1">
      <c r="A29" s="38" t="s">
        <v>45</v>
      </c>
      <c r="B29" s="38"/>
      <c r="C29" s="38"/>
      <c r="D29" s="52">
        <f>D11+D28</f>
        <v>29507</v>
      </c>
      <c r="E29" s="52"/>
      <c r="F29" s="52">
        <f>F11+F28</f>
        <v>13083</v>
      </c>
      <c r="G29" s="52"/>
      <c r="H29" s="52">
        <f>H11+H28</f>
        <v>29507</v>
      </c>
      <c r="I29" s="51"/>
      <c r="J29" s="52">
        <f>J11+J28</f>
        <v>13083</v>
      </c>
      <c r="K29" s="183"/>
    </row>
    <row r="30" spans="1:14">
      <c r="B30" s="41" t="s">
        <v>55</v>
      </c>
      <c r="C30" s="41"/>
      <c r="D30" s="50">
        <v>-252</v>
      </c>
      <c r="E30" s="54"/>
      <c r="F30" s="54">
        <v>-252</v>
      </c>
      <c r="G30" s="50"/>
      <c r="H30" s="50">
        <v>-252</v>
      </c>
      <c r="I30" s="51"/>
      <c r="J30" s="51">
        <v>-252</v>
      </c>
      <c r="N30" s="33"/>
    </row>
    <row r="31" spans="1:14" s="189" customFormat="1">
      <c r="A31" s="38"/>
      <c r="B31" s="41" t="s">
        <v>77</v>
      </c>
      <c r="C31" s="38"/>
      <c r="D31" s="50">
        <v>0</v>
      </c>
      <c r="E31" s="52"/>
      <c r="F31" s="54">
        <v>6798</v>
      </c>
      <c r="G31" s="50"/>
      <c r="H31" s="50">
        <v>0</v>
      </c>
      <c r="I31" s="51"/>
      <c r="J31" s="51">
        <v>6798</v>
      </c>
      <c r="K31" s="183"/>
    </row>
    <row r="32" spans="1:14">
      <c r="B32" s="41" t="s">
        <v>75</v>
      </c>
      <c r="C32" s="41"/>
      <c r="D32" s="50">
        <v>-3435</v>
      </c>
      <c r="E32" s="54"/>
      <c r="F32" s="54">
        <v>-2023</v>
      </c>
      <c r="G32" s="50"/>
      <c r="H32" s="50">
        <v>-3435</v>
      </c>
      <c r="I32" s="51"/>
      <c r="J32" s="51">
        <v>-2023</v>
      </c>
      <c r="N32" s="33"/>
    </row>
    <row r="33" spans="1:14">
      <c r="B33" s="41" t="s">
        <v>67</v>
      </c>
      <c r="C33" s="41"/>
      <c r="D33" s="50">
        <v>-876</v>
      </c>
      <c r="E33" s="54"/>
      <c r="F33" s="54">
        <v>-290</v>
      </c>
      <c r="G33" s="50"/>
      <c r="H33" s="50">
        <v>-876</v>
      </c>
      <c r="I33" s="51"/>
      <c r="J33" s="51">
        <v>-290</v>
      </c>
      <c r="N33" s="33"/>
    </row>
    <row r="34" spans="1:14" s="189" customFormat="1">
      <c r="A34" s="38" t="s">
        <v>68</v>
      </c>
      <c r="B34" s="41"/>
      <c r="C34" s="41"/>
      <c r="D34" s="55">
        <f>SUM(D29:D33)</f>
        <v>24944</v>
      </c>
      <c r="E34" s="53"/>
      <c r="F34" s="55">
        <f>SUM(F29:F33)</f>
        <v>17316</v>
      </c>
      <c r="G34" s="50"/>
      <c r="H34" s="55">
        <f>SUM(H29:H33)</f>
        <v>24944</v>
      </c>
      <c r="I34" s="51"/>
      <c r="J34" s="55">
        <f>SUM(J29:J33)</f>
        <v>17316</v>
      </c>
      <c r="K34" s="183"/>
    </row>
    <row r="35" spans="1:14">
      <c r="A35" s="41"/>
      <c r="B35" s="41"/>
      <c r="C35" s="41"/>
      <c r="D35" s="50"/>
      <c r="E35" s="50"/>
      <c r="F35" s="50"/>
      <c r="G35" s="50"/>
      <c r="H35" s="51"/>
      <c r="I35" s="51"/>
      <c r="J35" s="51"/>
      <c r="N35" s="33"/>
    </row>
    <row r="36" spans="1:14">
      <c r="A36" s="189"/>
      <c r="B36" s="41"/>
      <c r="C36" s="41"/>
      <c r="D36" s="50"/>
      <c r="E36" s="50"/>
      <c r="F36" s="50"/>
      <c r="G36" s="50"/>
      <c r="H36" s="51"/>
      <c r="I36" s="51"/>
      <c r="J36" s="51"/>
      <c r="L36" s="33"/>
      <c r="N36" s="33"/>
    </row>
    <row r="37" spans="1:14" s="184" customFormat="1">
      <c r="A37" s="181" t="s">
        <v>0</v>
      </c>
      <c r="B37" s="182"/>
      <c r="C37" s="182"/>
      <c r="D37" s="182"/>
      <c r="E37" s="182"/>
      <c r="F37" s="182"/>
      <c r="G37" s="182"/>
      <c r="H37" s="182"/>
      <c r="I37" s="182"/>
      <c r="J37" s="35" t="s">
        <v>114</v>
      </c>
      <c r="K37" s="183"/>
      <c r="L37" s="36"/>
      <c r="M37" s="36"/>
      <c r="N37" s="37"/>
    </row>
    <row r="38" spans="1:14" s="184" customFormat="1">
      <c r="A38" s="181" t="s">
        <v>89</v>
      </c>
      <c r="B38" s="182"/>
      <c r="C38" s="182"/>
      <c r="D38" s="182"/>
      <c r="E38" s="182"/>
      <c r="F38" s="196"/>
      <c r="G38" s="182"/>
      <c r="H38" s="182"/>
      <c r="I38" s="182"/>
      <c r="J38" s="35" t="s">
        <v>115</v>
      </c>
      <c r="K38" s="183"/>
      <c r="L38" s="36"/>
      <c r="M38" s="36"/>
      <c r="N38" s="37"/>
    </row>
    <row r="39" spans="1:14" s="184" customFormat="1">
      <c r="A39" s="181" t="str">
        <f>A3</f>
        <v>สำหรับงวดสามเดือนสิ้นสุดวันที่ 31 มีนาคม 2569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3"/>
      <c r="L39" s="36"/>
      <c r="M39" s="36"/>
      <c r="N39" s="37"/>
    </row>
    <row r="40" spans="1:14" s="184" customFormat="1">
      <c r="A40" s="181"/>
      <c r="B40" s="182"/>
      <c r="C40" s="182"/>
      <c r="D40" s="182"/>
      <c r="E40" s="182"/>
      <c r="F40" s="182"/>
      <c r="G40" s="182"/>
      <c r="H40" s="182"/>
      <c r="I40" s="182"/>
      <c r="J40" s="182"/>
      <c r="K40" s="183"/>
      <c r="L40" s="36"/>
      <c r="M40" s="36"/>
      <c r="N40" s="37"/>
    </row>
    <row r="41" spans="1:14" s="184" customFormat="1">
      <c r="A41" s="182"/>
      <c r="B41" s="182"/>
      <c r="C41" s="182"/>
      <c r="D41" s="182"/>
      <c r="E41" s="182"/>
      <c r="F41" s="182"/>
      <c r="G41" s="182"/>
      <c r="H41" s="185"/>
      <c r="I41" s="185"/>
      <c r="J41" s="186" t="s">
        <v>117</v>
      </c>
      <c r="K41" s="183"/>
      <c r="L41" s="36"/>
      <c r="M41" s="36"/>
      <c r="N41" s="37"/>
    </row>
    <row r="42" spans="1:14" s="184" customFormat="1">
      <c r="A42" s="182"/>
      <c r="B42" s="182"/>
      <c r="C42" s="182"/>
      <c r="D42" s="202" t="s">
        <v>57</v>
      </c>
      <c r="E42" s="202"/>
      <c r="F42" s="202"/>
      <c r="G42" s="187"/>
      <c r="H42" s="139"/>
      <c r="I42" s="139"/>
      <c r="J42" s="139"/>
      <c r="K42" s="183"/>
      <c r="L42" s="36"/>
      <c r="M42" s="36"/>
      <c r="N42" s="37"/>
    </row>
    <row r="43" spans="1:14" s="184" customFormat="1">
      <c r="A43" s="182"/>
      <c r="B43" s="182"/>
      <c r="C43" s="182"/>
      <c r="D43" s="203" t="s">
        <v>47</v>
      </c>
      <c r="E43" s="203"/>
      <c r="F43" s="203"/>
      <c r="G43" s="114"/>
      <c r="H43" s="140"/>
      <c r="I43" s="141" t="s">
        <v>58</v>
      </c>
      <c r="J43" s="142"/>
      <c r="K43" s="183"/>
      <c r="L43" s="36"/>
      <c r="M43" s="36"/>
      <c r="N43" s="37"/>
    </row>
    <row r="44" spans="1:14" s="184" customFormat="1">
      <c r="A44" s="182"/>
      <c r="B44" s="182"/>
      <c r="C44" s="182"/>
      <c r="D44" s="144">
        <v>2569</v>
      </c>
      <c r="E44" s="103"/>
      <c r="F44" s="144">
        <v>2568</v>
      </c>
      <c r="G44" s="145"/>
      <c r="H44" s="144">
        <v>2569</v>
      </c>
      <c r="I44" s="103"/>
      <c r="J44" s="144">
        <v>2568</v>
      </c>
      <c r="K44" s="183"/>
      <c r="L44" s="36"/>
      <c r="M44" s="36"/>
      <c r="N44" s="37"/>
    </row>
    <row r="45" spans="1:14" s="184" customFormat="1">
      <c r="A45" s="182"/>
      <c r="B45" s="182"/>
      <c r="C45" s="182"/>
      <c r="D45" s="182"/>
      <c r="E45" s="182"/>
      <c r="F45" s="182"/>
      <c r="G45" s="182"/>
      <c r="H45" s="188"/>
      <c r="I45" s="182"/>
      <c r="J45" s="188"/>
      <c r="K45" s="183"/>
      <c r="L45" s="36"/>
      <c r="M45" s="36"/>
      <c r="N45" s="37"/>
    </row>
    <row r="46" spans="1:14">
      <c r="A46" s="38" t="s">
        <v>46</v>
      </c>
      <c r="B46" s="41"/>
      <c r="C46" s="41"/>
      <c r="D46" s="50"/>
      <c r="E46" s="50"/>
      <c r="F46" s="50"/>
      <c r="G46" s="50"/>
      <c r="H46" s="51"/>
      <c r="I46" s="51"/>
      <c r="J46" s="51"/>
      <c r="L46" s="33"/>
      <c r="N46" s="33"/>
    </row>
    <row r="47" spans="1:14">
      <c r="A47" s="189"/>
      <c r="B47" s="41" t="s">
        <v>109</v>
      </c>
      <c r="C47" s="41"/>
      <c r="D47" s="50"/>
      <c r="E47" s="50"/>
      <c r="G47" s="50"/>
      <c r="H47" s="50"/>
      <c r="I47" s="50"/>
      <c r="L47" s="33"/>
      <c r="N47" s="33"/>
    </row>
    <row r="48" spans="1:14">
      <c r="A48" s="189"/>
      <c r="B48" s="42" t="s">
        <v>110</v>
      </c>
      <c r="C48" s="42"/>
      <c r="D48" s="59">
        <v>-4195</v>
      </c>
      <c r="E48" s="59"/>
      <c r="F48" s="50">
        <v>-782</v>
      </c>
      <c r="G48" s="57"/>
      <c r="H48" s="59">
        <v>-4195</v>
      </c>
      <c r="I48" s="59"/>
      <c r="J48" s="50">
        <v>-782</v>
      </c>
      <c r="L48" s="33"/>
      <c r="N48" s="33"/>
    </row>
    <row r="49" spans="1:14">
      <c r="A49" s="189"/>
      <c r="B49" s="41" t="s">
        <v>131</v>
      </c>
      <c r="C49" s="41"/>
      <c r="D49" s="59">
        <v>2212</v>
      </c>
      <c r="E49" s="59"/>
      <c r="F49" s="59">
        <v>0</v>
      </c>
      <c r="G49" s="50"/>
      <c r="H49" s="59">
        <v>2212</v>
      </c>
      <c r="I49" s="51"/>
      <c r="J49" s="51">
        <v>0</v>
      </c>
      <c r="L49" s="33"/>
      <c r="N49" s="33"/>
    </row>
    <row r="50" spans="1:14">
      <c r="A50" s="189"/>
      <c r="B50" s="41" t="s">
        <v>76</v>
      </c>
      <c r="C50" s="41"/>
      <c r="D50" s="59">
        <v>116</v>
      </c>
      <c r="E50" s="59"/>
      <c r="F50" s="59">
        <v>1064</v>
      </c>
      <c r="G50" s="50"/>
      <c r="H50" s="59">
        <v>116</v>
      </c>
      <c r="I50" s="51"/>
      <c r="J50" s="59">
        <v>1064</v>
      </c>
      <c r="L50" s="33"/>
      <c r="N50" s="33"/>
    </row>
    <row r="51" spans="1:14">
      <c r="A51" s="38" t="s">
        <v>69</v>
      </c>
      <c r="B51" s="41"/>
      <c r="C51" s="41"/>
      <c r="D51" s="55">
        <f>SUM(D47:D50)</f>
        <v>-1867</v>
      </c>
      <c r="E51" s="53"/>
      <c r="F51" s="55">
        <f>SUM(F47:F50)</f>
        <v>282</v>
      </c>
      <c r="G51" s="50"/>
      <c r="H51" s="55">
        <f>SUM(H47:H50)</f>
        <v>-1867</v>
      </c>
      <c r="I51" s="51"/>
      <c r="J51" s="55">
        <f>SUM(J47:J50)</f>
        <v>282</v>
      </c>
      <c r="L51" s="33"/>
      <c r="N51" s="33"/>
    </row>
    <row r="52" spans="1:14">
      <c r="A52" s="38"/>
      <c r="B52" s="41"/>
      <c r="C52" s="41"/>
      <c r="D52" s="53"/>
      <c r="E52" s="53"/>
      <c r="F52" s="53"/>
      <c r="G52" s="50"/>
      <c r="H52" s="53"/>
      <c r="I52" s="51"/>
      <c r="J52" s="53"/>
      <c r="L52" s="33"/>
      <c r="N52" s="33"/>
    </row>
    <row r="53" spans="1:14">
      <c r="A53" s="38" t="s">
        <v>54</v>
      </c>
      <c r="B53" s="41"/>
      <c r="C53" s="41"/>
      <c r="D53" s="50"/>
      <c r="E53" s="50"/>
      <c r="F53" s="50"/>
      <c r="G53" s="50"/>
      <c r="H53" s="51"/>
      <c r="I53" s="51"/>
      <c r="J53" s="51"/>
      <c r="L53" s="33"/>
      <c r="N53" s="33"/>
    </row>
    <row r="54" spans="1:14">
      <c r="A54" s="189"/>
      <c r="B54" s="41" t="s">
        <v>78</v>
      </c>
      <c r="C54" s="41"/>
      <c r="D54" s="59">
        <v>-13490</v>
      </c>
      <c r="E54" s="59"/>
      <c r="F54" s="59">
        <v>-12790</v>
      </c>
      <c r="G54" s="50"/>
      <c r="H54" s="59">
        <v>-13490</v>
      </c>
      <c r="I54" s="59"/>
      <c r="J54" s="59">
        <v>-12790</v>
      </c>
      <c r="L54" s="33"/>
      <c r="N54" s="33"/>
    </row>
    <row r="55" spans="1:14">
      <c r="A55" s="38" t="s">
        <v>70</v>
      </c>
      <c r="B55" s="41"/>
      <c r="C55" s="41"/>
      <c r="D55" s="55">
        <f>SUM(D54:D54)</f>
        <v>-13490</v>
      </c>
      <c r="E55" s="53"/>
      <c r="F55" s="55">
        <f>SUM(F54:F54)</f>
        <v>-12790</v>
      </c>
      <c r="G55" s="50"/>
      <c r="H55" s="55">
        <f>SUM(H54:H54)</f>
        <v>-13490</v>
      </c>
      <c r="I55" s="51"/>
      <c r="J55" s="55">
        <f>SUM(J54:J54)</f>
        <v>-12790</v>
      </c>
      <c r="L55" s="33"/>
      <c r="N55" s="33"/>
    </row>
    <row r="56" spans="1:14">
      <c r="A56" s="38"/>
      <c r="B56" s="41"/>
      <c r="C56" s="41"/>
      <c r="D56" s="53"/>
      <c r="E56" s="53"/>
      <c r="F56" s="53"/>
      <c r="G56" s="50"/>
      <c r="H56" s="51"/>
      <c r="I56" s="51"/>
      <c r="J56" s="51"/>
      <c r="L56" s="33"/>
      <c r="N56" s="33"/>
    </row>
    <row r="57" spans="1:14" s="189" customFormat="1">
      <c r="A57" s="38" t="s">
        <v>102</v>
      </c>
      <c r="B57" s="38"/>
      <c r="C57" s="38"/>
      <c r="D57" s="52">
        <f>D34+D51+D55</f>
        <v>9587</v>
      </c>
      <c r="E57" s="52"/>
      <c r="F57" s="52">
        <f>F34+F51+F55</f>
        <v>4808</v>
      </c>
      <c r="G57" s="52"/>
      <c r="H57" s="56">
        <f>H34+H51+H55</f>
        <v>9587</v>
      </c>
      <c r="I57" s="52"/>
      <c r="J57" s="56">
        <f>J34+J51+J55</f>
        <v>4808</v>
      </c>
      <c r="K57" s="183"/>
      <c r="L57" s="44"/>
      <c r="N57" s="45"/>
    </row>
    <row r="58" spans="1:14">
      <c r="A58" s="38" t="s">
        <v>125</v>
      </c>
      <c r="B58" s="38"/>
      <c r="C58" s="38"/>
      <c r="D58" s="52">
        <f>H58</f>
        <v>89000</v>
      </c>
      <c r="E58" s="52"/>
      <c r="F58" s="52">
        <f>J58</f>
        <v>138262</v>
      </c>
      <c r="G58" s="52"/>
      <c r="H58" s="56">
        <f>งบฐานะการเงิน!J15</f>
        <v>89000</v>
      </c>
      <c r="I58" s="52"/>
      <c r="J58" s="56">
        <v>138262</v>
      </c>
    </row>
    <row r="59" spans="1:14" ht="21.75" thickBot="1">
      <c r="A59" s="38" t="s">
        <v>126</v>
      </c>
      <c r="B59" s="38"/>
      <c r="C59" s="38"/>
      <c r="D59" s="58">
        <f>SUM(D57:D58)</f>
        <v>98587</v>
      </c>
      <c r="E59" s="53"/>
      <c r="F59" s="58">
        <f>SUM(F57:F58)</f>
        <v>143070</v>
      </c>
      <c r="G59" s="52"/>
      <c r="H59" s="58">
        <f>SUM(H57:H58)</f>
        <v>98587</v>
      </c>
      <c r="I59" s="52"/>
      <c r="J59" s="58">
        <f>SUM(J57:J58)</f>
        <v>143070</v>
      </c>
    </row>
    <row r="60" spans="1:14" ht="21.75" thickTop="1">
      <c r="A60" s="38"/>
      <c r="B60" s="38"/>
      <c r="C60" s="38"/>
      <c r="D60" s="46"/>
      <c r="E60" s="46"/>
      <c r="F60" s="46"/>
      <c r="G60" s="46"/>
      <c r="H60" s="46"/>
      <c r="I60" s="46"/>
      <c r="J60" s="46"/>
    </row>
    <row r="61" spans="1:14" s="184" customFormat="1">
      <c r="A61" s="38" t="s">
        <v>136</v>
      </c>
      <c r="B61" s="182"/>
      <c r="C61" s="182"/>
      <c r="D61" s="196"/>
      <c r="E61" s="196"/>
      <c r="F61" s="196"/>
      <c r="G61" s="196"/>
      <c r="H61" s="196"/>
      <c r="I61" s="196"/>
      <c r="J61" s="196"/>
      <c r="K61" s="183"/>
      <c r="L61" s="36"/>
      <c r="M61" s="36"/>
      <c r="N61" s="37"/>
    </row>
    <row r="62" spans="1:14">
      <c r="A62" s="41" t="s">
        <v>137</v>
      </c>
      <c r="D62" s="193"/>
      <c r="F62" s="193"/>
      <c r="H62" s="193"/>
      <c r="J62" s="193"/>
    </row>
    <row r="63" spans="1:14">
      <c r="A63" s="198"/>
      <c r="B63" s="132" t="s">
        <v>138</v>
      </c>
      <c r="D63" s="193"/>
      <c r="F63" s="193"/>
      <c r="H63" s="193"/>
      <c r="J63" s="197"/>
    </row>
    <row r="64" spans="1:14">
      <c r="B64" s="199" t="s">
        <v>139</v>
      </c>
      <c r="D64" s="59">
        <v>100</v>
      </c>
      <c r="E64" s="59"/>
      <c r="F64" s="50">
        <v>0</v>
      </c>
      <c r="G64" s="57"/>
      <c r="H64" s="59">
        <v>100</v>
      </c>
      <c r="I64" s="59"/>
      <c r="J64" s="50">
        <v>0</v>
      </c>
    </row>
  </sheetData>
  <mergeCells count="4">
    <mergeCell ref="D6:F6"/>
    <mergeCell ref="D7:F7"/>
    <mergeCell ref="D42:F42"/>
    <mergeCell ref="D43:F43"/>
  </mergeCells>
  <pageMargins left="0.98425196850393704" right="0.39370078740157483" top="0.98425196850393704" bottom="0.39370078740157483" header="0.39370078740157483" footer="0.35433070866141736"/>
  <pageSetup paperSize="9" scale="78" firstPageNumber="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6" max="9" man="1"/>
  </rowBreaks>
  <ignoredErrors>
    <ignoredError sqref="D53:J53 D56:J56 E55 E28:E29 E34 G55 I55 D35:J35 E57:E59 G57:G59 I57:I59 G34 I34 G28:G29 I28:I29 D36:J3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Siriwan Dumrat</cp:lastModifiedBy>
  <cp:lastPrinted>2026-05-07T10:31:23Z</cp:lastPrinted>
  <dcterms:created xsi:type="dcterms:W3CDTF">2019-02-16T06:42:12Z</dcterms:created>
  <dcterms:modified xsi:type="dcterms:W3CDTF">2026-05-13T06:09:46Z</dcterms:modified>
</cp:coreProperties>
</file>