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912137\Downloads\บิวตี้ คอมมูนิตี้-Mar'69-T2 Draft 9.5.2569\12.05.2569\"/>
    </mc:Choice>
  </mc:AlternateContent>
  <xr:revisionPtr revIDLastSave="0" documentId="13_ncr:1_{9498484F-3E79-4790-9BC8-D73650E7F7FB}" xr6:coauthVersionLast="47" xr6:coauthVersionMax="47" xr10:uidLastSave="{00000000-0000-0000-0000-000000000000}"/>
  <bookViews>
    <workbookView xWindow="-108" yWindow="-108" windowWidth="23256" windowHeight="12456" tabRatio="723" activeTab="2" xr2:uid="{00000000-000D-0000-FFFF-FFFF00000000}"/>
  </bookViews>
  <sheets>
    <sheet name="BS" sheetId="1" r:id="rId1"/>
    <sheet name="PL" sheetId="9" r:id="rId2"/>
    <sheet name="EQ con" sheetId="8" r:id="rId3"/>
    <sheet name="EQ sep" sheetId="11" r:id="rId4"/>
    <sheet name="CF" sheetId="4" r:id="rId5"/>
  </sheets>
  <definedNames>
    <definedName name="_xlnm._FilterDatabase" localSheetId="4" hidden="1">CF!$A$8:$J$81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7" i="4" l="1"/>
  <c r="C67" i="4"/>
  <c r="L13" i="11"/>
  <c r="R15" i="8"/>
  <c r="N15" i="8"/>
  <c r="L16" i="11" l="1"/>
  <c r="H18" i="11"/>
  <c r="F18" i="11"/>
  <c r="D18" i="11"/>
  <c r="H14" i="11"/>
  <c r="F14" i="11"/>
  <c r="J14" i="11"/>
  <c r="D14" i="11"/>
  <c r="L20" i="8"/>
  <c r="N20" i="8" s="1"/>
  <c r="R20" i="8" s="1"/>
  <c r="P21" i="8"/>
  <c r="P22" i="8" s="1"/>
  <c r="H21" i="8"/>
  <c r="H22" i="8" s="1"/>
  <c r="F21" i="8"/>
  <c r="F22" i="8" s="1"/>
  <c r="D21" i="8"/>
  <c r="D22" i="8" s="1"/>
  <c r="P16" i="8"/>
  <c r="L16" i="8"/>
  <c r="J16" i="8"/>
  <c r="H16" i="8"/>
  <c r="F16" i="8"/>
  <c r="D16" i="8"/>
  <c r="L21" i="8" l="1"/>
  <c r="L22" i="8" s="1"/>
  <c r="F43" i="1" l="1"/>
  <c r="D43" i="1"/>
  <c r="I63" i="4" l="1"/>
  <c r="G63" i="4"/>
  <c r="E63" i="4"/>
  <c r="I60" i="4"/>
  <c r="G60" i="4"/>
  <c r="E60" i="4"/>
  <c r="I30" i="4"/>
  <c r="G30" i="4"/>
  <c r="E30" i="4"/>
  <c r="C63" i="4" l="1"/>
  <c r="C34" i="4"/>
  <c r="C30" i="4"/>
  <c r="C60" i="4"/>
  <c r="N18" i="8" l="1"/>
  <c r="N14" i="8"/>
  <c r="N16" i="8" s="1"/>
  <c r="L12" i="11"/>
  <c r="L14" i="11" s="1"/>
  <c r="G34" i="4"/>
  <c r="R14" i="8" l="1"/>
  <c r="R16" i="8" s="1"/>
  <c r="R18" i="8"/>
  <c r="H25" i="1"/>
  <c r="F50" i="1" l="1"/>
  <c r="J16" i="1"/>
  <c r="H16" i="1"/>
  <c r="J25" i="1"/>
  <c r="D25" i="1"/>
  <c r="D16" i="1"/>
  <c r="J70" i="1"/>
  <c r="J72" i="1" s="1"/>
  <c r="F16" i="1" l="1"/>
  <c r="F70" i="1"/>
  <c r="F72" i="1" s="1"/>
  <c r="F25" i="1"/>
  <c r="F26" i="1" l="1"/>
  <c r="D69" i="1"/>
  <c r="E55" i="4"/>
  <c r="C55" i="4"/>
  <c r="E34" i="4" l="1"/>
  <c r="F12" i="9" l="1"/>
  <c r="D12" i="9"/>
  <c r="D50" i="1"/>
  <c r="D56" i="1"/>
  <c r="F56" i="1"/>
  <c r="F57" i="1" s="1"/>
  <c r="F73" i="1" s="1"/>
  <c r="D17" i="9" l="1"/>
  <c r="F17" i="9"/>
  <c r="D57" i="1"/>
  <c r="F20" i="9" l="1"/>
  <c r="D20" i="9"/>
  <c r="D26" i="1"/>
  <c r="D22" i="9" l="1"/>
  <c r="J19" i="8" s="1"/>
  <c r="F22" i="9"/>
  <c r="F30" i="9" l="1"/>
  <c r="F32" i="9" s="1"/>
  <c r="E10" i="4"/>
  <c r="J21" i="8"/>
  <c r="J22" i="8" s="1"/>
  <c r="N19" i="8"/>
  <c r="F27" i="9"/>
  <c r="F35" i="9" s="1"/>
  <c r="F37" i="9" s="1"/>
  <c r="F40" i="9"/>
  <c r="D27" i="9"/>
  <c r="D35" i="9" s="1"/>
  <c r="D37" i="9" s="1"/>
  <c r="C10" i="4"/>
  <c r="D40" i="9"/>
  <c r="D30" i="9"/>
  <c r="D32" i="9" s="1"/>
  <c r="H56" i="1"/>
  <c r="R19" i="8" l="1"/>
  <c r="R21" i="8" s="1"/>
  <c r="R22" i="8" s="1"/>
  <c r="N21" i="8"/>
  <c r="N22" i="8" s="1"/>
  <c r="C25" i="4"/>
  <c r="C35" i="4" l="1"/>
  <c r="C40" i="4" l="1"/>
  <c r="C64" i="4" l="1"/>
  <c r="C66" i="4" s="1"/>
  <c r="C68" i="4" s="1"/>
  <c r="J43" i="1"/>
  <c r="H43" i="1"/>
  <c r="J12" i="9" l="1"/>
  <c r="H12" i="9"/>
  <c r="H17" i="9" l="1"/>
  <c r="H20" i="9" s="1"/>
  <c r="J50" i="1"/>
  <c r="J56" i="1"/>
  <c r="J17" i="9"/>
  <c r="H22" i="9" l="1"/>
  <c r="H30" i="9" s="1"/>
  <c r="H32" i="9" s="1"/>
  <c r="J57" i="1"/>
  <c r="J73" i="1" s="1"/>
  <c r="J26" i="1"/>
  <c r="J20" i="9"/>
  <c r="H27" i="9" l="1"/>
  <c r="J17" i="11" s="1"/>
  <c r="L17" i="11" s="1"/>
  <c r="G10" i="4"/>
  <c r="H40" i="9"/>
  <c r="J22" i="9"/>
  <c r="J30" i="9" l="1"/>
  <c r="J32" i="9" s="1"/>
  <c r="I10" i="4"/>
  <c r="L18" i="11"/>
  <c r="J18" i="11"/>
  <c r="G25" i="4"/>
  <c r="G35" i="4" s="1"/>
  <c r="G40" i="4" s="1"/>
  <c r="G64" i="4" s="1"/>
  <c r="G66" i="4" s="1"/>
  <c r="J40" i="9"/>
  <c r="J27" i="9"/>
  <c r="J35" i="9" s="1"/>
  <c r="J37" i="9" s="1"/>
  <c r="H35" i="9"/>
  <c r="H37" i="9" s="1"/>
  <c r="H26" i="1"/>
  <c r="I34" i="4"/>
  <c r="H50" i="1" l="1"/>
  <c r="H57" i="1" l="1"/>
  <c r="I55" i="4" l="1"/>
  <c r="A39" i="1"/>
  <c r="I25" i="4" l="1"/>
  <c r="I35" i="4" s="1"/>
  <c r="I40" i="4" s="1"/>
  <c r="I64" i="4" s="1"/>
  <c r="I66" i="4" s="1"/>
  <c r="E25" i="4" l="1"/>
  <c r="E35" i="4" s="1"/>
  <c r="E40" i="4" s="1"/>
  <c r="E64" i="4" s="1"/>
  <c r="E66" i="4" s="1"/>
  <c r="I68" i="4" l="1"/>
  <c r="E68" i="4" l="1"/>
  <c r="H68" i="1"/>
  <c r="A50" i="4" l="1"/>
  <c r="G55" i="4"/>
  <c r="D68" i="1" l="1"/>
  <c r="D70" i="1" l="1"/>
  <c r="D72" i="1" s="1"/>
  <c r="D73" i="1" s="1"/>
  <c r="G68" i="4"/>
  <c r="H70" i="1"/>
  <c r="H72" i="1" l="1"/>
  <c r="H73" i="1" l="1"/>
</calcChain>
</file>

<file path=xl/sharedStrings.xml><?xml version="1.0" encoding="utf-8"?>
<sst xmlns="http://schemas.openxmlformats.org/spreadsheetml/2006/main" count="261" uniqueCount="175">
  <si>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</si>
  <si>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</si>
  <si>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</si>
  <si>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</si>
  <si>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 xml:space="preserve">                                     สินทรัพย์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</si>
  <si>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</si>
  <si>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</si>
  <si>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</si>
  <si>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</si>
  <si>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</si>
  <si>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</si>
  <si>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</si>
  <si>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</t>
  </si>
  <si>
    <t xml:space="preserve">     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</si>
  <si>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</si>
  <si>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</si>
  <si>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</si>
  <si>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</si>
  <si>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</si>
  <si>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</si>
  <si>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</si>
  <si>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</si>
  <si>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</si>
  <si>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</si>
  <si>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</si>
  <si>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</si>
  <si>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                                      (ลงชื่อ)…………………………………………………………………กรรมการตามอำนาจ</t>
  </si>
  <si>
    <t xml:space="preserve">                                                     (                                                                                            )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</si>
  <si>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</si>
  <si>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</si>
  <si>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</si>
  <si>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</si>
  <si>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</si>
  <si>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</si>
  <si>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</si>
  <si>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</si>
  <si>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</si>
  <si>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</si>
  <si>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</si>
  <si>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</si>
  <si>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</si>
  <si>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</si>
  <si>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</si>
  <si>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    หุ้นสามัญ 2,994,193,535 หุ้น มูลค่าหุ้นละ 0.10 บาท</t>
  </si>
  <si>
    <t xml:space="preserve">         ทุนที่ออกและชำระแล้ว</t>
  </si>
  <si>
    <t xml:space="preserve">         ส่วนเกินมูลค่าหุ้นสามัญ</t>
  </si>
  <si>
    <t xml:space="preserve">     กำไร (ขาดทุน) สะสม </t>
  </si>
  <si>
    <t xml:space="preserve">         จัดสรรแล้ว</t>
  </si>
  <si>
    <t xml:space="preserve">             ทุนสำรองตามกฎหมาย</t>
  </si>
  <si>
    <t xml:space="preserve">      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</si>
  <si>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</si>
  <si>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</si>
  <si>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</si>
  <si>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</si>
  <si>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</si>
  <si>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</si>
  <si>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2568</t>
  </si>
  <si>
    <t>รายได้จากการขาย</t>
  </si>
  <si>
    <t>19</t>
  </si>
  <si>
    <t>ต้นทุนขาย</t>
  </si>
  <si>
    <t xml:space="preserve">กำไรขั้นต้น 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</si>
  <si>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</si>
  <si>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</si>
  <si>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</si>
  <si>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</si>
  <si>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</si>
  <si>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 xml:space="preserve">ต้นทุนทางการเงิน 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</si>
  <si>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</si>
  <si>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</si>
  <si>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เบ็ดเสร็จอื่น:-</t>
  </si>
  <si>
    <t>รายการที่อาจถูกจัดประเภทใหม่ไว้ในกำไรหรือขาดทุนในภายหลัง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</si>
  <si>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</si>
  <si>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</si>
  <si>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</si>
  <si>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</si>
  <si>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 xml:space="preserve">      กำไร (ขาดทุน) ต่อหุ้นขั้นพื้นฐาน</t>
  </si>
  <si>
    <t>18</t>
  </si>
  <si>
    <t>ขาดทุนจากการด้อยค่าทรัพย์สิน</t>
  </si>
  <si>
    <t>11.2.3, 16</t>
  </si>
  <si>
    <t>13</t>
  </si>
  <si>
    <t>งบการเปลี่ยนแปลงส่วนของผู้ถือหุ้น</t>
  </si>
  <si>
    <t>กำไร (ขาดทุน) เบ็ดเสร็จอื่น</t>
  </si>
  <si>
    <t>จัดสรรแล้ว</t>
  </si>
  <si>
    <t>ส่วนได้เสีย</t>
  </si>
  <si>
    <t>ทุนที่ออกและ</t>
  </si>
  <si>
    <t>ส่วนเกินมูลค่า</t>
  </si>
  <si>
    <t>ทุนสำรอง</t>
  </si>
  <si>
    <t>ที่ไม่มีอำนาจ</t>
  </si>
  <si>
    <t>รวมส่วนของ</t>
  </si>
  <si>
    <t>ชำระแล้ว</t>
  </si>
  <si>
    <t>หุ้นสามัญ</t>
  </si>
  <si>
    <t>ตามกฎหมาย</t>
  </si>
  <si>
    <t>ยังไม่ได้จัดสรร</t>
  </si>
  <si>
    <t>ควบคุม</t>
  </si>
  <si>
    <t>ผู้ถือหุ้น</t>
  </si>
  <si>
    <t>ยอดคงเหลือ ณ วันที่ 31 ธันวาคม 2567</t>
  </si>
  <si>
    <t>(ลงชื่อ)…………………………………………………………………กรรมการตามอำนาจ</t>
  </si>
  <si>
    <t xml:space="preserve">              (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</si>
  <si>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</si>
  <si>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</si>
  <si>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  กำไร (ขาดทุน) สำหรับงวด</t>
  </si>
  <si>
    <t xml:space="preserve">     รายการปรับกระทบกำไรเป็นเงินสดสุทธิได้มาจาก (ใช้ไปใน) </t>
  </si>
  <si>
    <t xml:space="preserve">       กิจกรรมดำเนินงาน </t>
  </si>
  <si>
    <t xml:space="preserve">            ค่าเสื่อมราคาและค่าตัดจำหน่าย</t>
  </si>
  <si>
    <t xml:space="preserve">            (โอนกลับ) ขาดทุนจากการลดมูลค่าของสินค้า</t>
  </si>
  <si>
    <t xml:space="preserve">            ขาดทุนจากการตัดจำหน่ายที่ดิน อาคารและอุปกรณ์</t>
  </si>
  <si>
    <t xml:space="preserve">            ประมาณการหนี้สินผลประโยชน์พนักงาน</t>
  </si>
  <si>
    <t xml:space="preserve">            รายได้ทางการเงิน</t>
  </si>
  <si>
    <t xml:space="preserve">            ต้นทุนทางการเงิน</t>
  </si>
  <si>
    <t xml:space="preserve">            ค่าใช้จ่าย (รายได้) ภาษีเงินได้</t>
  </si>
  <si>
    <t xml:space="preserve">     กำไรจากการดำเนินงานก่อนการเปลี่ยนแปลงใน</t>
  </si>
  <si>
    <t xml:space="preserve">       สินทรัพย์และหนี้สินดำเนินงาน</t>
  </si>
  <si>
    <t xml:space="preserve">     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</si>
  <si>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</si>
  <si>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</si>
  <si>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</si>
  <si>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  สินทรัพย์จากการดำเนินงาน (เพิ่มขึ้น) ลดลง</t>
  </si>
  <si>
    <t>งบกระแสเงินสด (ต่อ)</t>
  </si>
  <si>
    <t xml:space="preserve">     หนี้สินจากการดำเนินงานเพิ่มขึ้น (ลดลง)</t>
  </si>
  <si>
    <t xml:space="preserve">            เจ้าหนี้การค้าและเจ้าหนี้หมุนเวียนอื่น</t>
  </si>
  <si>
    <t xml:space="preserve">            หนี้สินไม่หมุนเวียนอื่น</t>
  </si>
  <si>
    <t xml:space="preserve">               หนี้สินจากการดำเนินงานเพิ่มขึ้น (ลดลง)      </t>
  </si>
  <si>
    <t xml:space="preserve">         เงินสดได้มา (ใช้ไป) จากกิจกรรมดำเนินงาน</t>
  </si>
  <si>
    <t xml:space="preserve">            จ่ายผลประโยชน์พนักงาน</t>
  </si>
  <si>
    <t xml:space="preserve">            เงินรับจากรายได้ทางการเงิน</t>
  </si>
  <si>
    <t xml:space="preserve">            จ่ายต้นทุนทางการเงิน</t>
  </si>
  <si>
    <t xml:space="preserve">            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</si>
  <si>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</si>
  <si>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</si>
  <si>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</si>
  <si>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</si>
  <si>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ซื้อสินทรัพย์ไม่มีตัวตนอื่น</t>
  </si>
  <si>
    <t xml:space="preserve">เงินสดสุทธิได้มา (ใช้ไป) จากกิจกรรมลงทุน </t>
  </si>
  <si>
    <t>กระแสเงินสดจากกิจกรรมจัดหาเงิน</t>
  </si>
  <si>
    <t xml:space="preserve">            ชำระหนี้สินตามสัญญาเช่า</t>
  </si>
  <si>
    <t>เงินสดสุทธิได้มา (ใช้ไป) จากกิจกรรมจัดหาเงิน</t>
  </si>
  <si>
    <t xml:space="preserve">เงินสดและรายการเทียบเท่าเงินสดเพิ่มขึ้น (ลดลง) </t>
  </si>
  <si>
    <t xml:space="preserve">เงินสดและรายการเทียบเท่าเงินสดเพิ่มขึ้น (ลดลง) สุทธิ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</si>
  <si>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</si>
  <si>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</si>
  <si>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</si>
  <si>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</si>
  <si>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  ลงทุนในบริษัทย่อยซึ่งยังไม่ได้จ่ายชำระ</t>
  </si>
  <si>
    <t xml:space="preserve">     องค์ประกอบอื่นของส่วนของผู้ถือหุ้น</t>
  </si>
  <si>
    <t>ผลต่างจากอัตราแลกเปลี่ยน</t>
  </si>
  <si>
    <t>จากการแปลงค่างบการเงิน</t>
  </si>
  <si>
    <t>ที่เป็นเงินตราต่างประเทศ</t>
  </si>
  <si>
    <t xml:space="preserve">       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</si>
  <si>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         (                                                                                            )</t>
  </si>
  <si>
    <t xml:space="preserve">             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</si>
  <si>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               (                                                                                            )</t>
  </si>
  <si>
    <t xml:space="preserve">     ประมาณการหนี้สินจากการรื้อถอน</t>
  </si>
  <si>
    <t>การแบ่งปันกำไร (ขาดทุน)</t>
  </si>
  <si>
    <t>การแบ่งปันกำไร (ขาดทุน) เบ็ดเสร็จรวม</t>
  </si>
  <si>
    <t xml:space="preserve">            (กำไร) ขาดทุนจากสัญญาเช่าที่ปรับปรุง</t>
  </si>
  <si>
    <t>ณ วันที่ 31 มีนาคม 2569</t>
  </si>
  <si>
    <t>บริษัท บิวตี้ คอมมูนิตี้ จำกัด (มหาชน) และบริษัทย่อย</t>
  </si>
  <si>
    <t>31 ธันวาคม 2568</t>
  </si>
  <si>
    <t>31 มีนาคม 2569</t>
  </si>
  <si>
    <t>สำหรับงวดสามเดือนสิ้นสุดวันที่ 31 มีนาคม 2569</t>
  </si>
  <si>
    <t>ยอดคงเหลือ ณ วันที่ 31 มีนาคม 2569</t>
  </si>
  <si>
    <t>ยอดคงเหลือ ณ วันที่ 31 มีนาคม 2568</t>
  </si>
  <si>
    <t>ยอดคงเหลือ ณ วันที่ 31 ธันวาคม 2568</t>
  </si>
  <si>
    <t>2569</t>
  </si>
  <si>
    <t>กำไร (ขาดทุน) เบ็ดเสร็จอื่นสำหรับงวด</t>
  </si>
  <si>
    <t xml:space="preserve">  ผลต่างของอัตราแลกเปลี่ยนจากการแปลงค่างบการเงิน</t>
  </si>
  <si>
    <t xml:space="preserve">            (กำไร) ขาดทุนจากการขายที่ดิน อาคารและอุปกรณ์</t>
  </si>
  <si>
    <t xml:space="preserve">            รายจ่ายรับรู้ - คะแนนสะสม</t>
  </si>
  <si>
    <t>ผลต่างจากการแปลงค่างบการเงินเพิ่มขึ้น</t>
  </si>
  <si>
    <t>กำไร (ขาดทุน) สะสม</t>
  </si>
  <si>
    <t>รายได้ (ค่าใช้จ่าย) ภาษีเงินได้</t>
  </si>
  <si>
    <t xml:space="preserve">            ขาดทุนจากการด้อยค่าที่ดิน อาคารและอุปกรณ์</t>
  </si>
  <si>
    <t>องค์ประกอบอื่นของ</t>
  </si>
  <si>
    <t>บริษัทใหญ่</t>
  </si>
  <si>
    <t>ผู้ถือหุ้นของ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</si>
</sst>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.0000000000_-;\-* #,##0.0000000000_-;_-* &quot;-&quot;??_-;_-@_-"/>
    <numFmt numFmtId="191" formatCode="_(* #,##0.000_);_(* \(#,##0.000\);_(* &quot;-&quot;??_);_(@_)"/>
  </numFmts>
  <fonts count="15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b/>
      <sz val="12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0" fillId="0" borderId="0"/>
  </cellStyleXfs>
  <cellXfs count="112">
    <xf numFmtId="0" fontId="0" fillId="0" borderId="0" xfId="0"/>
    <xf numFmtId="43" fontId="7" fillId="0" borderId="0" xfId="1" applyFont="1" applyFill="1" applyAlignment="1"/>
    <xf numFmtId="43" fontId="7" fillId="0" borderId="0" xfId="1" applyFont="1" applyFill="1" applyAlignment="1">
      <alignment horizontal="right"/>
    </xf>
    <xf numFmtId="187" fontId="7" fillId="0" borderId="0" xfId="1" applyNumberFormat="1" applyFont="1" applyFill="1" applyAlignment="1">
      <alignment horizontal="right"/>
    </xf>
    <xf numFmtId="190" fontId="7" fillId="0" borderId="0" xfId="1" applyNumberFormat="1" applyFont="1" applyFill="1" applyAlignment="1">
      <alignment horizontal="right"/>
    </xf>
    <xf numFmtId="187" fontId="7" fillId="0" borderId="2" xfId="1" applyNumberFormat="1" applyFont="1" applyFill="1" applyBorder="1" applyAlignment="1">
      <alignment horizontal="right"/>
    </xf>
    <xf numFmtId="187" fontId="7" fillId="0" borderId="0" xfId="1" applyNumberFormat="1" applyFont="1" applyFill="1" applyBorder="1" applyAlignment="1">
      <alignment horizontal="right"/>
    </xf>
    <xf numFmtId="187" fontId="7" fillId="0" borderId="0" xfId="1" quotePrefix="1" applyNumberFormat="1" applyFont="1" applyFill="1" applyAlignment="1"/>
    <xf numFmtId="187" fontId="7" fillId="0" borderId="0" xfId="1" applyNumberFormat="1" applyFont="1" applyFill="1" applyAlignment="1"/>
    <xf numFmtId="187" fontId="8" fillId="0" borderId="0" xfId="1" applyNumberFormat="1" applyFont="1" applyFill="1" applyAlignment="1">
      <alignment horizontal="center"/>
    </xf>
    <xf numFmtId="187" fontId="7" fillId="0" borderId="0" xfId="1" applyNumberFormat="1" applyFont="1" applyFill="1" applyAlignment="1">
      <alignment horizontal="center"/>
    </xf>
    <xf numFmtId="187" fontId="7" fillId="0" borderId="0" xfId="1" applyNumberFormat="1" applyFont="1" applyFill="1" applyBorder="1" applyAlignment="1"/>
    <xf numFmtId="187" fontId="7" fillId="0" borderId="4" xfId="1" applyNumberFormat="1" applyFont="1" applyFill="1" applyBorder="1" applyAlignment="1"/>
    <xf numFmtId="187" fontId="7" fillId="0" borderId="2" xfId="1" applyNumberFormat="1" applyFont="1" applyFill="1" applyBorder="1" applyAlignment="1"/>
    <xf numFmtId="43" fontId="7" fillId="0" borderId="0" xfId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/>
    <xf numFmtId="0" fontId="5" fillId="0" borderId="0" xfId="7" applyFont="1"/>
    <xf numFmtId="0" fontId="5" fillId="0" borderId="0" xfId="7" applyFont="1" applyAlignment="1">
      <alignment horizontal="right"/>
    </xf>
    <xf numFmtId="38" fontId="8" fillId="0" borderId="0" xfId="7" applyNumberFormat="1" applyFont="1" applyAlignment="1">
      <alignment horizontal="right"/>
    </xf>
    <xf numFmtId="38" fontId="7" fillId="0" borderId="0" xfId="7" applyNumberFormat="1" applyFont="1"/>
    <xf numFmtId="0" fontId="5" fillId="0" borderId="0" xfId="0" applyFont="1"/>
    <xf numFmtId="49" fontId="7" fillId="0" borderId="0" xfId="0" applyNumberFormat="1" applyFont="1"/>
    <xf numFmtId="187" fontId="7" fillId="0" borderId="0" xfId="0" applyNumberFormat="1" applyFont="1"/>
    <xf numFmtId="43" fontId="7" fillId="0" borderId="0" xfId="0" applyNumberFormat="1" applyFont="1"/>
    <xf numFmtId="0" fontId="5" fillId="0" borderId="0" xfId="7" applyFont="1" applyAlignment="1">
      <alignment horizontal="center"/>
    </xf>
    <xf numFmtId="189" fontId="5" fillId="0" borderId="0" xfId="6" applyNumberFormat="1" applyFont="1"/>
    <xf numFmtId="188" fontId="7" fillId="0" borderId="0" xfId="0" applyNumberFormat="1" applyFont="1" applyAlignment="1">
      <alignment horizontal="center"/>
    </xf>
    <xf numFmtId="187" fontId="7" fillId="0" borderId="1" xfId="0" applyNumberFormat="1" applyFont="1" applyBorder="1" applyAlignment="1">
      <alignment horizontal="right"/>
    </xf>
    <xf numFmtId="187" fontId="7" fillId="0" borderId="0" xfId="0" applyNumberFormat="1" applyFont="1" applyAlignment="1">
      <alignment horizontal="right"/>
    </xf>
    <xf numFmtId="187" fontId="7" fillId="0" borderId="2" xfId="0" applyNumberFormat="1" applyFont="1" applyBorder="1" applyAlignment="1">
      <alignment horizontal="right"/>
    </xf>
    <xf numFmtId="189" fontId="7" fillId="0" borderId="0" xfId="0" applyNumberFormat="1" applyFont="1"/>
    <xf numFmtId="0" fontId="5" fillId="0" borderId="0" xfId="0" applyFont="1" applyAlignment="1">
      <alignment horizontal="centerContinuous"/>
    </xf>
    <xf numFmtId="0" fontId="7" fillId="0" borderId="0" xfId="0" applyFont="1" applyAlignment="1">
      <alignment horizontal="center"/>
    </xf>
    <xf numFmtId="0" fontId="12" fillId="0" borderId="0" xfId="19" applyFont="1"/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87" fontId="7" fillId="0" borderId="3" xfId="0" applyNumberFormat="1" applyFont="1" applyBorder="1" applyAlignment="1">
      <alignment horizontal="right"/>
    </xf>
    <xf numFmtId="0" fontId="7" fillId="0" borderId="5" xfId="0" applyFont="1" applyBorder="1" applyAlignment="1">
      <alignment horizontal="left"/>
    </xf>
    <xf numFmtId="0" fontId="6" fillId="0" borderId="0" xfId="0" applyFont="1"/>
    <xf numFmtId="0" fontId="5" fillId="0" borderId="0" xfId="0" quotePrefix="1" applyFont="1" applyAlignment="1">
      <alignment horizontal="center"/>
    </xf>
    <xf numFmtId="49" fontId="5" fillId="0" borderId="0" xfId="0" applyNumberFormat="1" applyFont="1"/>
    <xf numFmtId="49" fontId="8" fillId="0" borderId="0" xfId="0" applyNumberFormat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187" fontId="7" fillId="0" borderId="1" xfId="1" applyNumberFormat="1" applyFont="1" applyFill="1" applyBorder="1" applyAlignment="1">
      <alignment horizontal="right"/>
    </xf>
    <xf numFmtId="187" fontId="7" fillId="0" borderId="5" xfId="1" applyNumberFormat="1" applyFont="1" applyFill="1" applyBorder="1" applyAlignment="1">
      <alignment horizontal="right"/>
    </xf>
    <xf numFmtId="187" fontId="5" fillId="0" borderId="0" xfId="0" applyNumberFormat="1" applyFont="1"/>
    <xf numFmtId="49" fontId="8" fillId="0" borderId="0" xfId="0" applyNumberFormat="1" applyFont="1" applyAlignment="1">
      <alignment horizontal="left"/>
    </xf>
    <xf numFmtId="187" fontId="7" fillId="0" borderId="3" xfId="1" applyNumberFormat="1" applyFont="1" applyFill="1" applyBorder="1" applyAlignment="1">
      <alignment horizontal="right"/>
    </xf>
    <xf numFmtId="187" fontId="7" fillId="0" borderId="0" xfId="0" applyNumberFormat="1" applyFont="1" applyAlignment="1">
      <alignment horizontal="center"/>
    </xf>
    <xf numFmtId="187" fontId="9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  <xf numFmtId="187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wrapText="1"/>
    </xf>
    <xf numFmtId="187" fontId="5" fillId="0" borderId="0" xfId="0" applyNumberFormat="1" applyFont="1" applyAlignment="1">
      <alignment horizontal="left"/>
    </xf>
    <xf numFmtId="191" fontId="7" fillId="0" borderId="0" xfId="1" applyNumberFormat="1" applyFont="1" applyFill="1" applyAlignment="1">
      <alignment horizontal="right"/>
    </xf>
    <xf numFmtId="0" fontId="8" fillId="0" borderId="0" xfId="0" applyFont="1"/>
    <xf numFmtId="4" fontId="7" fillId="0" borderId="0" xfId="0" applyNumberFormat="1" applyFont="1"/>
    <xf numFmtId="43" fontId="5" fillId="0" borderId="0" xfId="7" applyNumberFormat="1" applyFont="1"/>
    <xf numFmtId="43" fontId="5" fillId="0" borderId="0" xfId="7" applyNumberFormat="1" applyFont="1" applyAlignment="1">
      <alignment horizontal="center"/>
    </xf>
    <xf numFmtId="43" fontId="5" fillId="0" borderId="0" xfId="0" quotePrefix="1" applyNumberFormat="1" applyFont="1" applyAlignment="1">
      <alignment horizontal="center"/>
    </xf>
    <xf numFmtId="189" fontId="7" fillId="0" borderId="0" xfId="6" applyNumberFormat="1" applyFont="1" applyAlignment="1">
      <alignment horizontal="center"/>
    </xf>
    <xf numFmtId="43" fontId="7" fillId="0" borderId="0" xfId="0" quotePrefix="1" applyNumberFormat="1" applyFont="1" applyAlignment="1">
      <alignment horizontal="center"/>
    </xf>
    <xf numFmtId="187" fontId="13" fillId="0" borderId="1" xfId="1" applyNumberFormat="1" applyFont="1" applyFill="1" applyBorder="1" applyAlignment="1"/>
    <xf numFmtId="0" fontId="8" fillId="0" borderId="0" xfId="0" quotePrefix="1" applyFont="1" applyAlignment="1">
      <alignment horizontal="center"/>
    </xf>
    <xf numFmtId="187" fontId="13" fillId="0" borderId="1" xfId="1" applyNumberFormat="1" applyFont="1" applyFill="1" applyBorder="1" applyAlignment="1">
      <alignment horizontal="right"/>
    </xf>
    <xf numFmtId="187" fontId="13" fillId="0" borderId="3" xfId="1" applyNumberFormat="1" applyFont="1" applyFill="1" applyBorder="1" applyAlignment="1"/>
    <xf numFmtId="43" fontId="14" fillId="0" borderId="0" xfId="0" quotePrefix="1" applyNumberFormat="1" applyFont="1" applyAlignment="1">
      <alignment horizontal="center"/>
    </xf>
    <xf numFmtId="43" fontId="5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187" fontId="13" fillId="0" borderId="0" xfId="1" applyNumberFormat="1" applyFont="1" applyFill="1" applyBorder="1" applyAlignment="1">
      <alignment horizontal="right"/>
    </xf>
    <xf numFmtId="187" fontId="13" fillId="0" borderId="2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/>
    <xf numFmtId="187" fontId="7" fillId="0" borderId="0" xfId="7" applyNumberFormat="1" applyFont="1"/>
    <xf numFmtId="187" fontId="7" fillId="0" borderId="0" xfId="5" applyNumberFormat="1" applyFont="1"/>
    <xf numFmtId="189" fontId="7" fillId="0" borderId="0" xfId="5" applyNumberFormat="1" applyFont="1"/>
    <xf numFmtId="0" fontId="7" fillId="0" borderId="0" xfId="7" applyFont="1"/>
    <xf numFmtId="38" fontId="5" fillId="0" borderId="0" xfId="7" applyNumberFormat="1" applyFont="1"/>
    <xf numFmtId="187" fontId="5" fillId="0" borderId="0" xfId="7" applyNumberFormat="1" applyFont="1"/>
    <xf numFmtId="187" fontId="7" fillId="0" borderId="0" xfId="12" applyNumberFormat="1" applyFont="1" applyFill="1" applyAlignment="1">
      <alignment horizontal="right"/>
    </xf>
    <xf numFmtId="0" fontId="7" fillId="0" borderId="0" xfId="10" applyFont="1"/>
    <xf numFmtId="187" fontId="7" fillId="0" borderId="0" xfId="7" applyNumberFormat="1" applyFont="1" applyAlignment="1">
      <alignment horizontal="right"/>
    </xf>
    <xf numFmtId="187" fontId="7" fillId="0" borderId="2" xfId="7" applyNumberFormat="1" applyFont="1" applyBorder="1"/>
    <xf numFmtId="187" fontId="7" fillId="0" borderId="5" xfId="7" applyNumberFormat="1" applyFont="1" applyBorder="1" applyAlignment="1">
      <alignment horizontal="right"/>
    </xf>
    <xf numFmtId="187" fontId="7" fillId="0" borderId="1" xfId="7" applyNumberFormat="1" applyFont="1" applyBorder="1"/>
    <xf numFmtId="187" fontId="7" fillId="0" borderId="1" xfId="1" applyNumberFormat="1" applyFont="1" applyFill="1" applyBorder="1" applyAlignment="1"/>
    <xf numFmtId="187" fontId="7" fillId="0" borderId="1" xfId="7" applyNumberFormat="1" applyFont="1" applyBorder="1" applyAlignment="1">
      <alignment horizontal="right"/>
    </xf>
    <xf numFmtId="188" fontId="7" fillId="0" borderId="0" xfId="7" applyNumberFormat="1" applyFont="1" applyAlignment="1">
      <alignment horizontal="right"/>
    </xf>
    <xf numFmtId="187" fontId="7" fillId="0" borderId="0" xfId="7" applyNumberFormat="1" applyFont="1" applyAlignment="1">
      <alignment horizontal="center"/>
    </xf>
    <xf numFmtId="187" fontId="7" fillId="0" borderId="2" xfId="7" applyNumberFormat="1" applyFont="1" applyBorder="1" applyAlignment="1">
      <alignment horizontal="right"/>
    </xf>
    <xf numFmtId="187" fontId="7" fillId="0" borderId="4" xfId="7" applyNumberFormat="1" applyFont="1" applyBorder="1" applyAlignment="1">
      <alignment horizontal="right"/>
    </xf>
    <xf numFmtId="0" fontId="5" fillId="0" borderId="0" xfId="10" applyFont="1"/>
    <xf numFmtId="38" fontId="7" fillId="0" borderId="0" xfId="10" applyNumberFormat="1" applyFont="1"/>
    <xf numFmtId="187" fontId="7" fillId="0" borderId="0" xfId="10" applyNumberFormat="1" applyFont="1"/>
    <xf numFmtId="187" fontId="7" fillId="0" borderId="0" xfId="10" applyNumberFormat="1" applyFont="1" applyAlignment="1">
      <alignment horizontal="right"/>
    </xf>
    <xf numFmtId="188" fontId="7" fillId="0" borderId="0" xfId="10" applyNumberFormat="1" applyFont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38" fontId="5" fillId="0" borderId="0" xfId="7" applyNumberFormat="1" applyFont="1" applyAlignment="1">
      <alignment horizontal="center"/>
    </xf>
  </cellXfs>
  <cellStyles count="20">
    <cellStyle name="Comma" xfId="1" builtinId="3"/>
    <cellStyle name="Comma 16 2" xfId="2" xr:uid="{00000000-0005-0000-0000-000001000000}"/>
    <cellStyle name="Comma 16 2 2" xfId="13" xr:uid="{00000000-0005-0000-0000-000002000000}"/>
    <cellStyle name="Comma 16 2 2 2 2" xfId="18" xr:uid="{B6482847-3F18-4B4A-A0D5-90B0E1F32A6C}"/>
    <cellStyle name="Comma 2" xfId="12" xr:uid="{00000000-0005-0000-0000-000003000000}"/>
    <cellStyle name="Comma 2 2" xfId="3" xr:uid="{00000000-0005-0000-0000-000004000000}"/>
    <cellStyle name="Comma 2 2 2" xfId="8" xr:uid="{00000000-0005-0000-0000-000005000000}"/>
    <cellStyle name="Comma 2 2 2 2" xfId="15" xr:uid="{00000000-0005-0000-0000-000006000000}"/>
    <cellStyle name="Comma 2 2 3" xfId="14" xr:uid="{00000000-0005-0000-0000-000007000000}"/>
    <cellStyle name="Comma 21" xfId="11" xr:uid="{00000000-0005-0000-0000-000008000000}"/>
    <cellStyle name="Comma 21 2" xfId="16" xr:uid="{00000000-0005-0000-0000-000009000000}"/>
    <cellStyle name="Normal" xfId="0" builtinId="0"/>
    <cellStyle name="Normal 18 2" xfId="4" xr:uid="{00000000-0005-0000-0000-00000B000000}"/>
    <cellStyle name="Normal 2" xfId="5" xr:uid="{00000000-0005-0000-0000-00000C000000}"/>
    <cellStyle name="Normal 2 2" xfId="9" xr:uid="{00000000-0005-0000-0000-00000D000000}"/>
    <cellStyle name="Normal 5" xfId="17" xr:uid="{00000000-0005-0000-0000-00000E000000}"/>
    <cellStyle name="Normal_TWC45Q3" xfId="19" xr:uid="{70DBDEE9-E1A1-4D93-B6DC-BBE3ACBDB13C}"/>
    <cellStyle name="ปกติ_Sheet1" xfId="6" xr:uid="{00000000-0005-0000-0000-00000F000000}"/>
    <cellStyle name="ปกติ_งบ _ Cash แมวสี่ตัว" xfId="7" xr:uid="{00000000-0005-0000-0000-000010000000}"/>
    <cellStyle name="ปกติ_งบ _ Cash แมวสี่ตัว 2" xfId="10" xr:uid="{00000000-0005-0000-0000-00001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FF"/>
      <color rgb="FFCCFFCC"/>
      <color rgb="FF00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88"/>
  <sheetViews>
    <sheetView view="pageBreakPreview" zoomScale="90" zoomScaleNormal="80" zoomScaleSheetLayoutView="90" workbookViewId="0">
      <selection sqref="A1:J1"/>
    </sheetView>
  </sheetViews>
  <sheetFormatPr defaultColWidth="10.44140625" defaultRowHeight="22.95" customHeight="1"/>
  <cols>
    <col min="1" max="1" width="49.5546875" style="16" customWidth="1"/>
    <col min="2" max="2" width="8" style="16" customWidth="1"/>
    <col min="3" max="3" width="1.5546875" style="16" customWidth="1"/>
    <col min="4" max="4" width="15.5546875" style="16" customWidth="1"/>
    <col min="5" max="5" width="1.5546875" style="16" customWidth="1"/>
    <col min="6" max="6" width="15.5546875" style="16" customWidth="1"/>
    <col min="7" max="7" width="1.5546875" style="16" customWidth="1"/>
    <col min="8" max="8" width="15.5546875" style="24" customWidth="1"/>
    <col min="9" max="9" width="1.5546875" style="16" customWidth="1"/>
    <col min="10" max="10" width="15.5546875" style="1" customWidth="1"/>
    <col min="11" max="11" width="1.5546875" style="16" customWidth="1"/>
    <col min="12" max="12" width="10.44140625" style="16"/>
    <col min="13" max="13" width="10.44140625" style="3"/>
    <col min="14" max="16384" width="10.44140625" style="16"/>
  </cols>
  <sheetData>
    <row r="1" spans="1:13" ht="24.75" customHeight="1">
      <c r="A1" s="106" t="s">
        <v>156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3" ht="24.75" customHeight="1">
      <c r="A2" s="106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3" ht="24.75" customHeight="1">
      <c r="A3" s="106" t="s">
        <v>155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3" ht="24.75" customHeight="1">
      <c r="B4" s="64"/>
      <c r="F4" s="65"/>
      <c r="H4" s="2"/>
      <c r="I4" s="2"/>
      <c r="J4" s="2"/>
    </row>
    <row r="5" spans="1:13" s="20" customFormat="1" ht="24.75" customHeight="1">
      <c r="A5" s="17"/>
      <c r="B5" s="17"/>
      <c r="C5" s="17"/>
      <c r="D5" s="66"/>
      <c r="E5" s="17"/>
      <c r="F5" s="66"/>
      <c r="G5" s="17"/>
      <c r="H5" s="67"/>
      <c r="I5" s="18"/>
      <c r="J5" s="19" t="s">
        <v>1</v>
      </c>
      <c r="M5" s="3"/>
    </row>
    <row r="6" spans="1:13" s="20" customFormat="1" ht="24.75" customHeight="1">
      <c r="A6" s="17"/>
      <c r="B6" s="17"/>
      <c r="C6" s="17"/>
      <c r="D6" s="105" t="s">
        <v>2</v>
      </c>
      <c r="E6" s="105"/>
      <c r="F6" s="105"/>
      <c r="G6" s="17"/>
      <c r="H6" s="105" t="s">
        <v>3</v>
      </c>
      <c r="I6" s="105"/>
      <c r="J6" s="105"/>
      <c r="M6" s="3"/>
    </row>
    <row r="7" spans="1:13" ht="24.75" customHeight="1">
      <c r="A7" s="21" t="s">
        <v>4</v>
      </c>
      <c r="B7" s="40" t="s">
        <v>5</v>
      </c>
      <c r="C7" s="15"/>
      <c r="D7" s="68" t="s">
        <v>158</v>
      </c>
      <c r="E7" s="69"/>
      <c r="F7" s="68" t="s">
        <v>157</v>
      </c>
      <c r="G7" s="15"/>
      <c r="H7" s="68" t="s">
        <v>158</v>
      </c>
      <c r="I7" s="69"/>
      <c r="J7" s="68" t="s">
        <v>157</v>
      </c>
    </row>
    <row r="8" spans="1:13" ht="24.75" customHeight="1">
      <c r="B8" s="41"/>
      <c r="C8" s="33"/>
      <c r="D8" s="70" t="s">
        <v>6</v>
      </c>
      <c r="E8" s="69"/>
      <c r="F8" s="70" t="s">
        <v>7</v>
      </c>
      <c r="G8" s="33"/>
      <c r="H8" s="70" t="s">
        <v>6</v>
      </c>
      <c r="I8" s="69"/>
      <c r="J8" s="70" t="s">
        <v>7</v>
      </c>
    </row>
    <row r="9" spans="1:13" ht="24.75" customHeight="1">
      <c r="B9" s="41"/>
      <c r="C9" s="33"/>
      <c r="D9" s="70" t="s">
        <v>8</v>
      </c>
      <c r="E9" s="69"/>
      <c r="F9" s="70"/>
      <c r="G9" s="33"/>
      <c r="H9" s="70" t="s">
        <v>8</v>
      </c>
      <c r="I9" s="69"/>
      <c r="J9" s="70"/>
    </row>
    <row r="10" spans="1:13" ht="9" customHeight="1">
      <c r="A10" s="46"/>
      <c r="B10" s="47"/>
      <c r="C10" s="22"/>
      <c r="D10" s="23"/>
      <c r="E10" s="23"/>
      <c r="F10" s="23"/>
      <c r="G10" s="23"/>
      <c r="H10" s="7"/>
      <c r="I10" s="8"/>
      <c r="J10" s="7"/>
    </row>
    <row r="11" spans="1:13" ht="24.75" customHeight="1">
      <c r="A11" s="21" t="s">
        <v>9</v>
      </c>
      <c r="C11" s="41"/>
      <c r="D11" s="23"/>
      <c r="E11" s="60"/>
      <c r="F11" s="23"/>
      <c r="G11" s="60"/>
      <c r="H11" s="23"/>
      <c r="I11" s="23"/>
      <c r="J11" s="23"/>
    </row>
    <row r="12" spans="1:13" ht="24.75" customHeight="1">
      <c r="A12" s="16" t="s">
        <v>10</v>
      </c>
      <c r="B12" s="41">
        <v>4</v>
      </c>
      <c r="C12" s="41"/>
      <c r="D12" s="3">
        <v>119674321.22</v>
      </c>
      <c r="E12" s="9"/>
      <c r="F12" s="3">
        <v>145227733.38</v>
      </c>
      <c r="G12" s="60"/>
      <c r="H12" s="3">
        <v>119673392.32000001</v>
      </c>
      <c r="I12" s="3"/>
      <c r="J12" s="3">
        <v>145226830.90000001</v>
      </c>
    </row>
    <row r="13" spans="1:13" ht="24.75" customHeight="1">
      <c r="A13" s="36" t="s">
        <v>11</v>
      </c>
      <c r="B13" s="41">
        <v>5</v>
      </c>
      <c r="C13" s="41"/>
      <c r="D13" s="3">
        <v>29336102.850000001</v>
      </c>
      <c r="E13" s="9"/>
      <c r="F13" s="3">
        <v>22825932.27</v>
      </c>
      <c r="G13" s="60"/>
      <c r="H13" s="3">
        <v>29498567.91</v>
      </c>
      <c r="I13" s="3"/>
      <c r="J13" s="3">
        <v>22980264.149999999</v>
      </c>
    </row>
    <row r="14" spans="1:13" ht="24.75" customHeight="1">
      <c r="A14" s="36" t="s">
        <v>12</v>
      </c>
      <c r="B14" s="41">
        <v>6</v>
      </c>
      <c r="C14" s="41"/>
      <c r="D14" s="3">
        <v>64863617.310000002</v>
      </c>
      <c r="E14" s="9"/>
      <c r="F14" s="3">
        <v>59310513.520000033</v>
      </c>
      <c r="G14" s="60"/>
      <c r="H14" s="3">
        <v>64863617.310000002</v>
      </c>
      <c r="I14" s="3"/>
      <c r="J14" s="3">
        <v>59310513.520000033</v>
      </c>
    </row>
    <row r="15" spans="1:13" ht="24.75" customHeight="1">
      <c r="A15" s="16" t="s">
        <v>13</v>
      </c>
      <c r="B15" s="41">
        <v>7</v>
      </c>
      <c r="C15" s="41"/>
      <c r="D15" s="3">
        <v>180000000</v>
      </c>
      <c r="E15" s="9"/>
      <c r="F15" s="3">
        <v>180000000</v>
      </c>
      <c r="G15" s="60"/>
      <c r="H15" s="3">
        <v>180000000</v>
      </c>
      <c r="I15" s="3"/>
      <c r="J15" s="3">
        <v>180000000</v>
      </c>
    </row>
    <row r="16" spans="1:13" ht="24.75" customHeight="1">
      <c r="A16" s="21" t="s">
        <v>14</v>
      </c>
      <c r="B16" s="41"/>
      <c r="C16" s="41"/>
      <c r="D16" s="71">
        <f>SUM(D12:D15)</f>
        <v>393874041.38</v>
      </c>
      <c r="E16" s="3"/>
      <c r="F16" s="71">
        <f>SUM(F12:F15)</f>
        <v>407364179.17000008</v>
      </c>
      <c r="G16" s="60"/>
      <c r="H16" s="71">
        <f>SUM(H12:H15)</f>
        <v>394035577.54000002</v>
      </c>
      <c r="I16" s="3"/>
      <c r="J16" s="71">
        <f>SUM(J12:J15)</f>
        <v>407517608.57000005</v>
      </c>
    </row>
    <row r="17" spans="1:10" ht="24.75" customHeight="1">
      <c r="A17" s="21" t="s">
        <v>15</v>
      </c>
      <c r="B17" s="41"/>
      <c r="C17" s="41"/>
      <c r="D17" s="8"/>
      <c r="E17" s="60"/>
      <c r="F17" s="8"/>
      <c r="G17" s="60"/>
      <c r="H17" s="8"/>
      <c r="I17" s="3"/>
      <c r="J17" s="8"/>
    </row>
    <row r="18" spans="1:10" ht="24.75" customHeight="1">
      <c r="A18" s="16" t="s">
        <v>16</v>
      </c>
      <c r="B18" s="72">
        <v>8</v>
      </c>
      <c r="C18" s="41"/>
      <c r="D18" s="8">
        <v>0</v>
      </c>
      <c r="E18" s="9"/>
      <c r="F18" s="8">
        <v>0</v>
      </c>
      <c r="G18" s="60"/>
      <c r="H18" s="8">
        <v>453070</v>
      </c>
      <c r="I18" s="3"/>
      <c r="J18" s="8">
        <v>453070</v>
      </c>
    </row>
    <row r="19" spans="1:10" ht="24.75" customHeight="1">
      <c r="A19" s="16" t="s">
        <v>17</v>
      </c>
      <c r="B19" s="72">
        <v>9</v>
      </c>
      <c r="C19" s="41"/>
      <c r="D19" s="3">
        <v>12817323.73</v>
      </c>
      <c r="E19" s="9"/>
      <c r="F19" s="3">
        <v>13097952.73</v>
      </c>
      <c r="G19" s="60"/>
      <c r="H19" s="3">
        <v>12817323.73</v>
      </c>
      <c r="I19" s="3"/>
      <c r="J19" s="3">
        <v>13097952.73</v>
      </c>
    </row>
    <row r="20" spans="1:10" ht="24.75" customHeight="1">
      <c r="A20" s="16" t="s">
        <v>18</v>
      </c>
      <c r="B20" s="72">
        <v>10</v>
      </c>
      <c r="C20" s="41"/>
      <c r="D20" s="3">
        <v>85714230.049999952</v>
      </c>
      <c r="E20" s="60"/>
      <c r="F20" s="3">
        <v>87354178.75999999</v>
      </c>
      <c r="G20" s="60"/>
      <c r="H20" s="3">
        <v>85714230.049999952</v>
      </c>
      <c r="I20" s="3"/>
      <c r="J20" s="3">
        <v>87354178.75999999</v>
      </c>
    </row>
    <row r="21" spans="1:10" ht="24.75" customHeight="1">
      <c r="A21" s="16" t="s">
        <v>19</v>
      </c>
      <c r="B21" s="72">
        <v>11.1</v>
      </c>
      <c r="C21" s="41"/>
      <c r="D21" s="3">
        <v>50305597.210000008</v>
      </c>
      <c r="E21" s="60"/>
      <c r="F21" s="3">
        <v>43061773.309999987</v>
      </c>
      <c r="G21" s="60"/>
      <c r="H21" s="3">
        <v>50305597.210000008</v>
      </c>
      <c r="I21" s="3"/>
      <c r="J21" s="3">
        <v>43061773.309999987</v>
      </c>
    </row>
    <row r="22" spans="1:10" ht="24.75" customHeight="1">
      <c r="A22" s="16" t="s">
        <v>20</v>
      </c>
      <c r="B22" s="72">
        <v>12</v>
      </c>
      <c r="C22" s="41"/>
      <c r="D22" s="3">
        <v>9369067.4999999888</v>
      </c>
      <c r="E22" s="60"/>
      <c r="F22" s="3">
        <v>10086482.789999999</v>
      </c>
      <c r="G22" s="60"/>
      <c r="H22" s="3">
        <v>9369067.4999999888</v>
      </c>
      <c r="I22" s="3"/>
      <c r="J22" s="3">
        <v>10086482.789999999</v>
      </c>
    </row>
    <row r="23" spans="1:10" ht="24.75" customHeight="1">
      <c r="A23" s="16" t="s">
        <v>21</v>
      </c>
      <c r="B23" s="41">
        <v>13</v>
      </c>
      <c r="C23" s="41"/>
      <c r="D23" s="3">
        <v>5475023.7800000012</v>
      </c>
      <c r="E23" s="60"/>
      <c r="F23" s="3">
        <v>5156860.99</v>
      </c>
      <c r="G23" s="60"/>
      <c r="H23" s="3">
        <v>5475023.7800000012</v>
      </c>
      <c r="I23" s="3"/>
      <c r="J23" s="3">
        <v>5156860.99</v>
      </c>
    </row>
    <row r="24" spans="1:10" ht="24.75" customHeight="1">
      <c r="A24" s="16" t="s">
        <v>22</v>
      </c>
      <c r="B24" s="41">
        <v>14</v>
      </c>
      <c r="C24" s="41"/>
      <c r="D24" s="3">
        <v>11210590.310000001</v>
      </c>
      <c r="E24" s="60"/>
      <c r="F24" s="3">
        <v>11683865.509999998</v>
      </c>
      <c r="G24" s="60"/>
      <c r="H24" s="3">
        <v>11210590.310000001</v>
      </c>
      <c r="I24" s="3"/>
      <c r="J24" s="3">
        <v>11683865.509999998</v>
      </c>
    </row>
    <row r="25" spans="1:10" ht="24.75" customHeight="1">
      <c r="A25" s="21" t="s">
        <v>23</v>
      </c>
      <c r="B25" s="41"/>
      <c r="D25" s="73">
        <f>SUM(D18:D24)</f>
        <v>174891832.57999995</v>
      </c>
      <c r="E25" s="8"/>
      <c r="F25" s="73">
        <f>SUM(F18:F24)</f>
        <v>170441114.08999997</v>
      </c>
      <c r="G25" s="23"/>
      <c r="H25" s="73">
        <f>SUM(H18:H24)</f>
        <v>175344902.57999995</v>
      </c>
      <c r="I25" s="8"/>
      <c r="J25" s="73">
        <f>SUM(J18:J24)</f>
        <v>170894184.08999997</v>
      </c>
    </row>
    <row r="26" spans="1:10" ht="24.75" customHeight="1" thickBot="1">
      <c r="A26" s="21" t="s">
        <v>24</v>
      </c>
      <c r="B26" s="64"/>
      <c r="D26" s="74">
        <f>D16+D25</f>
        <v>568765873.95999992</v>
      </c>
      <c r="E26" s="8"/>
      <c r="F26" s="74">
        <f>F16+F25</f>
        <v>577805293.25999999</v>
      </c>
      <c r="G26" s="23"/>
      <c r="H26" s="74">
        <f>H16+H25</f>
        <v>569380480.12</v>
      </c>
      <c r="I26" s="8"/>
      <c r="J26" s="74">
        <f>J16+J25</f>
        <v>578411792.66000009</v>
      </c>
    </row>
    <row r="27" spans="1:10" ht="24.75" customHeight="1" thickTop="1">
      <c r="A27" s="21"/>
      <c r="B27" s="64"/>
      <c r="D27" s="1"/>
      <c r="F27" s="1"/>
      <c r="H27" s="1"/>
      <c r="I27" s="1"/>
    </row>
    <row r="28" spans="1:10" ht="24.75" customHeight="1">
      <c r="A28" s="21"/>
      <c r="B28" s="64"/>
      <c r="D28" s="1"/>
      <c r="F28" s="1"/>
      <c r="H28" s="1"/>
      <c r="I28" s="1"/>
    </row>
    <row r="29" spans="1:10" ht="24.75" customHeight="1">
      <c r="A29" s="22" t="s">
        <v>25</v>
      </c>
    </row>
    <row r="30" spans="1:10" ht="24.75" customHeight="1">
      <c r="A30" s="22"/>
    </row>
    <row r="31" spans="1:10" ht="24.75" customHeight="1">
      <c r="A31" s="22"/>
    </row>
    <row r="32" spans="1:10" ht="24.75" customHeight="1">
      <c r="A32" s="22"/>
    </row>
    <row r="33" spans="1:13" ht="24.75" customHeight="1">
      <c r="A33" s="22" t="s">
        <v>26</v>
      </c>
      <c r="J33" s="16"/>
    </row>
    <row r="34" spans="1:13" ht="24.75" customHeight="1">
      <c r="A34" s="22" t="s">
        <v>27</v>
      </c>
    </row>
    <row r="35" spans="1:13" ht="24.75" customHeight="1"/>
    <row r="36" spans="1:13" ht="24.75" customHeight="1"/>
    <row r="37" spans="1:13" ht="24" customHeight="1">
      <c r="A37" s="106" t="s">
        <v>156</v>
      </c>
      <c r="B37" s="106"/>
      <c r="C37" s="106"/>
      <c r="D37" s="106"/>
      <c r="E37" s="106"/>
      <c r="F37" s="106"/>
      <c r="G37" s="106"/>
      <c r="H37" s="106"/>
      <c r="I37" s="106"/>
      <c r="J37" s="106"/>
    </row>
    <row r="38" spans="1:13" ht="24" customHeight="1">
      <c r="A38" s="106" t="s">
        <v>28</v>
      </c>
      <c r="B38" s="106"/>
      <c r="C38" s="106"/>
      <c r="D38" s="106"/>
      <c r="E38" s="106"/>
      <c r="F38" s="106"/>
      <c r="G38" s="106"/>
      <c r="H38" s="106"/>
      <c r="I38" s="106"/>
      <c r="J38" s="106"/>
    </row>
    <row r="39" spans="1:13" ht="24" customHeight="1">
      <c r="A39" s="107" t="str">
        <f>A3</f>
        <v>ณ วันที่ 31 มีนาคม 2569</v>
      </c>
      <c r="B39" s="107"/>
      <c r="C39" s="107"/>
      <c r="D39" s="107"/>
      <c r="E39" s="107"/>
      <c r="F39" s="107"/>
      <c r="G39" s="107"/>
      <c r="H39" s="107"/>
      <c r="I39" s="107"/>
      <c r="J39" s="107"/>
    </row>
    <row r="40" spans="1:13" ht="24" customHeight="1">
      <c r="B40" s="64"/>
      <c r="H40" s="2"/>
      <c r="I40" s="2"/>
      <c r="J40" s="2"/>
    </row>
    <row r="41" spans="1:13" s="20" customFormat="1" ht="24" customHeight="1">
      <c r="A41" s="17"/>
      <c r="B41" s="17"/>
      <c r="C41" s="17"/>
      <c r="D41" s="17"/>
      <c r="E41" s="17"/>
      <c r="F41" s="17"/>
      <c r="G41" s="17"/>
      <c r="H41" s="25"/>
      <c r="I41" s="18"/>
      <c r="J41" s="19" t="s">
        <v>1</v>
      </c>
      <c r="M41" s="3"/>
    </row>
    <row r="42" spans="1:13" s="20" customFormat="1" ht="24" customHeight="1">
      <c r="A42" s="17"/>
      <c r="B42" s="17"/>
      <c r="C42" s="17"/>
      <c r="D42" s="105" t="s">
        <v>2</v>
      </c>
      <c r="E42" s="105"/>
      <c r="F42" s="105"/>
      <c r="G42" s="17"/>
      <c r="H42" s="105" t="s">
        <v>3</v>
      </c>
      <c r="I42" s="105"/>
      <c r="J42" s="105"/>
      <c r="M42" s="3"/>
    </row>
    <row r="43" spans="1:13" ht="24" customHeight="1">
      <c r="A43" s="15" t="s">
        <v>29</v>
      </c>
      <c r="B43" s="40" t="s">
        <v>5</v>
      </c>
      <c r="C43" s="15"/>
      <c r="D43" s="68" t="str">
        <f>+D7</f>
        <v>31 มีนาคม 2569</v>
      </c>
      <c r="E43" s="69"/>
      <c r="F43" s="68" t="str">
        <f>+F7</f>
        <v>31 ธันวาคม 2568</v>
      </c>
      <c r="G43" s="15"/>
      <c r="H43" s="75" t="str">
        <f>+H7</f>
        <v>31 มีนาคม 2569</v>
      </c>
      <c r="I43" s="69"/>
      <c r="J43" s="75" t="str">
        <f>+J7</f>
        <v>31 ธันวาคม 2568</v>
      </c>
    </row>
    <row r="44" spans="1:13" ht="24" customHeight="1">
      <c r="B44" s="41"/>
      <c r="C44" s="33"/>
      <c r="D44" s="70" t="s">
        <v>6</v>
      </c>
      <c r="E44" s="69"/>
      <c r="F44" s="70" t="s">
        <v>7</v>
      </c>
      <c r="G44" s="33"/>
      <c r="H44" s="70" t="s">
        <v>6</v>
      </c>
      <c r="I44" s="69"/>
      <c r="J44" s="70" t="s">
        <v>7</v>
      </c>
    </row>
    <row r="45" spans="1:13" ht="24" customHeight="1">
      <c r="B45" s="41"/>
      <c r="C45" s="33"/>
      <c r="D45" s="70" t="s">
        <v>8</v>
      </c>
      <c r="E45" s="69"/>
      <c r="F45" s="70"/>
      <c r="G45" s="33"/>
      <c r="H45" s="70" t="s">
        <v>8</v>
      </c>
      <c r="I45" s="69"/>
      <c r="J45" s="70"/>
    </row>
    <row r="46" spans="1:13" ht="9" customHeight="1">
      <c r="A46" s="46"/>
      <c r="B46" s="47"/>
      <c r="C46" s="22"/>
      <c r="D46" s="22"/>
      <c r="E46" s="22"/>
      <c r="F46" s="22"/>
      <c r="G46" s="22"/>
      <c r="H46" s="7"/>
      <c r="I46" s="1"/>
      <c r="J46" s="7"/>
    </row>
    <row r="47" spans="1:13" s="21" customFormat="1" ht="24" customHeight="1">
      <c r="A47" s="21" t="s">
        <v>30</v>
      </c>
      <c r="B47" s="64"/>
      <c r="D47" s="76"/>
      <c r="F47" s="76"/>
      <c r="H47" s="76"/>
      <c r="J47" s="76"/>
      <c r="M47" s="3"/>
    </row>
    <row r="48" spans="1:13" ht="24" customHeight="1">
      <c r="A48" s="16" t="s">
        <v>31</v>
      </c>
      <c r="B48" s="41">
        <v>15</v>
      </c>
      <c r="C48" s="41"/>
      <c r="D48" s="3">
        <v>31526121.690000001</v>
      </c>
      <c r="E48" s="60"/>
      <c r="F48" s="3">
        <v>36303388.809999973</v>
      </c>
      <c r="G48" s="60"/>
      <c r="H48" s="3">
        <v>32001141.690000001</v>
      </c>
      <c r="I48" s="3"/>
      <c r="J48" s="3">
        <v>36754628.809999973</v>
      </c>
    </row>
    <row r="49" spans="1:13" ht="24" customHeight="1">
      <c r="A49" s="16" t="s">
        <v>32</v>
      </c>
      <c r="B49" s="41">
        <v>11.2</v>
      </c>
      <c r="C49" s="41"/>
      <c r="D49" s="3">
        <v>12443211.959999997</v>
      </c>
      <c r="E49" s="60"/>
      <c r="F49" s="3">
        <v>11614140.139999978</v>
      </c>
      <c r="G49" s="60"/>
      <c r="H49" s="3">
        <v>12443211.959999997</v>
      </c>
      <c r="I49" s="3"/>
      <c r="J49" s="3">
        <v>11614140.139999978</v>
      </c>
    </row>
    <row r="50" spans="1:13" s="21" customFormat="1" ht="24" customHeight="1">
      <c r="A50" s="21" t="s">
        <v>33</v>
      </c>
      <c r="B50" s="41"/>
      <c r="C50" s="40"/>
      <c r="D50" s="71">
        <f>SUM(D48:D49)</f>
        <v>43969333.649999999</v>
      </c>
      <c r="E50" s="3"/>
      <c r="F50" s="71">
        <f>SUM(F48:F49)</f>
        <v>47917528.949999951</v>
      </c>
      <c r="G50" s="58"/>
      <c r="H50" s="71">
        <f>SUM(H48:H49)</f>
        <v>44444353.649999999</v>
      </c>
      <c r="I50" s="3"/>
      <c r="J50" s="71">
        <f>SUM(J48:J49)</f>
        <v>48368768.949999951</v>
      </c>
      <c r="M50" s="3"/>
    </row>
    <row r="51" spans="1:13" s="21" customFormat="1" ht="24" customHeight="1">
      <c r="A51" s="21" t="s">
        <v>34</v>
      </c>
      <c r="B51" s="41"/>
      <c r="C51" s="40"/>
      <c r="D51" s="8"/>
      <c r="E51" s="58"/>
      <c r="F51" s="8"/>
      <c r="G51" s="58"/>
      <c r="H51" s="8"/>
      <c r="I51" s="8"/>
      <c r="J51" s="8"/>
      <c r="M51" s="3"/>
    </row>
    <row r="52" spans="1:13" s="21" customFormat="1" ht="24" customHeight="1">
      <c r="A52" s="36" t="s">
        <v>35</v>
      </c>
      <c r="B52" s="41">
        <v>11.2</v>
      </c>
      <c r="C52" s="40"/>
      <c r="D52" s="8">
        <v>39246688.180000007</v>
      </c>
      <c r="E52" s="58"/>
      <c r="F52" s="8">
        <v>32741741.199999999</v>
      </c>
      <c r="G52" s="58"/>
      <c r="H52" s="8">
        <v>39246688.180000007</v>
      </c>
      <c r="I52" s="8"/>
      <c r="J52" s="8">
        <v>32741741.199999999</v>
      </c>
      <c r="M52" s="3"/>
    </row>
    <row r="53" spans="1:13" ht="24" customHeight="1">
      <c r="A53" s="36" t="s">
        <v>36</v>
      </c>
      <c r="B53" s="41">
        <v>16</v>
      </c>
      <c r="C53" s="41"/>
      <c r="D53" s="8">
        <v>5225145.8600000003</v>
      </c>
      <c r="E53" s="60"/>
      <c r="F53" s="8">
        <v>5056965.99</v>
      </c>
      <c r="G53" s="60"/>
      <c r="H53" s="8">
        <v>5225145.8600000003</v>
      </c>
      <c r="I53" s="8"/>
      <c r="J53" s="8">
        <v>5056965.99</v>
      </c>
    </row>
    <row r="54" spans="1:13" ht="24" customHeight="1">
      <c r="A54" s="36" t="s">
        <v>151</v>
      </c>
      <c r="B54" s="41"/>
      <c r="C54" s="41"/>
      <c r="D54" s="8">
        <v>5987350</v>
      </c>
      <c r="E54" s="60"/>
      <c r="F54" s="8">
        <v>6047350</v>
      </c>
      <c r="G54" s="60"/>
      <c r="H54" s="8">
        <v>5987350</v>
      </c>
      <c r="I54" s="8"/>
      <c r="J54" s="8">
        <v>6047350</v>
      </c>
    </row>
    <row r="55" spans="1:13" ht="24" customHeight="1">
      <c r="A55" s="36" t="s">
        <v>37</v>
      </c>
      <c r="B55" s="41"/>
      <c r="C55" s="41"/>
      <c r="D55" s="8">
        <v>326500</v>
      </c>
      <c r="E55" s="60"/>
      <c r="F55" s="8">
        <v>337500</v>
      </c>
      <c r="G55" s="60"/>
      <c r="H55" s="8">
        <v>326500</v>
      </c>
      <c r="I55" s="8"/>
      <c r="J55" s="8">
        <v>337500</v>
      </c>
    </row>
    <row r="56" spans="1:13" ht="24" customHeight="1">
      <c r="A56" s="77" t="s">
        <v>38</v>
      </c>
      <c r="B56" s="41"/>
      <c r="C56" s="41"/>
      <c r="D56" s="71">
        <f>SUM(D52:D55)</f>
        <v>50785684.040000007</v>
      </c>
      <c r="E56" s="3"/>
      <c r="F56" s="71">
        <f>SUM(F52:F55)</f>
        <v>44183557.189999998</v>
      </c>
      <c r="G56" s="60"/>
      <c r="H56" s="71">
        <f>SUM(H52:H55)</f>
        <v>50785684.040000007</v>
      </c>
      <c r="I56" s="3"/>
      <c r="J56" s="71">
        <f>SUM(J52:J55)</f>
        <v>44183557.189999998</v>
      </c>
    </row>
    <row r="57" spans="1:13" ht="24" customHeight="1">
      <c r="A57" s="21" t="s">
        <v>39</v>
      </c>
      <c r="B57" s="64"/>
      <c r="D57" s="71">
        <f>D50+D56</f>
        <v>94755017.689999998</v>
      </c>
      <c r="E57" s="3"/>
      <c r="F57" s="71">
        <f>F50+F56</f>
        <v>92101086.139999956</v>
      </c>
      <c r="G57" s="23"/>
      <c r="H57" s="71">
        <f>H50+H56</f>
        <v>95230037.689999998</v>
      </c>
      <c r="I57" s="3"/>
      <c r="J57" s="71">
        <f>J50+J56</f>
        <v>92552326.139999956</v>
      </c>
    </row>
    <row r="58" spans="1:13" ht="24" customHeight="1">
      <c r="A58" s="78" t="s">
        <v>40</v>
      </c>
      <c r="B58" s="64"/>
      <c r="D58" s="3"/>
      <c r="E58" s="23"/>
      <c r="F58" s="3"/>
      <c r="G58" s="23"/>
      <c r="H58" s="3"/>
      <c r="I58" s="10"/>
      <c r="J58" s="3"/>
    </row>
    <row r="59" spans="1:13" ht="24" customHeight="1">
      <c r="A59" s="36" t="s">
        <v>41</v>
      </c>
      <c r="B59" s="41"/>
      <c r="C59" s="41"/>
      <c r="D59" s="3"/>
      <c r="E59" s="60"/>
      <c r="F59" s="3"/>
      <c r="G59" s="60"/>
      <c r="H59" s="3"/>
      <c r="I59" s="10"/>
      <c r="J59" s="3"/>
    </row>
    <row r="60" spans="1:13" ht="24" customHeight="1">
      <c r="A60" s="36" t="s">
        <v>42</v>
      </c>
      <c r="B60" s="41"/>
      <c r="C60" s="41"/>
      <c r="D60" s="3"/>
      <c r="E60" s="60"/>
      <c r="F60" s="3"/>
      <c r="G60" s="60"/>
      <c r="H60" s="3"/>
      <c r="I60" s="10"/>
      <c r="J60" s="3"/>
    </row>
    <row r="61" spans="1:13" ht="24" customHeight="1" thickBot="1">
      <c r="A61" s="36" t="s">
        <v>43</v>
      </c>
      <c r="B61" s="41"/>
      <c r="C61" s="41"/>
      <c r="D61" s="12">
        <v>299419353.5</v>
      </c>
      <c r="E61" s="11">
        <v>299419353.5</v>
      </c>
      <c r="F61" s="12">
        <v>299419353.5</v>
      </c>
      <c r="G61" s="60"/>
      <c r="H61" s="12">
        <v>299419353.5</v>
      </c>
      <c r="I61" s="10"/>
      <c r="J61" s="12">
        <v>299419353.5</v>
      </c>
    </row>
    <row r="62" spans="1:13" ht="24" customHeight="1" thickTop="1">
      <c r="A62" s="36" t="s">
        <v>44</v>
      </c>
      <c r="D62" s="8"/>
      <c r="E62" s="23"/>
      <c r="F62" s="8"/>
      <c r="G62" s="23"/>
      <c r="H62" s="8"/>
      <c r="I62" s="3"/>
      <c r="J62" s="8"/>
    </row>
    <row r="63" spans="1:13" ht="24" customHeight="1">
      <c r="A63" s="36" t="s">
        <v>43</v>
      </c>
      <c r="B63" s="41"/>
      <c r="D63" s="8">
        <v>299419353.5</v>
      </c>
      <c r="E63" s="23"/>
      <c r="F63" s="8">
        <v>299419353.5</v>
      </c>
      <c r="G63" s="23"/>
      <c r="H63" s="8">
        <v>299419353.5</v>
      </c>
      <c r="I63" s="3"/>
      <c r="J63" s="8">
        <v>299419353.5</v>
      </c>
    </row>
    <row r="64" spans="1:13" ht="24" customHeight="1">
      <c r="A64" s="36" t="s">
        <v>45</v>
      </c>
      <c r="B64" s="41"/>
      <c r="D64" s="8">
        <v>510590610.51999998</v>
      </c>
      <c r="E64" s="23"/>
      <c r="F64" s="8">
        <v>510590610.51999998</v>
      </c>
      <c r="G64" s="23"/>
      <c r="H64" s="8">
        <v>510590610.51999998</v>
      </c>
      <c r="I64" s="3"/>
      <c r="J64" s="8">
        <v>510590610.51999998</v>
      </c>
    </row>
    <row r="65" spans="1:10" ht="24" customHeight="1">
      <c r="A65" s="36" t="s">
        <v>46</v>
      </c>
      <c r="B65" s="64"/>
      <c r="D65" s="8"/>
      <c r="E65" s="23"/>
      <c r="F65" s="8"/>
      <c r="G65" s="23"/>
      <c r="H65" s="8"/>
      <c r="I65" s="3"/>
      <c r="J65" s="8"/>
    </row>
    <row r="66" spans="1:10" ht="24" customHeight="1">
      <c r="A66" s="36" t="s">
        <v>47</v>
      </c>
      <c r="B66" s="64"/>
      <c r="D66" s="8"/>
      <c r="E66" s="23"/>
      <c r="F66" s="8"/>
      <c r="G66" s="23"/>
      <c r="H66" s="8"/>
      <c r="I66" s="3"/>
      <c r="J66" s="8"/>
    </row>
    <row r="67" spans="1:10" ht="24" customHeight="1">
      <c r="A67" s="36" t="s">
        <v>48</v>
      </c>
      <c r="B67" s="41"/>
      <c r="D67" s="8">
        <v>30226100</v>
      </c>
      <c r="E67" s="23"/>
      <c r="F67" s="8">
        <v>30226100</v>
      </c>
      <c r="G67" s="23"/>
      <c r="H67" s="8">
        <v>30226100</v>
      </c>
      <c r="I67" s="3"/>
      <c r="J67" s="8">
        <v>30226100</v>
      </c>
    </row>
    <row r="68" spans="1:10" ht="24" customHeight="1">
      <c r="A68" s="36" t="s">
        <v>49</v>
      </c>
      <c r="B68" s="64"/>
      <c r="D68" s="79">
        <f>+'EQ con'!J22</f>
        <v>-366241162.41999984</v>
      </c>
      <c r="E68" s="23"/>
      <c r="F68" s="6">
        <v>-354532118.00999981</v>
      </c>
      <c r="G68" s="23"/>
      <c r="H68" s="79">
        <f>+'EQ sep'!J18</f>
        <v>-366085621.58999985</v>
      </c>
      <c r="I68" s="6"/>
      <c r="J68" s="6">
        <v>-354376597.49999982</v>
      </c>
    </row>
    <row r="69" spans="1:10" ht="24" customHeight="1">
      <c r="A69" s="36" t="s">
        <v>143</v>
      </c>
      <c r="B69" s="64"/>
      <c r="D69" s="80">
        <f>+'EQ con'!L22</f>
        <v>15954.67</v>
      </c>
      <c r="E69" s="23"/>
      <c r="F69" s="5">
        <v>261.11000000000013</v>
      </c>
      <c r="G69" s="23"/>
      <c r="H69" s="5">
        <v>0</v>
      </c>
      <c r="I69" s="3"/>
      <c r="J69" s="5">
        <v>0</v>
      </c>
    </row>
    <row r="70" spans="1:10" ht="24" customHeight="1">
      <c r="A70" s="21" t="s">
        <v>50</v>
      </c>
      <c r="B70" s="64"/>
      <c r="D70" s="81">
        <f>SUM(D63:D69)</f>
        <v>474010856.27000016</v>
      </c>
      <c r="E70" s="3"/>
      <c r="F70" s="81">
        <f>SUM(F63:F69)</f>
        <v>485704207.12000018</v>
      </c>
      <c r="G70" s="23"/>
      <c r="H70" s="81">
        <f>SUM(H63:H69)</f>
        <v>474150442.43000013</v>
      </c>
      <c r="I70" s="3"/>
      <c r="J70" s="81">
        <f>SUM(J63:J69)</f>
        <v>485859466.52000016</v>
      </c>
    </row>
    <row r="71" spans="1:10" ht="24" customHeight="1">
      <c r="A71" s="21" t="s">
        <v>51</v>
      </c>
      <c r="B71" s="64"/>
      <c r="D71" s="13">
        <v>0</v>
      </c>
      <c r="E71" s="3"/>
      <c r="F71" s="13">
        <v>0</v>
      </c>
      <c r="G71" s="23"/>
      <c r="H71" s="13">
        <v>0</v>
      </c>
      <c r="I71" s="3"/>
      <c r="J71" s="13">
        <v>0</v>
      </c>
    </row>
    <row r="72" spans="1:10" ht="24" customHeight="1">
      <c r="A72" s="21" t="s">
        <v>52</v>
      </c>
      <c r="B72" s="64"/>
      <c r="D72" s="81">
        <f>+D71+D70</f>
        <v>474010856.27000016</v>
      </c>
      <c r="E72" s="3"/>
      <c r="F72" s="81">
        <f>+F71+F70</f>
        <v>485704207.12000018</v>
      </c>
      <c r="G72" s="23"/>
      <c r="H72" s="81">
        <f>+H71+H70</f>
        <v>474150442.43000013</v>
      </c>
      <c r="I72" s="3"/>
      <c r="J72" s="81">
        <f>+J71+J70</f>
        <v>485859466.52000016</v>
      </c>
    </row>
    <row r="73" spans="1:10" ht="24" customHeight="1" thickBot="1">
      <c r="A73" s="21" t="s">
        <v>53</v>
      </c>
      <c r="B73" s="64"/>
      <c r="D73" s="74">
        <f>D57+D72</f>
        <v>568765873.96000016</v>
      </c>
      <c r="E73" s="3"/>
      <c r="F73" s="74">
        <f>F57+F72</f>
        <v>577805293.26000011</v>
      </c>
      <c r="G73" s="23"/>
      <c r="H73" s="74">
        <f>H57+H72</f>
        <v>569380480.12000012</v>
      </c>
      <c r="I73" s="3"/>
      <c r="J73" s="74">
        <f>J57+J72</f>
        <v>578411792.66000009</v>
      </c>
    </row>
    <row r="74" spans="1:10" ht="24" customHeight="1" thickTop="1">
      <c r="A74" s="21"/>
      <c r="B74" s="64"/>
      <c r="D74" s="1"/>
      <c r="F74" s="1"/>
      <c r="H74" s="1"/>
    </row>
    <row r="75" spans="1:10" ht="24" customHeight="1">
      <c r="A75" s="21"/>
      <c r="B75" s="64"/>
      <c r="D75" s="1"/>
      <c r="F75" s="1"/>
      <c r="H75" s="1"/>
    </row>
    <row r="76" spans="1:10" ht="24" customHeight="1">
      <c r="A76" s="22" t="s">
        <v>25</v>
      </c>
      <c r="B76" s="64"/>
      <c r="D76" s="2"/>
      <c r="F76" s="2"/>
      <c r="H76" s="2"/>
      <c r="I76" s="2"/>
      <c r="J76" s="2"/>
    </row>
    <row r="77" spans="1:10" ht="24" customHeight="1">
      <c r="A77" s="22"/>
    </row>
    <row r="78" spans="1:10" ht="24" customHeight="1">
      <c r="A78" s="22"/>
    </row>
    <row r="79" spans="1:10" ht="24" customHeight="1">
      <c r="A79" s="22"/>
    </row>
    <row r="80" spans="1:10" ht="24" customHeight="1">
      <c r="A80" s="22" t="s">
        <v>26</v>
      </c>
      <c r="J80" s="16"/>
    </row>
    <row r="81" spans="1:10" ht="24" customHeight="1">
      <c r="A81" s="22" t="s">
        <v>27</v>
      </c>
    </row>
    <row r="82" spans="1:10" ht="24" customHeight="1">
      <c r="A82" s="22"/>
      <c r="B82" s="64"/>
      <c r="D82" s="2"/>
      <c r="F82" s="2"/>
      <c r="H82" s="2"/>
      <c r="I82" s="2"/>
      <c r="J82" s="2"/>
    </row>
    <row r="83" spans="1:10" ht="24" customHeight="1">
      <c r="A83" s="22"/>
      <c r="B83" s="64"/>
      <c r="D83" s="2"/>
      <c r="F83" s="2"/>
      <c r="H83" s="2"/>
      <c r="I83" s="2"/>
      <c r="J83" s="2"/>
    </row>
    <row r="84" spans="1:10" ht="22.95" customHeight="1">
      <c r="A84" s="22"/>
      <c r="B84" s="64"/>
      <c r="D84" s="2"/>
      <c r="F84" s="2"/>
      <c r="H84" s="2"/>
      <c r="I84" s="2"/>
      <c r="J84" s="2"/>
    </row>
    <row r="87" spans="1:10" ht="22.95" customHeight="1">
      <c r="D87" s="24"/>
      <c r="F87" s="24"/>
      <c r="J87" s="24"/>
    </row>
    <row r="88" spans="1:10" ht="22.95" customHeight="1">
      <c r="D88" s="24"/>
      <c r="J88" s="24"/>
    </row>
  </sheetData>
  <mergeCells count="10">
    <mergeCell ref="D42:F42"/>
    <mergeCell ref="H42:J42"/>
    <mergeCell ref="A38:J38"/>
    <mergeCell ref="A39:J39"/>
    <mergeCell ref="A1:J1"/>
    <mergeCell ref="A2:J2"/>
    <mergeCell ref="A3:J3"/>
    <mergeCell ref="A37:J37"/>
    <mergeCell ref="H6:J6"/>
    <mergeCell ref="D6:F6"/>
  </mergeCells>
  <phoneticPr fontId="3" type="noConversion"/>
  <pageMargins left="0.78740157480314965" right="0.19685039370078741" top="0.59055118110236227" bottom="0.39370078740157483" header="0.35433070866141736" footer="0.27559055118110237"/>
  <pageSetup paperSize="9" scale="73" orientation="portrait" r:id="rId1"/>
  <headerFooter alignWithMargins="0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K49"/>
  <sheetViews>
    <sheetView view="pageBreakPreview" zoomScale="110" zoomScaleNormal="90" zoomScaleSheetLayoutView="110" workbookViewId="0">
      <selection activeCell="A18" sqref="A18"/>
    </sheetView>
  </sheetViews>
  <sheetFormatPr defaultColWidth="10.44140625" defaultRowHeight="24" customHeight="1"/>
  <cols>
    <col min="1" max="1" width="47.5546875" style="16" customWidth="1"/>
    <col min="2" max="2" width="9.44140625" style="16" customWidth="1"/>
    <col min="3" max="3" width="1.5546875" style="16" customWidth="1"/>
    <col min="4" max="4" width="15.6640625" style="16" customWidth="1"/>
    <col min="5" max="5" width="1.5546875" style="16" customWidth="1"/>
    <col min="6" max="6" width="15.6640625" style="16" customWidth="1"/>
    <col min="7" max="7" width="1.5546875" style="16" customWidth="1"/>
    <col min="8" max="8" width="15.6640625" style="16" customWidth="1"/>
    <col min="9" max="9" width="1.5546875" style="16" customWidth="1"/>
    <col min="10" max="10" width="15.6640625" style="16" customWidth="1"/>
    <col min="11" max="11" width="1.5546875" style="16" customWidth="1"/>
    <col min="12" max="16384" width="10.44140625" style="16"/>
  </cols>
  <sheetData>
    <row r="1" spans="1:11" ht="24" customHeight="1">
      <c r="A1" s="106" t="s">
        <v>156</v>
      </c>
      <c r="B1" s="106"/>
      <c r="C1" s="106"/>
      <c r="D1" s="106"/>
      <c r="E1" s="106"/>
      <c r="F1" s="106"/>
      <c r="G1" s="106"/>
      <c r="H1" s="106"/>
      <c r="I1" s="106"/>
      <c r="J1" s="106"/>
      <c r="K1" s="44"/>
    </row>
    <row r="2" spans="1:11" ht="24" customHeight="1">
      <c r="A2" s="108" t="s">
        <v>54</v>
      </c>
      <c r="B2" s="108"/>
      <c r="C2" s="108"/>
      <c r="D2" s="108"/>
      <c r="E2" s="108"/>
      <c r="F2" s="108"/>
      <c r="G2" s="108"/>
      <c r="H2" s="108"/>
      <c r="I2" s="108"/>
      <c r="J2" s="108"/>
      <c r="K2" s="33"/>
    </row>
    <row r="3" spans="1:11" ht="24" customHeight="1">
      <c r="A3" s="106" t="s">
        <v>159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1" ht="24" customHeight="1">
      <c r="A4" s="106" t="s">
        <v>55</v>
      </c>
      <c r="B4" s="106"/>
      <c r="C4" s="106"/>
      <c r="D4" s="106"/>
      <c r="E4" s="106"/>
      <c r="F4" s="106"/>
      <c r="G4" s="106"/>
      <c r="H4" s="106"/>
      <c r="I4" s="106"/>
      <c r="J4" s="106"/>
    </row>
    <row r="5" spans="1:11" ht="24" customHeight="1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1" s="20" customFormat="1" ht="24" customHeight="1">
      <c r="A6" s="17"/>
      <c r="B6" s="17"/>
      <c r="C6" s="17"/>
      <c r="D6" s="17"/>
      <c r="E6" s="17"/>
      <c r="F6" s="17"/>
      <c r="G6" s="17"/>
      <c r="H6" s="25"/>
      <c r="I6" s="18"/>
      <c r="J6" s="19" t="s">
        <v>1</v>
      </c>
      <c r="K6" s="16"/>
    </row>
    <row r="7" spans="1:11" s="20" customFormat="1" ht="24" customHeight="1">
      <c r="A7" s="17"/>
      <c r="B7" s="17"/>
      <c r="C7" s="17"/>
      <c r="D7" s="105" t="s">
        <v>2</v>
      </c>
      <c r="E7" s="105"/>
      <c r="F7" s="105"/>
      <c r="G7" s="17"/>
      <c r="H7" s="105" t="s">
        <v>3</v>
      </c>
      <c r="I7" s="105"/>
      <c r="J7" s="105"/>
      <c r="K7" s="16"/>
    </row>
    <row r="8" spans="1:11" ht="24" customHeight="1">
      <c r="A8" s="22"/>
      <c r="B8" s="40" t="s">
        <v>5</v>
      </c>
      <c r="C8" s="40"/>
      <c r="D8" s="45" t="s">
        <v>163</v>
      </c>
      <c r="E8" s="15"/>
      <c r="F8" s="45" t="s">
        <v>56</v>
      </c>
      <c r="G8" s="15"/>
      <c r="H8" s="45" t="s">
        <v>163</v>
      </c>
      <c r="I8" s="15"/>
      <c r="J8" s="45" t="s">
        <v>56</v>
      </c>
    </row>
    <row r="9" spans="1:11" ht="9" customHeight="1">
      <c r="A9" s="46"/>
      <c r="B9" s="47"/>
      <c r="C9" s="47"/>
      <c r="D9" s="7"/>
      <c r="E9" s="47"/>
      <c r="F9" s="7"/>
      <c r="G9" s="22"/>
      <c r="H9" s="7"/>
      <c r="I9" s="1"/>
      <c r="J9" s="7"/>
    </row>
    <row r="10" spans="1:11" ht="24" customHeight="1">
      <c r="A10" s="22" t="s">
        <v>57</v>
      </c>
      <c r="B10" s="48" t="s">
        <v>58</v>
      </c>
      <c r="C10" s="48"/>
      <c r="D10" s="8">
        <v>52556305.949999996</v>
      </c>
      <c r="E10" s="23"/>
      <c r="F10" s="8">
        <v>72888982.25</v>
      </c>
      <c r="G10" s="23"/>
      <c r="H10" s="8">
        <v>52556305.949999996</v>
      </c>
      <c r="I10" s="8"/>
      <c r="J10" s="8">
        <v>72888982.25</v>
      </c>
    </row>
    <row r="11" spans="1:11" ht="24" customHeight="1">
      <c r="A11" s="49" t="s">
        <v>59</v>
      </c>
      <c r="B11" s="47"/>
      <c r="C11" s="47"/>
      <c r="D11" s="5">
        <v>-28008078.499999996</v>
      </c>
      <c r="E11" s="50"/>
      <c r="F11" s="5">
        <v>-38494402.259999998</v>
      </c>
      <c r="G11" s="50"/>
      <c r="H11" s="5">
        <v>-28008078.499999996</v>
      </c>
      <c r="I11" s="3"/>
      <c r="J11" s="5">
        <v>-38494402.259999998</v>
      </c>
    </row>
    <row r="12" spans="1:11" ht="24" customHeight="1">
      <c r="A12" s="51" t="s">
        <v>60</v>
      </c>
      <c r="B12" s="47"/>
      <c r="C12" s="47"/>
      <c r="D12" s="52">
        <f>SUM(D10:D11)</f>
        <v>24548227.449999999</v>
      </c>
      <c r="E12" s="3"/>
      <c r="F12" s="52">
        <f>SUM(F10:F11)</f>
        <v>34394579.990000002</v>
      </c>
      <c r="G12" s="50"/>
      <c r="H12" s="52">
        <f>SUM(H10:H11)</f>
        <v>24548227.449999999</v>
      </c>
      <c r="I12" s="3"/>
      <c r="J12" s="52">
        <f>SUM(J10:J11)</f>
        <v>34394579.990000002</v>
      </c>
    </row>
    <row r="13" spans="1:11" ht="24" customHeight="1">
      <c r="A13" s="49" t="s">
        <v>61</v>
      </c>
      <c r="B13" s="47"/>
      <c r="C13" s="47"/>
      <c r="D13" s="3">
        <v>312011.69999999995</v>
      </c>
      <c r="E13" s="23"/>
      <c r="F13" s="3">
        <v>686184.68000000017</v>
      </c>
      <c r="G13" s="23"/>
      <c r="H13" s="3">
        <v>312011.69999999995</v>
      </c>
      <c r="I13" s="3"/>
      <c r="J13" s="3">
        <v>686184.68000000017</v>
      </c>
    </row>
    <row r="14" spans="1:11" ht="24" customHeight="1">
      <c r="A14" s="49" t="s">
        <v>62</v>
      </c>
      <c r="B14" s="47"/>
      <c r="C14" s="47"/>
      <c r="D14" s="3">
        <v>-24961942.880000003</v>
      </c>
      <c r="E14" s="50"/>
      <c r="F14" s="3">
        <v>-28730520.949999996</v>
      </c>
      <c r="G14" s="50"/>
      <c r="H14" s="3">
        <v>-24961942.880000003</v>
      </c>
      <c r="I14" s="3"/>
      <c r="J14" s="3">
        <v>-28730520.949999996</v>
      </c>
    </row>
    <row r="15" spans="1:11" ht="24" customHeight="1">
      <c r="A15" s="49" t="s">
        <v>63</v>
      </c>
      <c r="B15" s="47"/>
      <c r="C15" s="47"/>
      <c r="D15" s="3">
        <v>-11699634.01</v>
      </c>
      <c r="E15" s="50"/>
      <c r="F15" s="3">
        <v>-18868025.93</v>
      </c>
      <c r="G15" s="50"/>
      <c r="H15" s="3">
        <v>-11699613.690000003</v>
      </c>
      <c r="I15" s="3"/>
      <c r="J15" s="3">
        <v>-18868025.93</v>
      </c>
    </row>
    <row r="16" spans="1:11" ht="24" customHeight="1">
      <c r="A16" s="49" t="s">
        <v>77</v>
      </c>
      <c r="B16" s="47"/>
      <c r="C16" s="47"/>
      <c r="D16" s="5">
        <v>0</v>
      </c>
      <c r="E16" s="3"/>
      <c r="F16" s="5">
        <v>-3072173.23</v>
      </c>
      <c r="G16" s="50"/>
      <c r="H16" s="5">
        <v>0</v>
      </c>
      <c r="I16" s="3"/>
      <c r="J16" s="5">
        <v>-3072173.23</v>
      </c>
    </row>
    <row r="17" spans="1:10" ht="24" customHeight="1">
      <c r="A17" s="51" t="s">
        <v>64</v>
      </c>
      <c r="B17" s="47"/>
      <c r="C17" s="47"/>
      <c r="D17" s="3">
        <f>SUM(D12:D16)</f>
        <v>-11801337.740000004</v>
      </c>
      <c r="E17" s="9"/>
      <c r="F17" s="3">
        <f>SUM(F12:F16)</f>
        <v>-15589955.439999994</v>
      </c>
      <c r="G17" s="50"/>
      <c r="H17" s="3">
        <f>SUM(H12:H16)</f>
        <v>-11801317.420000007</v>
      </c>
      <c r="I17" s="3"/>
      <c r="J17" s="3">
        <f>SUM(J12:J16)</f>
        <v>-15589955.439999994</v>
      </c>
    </row>
    <row r="18" spans="1:10" ht="24" customHeight="1">
      <c r="A18" s="49" t="s">
        <v>65</v>
      </c>
      <c r="B18" s="47"/>
      <c r="C18" s="47"/>
      <c r="D18" s="3">
        <v>709460.8</v>
      </c>
      <c r="E18" s="50"/>
      <c r="F18" s="3">
        <v>1411790.87</v>
      </c>
      <c r="G18" s="50"/>
      <c r="H18" s="3">
        <v>709460.8</v>
      </c>
      <c r="I18" s="3"/>
      <c r="J18" s="3">
        <v>1411790.87</v>
      </c>
    </row>
    <row r="19" spans="1:10" ht="24" customHeight="1">
      <c r="A19" s="49" t="s">
        <v>66</v>
      </c>
      <c r="B19" s="48" t="s">
        <v>78</v>
      </c>
      <c r="C19" s="48"/>
      <c r="D19" s="3">
        <v>-935330.26</v>
      </c>
      <c r="E19" s="50"/>
      <c r="F19" s="3">
        <v>-2730750.7399999998</v>
      </c>
      <c r="G19" s="50"/>
      <c r="H19" s="3">
        <v>-935330.26</v>
      </c>
      <c r="I19" s="3"/>
      <c r="J19" s="3">
        <v>-2730750.7399999998</v>
      </c>
    </row>
    <row r="20" spans="1:10" ht="24" customHeight="1">
      <c r="A20" s="46" t="s">
        <v>67</v>
      </c>
      <c r="B20" s="47"/>
      <c r="C20" s="47"/>
      <c r="D20" s="53">
        <f>SUM(D17:D19)</f>
        <v>-12027207.200000003</v>
      </c>
      <c r="E20" s="9"/>
      <c r="F20" s="53">
        <f>SUM(F17:F19)</f>
        <v>-16908915.309999991</v>
      </c>
      <c r="G20" s="54"/>
      <c r="H20" s="53">
        <f>SUM(H17:H19)</f>
        <v>-12027186.880000006</v>
      </c>
      <c r="I20" s="3"/>
      <c r="J20" s="53">
        <f>SUM(J17:J19)</f>
        <v>-16908915.309999991</v>
      </c>
    </row>
    <row r="21" spans="1:10" ht="24" customHeight="1">
      <c r="A21" s="22" t="s">
        <v>170</v>
      </c>
      <c r="B21" s="48" t="s">
        <v>79</v>
      </c>
      <c r="C21" s="48"/>
      <c r="D21" s="5">
        <v>318162.7900000001</v>
      </c>
      <c r="E21" s="23"/>
      <c r="F21" s="5">
        <v>1004653.55</v>
      </c>
      <c r="G21" s="23"/>
      <c r="H21" s="5">
        <v>318162.7900000001</v>
      </c>
      <c r="I21" s="3"/>
      <c r="J21" s="5">
        <v>1004653.55</v>
      </c>
    </row>
    <row r="22" spans="1:10" ht="24" customHeight="1">
      <c r="A22" s="46" t="s">
        <v>68</v>
      </c>
      <c r="B22" s="47"/>
      <c r="C22" s="47"/>
      <c r="D22" s="3">
        <f>SUM(D20:D21)</f>
        <v>-11709044.410000002</v>
      </c>
      <c r="E22" s="9"/>
      <c r="F22" s="3">
        <f>SUM(F20:F21)</f>
        <v>-15904261.75999999</v>
      </c>
      <c r="G22" s="23"/>
      <c r="H22" s="3">
        <f>SUM(H20:H21)</f>
        <v>-11709024.090000005</v>
      </c>
      <c r="I22" s="3"/>
      <c r="J22" s="3">
        <f>SUM(J20:J21)</f>
        <v>-15904261.75999999</v>
      </c>
    </row>
    <row r="23" spans="1:10" ht="9" customHeight="1">
      <c r="A23" s="46"/>
      <c r="B23" s="47"/>
      <c r="C23" s="47"/>
      <c r="D23" s="3"/>
      <c r="E23" s="9"/>
      <c r="F23" s="3"/>
      <c r="G23" s="23"/>
      <c r="H23" s="3"/>
      <c r="I23" s="3"/>
      <c r="J23" s="3"/>
    </row>
    <row r="24" spans="1:10" ht="24" customHeight="1">
      <c r="A24" s="46" t="s">
        <v>69</v>
      </c>
      <c r="B24" s="47"/>
      <c r="C24" s="47"/>
      <c r="D24" s="3"/>
      <c r="E24" s="9"/>
      <c r="F24" s="3"/>
      <c r="G24" s="23"/>
      <c r="H24" s="3"/>
      <c r="I24" s="3"/>
      <c r="J24" s="3"/>
    </row>
    <row r="25" spans="1:10" ht="24" customHeight="1">
      <c r="A25" s="55" t="s">
        <v>70</v>
      </c>
      <c r="B25" s="47"/>
      <c r="C25" s="47"/>
      <c r="D25" s="23"/>
      <c r="E25" s="23"/>
      <c r="F25" s="23"/>
      <c r="G25" s="23"/>
      <c r="H25" s="23"/>
      <c r="I25" s="23"/>
      <c r="J25" s="23"/>
    </row>
    <row r="26" spans="1:10" ht="24" customHeight="1">
      <c r="A26" s="22" t="s">
        <v>165</v>
      </c>
      <c r="B26" s="47"/>
      <c r="C26" s="47"/>
      <c r="D26" s="3">
        <v>15693.56</v>
      </c>
      <c r="E26" s="23"/>
      <c r="F26" s="3">
        <v>0</v>
      </c>
      <c r="G26" s="23"/>
      <c r="H26" s="3">
        <v>0</v>
      </c>
      <c r="I26" s="3"/>
      <c r="J26" s="3">
        <v>0</v>
      </c>
    </row>
    <row r="27" spans="1:10" ht="24" customHeight="1" thickBot="1">
      <c r="A27" s="46" t="s">
        <v>71</v>
      </c>
      <c r="B27" s="47"/>
      <c r="C27" s="47"/>
      <c r="D27" s="56">
        <f>SUM(D22:D26)</f>
        <v>-11693350.850000001</v>
      </c>
      <c r="E27" s="9"/>
      <c r="F27" s="56">
        <f>SUM(F22:F26)</f>
        <v>-15904261.75999999</v>
      </c>
      <c r="G27" s="23"/>
      <c r="H27" s="56">
        <f>SUM(H22:H26)</f>
        <v>-11709024.090000005</v>
      </c>
      <c r="I27" s="3"/>
      <c r="J27" s="56">
        <f>SUM(J22:J26)</f>
        <v>-15904261.75999999</v>
      </c>
    </row>
    <row r="28" spans="1:10" ht="9" customHeight="1" thickTop="1">
      <c r="A28" s="22"/>
      <c r="B28" s="40"/>
      <c r="C28" s="40"/>
      <c r="D28" s="57"/>
      <c r="E28" s="58"/>
      <c r="F28" s="57"/>
      <c r="G28" s="59"/>
      <c r="H28" s="57"/>
      <c r="I28" s="59"/>
      <c r="J28" s="57"/>
    </row>
    <row r="29" spans="1:10" ht="24" customHeight="1">
      <c r="A29" s="46" t="s">
        <v>152</v>
      </c>
      <c r="B29" s="40"/>
      <c r="C29" s="40"/>
      <c r="D29" s="57"/>
      <c r="E29" s="60"/>
      <c r="F29" s="57"/>
      <c r="G29" s="57"/>
      <c r="H29" s="57"/>
      <c r="I29" s="57"/>
      <c r="J29" s="57"/>
    </row>
    <row r="30" spans="1:10" ht="24" customHeight="1">
      <c r="A30" s="22" t="s">
        <v>72</v>
      </c>
      <c r="B30" s="40"/>
      <c r="C30" s="40"/>
      <c r="D30" s="57">
        <f>+D22</f>
        <v>-11709044.410000002</v>
      </c>
      <c r="E30" s="9"/>
      <c r="F30" s="57">
        <f>+F22</f>
        <v>-15904261.75999999</v>
      </c>
      <c r="G30" s="57"/>
      <c r="H30" s="57">
        <f>+H22</f>
        <v>-11709024.090000005</v>
      </c>
      <c r="I30" s="57"/>
      <c r="J30" s="57">
        <f>+J22</f>
        <v>-15904261.75999999</v>
      </c>
    </row>
    <row r="31" spans="1:10" ht="24" customHeight="1">
      <c r="A31" s="22" t="s">
        <v>73</v>
      </c>
      <c r="B31" s="40"/>
      <c r="C31" s="40"/>
      <c r="D31" s="3">
        <v>0</v>
      </c>
      <c r="E31" s="23"/>
      <c r="F31" s="3">
        <v>0</v>
      </c>
      <c r="G31" s="23"/>
      <c r="H31" s="3">
        <v>0</v>
      </c>
      <c r="I31" s="3"/>
      <c r="J31" s="3">
        <v>0</v>
      </c>
    </row>
    <row r="32" spans="1:10" ht="24" customHeight="1" thickBot="1">
      <c r="A32" s="22"/>
      <c r="B32" s="40"/>
      <c r="C32" s="40"/>
      <c r="D32" s="56">
        <f>SUM(D30:D31)</f>
        <v>-11709044.410000002</v>
      </c>
      <c r="E32" s="9"/>
      <c r="F32" s="56">
        <f>SUM(F30:F31)</f>
        <v>-15904261.75999999</v>
      </c>
      <c r="G32" s="23"/>
      <c r="H32" s="56">
        <f>SUM(H30:H31)</f>
        <v>-11709024.090000005</v>
      </c>
      <c r="I32" s="3"/>
      <c r="J32" s="56">
        <f>SUM(J30:J31)</f>
        <v>-15904261.75999999</v>
      </c>
    </row>
    <row r="33" spans="1:10" ht="9" customHeight="1" thickTop="1">
      <c r="A33" s="22"/>
      <c r="B33" s="40"/>
      <c r="C33" s="40"/>
      <c r="D33" s="57"/>
      <c r="E33" s="60"/>
      <c r="F33" s="57"/>
      <c r="G33" s="57"/>
      <c r="H33" s="57"/>
      <c r="I33" s="57"/>
      <c r="J33" s="57"/>
    </row>
    <row r="34" spans="1:10" ht="24" customHeight="1">
      <c r="A34" s="46" t="s">
        <v>153</v>
      </c>
      <c r="B34" s="40"/>
      <c r="C34" s="40"/>
      <c r="D34" s="57"/>
      <c r="E34" s="58"/>
      <c r="F34" s="57"/>
      <c r="G34" s="59"/>
      <c r="H34" s="57"/>
      <c r="I34" s="59"/>
      <c r="J34" s="57"/>
    </row>
    <row r="35" spans="1:10" ht="24" customHeight="1">
      <c r="A35" s="22" t="s">
        <v>72</v>
      </c>
      <c r="B35" s="40"/>
      <c r="C35" s="40"/>
      <c r="D35" s="57">
        <f>+D27</f>
        <v>-11693350.850000001</v>
      </c>
      <c r="E35" s="10"/>
      <c r="F35" s="57">
        <f>+F27</f>
        <v>-15904261.75999999</v>
      </c>
      <c r="G35" s="10"/>
      <c r="H35" s="57">
        <f>+H27</f>
        <v>-11709024.090000005</v>
      </c>
      <c r="I35" s="59"/>
      <c r="J35" s="57">
        <f>+J27</f>
        <v>-15904261.75999999</v>
      </c>
    </row>
    <row r="36" spans="1:10" ht="24" customHeight="1">
      <c r="A36" s="22" t="s">
        <v>73</v>
      </c>
      <c r="B36" s="40"/>
      <c r="C36" s="40"/>
      <c r="D36" s="3">
        <v>0</v>
      </c>
      <c r="E36" s="23"/>
      <c r="F36" s="3">
        <v>0</v>
      </c>
      <c r="G36" s="23"/>
      <c r="H36" s="3">
        <v>0</v>
      </c>
      <c r="I36" s="3"/>
      <c r="J36" s="3">
        <v>0</v>
      </c>
    </row>
    <row r="37" spans="1:10" ht="24" customHeight="1" thickBot="1">
      <c r="A37" s="22"/>
      <c r="B37" s="40"/>
      <c r="C37" s="40"/>
      <c r="D37" s="56">
        <f>SUM(D35:D36)</f>
        <v>-11693350.850000001</v>
      </c>
      <c r="E37" s="9"/>
      <c r="F37" s="56">
        <f>SUM(F35:F36)</f>
        <v>-15904261.75999999</v>
      </c>
      <c r="G37" s="23"/>
      <c r="H37" s="56">
        <f>SUM(H35:H36)</f>
        <v>-11709024.090000005</v>
      </c>
      <c r="I37" s="3"/>
      <c r="J37" s="56">
        <f>SUM(J35:J36)</f>
        <v>-15904261.75999999</v>
      </c>
    </row>
    <row r="38" spans="1:10" ht="9" customHeight="1" thickTop="1">
      <c r="A38" s="22"/>
      <c r="B38" s="40"/>
      <c r="C38" s="40"/>
      <c r="D38" s="57"/>
      <c r="E38" s="58"/>
      <c r="F38" s="57"/>
      <c r="G38" s="59"/>
      <c r="H38" s="57"/>
      <c r="I38" s="59"/>
      <c r="J38" s="57"/>
    </row>
    <row r="39" spans="1:10" ht="24" customHeight="1">
      <c r="A39" s="61" t="s">
        <v>74</v>
      </c>
      <c r="B39" s="47"/>
      <c r="C39" s="47"/>
      <c r="D39" s="3"/>
      <c r="E39" s="60"/>
      <c r="F39" s="3"/>
      <c r="G39" s="62"/>
      <c r="H39" s="3"/>
      <c r="I39" s="3"/>
      <c r="J39" s="3"/>
    </row>
    <row r="40" spans="1:10" ht="24" customHeight="1">
      <c r="A40" s="49" t="s">
        <v>75</v>
      </c>
      <c r="B40" s="48" t="s">
        <v>76</v>
      </c>
      <c r="C40" s="48"/>
      <c r="D40" s="63">
        <f>+D22/2994193535</f>
        <v>-3.9105836924465884E-3</v>
      </c>
      <c r="E40" s="49"/>
      <c r="F40" s="63">
        <f>+F22/2994193535</f>
        <v>-5.3117013226067203E-3</v>
      </c>
      <c r="G40" s="49"/>
      <c r="H40" s="63">
        <f>+H22/2994193535</f>
        <v>-3.9105769059781257E-3</v>
      </c>
      <c r="I40" s="3"/>
      <c r="J40" s="63">
        <f>+J22/2994193535</f>
        <v>-5.3117013226067203E-3</v>
      </c>
    </row>
    <row r="41" spans="1:10" ht="24" customHeight="1">
      <c r="A41" s="22"/>
      <c r="B41" s="40"/>
      <c r="C41" s="40"/>
      <c r="D41" s="33"/>
      <c r="E41" s="40"/>
      <c r="F41" s="33"/>
      <c r="G41" s="15"/>
      <c r="H41" s="33"/>
      <c r="I41" s="15"/>
      <c r="J41" s="33"/>
    </row>
    <row r="42" spans="1:10" ht="24" customHeight="1">
      <c r="A42" s="22"/>
      <c r="B42" s="40"/>
      <c r="C42" s="40"/>
      <c r="D42" s="33"/>
      <c r="E42" s="40"/>
      <c r="F42" s="33"/>
      <c r="G42" s="15"/>
      <c r="H42" s="33"/>
      <c r="I42" s="15"/>
      <c r="J42" s="33"/>
    </row>
    <row r="43" spans="1:10" ht="24" customHeight="1">
      <c r="A43" s="22" t="s">
        <v>25</v>
      </c>
      <c r="D43" s="1"/>
      <c r="F43" s="1"/>
      <c r="H43" s="1"/>
      <c r="J43" s="1"/>
    </row>
    <row r="44" spans="1:10" ht="24" customHeight="1">
      <c r="A44" s="22"/>
      <c r="H44" s="24"/>
      <c r="J44" s="1"/>
    </row>
    <row r="45" spans="1:10" ht="24" customHeight="1">
      <c r="A45" s="22"/>
      <c r="H45" s="24"/>
      <c r="J45" s="1"/>
    </row>
    <row r="46" spans="1:10" ht="24" customHeight="1">
      <c r="A46" s="22"/>
      <c r="H46" s="24"/>
      <c r="J46" s="1"/>
    </row>
    <row r="47" spans="1:10" ht="24" customHeight="1">
      <c r="A47" s="22" t="s">
        <v>147</v>
      </c>
      <c r="H47" s="24"/>
    </row>
    <row r="48" spans="1:10" ht="24" customHeight="1">
      <c r="A48" s="22" t="s">
        <v>148</v>
      </c>
      <c r="H48" s="24"/>
      <c r="J48" s="1"/>
    </row>
    <row r="49" spans="1:10" ht="24" customHeight="1">
      <c r="A49" s="22"/>
      <c r="H49" s="24"/>
      <c r="J49" s="1"/>
    </row>
  </sheetData>
  <mergeCells count="6">
    <mergeCell ref="A3:J3"/>
    <mergeCell ref="A2:J2"/>
    <mergeCell ref="A1:J1"/>
    <mergeCell ref="A4:J4"/>
    <mergeCell ref="H7:J7"/>
    <mergeCell ref="D7:F7"/>
  </mergeCells>
  <conditionalFormatting sqref="A26">
    <cfRule type="duplicateValues" dxfId="0" priority="1"/>
  </conditionalFormatting>
  <pageMargins left="0.78740157480314965" right="0.35433070866141736" top="0.59055118110236227" bottom="0.39370078740157483" header="0.35433070866141736" footer="0.27559055118110237"/>
  <pageSetup paperSize="9" scale="7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S32"/>
  <sheetViews>
    <sheetView tabSelected="1" zoomScale="85" zoomScaleNormal="85" zoomScaleSheetLayoutView="70" workbookViewId="0">
      <selection activeCell="N12" sqref="N12"/>
    </sheetView>
  </sheetViews>
  <sheetFormatPr defaultColWidth="9.44140625" defaultRowHeight="22.95" customHeight="1"/>
  <cols>
    <col min="1" max="1" width="32.6640625" style="16" customWidth="1"/>
    <col min="2" max="2" width="8" style="16" customWidth="1"/>
    <col min="3" max="3" width="1.5546875" style="16" customWidth="1"/>
    <col min="4" max="4" width="16.109375" style="16" customWidth="1"/>
    <col min="5" max="5" width="1.5546875" style="16" customWidth="1"/>
    <col min="6" max="6" width="16.109375" style="16" customWidth="1"/>
    <col min="7" max="7" width="1.5546875" style="16" customWidth="1"/>
    <col min="8" max="8" width="16.109375" style="16" customWidth="1"/>
    <col min="9" max="9" width="1.5546875" style="16" customWidth="1"/>
    <col min="10" max="10" width="16.109375" style="16" customWidth="1"/>
    <col min="11" max="11" width="1.5546875" style="16" customWidth="1"/>
    <col min="12" max="12" width="22.5546875" style="16" customWidth="1"/>
    <col min="13" max="13" width="1.5546875" style="16" customWidth="1"/>
    <col min="14" max="14" width="16.109375" style="16" customWidth="1"/>
    <col min="15" max="15" width="1.5546875" style="16" customWidth="1"/>
    <col min="16" max="16" width="16.109375" style="16" customWidth="1"/>
    <col min="17" max="17" width="1.5546875" style="16" customWidth="1"/>
    <col min="18" max="18" width="16.109375" style="16" customWidth="1"/>
    <col min="19" max="19" width="1.5546875" style="16" customWidth="1"/>
    <col min="20" max="16384" width="9.44140625" style="16"/>
  </cols>
  <sheetData>
    <row r="1" spans="1:19" ht="22.95" customHeight="1">
      <c r="A1" s="106" t="s">
        <v>156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</row>
    <row r="2" spans="1:19" ht="22.95" customHeight="1">
      <c r="A2" s="106" t="s">
        <v>80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</row>
    <row r="3" spans="1:19" s="31" customFormat="1" ht="22.95" customHeight="1">
      <c r="A3" s="106" t="s">
        <v>159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26"/>
    </row>
    <row r="4" spans="1:19" s="31" customFormat="1" ht="22.95" customHeight="1">
      <c r="A4" s="106" t="s">
        <v>55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26"/>
    </row>
    <row r="5" spans="1:19" s="31" customFormat="1" ht="22.95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26"/>
    </row>
    <row r="6" spans="1:19" s="31" customFormat="1" ht="22.9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19" t="s">
        <v>1</v>
      </c>
      <c r="S6" s="26"/>
    </row>
    <row r="7" spans="1:19" ht="22.95" customHeight="1">
      <c r="A7" s="33"/>
      <c r="B7" s="33"/>
      <c r="C7" s="33"/>
      <c r="D7" s="105" t="s">
        <v>2</v>
      </c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</row>
    <row r="8" spans="1:19" ht="22.95" customHeight="1">
      <c r="A8" s="33"/>
      <c r="B8" s="33"/>
      <c r="C8" s="33"/>
      <c r="D8" s="15"/>
      <c r="E8" s="15"/>
      <c r="F8" s="15"/>
      <c r="G8" s="15"/>
      <c r="H8" s="15"/>
      <c r="I8" s="15"/>
      <c r="J8" s="15"/>
      <c r="K8" s="15"/>
      <c r="L8" s="33" t="s">
        <v>172</v>
      </c>
      <c r="M8" s="34"/>
      <c r="N8" s="34"/>
      <c r="O8" s="15"/>
      <c r="P8" s="15"/>
      <c r="Q8" s="15"/>
      <c r="R8" s="15"/>
    </row>
    <row r="9" spans="1:19" ht="22.95" customHeight="1">
      <c r="A9" s="33"/>
      <c r="B9" s="33"/>
      <c r="C9" s="33"/>
      <c r="D9" s="15"/>
      <c r="E9" s="15"/>
      <c r="F9" s="15"/>
      <c r="G9" s="15"/>
      <c r="H9" s="15"/>
      <c r="I9" s="15"/>
      <c r="J9" s="15"/>
      <c r="K9" s="15"/>
      <c r="L9" s="35" t="s">
        <v>40</v>
      </c>
      <c r="M9" s="34"/>
      <c r="N9" s="34"/>
      <c r="O9" s="15"/>
      <c r="P9" s="15"/>
      <c r="Q9" s="15"/>
      <c r="R9" s="15"/>
    </row>
    <row r="10" spans="1:19" ht="22.95" customHeight="1">
      <c r="A10" s="33"/>
      <c r="B10" s="33"/>
      <c r="C10" s="33"/>
      <c r="D10" s="15"/>
      <c r="E10" s="36"/>
      <c r="F10" s="36"/>
      <c r="G10" s="36"/>
      <c r="H10" s="109" t="s">
        <v>169</v>
      </c>
      <c r="I10" s="109"/>
      <c r="J10" s="109"/>
      <c r="K10" s="33"/>
      <c r="L10" s="37" t="s">
        <v>81</v>
      </c>
      <c r="M10" s="33"/>
      <c r="N10" s="33"/>
      <c r="O10" s="33"/>
      <c r="P10" s="33"/>
      <c r="Q10" s="33"/>
      <c r="R10" s="38"/>
    </row>
    <row r="11" spans="1:19" ht="22.95" customHeight="1">
      <c r="A11" s="33"/>
      <c r="B11" s="33"/>
      <c r="C11" s="33"/>
      <c r="D11" s="15"/>
      <c r="E11" s="36"/>
      <c r="F11" s="36"/>
      <c r="G11" s="36"/>
      <c r="H11" s="33" t="s">
        <v>82</v>
      </c>
      <c r="J11" s="33"/>
      <c r="K11" s="33"/>
      <c r="L11" s="33" t="s">
        <v>144</v>
      </c>
      <c r="M11" s="33"/>
      <c r="N11" s="33" t="s">
        <v>88</v>
      </c>
      <c r="O11" s="33"/>
      <c r="P11" s="33" t="s">
        <v>83</v>
      </c>
      <c r="Q11" s="33"/>
      <c r="R11" s="38"/>
    </row>
    <row r="12" spans="1:19" s="21" customFormat="1" ht="22.95" customHeight="1">
      <c r="B12" s="39"/>
      <c r="D12" s="33" t="s">
        <v>84</v>
      </c>
      <c r="E12" s="16"/>
      <c r="F12" s="33" t="s">
        <v>85</v>
      </c>
      <c r="G12" s="16"/>
      <c r="H12" s="33" t="s">
        <v>86</v>
      </c>
      <c r="J12" s="16"/>
      <c r="K12" s="16"/>
      <c r="L12" s="33" t="s">
        <v>145</v>
      </c>
      <c r="M12" s="16"/>
      <c r="N12" s="33" t="s">
        <v>174</v>
      </c>
      <c r="O12" s="16"/>
      <c r="P12" s="33" t="s">
        <v>87</v>
      </c>
      <c r="Q12" s="16"/>
      <c r="R12" s="33" t="s">
        <v>88</v>
      </c>
    </row>
    <row r="13" spans="1:19" s="21" customFormat="1" ht="22.95" customHeight="1">
      <c r="B13" s="40"/>
      <c r="D13" s="35" t="s">
        <v>89</v>
      </c>
      <c r="E13" s="16"/>
      <c r="F13" s="35" t="s">
        <v>90</v>
      </c>
      <c r="G13" s="16"/>
      <c r="H13" s="35" t="s">
        <v>91</v>
      </c>
      <c r="I13" s="16"/>
      <c r="J13" s="35" t="s">
        <v>92</v>
      </c>
      <c r="K13" s="33"/>
      <c r="L13" s="35" t="s">
        <v>146</v>
      </c>
      <c r="M13" s="33"/>
      <c r="N13" s="35" t="s">
        <v>173</v>
      </c>
      <c r="O13" s="16"/>
      <c r="P13" s="35" t="s">
        <v>93</v>
      </c>
      <c r="Q13" s="16"/>
      <c r="R13" s="35" t="s">
        <v>94</v>
      </c>
    </row>
    <row r="14" spans="1:19" ht="22.95" customHeight="1">
      <c r="A14" s="16" t="s">
        <v>95</v>
      </c>
      <c r="B14" s="41"/>
      <c r="D14" s="29">
        <v>299419353.5</v>
      </c>
      <c r="E14" s="29"/>
      <c r="F14" s="29">
        <v>510590610.51999992</v>
      </c>
      <c r="G14" s="29"/>
      <c r="H14" s="29">
        <v>30226100</v>
      </c>
      <c r="I14" s="29"/>
      <c r="J14" s="29">
        <v>-295487593.97999972</v>
      </c>
      <c r="K14" s="29"/>
      <c r="L14" s="29">
        <v>0</v>
      </c>
      <c r="M14" s="29"/>
      <c r="N14" s="29">
        <f>+D14+F14+H14+J14+L14</f>
        <v>544748470.0400002</v>
      </c>
      <c r="O14" s="29"/>
      <c r="P14" s="29">
        <v>0</v>
      </c>
      <c r="Q14" s="29"/>
      <c r="R14" s="29">
        <f>+N14+P14</f>
        <v>544748470.0400002</v>
      </c>
      <c r="S14" s="27"/>
    </row>
    <row r="15" spans="1:19" ht="22.95" customHeight="1">
      <c r="A15" s="16" t="s">
        <v>71</v>
      </c>
      <c r="B15" s="41"/>
      <c r="D15" s="30">
        <v>0</v>
      </c>
      <c r="E15" s="29"/>
      <c r="F15" s="30">
        <v>0</v>
      </c>
      <c r="G15" s="29"/>
      <c r="H15" s="30">
        <v>0</v>
      </c>
      <c r="I15" s="29"/>
      <c r="J15" s="30">
        <v>-15904261.75999999</v>
      </c>
      <c r="K15" s="29"/>
      <c r="L15" s="30">
        <v>0</v>
      </c>
      <c r="M15" s="29"/>
      <c r="N15" s="30">
        <f t="shared" ref="N15" si="0">+D15+F15+H15+J15+L15</f>
        <v>-15904261.75999999</v>
      </c>
      <c r="O15" s="29"/>
      <c r="P15" s="30">
        <v>0</v>
      </c>
      <c r="Q15" s="29"/>
      <c r="R15" s="30">
        <f t="shared" ref="R15" si="1">+N15+P15</f>
        <v>-15904261.75999999</v>
      </c>
      <c r="S15" s="27"/>
    </row>
    <row r="16" spans="1:19" ht="22.95" customHeight="1" thickBot="1">
      <c r="A16" s="16" t="s">
        <v>161</v>
      </c>
      <c r="B16" s="41"/>
      <c r="D16" s="42">
        <f>+D14+D15</f>
        <v>299419353.5</v>
      </c>
      <c r="E16" s="29"/>
      <c r="F16" s="42">
        <f>+F14+F15</f>
        <v>510590610.51999992</v>
      </c>
      <c r="G16" s="29"/>
      <c r="H16" s="42">
        <f>+H14+H15</f>
        <v>30226100</v>
      </c>
      <c r="I16" s="29"/>
      <c r="J16" s="42">
        <f>+J14+J15</f>
        <v>-311391855.73999971</v>
      </c>
      <c r="K16" s="29"/>
      <c r="L16" s="42">
        <f>+L14+L15</f>
        <v>0</v>
      </c>
      <c r="M16" s="29"/>
      <c r="N16" s="42">
        <f>+N14+N15</f>
        <v>528844208.28000021</v>
      </c>
      <c r="O16" s="29"/>
      <c r="P16" s="42">
        <f>+P14+P15</f>
        <v>0</v>
      </c>
      <c r="Q16" s="29"/>
      <c r="R16" s="42">
        <f>+R14+R15</f>
        <v>528844208.28000021</v>
      </c>
      <c r="S16" s="27"/>
    </row>
    <row r="17" spans="1:19" ht="22.95" customHeight="1" thickTop="1">
      <c r="B17" s="41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7"/>
    </row>
    <row r="18" spans="1:19" ht="22.95" customHeight="1">
      <c r="A18" s="16" t="s">
        <v>162</v>
      </c>
      <c r="B18" s="41"/>
      <c r="D18" s="29">
        <v>299419353.5</v>
      </c>
      <c r="E18" s="29"/>
      <c r="F18" s="29">
        <v>510590610.51999992</v>
      </c>
      <c r="G18" s="29"/>
      <c r="H18" s="29">
        <v>30226100</v>
      </c>
      <c r="I18" s="29"/>
      <c r="J18" s="29">
        <v>-354532118.00999981</v>
      </c>
      <c r="K18" s="29"/>
      <c r="L18" s="29">
        <v>261.11000000000013</v>
      </c>
      <c r="M18" s="29"/>
      <c r="N18" s="29">
        <f t="shared" ref="N18:N20" si="2">+D18+F18+H18+J18+L18</f>
        <v>485704207.12000018</v>
      </c>
      <c r="O18" s="29"/>
      <c r="P18" s="29">
        <v>0</v>
      </c>
      <c r="Q18" s="29"/>
      <c r="R18" s="29">
        <f t="shared" ref="R18:R20" si="3">+N18+P18</f>
        <v>485704207.12000018</v>
      </c>
      <c r="S18" s="27"/>
    </row>
    <row r="19" spans="1:19" ht="22.95" customHeight="1">
      <c r="A19" s="16" t="s">
        <v>68</v>
      </c>
      <c r="B19" s="41"/>
      <c r="D19" s="29">
        <v>0</v>
      </c>
      <c r="E19" s="29"/>
      <c r="F19" s="29">
        <v>0</v>
      </c>
      <c r="G19" s="29"/>
      <c r="H19" s="29">
        <v>0</v>
      </c>
      <c r="I19" s="29"/>
      <c r="J19" s="29">
        <f>PL!D22</f>
        <v>-11709044.410000002</v>
      </c>
      <c r="K19" s="29"/>
      <c r="L19" s="29">
        <v>0</v>
      </c>
      <c r="M19" s="29"/>
      <c r="N19" s="29">
        <f t="shared" si="2"/>
        <v>-11709044.410000002</v>
      </c>
      <c r="O19" s="29"/>
      <c r="P19" s="29">
        <v>0</v>
      </c>
      <c r="Q19" s="29"/>
      <c r="R19" s="29">
        <f t="shared" si="3"/>
        <v>-11709044.410000002</v>
      </c>
      <c r="S19" s="27"/>
    </row>
    <row r="20" spans="1:19" ht="22.95" customHeight="1">
      <c r="A20" s="16" t="s">
        <v>164</v>
      </c>
      <c r="B20" s="41"/>
      <c r="D20" s="29">
        <v>0</v>
      </c>
      <c r="E20" s="29"/>
      <c r="F20" s="29">
        <v>0</v>
      </c>
      <c r="G20" s="29"/>
      <c r="H20" s="29">
        <v>0</v>
      </c>
      <c r="I20" s="29"/>
      <c r="J20" s="29">
        <v>0</v>
      </c>
      <c r="K20" s="29"/>
      <c r="L20" s="29">
        <f>PL!D26</f>
        <v>15693.56</v>
      </c>
      <c r="M20" s="29"/>
      <c r="N20" s="29">
        <f t="shared" si="2"/>
        <v>15693.56</v>
      </c>
      <c r="O20" s="29"/>
      <c r="P20" s="29">
        <v>0</v>
      </c>
      <c r="Q20" s="29"/>
      <c r="R20" s="29">
        <f t="shared" si="3"/>
        <v>15693.56</v>
      </c>
      <c r="S20" s="27"/>
    </row>
    <row r="21" spans="1:19" ht="22.95" customHeight="1">
      <c r="A21" s="16" t="s">
        <v>71</v>
      </c>
      <c r="B21" s="41"/>
      <c r="D21" s="28">
        <f>SUM(D19:D20)</f>
        <v>0</v>
      </c>
      <c r="E21" s="29"/>
      <c r="F21" s="28">
        <f>SUM(F19:F20)</f>
        <v>0</v>
      </c>
      <c r="G21" s="29"/>
      <c r="H21" s="28">
        <f>SUM(H19:H20)</f>
        <v>0</v>
      </c>
      <c r="I21" s="29"/>
      <c r="J21" s="28">
        <f>SUM(J19:J20)</f>
        <v>-11709044.410000002</v>
      </c>
      <c r="K21" s="29"/>
      <c r="L21" s="28">
        <f>SUM(L19:L20)</f>
        <v>15693.56</v>
      </c>
      <c r="M21" s="29"/>
      <c r="N21" s="28">
        <f>SUM(N19:N20)</f>
        <v>-11693350.850000001</v>
      </c>
      <c r="O21" s="29"/>
      <c r="P21" s="28">
        <f>SUM(P19:P20)</f>
        <v>0</v>
      </c>
      <c r="Q21" s="29"/>
      <c r="R21" s="28">
        <f>SUM(R19:R20)</f>
        <v>-11693350.850000001</v>
      </c>
      <c r="S21" s="27"/>
    </row>
    <row r="22" spans="1:19" ht="22.95" customHeight="1" thickBot="1">
      <c r="A22" s="16" t="s">
        <v>160</v>
      </c>
      <c r="B22" s="41"/>
      <c r="D22" s="42">
        <f>+D18+D21</f>
        <v>299419353.5</v>
      </c>
      <c r="E22" s="29"/>
      <c r="F22" s="42">
        <f>+F18+F21</f>
        <v>510590610.51999992</v>
      </c>
      <c r="G22" s="29"/>
      <c r="H22" s="42">
        <f>+H18+H21</f>
        <v>30226100</v>
      </c>
      <c r="I22" s="29"/>
      <c r="J22" s="42">
        <f>+J18+J21</f>
        <v>-366241162.41999984</v>
      </c>
      <c r="K22" s="29"/>
      <c r="L22" s="42">
        <f>+L18+L21</f>
        <v>15954.67</v>
      </c>
      <c r="M22" s="29"/>
      <c r="N22" s="42">
        <f>+N18+N21</f>
        <v>474010856.27000016</v>
      </c>
      <c r="O22" s="29"/>
      <c r="P22" s="42">
        <f>+P18+P21</f>
        <v>0</v>
      </c>
      <c r="Q22" s="29"/>
      <c r="R22" s="42">
        <f>+R18+R21</f>
        <v>474010856.27000016</v>
      </c>
      <c r="S22" s="27"/>
    </row>
    <row r="23" spans="1:19" ht="22.95" customHeight="1" thickTop="1">
      <c r="B23" s="41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7"/>
    </row>
    <row r="24" spans="1:19" ht="22.95" customHeight="1">
      <c r="B24" s="41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7"/>
    </row>
    <row r="25" spans="1:19" ht="22.95" customHeight="1">
      <c r="A25" s="20" t="s">
        <v>25</v>
      </c>
      <c r="H25" s="24"/>
      <c r="J25" s="24"/>
      <c r="K25" s="24"/>
      <c r="L25" s="24"/>
      <c r="M25" s="24"/>
      <c r="R25" s="24"/>
    </row>
    <row r="26" spans="1:19" ht="22.95" customHeight="1">
      <c r="A26" s="22"/>
      <c r="H26" s="24"/>
      <c r="J26" s="1"/>
    </row>
    <row r="27" spans="1:19" ht="22.95" customHeight="1">
      <c r="A27" s="22"/>
      <c r="H27" s="24"/>
      <c r="J27" s="1"/>
    </row>
    <row r="28" spans="1:19" ht="22.95" customHeight="1">
      <c r="A28" s="22"/>
      <c r="H28" s="24"/>
      <c r="J28" s="1"/>
    </row>
    <row r="29" spans="1:19" ht="22.95" customHeight="1">
      <c r="A29" s="22"/>
      <c r="F29" s="16" t="s">
        <v>96</v>
      </c>
    </row>
    <row r="30" spans="1:19" ht="22.95" customHeight="1">
      <c r="A30" s="22"/>
      <c r="F30" s="16" t="s">
        <v>97</v>
      </c>
      <c r="J30" s="1"/>
    </row>
    <row r="31" spans="1:19" ht="22.95" customHeight="1">
      <c r="A31" s="20"/>
      <c r="H31" s="24"/>
      <c r="R31" s="24"/>
    </row>
    <row r="32" spans="1:19" ht="22.95" customHeight="1">
      <c r="A32" s="20"/>
      <c r="H32" s="24"/>
      <c r="R32" s="24"/>
    </row>
  </sheetData>
  <mergeCells count="6">
    <mergeCell ref="H10:J10"/>
    <mergeCell ref="A1:R1"/>
    <mergeCell ref="A2:R2"/>
    <mergeCell ref="A3:R3"/>
    <mergeCell ref="A4:R4"/>
    <mergeCell ref="D7:R7"/>
  </mergeCells>
  <phoneticPr fontId="3" type="noConversion"/>
  <pageMargins left="0.78740157480314965" right="0.31496062992125984" top="0.59055118110236227" bottom="0.35433070866141736" header="0.38" footer="0.15748031496062992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23DF5-7F99-4A75-8C4E-B4E875B27F06}">
  <dimension ref="A1:M27"/>
  <sheetViews>
    <sheetView zoomScale="92" zoomScaleNormal="92" zoomScaleSheetLayoutView="70" workbookViewId="0">
      <selection activeCell="H8" sqref="H8:J8"/>
    </sheetView>
  </sheetViews>
  <sheetFormatPr defaultColWidth="9.44140625" defaultRowHeight="22.95" customHeight="1"/>
  <cols>
    <col min="1" max="1" width="36.88671875" style="16" customWidth="1"/>
    <col min="2" max="2" width="9" style="16" customWidth="1"/>
    <col min="3" max="3" width="1.5546875" style="16" customWidth="1"/>
    <col min="4" max="4" width="17.33203125" style="16" customWidth="1"/>
    <col min="5" max="5" width="1.5546875" style="16" customWidth="1"/>
    <col min="6" max="6" width="17.33203125" style="16" customWidth="1"/>
    <col min="7" max="7" width="1.5546875" style="16" customWidth="1"/>
    <col min="8" max="8" width="17.33203125" style="16" customWidth="1"/>
    <col min="9" max="9" width="1.5546875" style="16" customWidth="1"/>
    <col min="10" max="10" width="17.33203125" style="16" customWidth="1"/>
    <col min="11" max="11" width="1.5546875" style="16" customWidth="1"/>
    <col min="12" max="12" width="17.33203125" style="16" customWidth="1"/>
    <col min="13" max="13" width="4.88671875" style="16" customWidth="1"/>
    <col min="14" max="16384" width="9.44140625" style="16"/>
  </cols>
  <sheetData>
    <row r="1" spans="1:13" ht="22.95" customHeight="1">
      <c r="A1" s="106" t="s">
        <v>156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</row>
    <row r="2" spans="1:13" ht="22.95" customHeight="1">
      <c r="A2" s="106" t="s">
        <v>80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3" s="31" customFormat="1" ht="22.95" customHeight="1">
      <c r="A3" s="106" t="s">
        <v>159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26"/>
    </row>
    <row r="4" spans="1:13" s="31" customFormat="1" ht="22.95" customHeight="1">
      <c r="A4" s="106" t="s">
        <v>55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26"/>
    </row>
    <row r="5" spans="1:13" s="31" customFormat="1" ht="22.95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26"/>
    </row>
    <row r="6" spans="1:13" s="31" customFormat="1" ht="22.9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19" t="s">
        <v>1</v>
      </c>
      <c r="M6" s="26"/>
    </row>
    <row r="7" spans="1:13" ht="22.95" customHeight="1">
      <c r="A7" s="33"/>
      <c r="B7" s="33"/>
      <c r="C7" s="33"/>
      <c r="D7" s="105" t="s">
        <v>3</v>
      </c>
      <c r="E7" s="105"/>
      <c r="F7" s="105"/>
      <c r="G7" s="105"/>
      <c r="H7" s="105"/>
      <c r="I7" s="105"/>
      <c r="J7" s="105"/>
      <c r="K7" s="105"/>
      <c r="L7" s="105"/>
    </row>
    <row r="8" spans="1:13" ht="22.95" customHeight="1">
      <c r="A8" s="33"/>
      <c r="B8" s="33"/>
      <c r="C8" s="33"/>
      <c r="D8" s="15"/>
      <c r="E8" s="43"/>
      <c r="F8" s="36"/>
      <c r="G8" s="36"/>
      <c r="H8" s="110" t="s">
        <v>169</v>
      </c>
      <c r="I8" s="110"/>
      <c r="J8" s="110"/>
      <c r="K8" s="33"/>
      <c r="L8" s="38"/>
    </row>
    <row r="9" spans="1:13" ht="22.95" customHeight="1">
      <c r="A9" s="33"/>
      <c r="B9" s="33"/>
      <c r="C9" s="33"/>
      <c r="D9" s="15"/>
      <c r="E9" s="36"/>
      <c r="F9" s="36"/>
      <c r="G9" s="36"/>
      <c r="H9" s="33" t="s">
        <v>82</v>
      </c>
      <c r="J9" s="33"/>
      <c r="K9" s="33"/>
      <c r="L9" s="38"/>
    </row>
    <row r="10" spans="1:13" s="21" customFormat="1" ht="22.95" customHeight="1">
      <c r="B10" s="39"/>
      <c r="D10" s="33" t="s">
        <v>84</v>
      </c>
      <c r="E10" s="16"/>
      <c r="F10" s="33" t="s">
        <v>85</v>
      </c>
      <c r="G10" s="16"/>
      <c r="H10" s="33" t="s">
        <v>86</v>
      </c>
      <c r="J10" s="16"/>
      <c r="K10" s="16"/>
      <c r="L10" s="33" t="s">
        <v>88</v>
      </c>
    </row>
    <row r="11" spans="1:13" s="21" customFormat="1" ht="22.95" customHeight="1">
      <c r="B11" s="40"/>
      <c r="D11" s="35" t="s">
        <v>89</v>
      </c>
      <c r="E11" s="16"/>
      <c r="F11" s="35" t="s">
        <v>90</v>
      </c>
      <c r="G11" s="16"/>
      <c r="H11" s="35" t="s">
        <v>91</v>
      </c>
      <c r="I11" s="16"/>
      <c r="J11" s="35" t="s">
        <v>92</v>
      </c>
      <c r="K11" s="16"/>
      <c r="L11" s="35" t="s">
        <v>94</v>
      </c>
    </row>
    <row r="12" spans="1:13" ht="22.95" customHeight="1">
      <c r="A12" s="16" t="s">
        <v>95</v>
      </c>
      <c r="B12" s="41"/>
      <c r="D12" s="29">
        <v>299419353.5</v>
      </c>
      <c r="E12" s="29"/>
      <c r="F12" s="29">
        <v>510590610.51999992</v>
      </c>
      <c r="G12" s="29"/>
      <c r="H12" s="29">
        <v>30226100</v>
      </c>
      <c r="I12" s="29"/>
      <c r="J12" s="29">
        <v>-295487593.97999972</v>
      </c>
      <c r="K12" s="29"/>
      <c r="L12" s="29">
        <f>+D12+F12+H12+J12</f>
        <v>544748470.0400002</v>
      </c>
      <c r="M12" s="27"/>
    </row>
    <row r="13" spans="1:13" ht="22.95" customHeight="1">
      <c r="A13" s="16" t="s">
        <v>71</v>
      </c>
      <c r="B13" s="41"/>
      <c r="D13" s="30">
        <v>0</v>
      </c>
      <c r="E13" s="29"/>
      <c r="F13" s="30">
        <v>0</v>
      </c>
      <c r="G13" s="29"/>
      <c r="H13" s="30">
        <v>0</v>
      </c>
      <c r="I13" s="29"/>
      <c r="J13" s="30">
        <v>-15904261.75999999</v>
      </c>
      <c r="K13" s="29"/>
      <c r="L13" s="30">
        <f>+D13+F13+H13+J13</f>
        <v>-15904261.75999999</v>
      </c>
      <c r="M13" s="27"/>
    </row>
    <row r="14" spans="1:13" ht="22.95" customHeight="1" thickBot="1">
      <c r="A14" s="16" t="s">
        <v>161</v>
      </c>
      <c r="B14" s="41"/>
      <c r="D14" s="42">
        <f>+D12+D13</f>
        <v>299419353.5</v>
      </c>
      <c r="E14" s="29"/>
      <c r="F14" s="42">
        <f>+F12+F13</f>
        <v>510590610.51999992</v>
      </c>
      <c r="G14" s="29"/>
      <c r="H14" s="42">
        <f>+H12+H13</f>
        <v>30226100</v>
      </c>
      <c r="I14" s="29"/>
      <c r="J14" s="42">
        <f>+J12+J13</f>
        <v>-311391855.73999971</v>
      </c>
      <c r="K14" s="29"/>
      <c r="L14" s="42">
        <f>+L12+L13</f>
        <v>528844208.28000021</v>
      </c>
      <c r="M14" s="27"/>
    </row>
    <row r="15" spans="1:13" ht="22.95" customHeight="1" thickTop="1">
      <c r="B15" s="41"/>
      <c r="D15" s="29"/>
      <c r="E15" s="29"/>
      <c r="F15" s="29"/>
      <c r="G15" s="29"/>
      <c r="H15" s="29"/>
      <c r="I15" s="29"/>
      <c r="J15" s="29"/>
      <c r="K15" s="29"/>
      <c r="L15" s="29"/>
      <c r="M15" s="27"/>
    </row>
    <row r="16" spans="1:13" ht="22.95" customHeight="1">
      <c r="A16" s="16" t="s">
        <v>162</v>
      </c>
      <c r="B16" s="41"/>
      <c r="D16" s="29">
        <v>299419353.5</v>
      </c>
      <c r="E16" s="29"/>
      <c r="F16" s="29">
        <v>510590610.51999992</v>
      </c>
      <c r="G16" s="29"/>
      <c r="H16" s="29">
        <v>30226100</v>
      </c>
      <c r="I16" s="29"/>
      <c r="J16" s="29">
        <v>-354376597.49999982</v>
      </c>
      <c r="K16" s="29"/>
      <c r="L16" s="29">
        <f>+D16+F16+H16+J16</f>
        <v>485859466.52000016</v>
      </c>
      <c r="M16" s="27"/>
    </row>
    <row r="17" spans="1:13" ht="22.95" customHeight="1">
      <c r="A17" s="16" t="s">
        <v>71</v>
      </c>
      <c r="B17" s="41"/>
      <c r="D17" s="29">
        <v>0</v>
      </c>
      <c r="E17" s="29"/>
      <c r="F17" s="29">
        <v>0</v>
      </c>
      <c r="G17" s="29"/>
      <c r="H17" s="29">
        <v>0</v>
      </c>
      <c r="I17" s="29"/>
      <c r="J17" s="30">
        <f>+PL!H27</f>
        <v>-11709024.090000005</v>
      </c>
      <c r="K17" s="29"/>
      <c r="L17" s="30">
        <f>+D17+F17+H17+J17</f>
        <v>-11709024.090000005</v>
      </c>
      <c r="M17" s="27"/>
    </row>
    <row r="18" spans="1:13" ht="22.95" customHeight="1" thickBot="1">
      <c r="A18" s="16" t="s">
        <v>160</v>
      </c>
      <c r="B18" s="41"/>
      <c r="D18" s="42">
        <f>+D16+D17</f>
        <v>299419353.5</v>
      </c>
      <c r="E18" s="29"/>
      <c r="F18" s="42">
        <f>+F16+F17</f>
        <v>510590610.51999992</v>
      </c>
      <c r="G18" s="29"/>
      <c r="H18" s="42">
        <f>+H16+H17</f>
        <v>30226100</v>
      </c>
      <c r="I18" s="29"/>
      <c r="J18" s="42">
        <f>+J16+J17</f>
        <v>-366085621.58999985</v>
      </c>
      <c r="K18" s="29"/>
      <c r="L18" s="42">
        <f>+L16+L17</f>
        <v>474150442.43000013</v>
      </c>
      <c r="M18" s="27"/>
    </row>
    <row r="19" spans="1:13" ht="22.95" customHeight="1" thickTop="1">
      <c r="B19" s="41"/>
      <c r="D19" s="29"/>
      <c r="E19" s="29"/>
      <c r="F19" s="29"/>
      <c r="G19" s="29"/>
      <c r="H19" s="29"/>
      <c r="I19" s="29"/>
      <c r="J19" s="29"/>
      <c r="K19" s="29"/>
      <c r="L19" s="29"/>
      <c r="M19" s="27"/>
    </row>
    <row r="20" spans="1:13" ht="22.95" customHeight="1">
      <c r="B20" s="41"/>
      <c r="D20" s="29"/>
      <c r="E20" s="29"/>
      <c r="F20" s="29"/>
      <c r="G20" s="29"/>
      <c r="H20" s="29"/>
      <c r="I20" s="29"/>
      <c r="J20" s="29"/>
      <c r="K20" s="29"/>
      <c r="L20" s="29"/>
      <c r="M20" s="27"/>
    </row>
    <row r="21" spans="1:13" ht="22.95" customHeight="1">
      <c r="A21" s="20" t="s">
        <v>25</v>
      </c>
      <c r="H21" s="24"/>
      <c r="J21" s="24"/>
      <c r="L21" s="24"/>
    </row>
    <row r="22" spans="1:13" ht="22.95" customHeight="1">
      <c r="A22" s="22"/>
      <c r="H22" s="24"/>
      <c r="J22" s="1"/>
    </row>
    <row r="23" spans="1:13" ht="22.95" customHeight="1">
      <c r="A23" s="22"/>
      <c r="H23" s="24"/>
      <c r="J23" s="1"/>
    </row>
    <row r="24" spans="1:13" ht="22.95" customHeight="1">
      <c r="A24" s="22"/>
      <c r="H24" s="24"/>
      <c r="J24" s="1"/>
    </row>
    <row r="25" spans="1:13" ht="22.95" customHeight="1">
      <c r="A25" s="22"/>
      <c r="B25" s="16" t="s">
        <v>96</v>
      </c>
      <c r="H25" s="24"/>
    </row>
    <row r="26" spans="1:13" ht="22.95" customHeight="1">
      <c r="A26" s="22"/>
      <c r="B26" s="16" t="s">
        <v>97</v>
      </c>
      <c r="H26" s="24"/>
      <c r="J26" s="1"/>
    </row>
    <row r="27" spans="1:13" ht="22.95" customHeight="1">
      <c r="A27" s="20"/>
      <c r="H27" s="24"/>
      <c r="L27" s="24"/>
    </row>
  </sheetData>
  <mergeCells count="6">
    <mergeCell ref="A1:L1"/>
    <mergeCell ref="A2:L2"/>
    <mergeCell ref="A3:L3"/>
    <mergeCell ref="A4:L4"/>
    <mergeCell ref="H8:J8"/>
    <mergeCell ref="D7:L7"/>
  </mergeCells>
  <pageMargins left="1.0236220472440944" right="0.47244094488188981" top="0.59055118110236227" bottom="0.35433070866141736" header="0.38" footer="0.15748031496062992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K81"/>
  <sheetViews>
    <sheetView topLeftCell="A45" zoomScaleNormal="100" zoomScaleSheetLayoutView="70" workbookViewId="0">
      <selection activeCell="A48" sqref="A48:XFD48"/>
    </sheetView>
  </sheetViews>
  <sheetFormatPr defaultColWidth="9.44140625" defaultRowHeight="22.95" customHeight="1"/>
  <cols>
    <col min="1" max="1" width="49" style="85" customWidth="1"/>
    <col min="2" max="2" width="8.88671875" style="85" customWidth="1"/>
    <col min="3" max="3" width="15.6640625" style="85" customWidth="1"/>
    <col min="4" max="4" width="1.5546875" style="85" customWidth="1"/>
    <col min="5" max="5" width="15.6640625" style="85" customWidth="1"/>
    <col min="6" max="6" width="1.5546875" style="85" customWidth="1"/>
    <col min="7" max="7" width="15.6640625" style="85" customWidth="1"/>
    <col min="8" max="8" width="1.5546875" style="85" customWidth="1"/>
    <col min="9" max="9" width="15.6640625" style="85" customWidth="1"/>
    <col min="10" max="10" width="1.5546875" style="16" customWidth="1"/>
    <col min="11" max="11" width="9.44140625" style="82"/>
    <col min="12" max="16384" width="9.44140625" style="85"/>
  </cols>
  <sheetData>
    <row r="1" spans="1:11" s="20" customFormat="1" ht="23.25" customHeight="1">
      <c r="A1" s="111" t="s">
        <v>156</v>
      </c>
      <c r="B1" s="111"/>
      <c r="C1" s="111"/>
      <c r="D1" s="111"/>
      <c r="E1" s="111"/>
      <c r="F1" s="111"/>
      <c r="G1" s="111"/>
      <c r="H1" s="111"/>
      <c r="I1" s="111"/>
      <c r="J1" s="16"/>
      <c r="K1" s="82"/>
    </row>
    <row r="2" spans="1:11" s="20" customFormat="1" ht="23.25" customHeight="1">
      <c r="A2" s="111" t="s">
        <v>98</v>
      </c>
      <c r="B2" s="111"/>
      <c r="C2" s="111"/>
      <c r="D2" s="111"/>
      <c r="E2" s="111"/>
      <c r="F2" s="111"/>
      <c r="G2" s="111"/>
      <c r="H2" s="111"/>
      <c r="I2" s="111"/>
      <c r="J2" s="16"/>
      <c r="K2" s="82"/>
    </row>
    <row r="3" spans="1:11" s="84" customFormat="1" ht="23.25" customHeight="1">
      <c r="A3" s="111" t="s">
        <v>159</v>
      </c>
      <c r="B3" s="111"/>
      <c r="C3" s="111"/>
      <c r="D3" s="111"/>
      <c r="E3" s="111"/>
      <c r="F3" s="111"/>
      <c r="G3" s="111"/>
      <c r="H3" s="111"/>
      <c r="I3" s="111"/>
      <c r="J3" s="26"/>
      <c r="K3" s="83"/>
    </row>
    <row r="4" spans="1:11" s="84" customFormat="1" ht="23.25" customHeight="1">
      <c r="A4" s="111" t="s">
        <v>55</v>
      </c>
      <c r="B4" s="111"/>
      <c r="C4" s="111"/>
      <c r="D4" s="111"/>
      <c r="E4" s="111"/>
      <c r="F4" s="111"/>
      <c r="G4" s="111"/>
      <c r="H4" s="111"/>
      <c r="I4" s="111"/>
      <c r="J4" s="26"/>
      <c r="K4" s="83"/>
    </row>
    <row r="5" spans="1:11" s="16" customFormat="1" ht="23.25" customHeight="1">
      <c r="A5" s="21"/>
      <c r="B5" s="21"/>
      <c r="C5" s="21"/>
      <c r="D5" s="21"/>
      <c r="E5" s="21"/>
      <c r="F5" s="21"/>
      <c r="G5" s="21"/>
      <c r="H5" s="21"/>
      <c r="I5" s="21"/>
      <c r="K5" s="23"/>
    </row>
    <row r="6" spans="1:11" s="20" customFormat="1" ht="23.25" customHeight="1">
      <c r="A6" s="17"/>
      <c r="B6" s="17"/>
      <c r="C6" s="17"/>
      <c r="D6" s="17"/>
      <c r="E6" s="17"/>
      <c r="F6" s="17"/>
      <c r="G6" s="25"/>
      <c r="H6" s="18"/>
      <c r="I6" s="19" t="s">
        <v>1</v>
      </c>
      <c r="J6" s="16"/>
      <c r="K6" s="82"/>
    </row>
    <row r="7" spans="1:11" s="20" customFormat="1" ht="23.25" customHeight="1">
      <c r="A7" s="17"/>
      <c r="B7" s="17"/>
      <c r="C7" s="105" t="s">
        <v>2</v>
      </c>
      <c r="D7" s="105"/>
      <c r="E7" s="105"/>
      <c r="F7" s="17"/>
      <c r="G7" s="105" t="s">
        <v>3</v>
      </c>
      <c r="H7" s="105"/>
      <c r="I7" s="105"/>
      <c r="J7" s="16"/>
      <c r="K7" s="82"/>
    </row>
    <row r="8" spans="1:11" s="20" customFormat="1" ht="23.25" customHeight="1">
      <c r="A8" s="85"/>
      <c r="C8" s="15" t="s">
        <v>163</v>
      </c>
      <c r="D8" s="15"/>
      <c r="E8" s="15" t="s">
        <v>56</v>
      </c>
      <c r="G8" s="15" t="s">
        <v>163</v>
      </c>
      <c r="H8" s="15"/>
      <c r="I8" s="15" t="s">
        <v>56</v>
      </c>
      <c r="J8" s="16"/>
      <c r="K8" s="82"/>
    </row>
    <row r="9" spans="1:11" s="20" customFormat="1" ht="23.25" customHeight="1">
      <c r="A9" s="17" t="s">
        <v>99</v>
      </c>
      <c r="B9" s="86"/>
      <c r="C9" s="87"/>
      <c r="D9" s="87"/>
      <c r="E9" s="87"/>
      <c r="F9" s="87"/>
      <c r="G9" s="82"/>
      <c r="H9" s="82"/>
      <c r="I9" s="82"/>
      <c r="J9" s="16"/>
      <c r="K9" s="82"/>
    </row>
    <row r="10" spans="1:11" s="20" customFormat="1" ht="23.25" customHeight="1">
      <c r="A10" s="85" t="s">
        <v>100</v>
      </c>
      <c r="C10" s="8">
        <f>+PL!D22</f>
        <v>-11709044.410000002</v>
      </c>
      <c r="D10" s="8"/>
      <c r="E10" s="8">
        <f>+PL!F22</f>
        <v>-15904261.75999999</v>
      </c>
      <c r="F10" s="82"/>
      <c r="G10" s="3">
        <f>+PL!H22</f>
        <v>-11709024.090000005</v>
      </c>
      <c r="H10" s="3"/>
      <c r="I10" s="3">
        <f>+PL!J22</f>
        <v>-15904261.75999999</v>
      </c>
      <c r="J10" s="21"/>
      <c r="K10" s="82"/>
    </row>
    <row r="11" spans="1:11" s="20" customFormat="1" ht="23.25" customHeight="1">
      <c r="A11" s="85" t="s">
        <v>101</v>
      </c>
      <c r="C11" s="82"/>
      <c r="D11" s="82"/>
      <c r="E11" s="8"/>
      <c r="F11" s="82"/>
      <c r="G11" s="3"/>
      <c r="H11" s="3"/>
      <c r="I11" s="3"/>
      <c r="J11" s="21"/>
      <c r="K11" s="82"/>
    </row>
    <row r="12" spans="1:11" s="20" customFormat="1" ht="23.25" customHeight="1">
      <c r="A12" s="85" t="s">
        <v>102</v>
      </c>
      <c r="C12" s="82"/>
      <c r="D12" s="82"/>
      <c r="E12" s="8"/>
      <c r="F12" s="82"/>
      <c r="G12" s="3"/>
      <c r="H12" s="3"/>
      <c r="I12" s="3"/>
      <c r="J12" s="27"/>
      <c r="K12" s="82"/>
    </row>
    <row r="13" spans="1:11" s="20" customFormat="1" ht="23.25" customHeight="1">
      <c r="A13" s="85" t="s">
        <v>103</v>
      </c>
      <c r="C13" s="82">
        <v>7475992.9700000044</v>
      </c>
      <c r="D13" s="82"/>
      <c r="E13" s="8">
        <v>10802872.539999999</v>
      </c>
      <c r="F13" s="82"/>
      <c r="G13" s="88">
        <v>7475992.9700000044</v>
      </c>
      <c r="H13" s="3"/>
      <c r="I13" s="3">
        <v>10802872.539999999</v>
      </c>
      <c r="J13" s="27"/>
      <c r="K13" s="82"/>
    </row>
    <row r="14" spans="1:11" s="20" customFormat="1" ht="23.25" customHeight="1">
      <c r="A14" s="89" t="s">
        <v>104</v>
      </c>
      <c r="C14" s="82">
        <v>1819419.27</v>
      </c>
      <c r="D14" s="82"/>
      <c r="E14" s="90">
        <v>449656.18</v>
      </c>
      <c r="F14" s="82"/>
      <c r="G14" s="90">
        <v>1819419.27</v>
      </c>
      <c r="H14" s="3"/>
      <c r="I14" s="90">
        <v>449656.18</v>
      </c>
      <c r="J14" s="27"/>
      <c r="K14" s="82"/>
    </row>
    <row r="15" spans="1:11" s="20" customFormat="1" ht="23.25" customHeight="1">
      <c r="A15" s="85" t="s">
        <v>166</v>
      </c>
      <c r="C15" s="82">
        <v>-2045.1200000000003</v>
      </c>
      <c r="D15" s="82"/>
      <c r="E15" s="90">
        <v>-914.97</v>
      </c>
      <c r="F15" s="82"/>
      <c r="G15" s="90">
        <v>-2045.1200000000003</v>
      </c>
      <c r="H15" s="3"/>
      <c r="I15" s="90">
        <v>-914.97</v>
      </c>
      <c r="J15" s="27"/>
      <c r="K15" s="82"/>
    </row>
    <row r="16" spans="1:11" s="20" customFormat="1" ht="23.25" customHeight="1">
      <c r="A16" s="85" t="s">
        <v>105</v>
      </c>
      <c r="C16" s="82">
        <v>35946.480000000003</v>
      </c>
      <c r="D16" s="82"/>
      <c r="E16" s="8">
        <v>6</v>
      </c>
      <c r="F16" s="82"/>
      <c r="G16" s="82">
        <v>35946.480000000003</v>
      </c>
      <c r="H16" s="3"/>
      <c r="I16" s="3">
        <v>6</v>
      </c>
      <c r="J16" s="27"/>
      <c r="K16" s="82"/>
    </row>
    <row r="17" spans="1:11" s="20" customFormat="1" ht="23.25" customHeight="1">
      <c r="A17" s="85" t="s">
        <v>171</v>
      </c>
      <c r="C17" s="82">
        <v>0</v>
      </c>
      <c r="D17" s="82"/>
      <c r="E17" s="8">
        <v>3072173.23</v>
      </c>
      <c r="F17" s="82"/>
      <c r="G17" s="82">
        <v>0</v>
      </c>
      <c r="H17" s="3"/>
      <c r="I17" s="3">
        <v>3072173.23</v>
      </c>
      <c r="J17" s="27"/>
      <c r="K17" s="82"/>
    </row>
    <row r="18" spans="1:11" s="20" customFormat="1" ht="23.25" customHeight="1">
      <c r="A18" s="85" t="s">
        <v>167</v>
      </c>
      <c r="C18" s="82">
        <v>106921.05000000002</v>
      </c>
      <c r="D18" s="82"/>
      <c r="E18" s="8">
        <v>257774.8</v>
      </c>
      <c r="F18" s="82"/>
      <c r="G18" s="90">
        <v>106921.05000000002</v>
      </c>
      <c r="H18" s="3"/>
      <c r="I18" s="90">
        <v>257774.8</v>
      </c>
      <c r="J18" s="27"/>
      <c r="K18" s="82"/>
    </row>
    <row r="19" spans="1:11" s="20" customFormat="1" ht="23.25" customHeight="1">
      <c r="A19" s="85" t="s">
        <v>154</v>
      </c>
      <c r="C19" s="82">
        <v>0</v>
      </c>
      <c r="D19" s="82"/>
      <c r="E19" s="8">
        <v>-435037.71</v>
      </c>
      <c r="F19" s="82"/>
      <c r="G19" s="90">
        <v>0</v>
      </c>
      <c r="H19" s="90"/>
      <c r="I19" s="90">
        <v>-435037.71</v>
      </c>
      <c r="J19" s="16"/>
      <c r="K19" s="82"/>
    </row>
    <row r="20" spans="1:11" s="20" customFormat="1" ht="23.25" customHeight="1">
      <c r="A20" s="85" t="s">
        <v>106</v>
      </c>
      <c r="C20" s="82">
        <v>282174.51</v>
      </c>
      <c r="D20" s="82"/>
      <c r="E20" s="8">
        <v>353309.38</v>
      </c>
      <c r="F20" s="82"/>
      <c r="G20" s="3">
        <v>282174.51</v>
      </c>
      <c r="H20" s="3"/>
      <c r="I20" s="3">
        <v>353309.38</v>
      </c>
      <c r="J20" s="16"/>
      <c r="K20" s="82"/>
    </row>
    <row r="21" spans="1:11" s="20" customFormat="1" ht="23.25" customHeight="1">
      <c r="A21" s="85" t="s">
        <v>107</v>
      </c>
      <c r="C21" s="82">
        <v>-709460.8</v>
      </c>
      <c r="D21" s="82"/>
      <c r="E21" s="90">
        <v>-1411790.87</v>
      </c>
      <c r="F21" s="82"/>
      <c r="G21" s="90">
        <v>-709460.8</v>
      </c>
      <c r="H21" s="3"/>
      <c r="I21" s="90">
        <v>-1411790.87</v>
      </c>
      <c r="J21" s="16"/>
      <c r="K21" s="82"/>
    </row>
    <row r="22" spans="1:11" s="20" customFormat="1" ht="23.25" customHeight="1">
      <c r="A22" s="85" t="s">
        <v>108</v>
      </c>
      <c r="C22" s="82">
        <v>935330.26</v>
      </c>
      <c r="D22" s="82"/>
      <c r="E22" s="8">
        <v>2730750.7399999998</v>
      </c>
      <c r="F22" s="82"/>
      <c r="G22" s="3">
        <v>935330.26</v>
      </c>
      <c r="H22" s="3"/>
      <c r="I22" s="3">
        <v>2730750.7399999998</v>
      </c>
      <c r="J22" s="16"/>
      <c r="K22" s="82"/>
    </row>
    <row r="23" spans="1:11" s="20" customFormat="1" ht="23.25" customHeight="1">
      <c r="A23" s="85" t="s">
        <v>109</v>
      </c>
      <c r="C23" s="91">
        <v>-318162.7900000001</v>
      </c>
      <c r="D23" s="82"/>
      <c r="E23" s="13">
        <v>-1004653.55</v>
      </c>
      <c r="F23" s="82"/>
      <c r="G23" s="90">
        <v>-318162.7900000001</v>
      </c>
      <c r="H23" s="3"/>
      <c r="I23" s="90">
        <v>-1004653.55</v>
      </c>
      <c r="J23" s="16"/>
      <c r="K23" s="82"/>
    </row>
    <row r="24" spans="1:11" s="20" customFormat="1" ht="23.25" customHeight="1">
      <c r="A24" s="85" t="s">
        <v>110</v>
      </c>
      <c r="C24" s="82"/>
      <c r="D24" s="82"/>
      <c r="E24" s="8"/>
      <c r="F24" s="82"/>
      <c r="G24" s="92"/>
      <c r="H24" s="90"/>
      <c r="I24" s="92"/>
      <c r="J24" s="16"/>
      <c r="K24" s="82"/>
    </row>
    <row r="25" spans="1:11" s="20" customFormat="1" ht="23.25" customHeight="1">
      <c r="A25" s="85" t="s">
        <v>111</v>
      </c>
      <c r="C25" s="11">
        <f>SUM(C10:C23)</f>
        <v>-2082928.579999998</v>
      </c>
      <c r="D25" s="82"/>
      <c r="E25" s="11">
        <f>SUM(E10:E23)</f>
        <v>-1090115.9899999916</v>
      </c>
      <c r="F25" s="82"/>
      <c r="G25" s="90">
        <f>SUM(G10:G23)</f>
        <v>-2082908.2600000014</v>
      </c>
      <c r="H25" s="90"/>
      <c r="I25" s="90">
        <f>SUM(I10:I23)</f>
        <v>-1090115.9899999916</v>
      </c>
      <c r="J25" s="16"/>
      <c r="K25" s="82"/>
    </row>
    <row r="26" spans="1:11" s="20" customFormat="1" ht="23.25" customHeight="1">
      <c r="A26" s="85" t="s">
        <v>112</v>
      </c>
      <c r="C26" s="82"/>
      <c r="D26" s="82"/>
      <c r="E26" s="8"/>
      <c r="F26" s="82"/>
      <c r="G26" s="90"/>
      <c r="H26" s="90"/>
      <c r="I26" s="90"/>
      <c r="J26" s="16"/>
      <c r="K26" s="82"/>
    </row>
    <row r="27" spans="1:11" s="20" customFormat="1" ht="23.25" customHeight="1">
      <c r="A27" s="85" t="s">
        <v>113</v>
      </c>
      <c r="C27" s="82">
        <v>-5873317.7000000002</v>
      </c>
      <c r="D27" s="82"/>
      <c r="E27" s="82">
        <v>15281457.439999999</v>
      </c>
      <c r="F27" s="82"/>
      <c r="G27" s="82">
        <v>-5881450.8799999999</v>
      </c>
      <c r="H27" s="3"/>
      <c r="I27" s="82">
        <v>15281457.439999999</v>
      </c>
      <c r="J27" s="16"/>
      <c r="K27" s="82"/>
    </row>
    <row r="28" spans="1:11" s="20" customFormat="1" ht="23.25" customHeight="1">
      <c r="A28" s="85" t="s">
        <v>114</v>
      </c>
      <c r="C28" s="82">
        <v>-7372523.0599999996</v>
      </c>
      <c r="D28" s="82"/>
      <c r="E28" s="8">
        <v>7295548.0099999998</v>
      </c>
      <c r="F28" s="82"/>
      <c r="G28" s="82">
        <v>-7372523.0599999996</v>
      </c>
      <c r="H28" s="3"/>
      <c r="I28" s="82">
        <v>7295548.0099999998</v>
      </c>
      <c r="J28" s="16"/>
      <c r="K28" s="82"/>
    </row>
    <row r="29" spans="1:11" s="20" customFormat="1" ht="23.25" customHeight="1">
      <c r="A29" s="85" t="s">
        <v>115</v>
      </c>
      <c r="C29" s="82">
        <v>473275.2</v>
      </c>
      <c r="D29" s="82"/>
      <c r="E29" s="8">
        <v>585658.83999999985</v>
      </c>
      <c r="F29" s="82"/>
      <c r="G29" s="82">
        <v>473275.2</v>
      </c>
      <c r="H29" s="3"/>
      <c r="I29" s="82">
        <v>585658.83999999985</v>
      </c>
      <c r="J29" s="16"/>
      <c r="K29" s="82"/>
    </row>
    <row r="30" spans="1:11" s="20" customFormat="1" ht="23.25" customHeight="1">
      <c r="A30" s="85" t="s">
        <v>116</v>
      </c>
      <c r="C30" s="93">
        <f>SUM(C27:C29)</f>
        <v>-12772565.560000001</v>
      </c>
      <c r="D30" s="82"/>
      <c r="E30" s="93">
        <f>SUM(E27:E29)</f>
        <v>23162664.289999999</v>
      </c>
      <c r="F30" s="82"/>
      <c r="G30" s="93">
        <f>SUM(G27:G29)</f>
        <v>-12780698.74</v>
      </c>
      <c r="H30" s="90"/>
      <c r="I30" s="93">
        <f>SUM(I27:I29)</f>
        <v>23162664.289999999</v>
      </c>
      <c r="J30" s="16"/>
      <c r="K30" s="82"/>
    </row>
    <row r="31" spans="1:11" s="20" customFormat="1" ht="23.25" customHeight="1">
      <c r="A31" s="85" t="s">
        <v>118</v>
      </c>
      <c r="C31" s="82"/>
      <c r="D31" s="82"/>
      <c r="E31" s="82"/>
      <c r="F31" s="82"/>
      <c r="G31" s="82"/>
      <c r="H31" s="90"/>
      <c r="I31" s="82"/>
      <c r="J31" s="16"/>
      <c r="K31" s="82"/>
    </row>
    <row r="32" spans="1:11" s="20" customFormat="1" ht="23.25" customHeight="1">
      <c r="A32" s="85" t="s">
        <v>119</v>
      </c>
      <c r="C32" s="82">
        <v>-4697018.59</v>
      </c>
      <c r="D32" s="82"/>
      <c r="E32" s="8">
        <v>-21425708.330000043</v>
      </c>
      <c r="F32" s="82"/>
      <c r="G32" s="82">
        <v>-4673238.59</v>
      </c>
      <c r="H32" s="3"/>
      <c r="I32" s="82">
        <v>-21425708.330000043</v>
      </c>
      <c r="J32" s="16"/>
      <c r="K32" s="82"/>
    </row>
    <row r="33" spans="1:11" s="20" customFormat="1" ht="23.25" customHeight="1">
      <c r="A33" s="85" t="s">
        <v>120</v>
      </c>
      <c r="C33" s="82">
        <v>-11000</v>
      </c>
      <c r="D33" s="82"/>
      <c r="E33" s="8">
        <v>3250</v>
      </c>
      <c r="F33" s="82"/>
      <c r="G33" s="82">
        <v>-11000</v>
      </c>
      <c r="H33" s="3"/>
      <c r="I33" s="82">
        <v>3250</v>
      </c>
      <c r="J33" s="16"/>
      <c r="K33" s="82"/>
    </row>
    <row r="34" spans="1:11" ht="23.25" customHeight="1">
      <c r="A34" s="85" t="s">
        <v>121</v>
      </c>
      <c r="B34" s="20"/>
      <c r="C34" s="93">
        <f>SUM(C32:C33)</f>
        <v>-4708018.59</v>
      </c>
      <c r="D34" s="82"/>
      <c r="E34" s="94">
        <f>+E32+E33</f>
        <v>-21422458.330000043</v>
      </c>
      <c r="F34" s="82"/>
      <c r="G34" s="95">
        <f>SUM(G32:G33)</f>
        <v>-4684238.59</v>
      </c>
      <c r="H34" s="90"/>
      <c r="I34" s="95">
        <f>SUM(I32:I33)</f>
        <v>-21422458.330000043</v>
      </c>
    </row>
    <row r="35" spans="1:11" ht="23.25" customHeight="1">
      <c r="A35" s="85" t="s">
        <v>122</v>
      </c>
      <c r="B35" s="20"/>
      <c r="C35" s="90">
        <f>C25+C30+C34</f>
        <v>-19563512.729999997</v>
      </c>
      <c r="D35" s="82"/>
      <c r="E35" s="90">
        <f>E25+E30+E34</f>
        <v>650089.96999996528</v>
      </c>
      <c r="F35" s="82"/>
      <c r="G35" s="90">
        <f>G25+G30+G34</f>
        <v>-19547845.590000004</v>
      </c>
      <c r="H35" s="90"/>
      <c r="I35" s="90">
        <f>I25+I30+I34</f>
        <v>650089.96999996528</v>
      </c>
    </row>
    <row r="36" spans="1:11" ht="23.25" customHeight="1">
      <c r="A36" s="85" t="s">
        <v>123</v>
      </c>
      <c r="B36" s="20"/>
      <c r="C36" s="82">
        <v>-113994.64</v>
      </c>
      <c r="D36" s="82"/>
      <c r="E36" s="90">
        <v>-74729.66</v>
      </c>
      <c r="F36" s="82"/>
      <c r="G36" s="90">
        <v>-113994.64</v>
      </c>
      <c r="H36" s="90"/>
      <c r="I36" s="90">
        <v>-74729.66</v>
      </c>
    </row>
    <row r="37" spans="1:11" ht="23.25" customHeight="1">
      <c r="A37" s="85" t="s">
        <v>124</v>
      </c>
      <c r="B37" s="20"/>
      <c r="C37" s="82">
        <v>96068.59</v>
      </c>
      <c r="D37" s="82"/>
      <c r="E37" s="8">
        <v>81224.429999999993</v>
      </c>
      <c r="F37" s="82"/>
      <c r="G37" s="90">
        <v>96068.59</v>
      </c>
      <c r="H37" s="90"/>
      <c r="I37" s="90">
        <v>81224.429999999993</v>
      </c>
    </row>
    <row r="38" spans="1:11" ht="23.25" customHeight="1">
      <c r="A38" s="85" t="s">
        <v>125</v>
      </c>
      <c r="B38" s="20"/>
      <c r="C38" s="82">
        <v>-935330.26</v>
      </c>
      <c r="D38" s="82"/>
      <c r="E38" s="90">
        <v>-2730750.7399999998</v>
      </c>
      <c r="F38" s="82"/>
      <c r="G38" s="90">
        <v>-935330.26</v>
      </c>
      <c r="H38" s="90"/>
      <c r="I38" s="90">
        <v>-2730750.7399999998</v>
      </c>
    </row>
    <row r="39" spans="1:11" ht="23.25" customHeight="1">
      <c r="A39" s="85" t="s">
        <v>126</v>
      </c>
      <c r="B39" s="20"/>
      <c r="C39" s="82">
        <v>-23460.67</v>
      </c>
      <c r="D39" s="82"/>
      <c r="E39" s="90">
        <v>-23312.240000000002</v>
      </c>
      <c r="F39" s="82"/>
      <c r="G39" s="90">
        <v>-23460.67</v>
      </c>
      <c r="H39" s="90"/>
      <c r="I39" s="90">
        <v>-23312.240000000002</v>
      </c>
    </row>
    <row r="40" spans="1:11" s="20" customFormat="1" ht="23.25" customHeight="1">
      <c r="A40" s="17" t="s">
        <v>127</v>
      </c>
      <c r="C40" s="93">
        <f>SUM(C35:C39)</f>
        <v>-20540229.710000001</v>
      </c>
      <c r="D40" s="82"/>
      <c r="E40" s="93">
        <f>SUM(E35:E39)</f>
        <v>-2097478.2400000347</v>
      </c>
      <c r="F40" s="82"/>
      <c r="G40" s="93">
        <f>SUM(G35:G39)</f>
        <v>-20524562.570000008</v>
      </c>
      <c r="H40" s="90"/>
      <c r="I40" s="93">
        <f>SUM(I35:I39)</f>
        <v>-2097478.2400000347</v>
      </c>
      <c r="J40" s="16"/>
      <c r="K40" s="82"/>
    </row>
    <row r="41" spans="1:11" s="20" customFormat="1" ht="23.25" customHeight="1">
      <c r="A41" s="17"/>
      <c r="G41" s="90"/>
      <c r="H41" s="96"/>
      <c r="I41" s="90"/>
      <c r="J41" s="16"/>
      <c r="K41" s="82"/>
    </row>
    <row r="42" spans="1:11" s="20" customFormat="1" ht="23.25" customHeight="1">
      <c r="A42" s="85" t="s">
        <v>25</v>
      </c>
      <c r="G42" s="1"/>
      <c r="H42" s="96"/>
      <c r="I42" s="90"/>
      <c r="J42" s="16"/>
      <c r="K42" s="82"/>
    </row>
    <row r="43" spans="1:11" s="16" customFormat="1" ht="23.25" customHeight="1">
      <c r="A43" s="22"/>
      <c r="H43" s="24"/>
      <c r="J43" s="1"/>
    </row>
    <row r="44" spans="1:11" s="16" customFormat="1" ht="23.25" customHeight="1">
      <c r="A44" s="22"/>
      <c r="H44" s="24"/>
      <c r="J44" s="1"/>
    </row>
    <row r="45" spans="1:11" s="16" customFormat="1" ht="23.25" customHeight="1">
      <c r="A45" s="22"/>
      <c r="H45" s="24"/>
      <c r="J45" s="1"/>
    </row>
    <row r="46" spans="1:11" s="16" customFormat="1" ht="23.25" customHeight="1">
      <c r="A46" s="22" t="s">
        <v>149</v>
      </c>
      <c r="H46" s="24"/>
    </row>
    <row r="47" spans="1:11" s="16" customFormat="1" ht="23.25" customHeight="1">
      <c r="A47" s="22" t="s">
        <v>150</v>
      </c>
      <c r="H47" s="24"/>
      <c r="J47" s="1"/>
    </row>
    <row r="48" spans="1:11" s="20" customFormat="1" ht="23.25" customHeight="1">
      <c r="A48" s="111" t="s">
        <v>156</v>
      </c>
      <c r="B48" s="111"/>
      <c r="C48" s="111"/>
      <c r="D48" s="111"/>
      <c r="E48" s="111"/>
      <c r="F48" s="111"/>
      <c r="G48" s="111"/>
      <c r="H48" s="111"/>
      <c r="I48" s="111"/>
      <c r="J48" s="16"/>
      <c r="K48" s="82"/>
    </row>
    <row r="49" spans="1:11" s="20" customFormat="1" ht="23.25" customHeight="1">
      <c r="A49" s="111" t="s">
        <v>117</v>
      </c>
      <c r="B49" s="111"/>
      <c r="C49" s="111"/>
      <c r="D49" s="111"/>
      <c r="E49" s="111"/>
      <c r="F49" s="111"/>
      <c r="G49" s="111"/>
      <c r="H49" s="111"/>
      <c r="I49" s="111"/>
      <c r="J49" s="16"/>
      <c r="K49" s="82"/>
    </row>
    <row r="50" spans="1:11" s="84" customFormat="1" ht="23.25" customHeight="1">
      <c r="A50" s="111" t="str">
        <f>A3</f>
        <v>สำหรับงวดสามเดือนสิ้นสุดวันที่ 31 มีนาคม 2569</v>
      </c>
      <c r="B50" s="111"/>
      <c r="C50" s="111"/>
      <c r="D50" s="111"/>
      <c r="E50" s="111"/>
      <c r="F50" s="111"/>
      <c r="G50" s="111"/>
      <c r="H50" s="111"/>
      <c r="I50" s="111"/>
      <c r="J50" s="16"/>
      <c r="K50" s="83"/>
    </row>
    <row r="51" spans="1:11" s="84" customFormat="1" ht="23.25" customHeight="1">
      <c r="A51" s="111" t="s">
        <v>55</v>
      </c>
      <c r="B51" s="111"/>
      <c r="C51" s="111"/>
      <c r="D51" s="111"/>
      <c r="E51" s="111"/>
      <c r="F51" s="111"/>
      <c r="G51" s="111"/>
      <c r="H51" s="111"/>
      <c r="I51" s="111"/>
      <c r="J51" s="26"/>
      <c r="K51" s="83"/>
    </row>
    <row r="52" spans="1:11" s="16" customFormat="1" ht="23.25" customHeight="1">
      <c r="A52" s="21"/>
      <c r="B52" s="21"/>
      <c r="C52" s="21"/>
      <c r="D52" s="21"/>
      <c r="E52" s="21"/>
      <c r="F52" s="21"/>
      <c r="G52" s="21"/>
      <c r="H52" s="21"/>
      <c r="I52" s="21"/>
      <c r="K52" s="23"/>
    </row>
    <row r="53" spans="1:11" s="20" customFormat="1" ht="23.25" customHeight="1">
      <c r="A53" s="17"/>
      <c r="B53" s="17"/>
      <c r="C53" s="17"/>
      <c r="D53" s="17"/>
      <c r="E53" s="17"/>
      <c r="F53" s="17"/>
      <c r="G53" s="25"/>
      <c r="H53" s="18"/>
      <c r="I53" s="19" t="s">
        <v>1</v>
      </c>
      <c r="J53" s="16"/>
      <c r="K53" s="82"/>
    </row>
    <row r="54" spans="1:11" s="20" customFormat="1" ht="23.25" customHeight="1">
      <c r="A54" s="17"/>
      <c r="B54" s="17"/>
      <c r="C54" s="105" t="s">
        <v>2</v>
      </c>
      <c r="D54" s="105"/>
      <c r="E54" s="105"/>
      <c r="F54" s="17"/>
      <c r="G54" s="105" t="s">
        <v>3</v>
      </c>
      <c r="H54" s="105"/>
      <c r="I54" s="105"/>
      <c r="J54" s="16"/>
      <c r="K54" s="82"/>
    </row>
    <row r="55" spans="1:11" s="20" customFormat="1" ht="23.25" customHeight="1">
      <c r="A55" s="17"/>
      <c r="B55" s="17"/>
      <c r="C55" s="15" t="str">
        <f>C8</f>
        <v>2569</v>
      </c>
      <c r="D55" s="15"/>
      <c r="E55" s="15" t="str">
        <f>E8</f>
        <v>2568</v>
      </c>
      <c r="F55" s="17"/>
      <c r="G55" s="15" t="str">
        <f>G8</f>
        <v>2569</v>
      </c>
      <c r="H55" s="15"/>
      <c r="I55" s="15" t="str">
        <f>I8</f>
        <v>2568</v>
      </c>
      <c r="J55" s="16"/>
      <c r="K55" s="82"/>
    </row>
    <row r="56" spans="1:11" s="20" customFormat="1" ht="23.25" customHeight="1">
      <c r="A56" s="17" t="s">
        <v>128</v>
      </c>
      <c r="B56" s="86"/>
      <c r="C56" s="87"/>
      <c r="D56" s="87"/>
      <c r="E56" s="87"/>
      <c r="F56" s="87"/>
      <c r="G56" s="90"/>
      <c r="H56" s="82"/>
      <c r="I56" s="90"/>
      <c r="J56" s="16"/>
      <c r="K56" s="82"/>
    </row>
    <row r="57" spans="1:11" s="20" customFormat="1" ht="23.25" customHeight="1">
      <c r="A57" s="85" t="s">
        <v>129</v>
      </c>
      <c r="C57" s="82">
        <v>-1541012</v>
      </c>
      <c r="D57" s="82"/>
      <c r="E57" s="90">
        <v>-1320558.0800000001</v>
      </c>
      <c r="F57" s="82"/>
      <c r="G57" s="90">
        <v>-1541012</v>
      </c>
      <c r="H57" s="90"/>
      <c r="I57" s="90">
        <v>-1320558.0800000001</v>
      </c>
      <c r="J57" s="16"/>
      <c r="K57" s="82"/>
    </row>
    <row r="58" spans="1:11" s="20" customFormat="1" ht="23.25" customHeight="1">
      <c r="A58" s="85" t="s">
        <v>130</v>
      </c>
      <c r="C58" s="82">
        <v>2056.12</v>
      </c>
      <c r="D58" s="82"/>
      <c r="E58" s="8">
        <v>3831.78</v>
      </c>
      <c r="F58" s="82"/>
      <c r="G58" s="90">
        <v>2056.12</v>
      </c>
      <c r="H58" s="90"/>
      <c r="I58" s="90">
        <v>3831.78</v>
      </c>
      <c r="J58" s="16"/>
      <c r="K58" s="82"/>
    </row>
    <row r="59" spans="1:11" s="20" customFormat="1" ht="23.25" customHeight="1">
      <c r="A59" s="85" t="s">
        <v>131</v>
      </c>
      <c r="C59" s="82">
        <v>-14658.29</v>
      </c>
      <c r="D59" s="82"/>
      <c r="E59" s="8">
        <v>-140000</v>
      </c>
      <c r="F59" s="82"/>
      <c r="G59" s="90">
        <v>-14658.29</v>
      </c>
      <c r="H59" s="90"/>
      <c r="I59" s="90">
        <v>-140000</v>
      </c>
      <c r="J59" s="16"/>
      <c r="K59" s="82"/>
    </row>
    <row r="60" spans="1:11" s="20" customFormat="1" ht="23.25" customHeight="1">
      <c r="A60" s="17" t="s">
        <v>132</v>
      </c>
      <c r="C60" s="93">
        <f>SUM(C57:C59)</f>
        <v>-1553614.17</v>
      </c>
      <c r="D60" s="82"/>
      <c r="E60" s="93">
        <f>SUM(E57:E59)</f>
        <v>-1456726.3</v>
      </c>
      <c r="F60" s="82"/>
      <c r="G60" s="93">
        <f>SUM(G57:G59)</f>
        <v>-1553614.17</v>
      </c>
      <c r="H60" s="90"/>
      <c r="I60" s="93">
        <f>SUM(I57:I59)</f>
        <v>-1456726.3</v>
      </c>
      <c r="J60" s="16"/>
      <c r="K60" s="82"/>
    </row>
    <row r="61" spans="1:11" s="20" customFormat="1" ht="23.25" customHeight="1">
      <c r="A61" s="17" t="s">
        <v>133</v>
      </c>
      <c r="B61" s="86"/>
      <c r="C61" s="87"/>
      <c r="D61" s="87"/>
      <c r="E61" s="87"/>
      <c r="F61" s="87"/>
      <c r="G61" s="97"/>
      <c r="H61" s="97"/>
      <c r="I61" s="97"/>
      <c r="J61" s="16"/>
      <c r="K61" s="82"/>
    </row>
    <row r="62" spans="1:11" s="20" customFormat="1" ht="23.25" customHeight="1">
      <c r="A62" s="85" t="s">
        <v>134</v>
      </c>
      <c r="C62" s="90">
        <v>-3475261.84</v>
      </c>
      <c r="D62" s="82"/>
      <c r="E62" s="90">
        <v>-5284922.49</v>
      </c>
      <c r="F62" s="82"/>
      <c r="G62" s="90">
        <v>-3475261.84</v>
      </c>
      <c r="H62" s="90"/>
      <c r="I62" s="90">
        <v>-5284922.49</v>
      </c>
      <c r="J62" s="16"/>
      <c r="K62" s="82"/>
    </row>
    <row r="63" spans="1:11" s="20" customFormat="1" ht="23.25" customHeight="1">
      <c r="A63" s="17" t="s">
        <v>135</v>
      </c>
      <c r="C63" s="93">
        <f>SUM(C62:C62)</f>
        <v>-3475261.84</v>
      </c>
      <c r="D63" s="82"/>
      <c r="E63" s="93">
        <f>SUM(E62:E62)</f>
        <v>-5284922.49</v>
      </c>
      <c r="F63" s="82"/>
      <c r="G63" s="93">
        <f>SUM(G62:G62)</f>
        <v>-3475261.84</v>
      </c>
      <c r="H63" s="90"/>
      <c r="I63" s="93">
        <f>SUM(I62:I62)</f>
        <v>-5284922.49</v>
      </c>
      <c r="J63" s="16"/>
      <c r="K63" s="82"/>
    </row>
    <row r="64" spans="1:11" s="20" customFormat="1" ht="23.25" customHeight="1">
      <c r="A64" s="17" t="s">
        <v>136</v>
      </c>
      <c r="C64" s="90">
        <f>C40+C60+C63</f>
        <v>-25569105.720000003</v>
      </c>
      <c r="D64" s="82"/>
      <c r="E64" s="90">
        <f>E40+E60+E63</f>
        <v>-8839127.0300000347</v>
      </c>
      <c r="F64" s="82"/>
      <c r="G64" s="90">
        <f>G40+G60+G63</f>
        <v>-25553438.580000009</v>
      </c>
      <c r="H64" s="90"/>
      <c r="I64" s="90">
        <f>I40+I60+I63</f>
        <v>-8839127.0300000347</v>
      </c>
      <c r="J64" s="16"/>
      <c r="K64" s="82"/>
    </row>
    <row r="65" spans="1:11" s="20" customFormat="1" ht="23.25" customHeight="1">
      <c r="A65" s="85" t="s">
        <v>168</v>
      </c>
      <c r="C65" s="91">
        <v>15693.56</v>
      </c>
      <c r="D65" s="82"/>
      <c r="E65" s="13">
        <v>0</v>
      </c>
      <c r="F65" s="82"/>
      <c r="G65" s="98">
        <v>0</v>
      </c>
      <c r="H65" s="90"/>
      <c r="I65" s="98">
        <v>0</v>
      </c>
      <c r="J65" s="16"/>
      <c r="K65" s="82"/>
    </row>
    <row r="66" spans="1:11" s="20" customFormat="1" ht="23.25" customHeight="1">
      <c r="A66" s="17" t="s">
        <v>137</v>
      </c>
      <c r="C66" s="82">
        <f>SUM(C64:C65)</f>
        <v>-25553412.160000004</v>
      </c>
      <c r="D66" s="82"/>
      <c r="E66" s="82">
        <f>SUM(E64:E65)</f>
        <v>-8839127.0300000347</v>
      </c>
      <c r="F66" s="82"/>
      <c r="G66" s="82">
        <f>SUM(G64:G65)</f>
        <v>-25553438.580000009</v>
      </c>
      <c r="H66" s="90"/>
      <c r="I66" s="82">
        <f>SUM(I64:I65)</f>
        <v>-8839127.0300000347</v>
      </c>
      <c r="J66" s="16"/>
      <c r="K66" s="82"/>
    </row>
    <row r="67" spans="1:11" s="20" customFormat="1" ht="23.25" customHeight="1">
      <c r="A67" s="85" t="s">
        <v>138</v>
      </c>
      <c r="C67" s="91">
        <f>BS!F12</f>
        <v>145227733.38</v>
      </c>
      <c r="D67" s="82"/>
      <c r="E67" s="13">
        <v>64558065.150000043</v>
      </c>
      <c r="F67" s="82"/>
      <c r="G67" s="91">
        <f>BS!J12</f>
        <v>145226830.90000001</v>
      </c>
      <c r="H67" s="90"/>
      <c r="I67" s="98">
        <v>64558065.150000043</v>
      </c>
      <c r="J67" s="16"/>
      <c r="K67" s="82"/>
    </row>
    <row r="68" spans="1:11" s="20" customFormat="1" ht="23.25" customHeight="1" thickBot="1">
      <c r="A68" s="17" t="s">
        <v>139</v>
      </c>
      <c r="C68" s="99">
        <f>SUM(C66:C67)</f>
        <v>119674321.22</v>
      </c>
      <c r="D68" s="82"/>
      <c r="E68" s="99">
        <f>SUM(E66:E67)</f>
        <v>55718938.120000005</v>
      </c>
      <c r="F68" s="82"/>
      <c r="G68" s="99">
        <f>SUM(G66:G67)</f>
        <v>119673392.31999999</v>
      </c>
      <c r="H68" s="90"/>
      <c r="I68" s="99">
        <f>SUM(I66:I67)</f>
        <v>55718938.120000005</v>
      </c>
      <c r="J68" s="16"/>
      <c r="K68" s="82"/>
    </row>
    <row r="69" spans="1:11" s="20" customFormat="1" ht="23.25" customHeight="1" thickTop="1">
      <c r="A69" s="85"/>
      <c r="C69" s="82"/>
      <c r="D69" s="82"/>
      <c r="E69" s="8"/>
      <c r="F69" s="82"/>
      <c r="G69" s="3"/>
      <c r="H69" s="90"/>
      <c r="I69" s="3"/>
      <c r="J69" s="16"/>
      <c r="K69" s="82"/>
    </row>
    <row r="70" spans="1:11" s="101" customFormat="1" ht="23.25" customHeight="1">
      <c r="A70" s="100" t="s">
        <v>140</v>
      </c>
      <c r="C70" s="102"/>
      <c r="D70" s="102"/>
      <c r="E70" s="8"/>
      <c r="F70" s="102"/>
      <c r="G70" s="3"/>
      <c r="H70" s="103"/>
      <c r="I70" s="3"/>
      <c r="J70" s="16"/>
      <c r="K70" s="82"/>
    </row>
    <row r="71" spans="1:11" s="101" customFormat="1" ht="23.25" customHeight="1">
      <c r="A71" s="100" t="s">
        <v>141</v>
      </c>
      <c r="C71" s="102"/>
      <c r="D71" s="102"/>
      <c r="E71" s="8"/>
      <c r="F71" s="102"/>
      <c r="G71" s="3"/>
      <c r="H71" s="103"/>
      <c r="I71" s="3"/>
      <c r="J71" s="16"/>
      <c r="K71" s="82"/>
    </row>
    <row r="72" spans="1:11" s="101" customFormat="1" ht="23.25" customHeight="1">
      <c r="A72" s="89" t="s">
        <v>142</v>
      </c>
      <c r="C72" s="8">
        <v>0</v>
      </c>
      <c r="D72" s="8"/>
      <c r="E72" s="8">
        <v>0</v>
      </c>
      <c r="F72" s="102"/>
      <c r="G72" s="103">
        <v>453070</v>
      </c>
      <c r="H72" s="103"/>
      <c r="I72" s="103">
        <v>0</v>
      </c>
      <c r="J72" s="16"/>
      <c r="K72" s="82"/>
    </row>
    <row r="73" spans="1:11" s="20" customFormat="1" ht="23.25" customHeight="1">
      <c r="A73" s="85"/>
      <c r="G73" s="4"/>
      <c r="H73" s="96"/>
      <c r="I73" s="90"/>
      <c r="J73" s="16"/>
      <c r="K73" s="82"/>
    </row>
    <row r="74" spans="1:11" s="20" customFormat="1" ht="23.25" customHeight="1">
      <c r="A74" s="85"/>
      <c r="G74" s="4"/>
      <c r="H74" s="96"/>
      <c r="I74" s="90"/>
      <c r="J74" s="16"/>
      <c r="K74" s="82"/>
    </row>
    <row r="75" spans="1:11" s="20" customFormat="1" ht="23.25" customHeight="1">
      <c r="A75" s="85" t="s">
        <v>25</v>
      </c>
      <c r="G75" s="2"/>
      <c r="H75" s="96"/>
      <c r="I75" s="2"/>
      <c r="J75" s="16"/>
      <c r="K75" s="82"/>
    </row>
    <row r="76" spans="1:11" s="16" customFormat="1" ht="23.25" customHeight="1">
      <c r="A76" s="22"/>
      <c r="H76" s="24"/>
      <c r="J76" s="1"/>
    </row>
    <row r="77" spans="1:11" s="16" customFormat="1" ht="23.25" customHeight="1">
      <c r="A77" s="22"/>
      <c r="H77" s="24"/>
      <c r="J77" s="1"/>
    </row>
    <row r="78" spans="1:11" s="16" customFormat="1" ht="23.25" customHeight="1">
      <c r="A78" s="22"/>
      <c r="H78" s="24"/>
      <c r="J78" s="1"/>
    </row>
    <row r="79" spans="1:11" s="16" customFormat="1" ht="23.25" customHeight="1">
      <c r="A79" s="22" t="s">
        <v>149</v>
      </c>
      <c r="H79" s="24"/>
    </row>
    <row r="80" spans="1:11" s="16" customFormat="1" ht="23.25" customHeight="1">
      <c r="A80" s="22" t="s">
        <v>150</v>
      </c>
      <c r="H80" s="24"/>
      <c r="J80" s="1"/>
    </row>
    <row r="81" spans="1:11" s="101" customFormat="1" ht="23.25" customHeight="1">
      <c r="A81" s="89"/>
      <c r="G81" s="14"/>
      <c r="H81" s="104"/>
      <c r="I81" s="103"/>
      <c r="J81" s="16"/>
      <c r="K81" s="82"/>
    </row>
  </sheetData>
  <mergeCells count="12">
    <mergeCell ref="C54:E54"/>
    <mergeCell ref="G54:I54"/>
    <mergeCell ref="A51:I51"/>
    <mergeCell ref="A50:I50"/>
    <mergeCell ref="A1:I1"/>
    <mergeCell ref="A2:I2"/>
    <mergeCell ref="A3:I3"/>
    <mergeCell ref="A48:I48"/>
    <mergeCell ref="A49:I49"/>
    <mergeCell ref="A4:I4"/>
    <mergeCell ref="C7:E7"/>
    <mergeCell ref="G7:I7"/>
  </mergeCells>
  <phoneticPr fontId="3" type="noConversion"/>
  <pageMargins left="0.78740157480314965" right="0.35433070866141736" top="0.59055118110236227" bottom="0.51181102362204722" header="0.35433070866141736" footer="0.31496062992125984"/>
  <pageSetup paperSize="9" scale="72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5040C2E63FAD49A6A3EABDFD311346" ma:contentTypeVersion="5" ma:contentTypeDescription="Create a new document." ma:contentTypeScope="" ma:versionID="1f5a72888afd5feea63b520cec50222b">
  <xsd:schema xmlns:xsd="http://www.w3.org/2001/XMLSchema" xmlns:xs="http://www.w3.org/2001/XMLSchema" xmlns:p="http://schemas.microsoft.com/office/2006/metadata/properties" xmlns:ns2="9905ad86-b25e-4ab2-924e-9279587413d8" targetNamespace="http://schemas.microsoft.com/office/2006/metadata/properties" ma:root="true" ma:fieldsID="3ee867110fd08266907fccde13b90ecf" ns2:_="">
    <xsd:import namespace="9905ad86-b25e-4ab2-924e-9279587413d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05ad86-b25e-4ab2-924e-9279587413d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9905ad86-b25e-4ab2-924e-9279587413d8" xsi:nil="true"/>
    <Preparer_x0020_Sign_x002d_off xmlns="9905ad86-b25e-4ab2-924e-9279587413d8" xsi:nil="true"/>
  </documentManagement>
</p:properties>
</file>

<file path=customXml/itemProps1.xml><?xml version="1.0" encoding="utf-8"?>
<ds:datastoreItem xmlns:ds="http://schemas.openxmlformats.org/officeDocument/2006/customXml" ds:itemID="{AE290DC4-AB9B-46AA-A540-AE75A95517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05ad86-b25e-4ab2-924e-9279587413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61037F-981B-4091-AE3F-ADB04BBC65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5F1464-E897-4C0B-B8EC-40416861E756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9905ad86-b25e-4ab2-924e-9279587413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EQ con</vt:lpstr>
      <vt:lpstr>EQ sep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เบญจวรรณ แซ่ซู</cp:lastModifiedBy>
  <cp:revision/>
  <cp:lastPrinted>2026-05-12T10:39:19Z</cp:lastPrinted>
  <dcterms:created xsi:type="dcterms:W3CDTF">2009-05-06T06:32:45Z</dcterms:created>
  <dcterms:modified xsi:type="dcterms:W3CDTF">2026-05-12T12:55:01Z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0x010100355040C2E63FAD49A6A3EABDFD311346</vt:lpwstr>
  </property>
  <property fmtid="{D5CDD505-2E9C-101B-9397-08002B2CF9AE}" pid="3" name="Order">
    <vt:r8>197500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