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ssarat1\OneDrive - บริษัท แอร์โรว์ ซินดิเคท จำกัด (มหาชน)\Desktop\"/>
    </mc:Choice>
  </mc:AlternateContent>
  <bookViews>
    <workbookView xWindow="-105" yWindow="-105" windowWidth="19425" windowHeight="11505"/>
  </bookViews>
  <sheets>
    <sheet name="BS_T" sheetId="1" r:id="rId1"/>
    <sheet name="PL_T" sheetId="2" r:id="rId2"/>
    <sheet name="SE_T_Conso" sheetId="3" r:id="rId3"/>
    <sheet name="SE_T Separate" sheetId="4" r:id="rId4"/>
    <sheet name="CF_T" sheetId="5" r:id="rId5"/>
  </sheets>
  <definedNames>
    <definedName name="___K2" hidden="1">#REF!</definedName>
    <definedName name="__IntlFixup" hidden="1">TRUE</definedName>
    <definedName name="_2__123Graph_ACHART_5" hidden="1">#REF!</definedName>
    <definedName name="_4__123Graph_BCHART_5" hidden="1">#REF!</definedName>
    <definedName name="_6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rgfewq" hidden="1">{#N/A,#N/A,FALSE,"Sheet1"}</definedName>
    <definedName name="FS">BS_T!#REF!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OP" hidden="1">{#N/A,#N/A,FALSE,"Sheet1"}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BS_T!$A$1:$N$80</definedName>
    <definedName name="_xlnm.Print_Area" localSheetId="4">CF_T!$A$1:$J$68</definedName>
    <definedName name="_xlnm.Print_Area" localSheetId="1">PL_T!$A$1:$N$34</definedName>
    <definedName name="_xlnm.Print_Area" localSheetId="3">'SE_T Separate'!$A$1:$N$20</definedName>
    <definedName name="_xlnm.Print_Area" localSheetId="2">SE_T_Conso!$A$1:$T$21</definedName>
    <definedName name="_xlnm.Print_Titles" localSheetId="4">CF_T!$1:$7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BS_T!$A$1:$N$80</definedName>
    <definedName name="Z_7F28C6B0_843A_4D2F_AD15_FAC8535592B3_.wvu.PrintArea" localSheetId="4" hidden="1">CF_T!$A$1:$J$68</definedName>
    <definedName name="Z_7F28C6B0_843A_4D2F_AD15_FAC8535592B3_.wvu.PrintArea" localSheetId="1" hidden="1">PL_T!#REF!</definedName>
    <definedName name="Z_7F28C6B0_843A_4D2F_AD15_FAC8535592B3_.wvu.PrintArea" localSheetId="3" hidden="1">'SE_T Separate'!$A$1:$N$20</definedName>
    <definedName name="Z_7F28C6B0_843A_4D2F_AD15_FAC8535592B3_.wvu.PrintArea" localSheetId="2" hidden="1">SE_T_Conso!$A$1:$T$21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BS_T!$A$1:$N$80</definedName>
    <definedName name="Z_A713F87D_DC3F_4864_AED1_193D3226669B_.wvu.PrintArea" localSheetId="4" hidden="1">CF_T!$A$1:$J$68</definedName>
    <definedName name="Z_A713F87D_DC3F_4864_AED1_193D3226669B_.wvu.PrintArea" localSheetId="1" hidden="1">PL_T!#REF!</definedName>
    <definedName name="Z_A713F87D_DC3F_4864_AED1_193D3226669B_.wvu.PrintArea" localSheetId="3" hidden="1">'SE_T Separate'!$A$1:$N$20</definedName>
    <definedName name="Z_A713F87D_DC3F_4864_AED1_193D3226669B_.wvu.PrintArea" localSheetId="2" hidden="1">SE_T_Conso!$A$1:$T$20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BS_T!$A$1:$N$80</definedName>
    <definedName name="Z_CB97CF0C_1EE3_4B64_8D05_2CB968CD2138_.wvu.PrintArea" localSheetId="4" hidden="1">CF_T!$A$1:$J$68</definedName>
    <definedName name="Z_CB97CF0C_1EE3_4B64_8D05_2CB968CD2138_.wvu.PrintArea" localSheetId="1" hidden="1">PL_T!#REF!</definedName>
    <definedName name="Z_CB97CF0C_1EE3_4B64_8D05_2CB968CD2138_.wvu.PrintArea" localSheetId="3" hidden="1">'SE_T Separate'!$A$1:$N$20</definedName>
    <definedName name="Z_CB97CF0C_1EE3_4B64_8D05_2CB968CD2138_.wvu.PrintArea" localSheetId="2" hidden="1">SE_T_Conso!$A$1:$T$20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<sst xmlns="http://schemas.openxmlformats.org/spreadsheetml/2006/main" count="256" uniqueCount="165">
  <si>
    <t>บริษัท แอร์โรว์ ซินดิเคท จำกัด (มหาชน) และบริษัทย่อย</t>
  </si>
  <si>
    <t>"ยังไม่ได้ตรวจสอบ"</t>
  </si>
  <si>
    <t>งบฐานะการเงิน</t>
  </si>
  <si>
    <t>"สอบทานแล้ว"</t>
  </si>
  <si>
    <t>"ตรวจสอบแล้ว"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</si>
  <si>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</si>
  <si>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</si>
  <si>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</si>
  <si>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</si>
  <si>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</si>
  <si>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</si>
  <si>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</si>
  <si>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</si>
  <si>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4, 6, 7</t>
  </si>
  <si>
    <t>เงินให้กู้ยืมระยะสั้นแก่บริษัทที่เกี่ยวข้องกัน</t>
  </si>
  <si>
    <t>สินทรัพย์ที่เกิดจากสัญญา - หมุนเวียน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</si>
  <si>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</si>
  <si>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</si>
  <si>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</si>
  <si>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</si>
  <si>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เงินลงทุนในการร่วมค้า</t>
  </si>
  <si>
    <t>สินทรัพย์ทางการเงินไม่หมุนเวียนอื่น</t>
  </si>
  <si>
    <t>11, 16, 23.5</t>
  </si>
  <si>
    <t>อสังหาริมทรัพย์เพื่อการลงทุน - สุทธิ</t>
  </si>
  <si>
    <t>12, 16</t>
  </si>
  <si>
    <t>ที่ดิน อาคาร และอุปกรณ์ - สุทธิ</t>
  </si>
  <si>
    <t>13, 16</t>
  </si>
  <si>
    <t>สินทรัพย์สิทธิการใช้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</si>
  <si>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</si>
  <si>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</si>
  <si>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</si>
  <si>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</si>
  <si>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</si>
  <si>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</si>
  <si>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</si>
  <si>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</si>
  <si>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</si>
  <si>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</si>
  <si>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</si>
  <si>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</si>
  <si>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</si>
  <si>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</si>
  <si>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</si>
  <si>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</si>
  <si>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ประมาณการหนี้สินจากคดีความ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</si>
  <si>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</si>
  <si>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</si>
  <si>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</si>
  <si>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</si>
  <si>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</si>
  <si>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</si>
  <si>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</si>
  <si>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</si>
  <si>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</si>
  <si>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</si>
  <si>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256.90 ล้านหุ้น มูลค่าหุ้นละ 1 บาท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</si>
  <si>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</si>
  <si>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</si>
  <si>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</si>
  <si>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</si>
  <si>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</si>
  <si>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</si>
  <si>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</si>
  <si>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</si>
  <si>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</si>
  <si>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</si>
  <si>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</si>
  <si>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</si>
  <si>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</si>
  <si>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</si>
  <si>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</si>
  <si>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</si>
  <si>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</si>
  <si>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</si>
  <si>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</si>
  <si>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รายได้ค่าเช่า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</si>
  <si>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</si>
  <si>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</si>
  <si>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</si>
  <si>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 - ดอกเบี้ยจ่าย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</si>
  <si>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</si>
  <si>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</si>
  <si>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</si>
  <si>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การปันส่วนกำไร/การปันส่วนกำไรเบ็ดเสร็จรวม: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</si>
  <si>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</si>
  <si>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</si>
  <si>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</si>
  <si>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</si>
  <si>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</si>
  <si>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</si>
  <si>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</si>
  <si>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</si>
  <si>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</si>
  <si>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</si>
  <si>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</si>
  <si>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</si>
  <si>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</si>
  <si>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องค์ประกอบอื่น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</si>
  <si>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</si>
  <si>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</si>
  <si>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</si>
  <si>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</si>
  <si>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</si>
  <si>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</si>
  <si>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</si>
  <si>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ของส่วนของผู้ถือหุ้น</t>
  </si>
  <si>
    <t>บริษัท</t>
  </si>
  <si>
    <t>ควบคุม</t>
  </si>
  <si>
    <t>ของผู้ถือหุ้น</t>
  </si>
  <si>
    <t xml:space="preserve">งบการเงินเฉพาะกิจการ 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</si>
  <si>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</si>
  <si>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</si>
  <si>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</si>
  <si>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</si>
  <si>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</si>
  <si>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(กลับรายการ)ผลขาดทุนด้านเครดิตของลูกหนี้การค้าและลูกหนี้หมุนเวียนอื่น</t>
  </si>
  <si>
    <t>ผลขาดทุนด้านเครดิตของเงินให้กู้ยืมบริษัทที่เกี่ยวข้องกัน</t>
  </si>
  <si>
    <t>(กลับรายการ)ผลขาดทุนจากการลดมูลค่าสินค้า</t>
  </si>
  <si>
    <t>กลับรายการขาดทุนจากการด้อยค่าของสินทรัพย์</t>
  </si>
  <si>
    <t>(กำไร)ขาดทุนที่ยังไม่เกิดขึ้นจากอัตราแลกเปลี่ยน</t>
  </si>
  <si>
    <t>กำไรจากการปรับมูลค่ายุติธรรมตราสารอนุพันธ์</t>
  </si>
  <si>
    <t>ขาดทุนจากการขายสินทรัพย์และตัดจำหน่ายสินทรัพย์</t>
  </si>
  <si>
    <t>ขาดทุนจากการประมาณการหนี้สินจากคดีความ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</si>
  <si>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</si>
  <si>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</si>
  <si>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</si>
  <si>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</si>
  <si>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</si>
  <si>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</si>
  <si>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</si>
  <si>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เงินสดได้มาจากกิจกรรมดำเนินงาน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</si>
  <si>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</si>
  <si>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</si>
  <si>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</si>
  <si>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</si>
  <si>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เงินสดจ่ายเพื่อซื้อที่ดิน อาคารและอุปกรณ์</t>
  </si>
  <si>
    <t>เงินสดจ่ายล่วงหน้าเพื่อซื้อที่ดิน อาคาร และอุปกรณ์ และสินทรัพย์ไม่มีตัวตน</t>
  </si>
  <si>
    <t>เงินสดรับจากการขายที่ดิน อาคาร และอุปกรณ์</t>
  </si>
  <si>
    <t>เงินให้กู้ยืมแก่บริษัทที่เกี่ยวข้องกันเพิ่มขึ้น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</si>
  <si>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</si>
  <si>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</si>
  <si>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</si>
  <si>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เงินกู้ยืมระยะสั้นจากสถาบันการเงินเพิ่มขึ้น(ลดลง)</t>
  </si>
  <si>
    <t>เงินสดรับจากเงินกู้ยืมระยะยาวจากสถาบันการเงิน</t>
  </si>
  <si>
    <t xml:space="preserve">จ่ายชำระหนี้สินตามสัญญาเช่า - สุทธิ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</si>
  <si>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</si>
  <si>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</si>
  <si>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ผลกระทบจากการแปลงค่าเงินสดและรายการเทียบเท่าเงินสดลดลง</t>
  </si>
  <si>
    <t>ข้อมูลงบกระแสเงินสดเปิดเผยเพิ่มเติม</t>
  </si>
  <si>
    <t>การโอนเงินจ่ายล่วงหน้าค่าสินทรัพย์ไปเป็นที่ดิน อาคาร และอุปกรณ์</t>
  </si>
  <si>
    <t>ค่าซื้อสินทรัพย์ส่วนที่บันทึกเป็นเจ้าหนี้การค้าและเจ้าหนี้หมุนเวียนอื่น</t>
  </si>
  <si>
    <t>ณ วันที่ 31 มีนาคม 2569</t>
  </si>
  <si>
    <t/>
  </si>
  <si>
    <t>31 มีนาคม 2569</t>
  </si>
  <si>
    <t>31 ธันวาคม 2568</t>
  </si>
  <si>
    <t>สำหรับงวดสามเดือนสิ้นสุดวันที่ 31 มีนาคม 2569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</si>
  <si>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</si>
  <si>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</si>
  <si>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</si>
  <si>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2569</t>
  </si>
  <si>
    <t>การเปลี่ยนแปลงในส่วนของผู้ถือหุ้นสำหรับงวด:</t>
  </si>
  <si>
    <t>กำไรเบ็ดเสร็จรวมสำหรับงวด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</si>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</sst>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.00_);_(* \(#,##0.00\);_(* &quot;-&quot;???_);_(@_)"/>
    <numFmt numFmtId="167" formatCode="_(* #,##0_);_(* \(#,##0\);_(* &quot;-&quot;??_);_(@_)"/>
    <numFmt numFmtId="168" formatCode="_-* #,##0_-;\-* #,##0_-;_-* &quot;-&quot;??_-;_-@_-"/>
    <numFmt numFmtId="169" formatCode="_-* #,##0.0000_-;\-* #,##0.0000_-;_-* &quot;-&quot;??_-;_-@_-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2" applyFont="1" applyAlignment="1">
      <alignment vertical="center"/>
    </xf>
    <xf numFmtId="0" fontId="0" fillId="0" borderId="0" xfId="0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2" fillId="0" borderId="0" xfId="2" applyFont="1"/>
    <xf numFmtId="0" fontId="4" fillId="0" borderId="0" xfId="3" applyFont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/>
    <xf numFmtId="0" fontId="2" fillId="0" borderId="0" xfId="5" applyFont="1"/>
    <xf numFmtId="0" fontId="2" fillId="0" borderId="0" xfId="3" applyFont="1" applyAlignment="1">
      <alignment horizontal="left"/>
    </xf>
    <xf numFmtId="0" fontId="2" fillId="0" borderId="0" xfId="3" applyFont="1"/>
    <xf numFmtId="43" fontId="4" fillId="0" borderId="0" xfId="3" applyNumberFormat="1" applyFont="1" applyAlignment="1">
      <alignment horizontal="center"/>
    </xf>
    <xf numFmtId="165" fontId="4" fillId="0" borderId="2" xfId="5" quotePrefix="1" applyNumberFormat="1" applyFont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2" xfId="5" quotePrefix="1" applyFont="1" applyBorder="1" applyAlignment="1">
      <alignment horizontal="center"/>
    </xf>
    <xf numFmtId="165" fontId="4" fillId="0" borderId="2" xfId="5" applyNumberFormat="1" applyFont="1" applyBorder="1" applyAlignment="1">
      <alignment horizontal="center"/>
    </xf>
    <xf numFmtId="0" fontId="4" fillId="0" borderId="2" xfId="5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5" fillId="0" borderId="0" xfId="3" applyFont="1" applyAlignment="1">
      <alignment horizontal="center"/>
    </xf>
    <xf numFmtId="43" fontId="4" fillId="0" borderId="2" xfId="6" applyNumberFormat="1" applyFont="1" applyBorder="1" applyAlignment="1">
      <alignment horizontal="center"/>
    </xf>
    <xf numFmtId="43" fontId="4" fillId="0" borderId="0" xfId="6" applyNumberFormat="1" applyFont="1" applyAlignment="1">
      <alignment horizontal="center"/>
    </xf>
    <xf numFmtId="43" fontId="4" fillId="0" borderId="0" xfId="3" applyNumberFormat="1" applyFont="1"/>
    <xf numFmtId="43" fontId="4" fillId="0" borderId="0" xfId="6" applyNumberFormat="1" applyFont="1"/>
    <xf numFmtId="43" fontId="4" fillId="0" borderId="3" xfId="6" applyNumberFormat="1" applyFont="1" applyBorder="1"/>
    <xf numFmtId="43" fontId="4" fillId="0" borderId="0" xfId="7" applyNumberFormat="1" applyFont="1"/>
    <xf numFmtId="43" fontId="4" fillId="0" borderId="4" xfId="6" applyNumberFormat="1" applyFont="1" applyBorder="1"/>
    <xf numFmtId="43" fontId="4" fillId="0" borderId="0" xfId="8" applyNumberFormat="1" applyFont="1" applyFill="1" applyAlignment="1"/>
    <xf numFmtId="43" fontId="2" fillId="0" borderId="0" xfId="2" applyNumberFormat="1" applyFont="1"/>
    <xf numFmtId="0" fontId="4" fillId="0" borderId="0" xfId="3" applyFont="1" applyAlignment="1">
      <alignment horizontal="left"/>
    </xf>
    <xf numFmtId="43" fontId="4" fillId="0" borderId="0" xfId="5" applyNumberFormat="1" applyFont="1" applyAlignment="1">
      <alignment horizontal="center"/>
    </xf>
    <xf numFmtId="43" fontId="4" fillId="0" borderId="1" xfId="3" applyNumberFormat="1" applyFont="1" applyBorder="1" applyAlignment="1">
      <alignment horizontal="center"/>
    </xf>
    <xf numFmtId="43" fontId="4" fillId="0" borderId="0" xfId="2" applyNumberFormat="1" applyFont="1"/>
    <xf numFmtId="164" fontId="4" fillId="0" borderId="0" xfId="3" applyNumberFormat="1" applyFont="1"/>
    <xf numFmtId="0" fontId="4" fillId="0" borderId="0" xfId="7" applyFont="1" applyAlignment="1">
      <alignment horizontal="left"/>
    </xf>
    <xf numFmtId="0" fontId="4" fillId="0" borderId="0" xfId="3" applyFont="1" applyAlignment="1">
      <alignment horizontal="left" indent="1"/>
    </xf>
    <xf numFmtId="43" fontId="4" fillId="0" borderId="5" xfId="6" applyNumberFormat="1" applyFont="1" applyBorder="1"/>
    <xf numFmtId="0" fontId="4" fillId="0" borderId="0" xfId="9" applyNumberFormat="1" applyFont="1" applyFill="1" applyAlignment="1">
      <alignment horizontal="center"/>
    </xf>
    <xf numFmtId="0" fontId="4" fillId="0" borderId="0" xfId="2" applyFont="1"/>
    <xf numFmtId="0" fontId="4" fillId="0" borderId="0" xfId="8" applyNumberFormat="1" applyFont="1" applyFill="1" applyAlignment="1">
      <alignment horizontal="center"/>
    </xf>
    <xf numFmtId="43" fontId="4" fillId="0" borderId="2" xfId="6" applyNumberFormat="1" applyFont="1" applyBorder="1"/>
    <xf numFmtId="166" fontId="4" fillId="0" borderId="0" xfId="6" applyNumberFormat="1" applyFont="1" applyAlignment="1">
      <alignment horizontal="right"/>
    </xf>
    <xf numFmtId="166" fontId="4" fillId="0" borderId="0" xfId="3" applyNumberFormat="1" applyFont="1"/>
    <xf numFmtId="41" fontId="4" fillId="0" borderId="0" xfId="2" applyNumberFormat="1" applyFont="1" applyAlignment="1">
      <alignment horizontal="center"/>
    </xf>
    <xf numFmtId="0" fontId="4" fillId="0" borderId="1" xfId="1" quotePrefix="1" applyNumberFormat="1" applyFont="1" applyFill="1" applyBorder="1" applyAlignment="1">
      <alignment horizontal="center" vertical="center"/>
    </xf>
    <xf numFmtId="0" fontId="4" fillId="0" borderId="1" xfId="4" quotePrefix="1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43" fontId="4" fillId="0" borderId="0" xfId="4" quotePrefix="1" applyNumberFormat="1" applyFont="1" applyAlignment="1">
      <alignment horizontal="center" vertical="center"/>
    </xf>
    <xf numFmtId="43" fontId="4" fillId="0" borderId="0" xfId="4" applyNumberFormat="1" applyFont="1" applyAlignment="1">
      <alignment horizontal="center" vertical="center"/>
    </xf>
    <xf numFmtId="43" fontId="7" fillId="0" borderId="0" xfId="4" applyNumberFormat="1" applyFont="1" applyAlignment="1">
      <alignment horizontal="center" vertical="center"/>
    </xf>
    <xf numFmtId="43" fontId="7" fillId="0" borderId="0" xfId="2" applyNumberFormat="1" applyFont="1"/>
    <xf numFmtId="0" fontId="4" fillId="0" borderId="0" xfId="5" applyFont="1"/>
    <xf numFmtId="166" fontId="4" fillId="0" borderId="0" xfId="6" applyNumberFormat="1" applyFont="1"/>
    <xf numFmtId="166" fontId="7" fillId="0" borderId="0" xfId="6" applyNumberFormat="1" applyFont="1"/>
    <xf numFmtId="43" fontId="4" fillId="0" borderId="0" xfId="10" applyNumberFormat="1" applyFont="1"/>
    <xf numFmtId="43" fontId="7" fillId="0" borderId="0" xfId="6" applyNumberFormat="1" applyFont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4" fillId="0" borderId="0" xfId="5" applyFont="1" applyAlignment="1">
      <alignment vertical="top"/>
    </xf>
    <xf numFmtId="43" fontId="4" fillId="0" borderId="5" xfId="6" applyNumberFormat="1" applyFont="1" applyBorder="1" applyAlignment="1">
      <alignment vertical="top"/>
    </xf>
    <xf numFmtId="43" fontId="8" fillId="0" borderId="0" xfId="6" applyNumberFormat="1" applyFont="1" applyAlignment="1">
      <alignment vertical="top"/>
    </xf>
    <xf numFmtId="167" fontId="4" fillId="0" borderId="5" xfId="6" applyNumberFormat="1" applyFont="1" applyBorder="1" applyAlignment="1">
      <alignment vertical="top"/>
    </xf>
    <xf numFmtId="167" fontId="8" fillId="0" borderId="0" xfId="6" applyNumberFormat="1" applyFont="1" applyAlignment="1">
      <alignment vertical="top"/>
    </xf>
    <xf numFmtId="43" fontId="7" fillId="0" borderId="0" xfId="3" applyNumberFormat="1" applyFont="1"/>
    <xf numFmtId="43" fontId="4" fillId="0" borderId="0" xfId="1" applyNumberFormat="1" applyFont="1" applyFill="1" applyBorder="1" applyAlignment="1"/>
    <xf numFmtId="0" fontId="4" fillId="0" borderId="0" xfId="3" applyFont="1" applyFill="1"/>
    <xf numFmtId="0" fontId="4" fillId="0" borderId="0" xfId="2" applyFont="1" applyFill="1"/>
    <xf numFmtId="0" fontId="4" fillId="0" borderId="0" xfId="4" applyFont="1" applyFill="1" applyAlignment="1">
      <alignment horizontal="center" vertical="top" wrapText="1"/>
    </xf>
    <xf numFmtId="0" fontId="2" fillId="0" borderId="0" xfId="2" applyFont="1" applyFill="1"/>
    <xf numFmtId="0" fontId="4" fillId="0" borderId="0" xfId="0" applyFont="1" applyFill="1" applyAlignment="1">
      <alignment horizontal="center"/>
    </xf>
    <xf numFmtId="43" fontId="2" fillId="0" borderId="0" xfId="2" applyNumberFormat="1" applyFont="1" applyFill="1"/>
    <xf numFmtId="43" fontId="4" fillId="0" borderId="0" xfId="2" applyNumberFormat="1" applyFont="1" applyFill="1"/>
    <xf numFmtId="43" fontId="4" fillId="0" borderId="0" xfId="3" applyNumberFormat="1" applyFont="1" applyFill="1" applyAlignment="1">
      <alignment horizontal="center"/>
    </xf>
    <xf numFmtId="168" fontId="4" fillId="0" borderId="2" xfId="8" applyNumberFormat="1" applyFont="1" applyFill="1" applyBorder="1" applyAlignment="1">
      <alignment horizontal="center"/>
    </xf>
    <xf numFmtId="49" fontId="4" fillId="0" borderId="0" xfId="2" applyNumberFormat="1" applyFont="1" applyFill="1" applyAlignment="1">
      <alignment horizontal="center" vertical="top"/>
    </xf>
    <xf numFmtId="0" fontId="4" fillId="0" borderId="0" xfId="5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4" applyFont="1" applyFill="1" applyAlignment="1">
      <alignment horizontal="center" vertical="top"/>
    </xf>
    <xf numFmtId="49" fontId="4" fillId="0" borderId="0" xfId="2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center" vertical="top" wrapText="1"/>
    </xf>
    <xf numFmtId="43" fontId="4" fillId="0" borderId="0" xfId="7" applyNumberFormat="1" applyFont="1" applyFill="1" applyAlignment="1">
      <alignment horizontal="center"/>
    </xf>
    <xf numFmtId="43" fontId="4" fillId="0" borderId="1" xfId="7" applyNumberFormat="1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horizontal="center"/>
    </xf>
    <xf numFmtId="43" fontId="4" fillId="0" borderId="0" xfId="7" applyNumberFormat="1" applyFont="1" applyFill="1"/>
    <xf numFmtId="0" fontId="4" fillId="0" borderId="1" xfId="4" applyFont="1" applyFill="1" applyBorder="1" applyAlignment="1">
      <alignment horizontal="center" vertical="top"/>
    </xf>
    <xf numFmtId="0" fontId="4" fillId="0" borderId="1" xfId="4" applyFont="1" applyFill="1" applyBorder="1" applyAlignment="1">
      <alignment horizontal="center" vertical="top" wrapText="1"/>
    </xf>
    <xf numFmtId="14" fontId="4" fillId="0" borderId="0" xfId="2" applyNumberFormat="1" applyFont="1" applyFill="1"/>
    <xf numFmtId="43" fontId="4" fillId="0" borderId="0" xfId="13" applyNumberFormat="1" applyFont="1" applyFill="1"/>
    <xf numFmtId="43" fontId="4" fillId="0" borderId="0" xfId="4" applyNumberFormat="1" applyFont="1" applyFill="1" applyAlignment="1">
      <alignment horizontal="center" vertical="top" wrapText="1"/>
    </xf>
    <xf numFmtId="0" fontId="4" fillId="0" borderId="0" xfId="5" applyFont="1" applyFill="1"/>
    <xf numFmtId="0" fontId="4" fillId="0" borderId="0" xfId="0" applyFont="1" applyFill="1" applyAlignment="1">
      <alignment horizontal="left" indent="1"/>
    </xf>
    <xf numFmtId="43" fontId="4" fillId="0" borderId="4" xfId="6" applyNumberFormat="1" applyFont="1" applyFill="1" applyBorder="1"/>
    <xf numFmtId="43" fontId="4" fillId="0" borderId="0" xfId="6" applyNumberFormat="1" applyFont="1" applyFill="1"/>
    <xf numFmtId="43" fontId="4" fillId="0" borderId="2" xfId="7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  <xf numFmtId="0" fontId="4" fillId="0" borderId="2" xfId="4" applyFont="1" applyFill="1" applyBorder="1" applyAlignment="1">
      <alignment horizontal="center" vertical="top"/>
    </xf>
    <xf numFmtId="0" fontId="4" fillId="0" borderId="2" xfId="4" applyFont="1" applyFill="1" applyBorder="1" applyAlignment="1">
      <alignment horizontal="center" vertical="top" wrapText="1"/>
    </xf>
    <xf numFmtId="169" fontId="4" fillId="0" borderId="0" xfId="2" applyNumberFormat="1" applyFont="1" applyFill="1"/>
    <xf numFmtId="169" fontId="4" fillId="0" borderId="0" xfId="1" applyNumberFormat="1" applyFont="1" applyFill="1" applyBorder="1"/>
    <xf numFmtId="43" fontId="4" fillId="0" borderId="0" xfId="2" applyNumberFormat="1" applyFont="1" applyFill="1" applyAlignment="1">
      <alignment horizontal="center"/>
    </xf>
    <xf numFmtId="43" fontId="4" fillId="0" borderId="0" xfId="10" applyNumberFormat="1" applyFont="1" applyFill="1"/>
    <xf numFmtId="0" fontId="2" fillId="0" borderId="0" xfId="4" applyFont="1" applyFill="1"/>
    <xf numFmtId="0" fontId="4" fillId="0" borderId="0" xfId="4" quotePrefix="1" applyFont="1" applyFill="1" applyAlignment="1">
      <alignment horizontal="center"/>
    </xf>
    <xf numFmtId="0" fontId="4" fillId="0" borderId="1" xfId="4" quotePrefix="1" applyFont="1" applyFill="1" applyBorder="1" applyAlignment="1">
      <alignment horizontal="center"/>
    </xf>
    <xf numFmtId="0" fontId="4" fillId="0" borderId="0" xfId="2" applyFont="1" applyFill="1" applyAlignment="1">
      <alignment horizontal="left"/>
    </xf>
    <xf numFmtId="164" fontId="4" fillId="0" borderId="0" xfId="1" applyFont="1" applyFill="1"/>
    <xf numFmtId="0" fontId="4" fillId="0" borderId="0" xfId="0" applyFont="1" applyFill="1"/>
    <xf numFmtId="43" fontId="4" fillId="0" borderId="2" xfId="7" applyNumberFormat="1" applyFont="1" applyFill="1" applyBorder="1"/>
    <xf numFmtId="43" fontId="4" fillId="0" borderId="0" xfId="2" applyNumberFormat="1" applyFont="1" applyFill="1" applyAlignment="1">
      <alignment horizontal="right"/>
    </xf>
    <xf numFmtId="0" fontId="4" fillId="0" borderId="0" xfId="2" applyFont="1" applyFill="1" applyAlignment="1">
      <alignment horizontal="left" indent="2"/>
    </xf>
    <xf numFmtId="43" fontId="4" fillId="0" borderId="2" xfId="6" applyNumberFormat="1" applyFont="1" applyFill="1" applyBorder="1"/>
    <xf numFmtId="43" fontId="4" fillId="0" borderId="3" xfId="6" applyNumberFormat="1" applyFont="1" applyFill="1" applyBorder="1"/>
    <xf numFmtId="43" fontId="9" fillId="0" borderId="0" xfId="7" applyNumberFormat="1" applyFont="1" applyFill="1"/>
    <xf numFmtId="0" fontId="5" fillId="0" borderId="0" xfId="4" applyFont="1" applyFill="1"/>
    <xf numFmtId="0" fontId="4" fillId="0" borderId="0" xfId="4" applyFont="1" applyFill="1"/>
    <xf numFmtId="166" fontId="4" fillId="0" borderId="0" xfId="6" applyNumberFormat="1" applyFont="1" applyFill="1" applyAlignment="1">
      <alignment wrapText="1"/>
    </xf>
    <xf numFmtId="0" fontId="4" fillId="0" borderId="0" xfId="4" quotePrefix="1" applyFont="1" applyFill="1"/>
    <xf numFmtId="43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2" fillId="0" borderId="0" xfId="2" applyFont="1"/>
    <xf numFmtId="166" fontId="4" fillId="0" borderId="1" xfId="2" applyNumberFormat="1" applyFont="1" applyBorder="1" applyAlignment="1">
      <alignment horizontal="center"/>
    </xf>
    <xf numFmtId="41" fontId="4" fillId="0" borderId="3" xfId="2" applyNumberFormat="1" applyFont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/>
    </xf>
  </cellXfs>
  <cellStyles count="15">
    <cellStyle name="Comma" xfId="1" builtinId="3"/>
    <cellStyle name="Comma 10 2" xfId="8"/>
    <cellStyle name="Comma 10 2 2 2" xfId="9"/>
    <cellStyle name="Comma 6" xfId="14"/>
    <cellStyle name="Comma 67" xfId="12"/>
    <cellStyle name="Normal" xfId="0" builtinId="0"/>
    <cellStyle name="Normal 100" xfId="2"/>
    <cellStyle name="Normal 100 2" xfId="5"/>
    <cellStyle name="Normal 4 2 5" xfId="11"/>
    <cellStyle name="Normal_Financel Statement-Park" xfId="3"/>
    <cellStyle name="Normal_Lead Sheet_Phuket_Q305 2" xfId="6"/>
    <cellStyle name="Normal_Lead Sheet_Phuket_Q305 2 2" xfId="10"/>
    <cellStyle name="Normal_Lead Sheet_Phuket_Q305 3" xfId="13"/>
    <cellStyle name="Normal_TAAP_FS_11_1_50" xfId="7"/>
    <cellStyle name="ปกติ_Lead Sheet_safari_Year05 2 2" xfId="4"/>
  </cellStyles>
  <dxfs count="6"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tabSelected="1" zoomScale="80" zoomScaleNormal="80" zoomScaleSheetLayoutView="85" workbookViewId="0">
      <selection activeCell="P10" sqref="P10"/>
    </sheetView>
  </sheetViews>
  <sheetFormatPr defaultColWidth="9" defaultRowHeight="21" x14ac:dyDescent="0.45"/>
  <cols>
    <col min="1" max="2" width="2" style="8" customWidth="1"/>
    <col min="3" max="4" width="9" style="8"/>
    <col min="5" max="5" width="26.140625" style="8" customWidth="1"/>
    <col min="6" max="6" width="9.7109375" style="6" customWidth="1"/>
    <col min="7" max="7" width="0.85546875" style="8" customWidth="1"/>
    <col min="8" max="8" width="16.140625" style="38" customWidth="1"/>
    <col min="9" max="9" width="0.85546875" style="38" customWidth="1"/>
    <col min="10" max="10" width="16.140625" style="8" customWidth="1"/>
    <col min="11" max="11" width="0.85546875" style="8" customWidth="1"/>
    <col min="12" max="12" width="16.140625" style="38" customWidth="1"/>
    <col min="13" max="13" width="0.85546875" style="38" customWidth="1"/>
    <col min="14" max="14" width="16.140625" style="22" customWidth="1"/>
    <col min="15" max="16384" width="9" style="8"/>
  </cols>
  <sheetData>
    <row r="1" spans="1:16" s="4" customFormat="1" ht="20.100000000000001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6" ht="20.100000000000001" customHeight="1" x14ac:dyDescent="0.45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" ht="20.100000000000001" customHeight="1" x14ac:dyDescent="0.45">
      <c r="A3" s="9" t="s">
        <v>151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6" ht="20.100000000000001" customHeight="1" x14ac:dyDescent="0.45">
      <c r="A4" s="9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6" ht="20.100000000000001" customHeight="1" x14ac:dyDescent="0.45">
      <c r="A5" s="10"/>
      <c r="B5" s="11"/>
      <c r="C5" s="11"/>
      <c r="D5" s="11"/>
      <c r="E5" s="11"/>
      <c r="H5" s="122" t="s">
        <v>5</v>
      </c>
      <c r="I5" s="122"/>
      <c r="J5" s="122"/>
      <c r="K5" s="122"/>
      <c r="L5" s="122"/>
      <c r="M5" s="122"/>
      <c r="N5" s="122"/>
    </row>
    <row r="6" spans="1:16" ht="20.100000000000001" customHeight="1" x14ac:dyDescent="0.45">
      <c r="A6" s="10"/>
      <c r="B6" s="11"/>
      <c r="C6" s="11"/>
      <c r="D6" s="11"/>
      <c r="E6" s="11"/>
      <c r="H6" s="122" t="s">
        <v>6</v>
      </c>
      <c r="I6" s="122"/>
      <c r="J6" s="122"/>
      <c r="K6" s="6"/>
      <c r="L6" s="122" t="s">
        <v>7</v>
      </c>
      <c r="M6" s="122"/>
      <c r="N6" s="122"/>
    </row>
    <row r="7" spans="1:16" x14ac:dyDescent="0.45">
      <c r="A7" s="10"/>
      <c r="B7" s="11"/>
      <c r="C7" s="11"/>
      <c r="D7" s="11"/>
      <c r="E7" s="11"/>
      <c r="F7" s="6" t="s">
        <v>152</v>
      </c>
      <c r="H7" s="13" t="s">
        <v>153</v>
      </c>
      <c r="I7" s="14"/>
      <c r="J7" s="15" t="s">
        <v>154</v>
      </c>
      <c r="K7" s="6"/>
      <c r="L7" s="16" t="s">
        <v>153</v>
      </c>
      <c r="M7" s="14"/>
      <c r="N7" s="17" t="s">
        <v>154</v>
      </c>
    </row>
    <row r="8" spans="1:16" x14ac:dyDescent="0.45">
      <c r="A8" s="10"/>
      <c r="B8" s="11"/>
      <c r="C8" s="11"/>
      <c r="D8" s="11"/>
      <c r="E8" s="11"/>
      <c r="H8" s="14" t="s">
        <v>1</v>
      </c>
      <c r="I8" s="14"/>
      <c r="J8" s="14"/>
      <c r="K8" s="6"/>
      <c r="L8" s="14" t="s">
        <v>1</v>
      </c>
      <c r="M8" s="14"/>
      <c r="N8" s="14"/>
    </row>
    <row r="9" spans="1:16" x14ac:dyDescent="0.45">
      <c r="A9" s="10"/>
      <c r="B9" s="11"/>
      <c r="C9" s="11"/>
      <c r="D9" s="11"/>
      <c r="E9" s="11"/>
      <c r="F9" s="7" t="s">
        <v>8</v>
      </c>
      <c r="H9" s="7" t="s">
        <v>3</v>
      </c>
      <c r="I9" s="6"/>
      <c r="J9" s="7" t="s">
        <v>4</v>
      </c>
      <c r="K9" s="6"/>
      <c r="L9" s="7" t="s">
        <v>3</v>
      </c>
      <c r="M9" s="6"/>
      <c r="N9" s="7" t="s">
        <v>4</v>
      </c>
    </row>
    <row r="10" spans="1:16" x14ac:dyDescent="0.45">
      <c r="A10" s="123" t="s">
        <v>9</v>
      </c>
      <c r="B10" s="123"/>
      <c r="C10" s="123"/>
      <c r="D10" s="123"/>
      <c r="E10" s="123"/>
      <c r="F10" s="18"/>
      <c r="G10" s="19"/>
      <c r="H10" s="20"/>
      <c r="I10" s="21"/>
      <c r="J10" s="20"/>
      <c r="K10" s="22"/>
      <c r="L10" s="20"/>
      <c r="M10" s="21"/>
      <c r="N10" s="20"/>
      <c r="P10" s="69"/>
    </row>
    <row r="11" spans="1:16" ht="20.100000000000001" customHeight="1" x14ac:dyDescent="0.45">
      <c r="A11" s="8" t="s">
        <v>10</v>
      </c>
      <c r="H11" s="22"/>
      <c r="I11" s="22"/>
      <c r="J11" s="22"/>
      <c r="K11" s="22"/>
      <c r="L11" s="22"/>
      <c r="M11" s="22"/>
    </row>
    <row r="12" spans="1:16" ht="20.100000000000001" customHeight="1" x14ac:dyDescent="0.45">
      <c r="B12" s="8" t="s">
        <v>11</v>
      </c>
      <c r="F12" s="6">
        <v>5</v>
      </c>
      <c r="H12" s="23">
        <v>194757543.59</v>
      </c>
      <c r="I12" s="23"/>
      <c r="J12" s="23">
        <v>177419317.34999999</v>
      </c>
      <c r="K12" s="23"/>
      <c r="L12" s="23">
        <v>130591679.29000001</v>
      </c>
      <c r="M12" s="23"/>
      <c r="N12" s="23">
        <v>133044606.77</v>
      </c>
    </row>
    <row r="13" spans="1:16" x14ac:dyDescent="0.45">
      <c r="B13" s="8" t="s">
        <v>12</v>
      </c>
      <c r="F13" s="6" t="s">
        <v>13</v>
      </c>
      <c r="H13" s="23">
        <v>309533676.19</v>
      </c>
      <c r="I13" s="23"/>
      <c r="J13" s="23">
        <v>298960988.63999999</v>
      </c>
      <c r="K13" s="23"/>
      <c r="L13" s="23">
        <v>252580600.68000001</v>
      </c>
      <c r="M13" s="23"/>
      <c r="N13" s="23">
        <v>245704303.18000001</v>
      </c>
    </row>
    <row r="14" spans="1:16" x14ac:dyDescent="0.45">
      <c r="B14" s="8" t="s">
        <v>14</v>
      </c>
      <c r="F14" s="6">
        <v>4</v>
      </c>
      <c r="H14" s="23">
        <v>0</v>
      </c>
      <c r="I14" s="23"/>
      <c r="J14" s="23">
        <v>0</v>
      </c>
      <c r="K14" s="23"/>
      <c r="L14" s="23">
        <v>0</v>
      </c>
      <c r="M14" s="23"/>
      <c r="N14" s="23">
        <v>0</v>
      </c>
    </row>
    <row r="15" spans="1:16" x14ac:dyDescent="0.45">
      <c r="B15" s="8" t="s">
        <v>15</v>
      </c>
      <c r="F15" s="6">
        <v>7</v>
      </c>
      <c r="H15" s="23">
        <v>12989795.390000001</v>
      </c>
      <c r="I15" s="23"/>
      <c r="J15" s="23">
        <v>12989795.390000001</v>
      </c>
      <c r="K15" s="23"/>
      <c r="L15" s="23">
        <v>0</v>
      </c>
      <c r="M15" s="23"/>
      <c r="N15" s="23">
        <v>0</v>
      </c>
    </row>
    <row r="16" spans="1:16" x14ac:dyDescent="0.45">
      <c r="B16" s="8" t="s">
        <v>16</v>
      </c>
      <c r="F16" s="6">
        <v>8</v>
      </c>
      <c r="H16" s="23">
        <v>494706078.83999997</v>
      </c>
      <c r="I16" s="23"/>
      <c r="J16" s="23">
        <v>508519634.88999999</v>
      </c>
      <c r="K16" s="23"/>
      <c r="L16" s="23">
        <v>392085689.35000002</v>
      </c>
      <c r="M16" s="23"/>
      <c r="N16" s="23">
        <v>388708996.63</v>
      </c>
    </row>
    <row r="17" spans="1:14" x14ac:dyDescent="0.45">
      <c r="C17" s="8" t="s">
        <v>17</v>
      </c>
      <c r="H17" s="24">
        <v>1011987094.01</v>
      </c>
      <c r="I17" s="23"/>
      <c r="J17" s="24">
        <v>997889736.26999998</v>
      </c>
      <c r="K17" s="23"/>
      <c r="L17" s="24">
        <v>775257969.32000005</v>
      </c>
      <c r="M17" s="23"/>
      <c r="N17" s="24">
        <v>767457906.57999992</v>
      </c>
    </row>
    <row r="18" spans="1:14" ht="20.100000000000001" customHeight="1" x14ac:dyDescent="0.45">
      <c r="A18" s="8" t="s">
        <v>18</v>
      </c>
      <c r="H18" s="25"/>
      <c r="I18" s="25"/>
      <c r="J18" s="25"/>
      <c r="K18" s="22"/>
      <c r="L18" s="25"/>
      <c r="M18" s="25"/>
      <c r="N18" s="25"/>
    </row>
    <row r="19" spans="1:14" ht="20.100000000000001" customHeight="1" x14ac:dyDescent="0.45">
      <c r="B19" s="8" t="s">
        <v>19</v>
      </c>
      <c r="F19" s="6">
        <v>9</v>
      </c>
      <c r="H19" s="23">
        <v>0</v>
      </c>
      <c r="I19" s="23"/>
      <c r="J19" s="23">
        <v>0</v>
      </c>
      <c r="K19" s="23"/>
      <c r="L19" s="23">
        <v>101999800</v>
      </c>
      <c r="M19" s="23"/>
      <c r="N19" s="23">
        <v>101999800</v>
      </c>
    </row>
    <row r="20" spans="1:14" ht="20.100000000000001" customHeight="1" x14ac:dyDescent="0.45">
      <c r="B20" s="8" t="s">
        <v>20</v>
      </c>
      <c r="F20" s="6">
        <v>10</v>
      </c>
      <c r="H20" s="23">
        <v>0</v>
      </c>
      <c r="I20" s="23"/>
      <c r="J20" s="23">
        <v>0</v>
      </c>
      <c r="K20" s="23"/>
      <c r="L20" s="23">
        <v>0</v>
      </c>
      <c r="M20" s="23"/>
      <c r="N20" s="23">
        <v>0</v>
      </c>
    </row>
    <row r="21" spans="1:14" x14ac:dyDescent="0.45">
      <c r="B21" s="8" t="s">
        <v>21</v>
      </c>
      <c r="F21" s="6" t="s">
        <v>22</v>
      </c>
      <c r="H21" s="23">
        <v>25142507.09</v>
      </c>
      <c r="I21" s="23"/>
      <c r="J21" s="23">
        <v>25102494.960000001</v>
      </c>
      <c r="K21" s="23"/>
      <c r="L21" s="23">
        <v>5325541.2</v>
      </c>
      <c r="M21" s="23"/>
      <c r="N21" s="23">
        <v>5311200.2</v>
      </c>
    </row>
    <row r="22" spans="1:14" x14ac:dyDescent="0.45">
      <c r="B22" s="8" t="s">
        <v>23</v>
      </c>
      <c r="F22" s="6" t="s">
        <v>24</v>
      </c>
      <c r="H22" s="23">
        <v>3358274.17</v>
      </c>
      <c r="I22" s="23"/>
      <c r="J22" s="23">
        <v>3410054.98</v>
      </c>
      <c r="K22" s="23"/>
      <c r="L22" s="23">
        <v>8716708.4100000001</v>
      </c>
      <c r="M22" s="23"/>
      <c r="N22" s="23">
        <v>8853265.4700000007</v>
      </c>
    </row>
    <row r="23" spans="1:14" x14ac:dyDescent="0.45">
      <c r="B23" s="8" t="s">
        <v>25</v>
      </c>
      <c r="F23" s="6" t="s">
        <v>26</v>
      </c>
      <c r="H23" s="23">
        <v>612231395</v>
      </c>
      <c r="I23" s="23"/>
      <c r="J23" s="23">
        <v>564752978.13</v>
      </c>
      <c r="K23" s="23"/>
      <c r="L23" s="23">
        <v>325758988.06999999</v>
      </c>
      <c r="M23" s="23"/>
      <c r="N23" s="23">
        <v>275709567.77999997</v>
      </c>
    </row>
    <row r="24" spans="1:14" x14ac:dyDescent="0.45">
      <c r="B24" s="8" t="s">
        <v>27</v>
      </c>
      <c r="F24" s="6">
        <v>14</v>
      </c>
      <c r="H24" s="23">
        <v>17274599.57</v>
      </c>
      <c r="I24" s="23"/>
      <c r="J24" s="23">
        <v>17756395.449999999</v>
      </c>
      <c r="K24" s="23"/>
      <c r="L24" s="23">
        <v>59474772.159999996</v>
      </c>
      <c r="M24" s="23"/>
      <c r="N24" s="23">
        <v>60285440.140000001</v>
      </c>
    </row>
    <row r="25" spans="1:14" ht="20.100000000000001" customHeight="1" x14ac:dyDescent="0.45">
      <c r="B25" s="8" t="s">
        <v>28</v>
      </c>
      <c r="F25" s="6">
        <v>15</v>
      </c>
      <c r="H25" s="23">
        <v>3446533.73</v>
      </c>
      <c r="I25" s="23"/>
      <c r="J25" s="23">
        <v>3872982.51</v>
      </c>
      <c r="K25" s="23"/>
      <c r="L25" s="23">
        <v>2331783.11</v>
      </c>
      <c r="M25" s="23"/>
      <c r="N25" s="23">
        <v>2736362.7</v>
      </c>
    </row>
    <row r="26" spans="1:14" ht="20.100000000000001" customHeight="1" x14ac:dyDescent="0.45">
      <c r="B26" s="8" t="s">
        <v>29</v>
      </c>
      <c r="H26" s="23">
        <v>2514757.2200000002</v>
      </c>
      <c r="I26" s="23"/>
      <c r="J26" s="23">
        <v>2514757.2200000002</v>
      </c>
      <c r="K26" s="23"/>
      <c r="L26" s="23">
        <v>0</v>
      </c>
      <c r="M26" s="23"/>
      <c r="N26" s="23">
        <v>0</v>
      </c>
    </row>
    <row r="27" spans="1:14" ht="20.100000000000001" customHeight="1" x14ac:dyDescent="0.45">
      <c r="B27" s="8" t="s">
        <v>30</v>
      </c>
      <c r="F27" s="6">
        <v>21</v>
      </c>
      <c r="H27" s="23">
        <v>14667806.99</v>
      </c>
      <c r="I27" s="23"/>
      <c r="J27" s="23">
        <v>14291861.15</v>
      </c>
      <c r="K27" s="23"/>
      <c r="L27" s="23">
        <v>9311391.3699999992</v>
      </c>
      <c r="M27" s="23"/>
      <c r="N27" s="23">
        <v>8323734.0099999998</v>
      </c>
    </row>
    <row r="28" spans="1:14" ht="20.100000000000001" customHeight="1" x14ac:dyDescent="0.45">
      <c r="B28" s="8" t="s">
        <v>31</v>
      </c>
      <c r="H28" s="23">
        <v>3452855.08</v>
      </c>
      <c r="I28" s="23"/>
      <c r="J28" s="23">
        <v>13470478.34</v>
      </c>
      <c r="K28" s="23"/>
      <c r="L28" s="23">
        <v>2704155.08</v>
      </c>
      <c r="M28" s="23"/>
      <c r="N28" s="23">
        <v>12877010.34</v>
      </c>
    </row>
    <row r="29" spans="1:14" ht="20.100000000000001" customHeight="1" x14ac:dyDescent="0.45">
      <c r="C29" s="8" t="s">
        <v>32</v>
      </c>
      <c r="H29" s="24">
        <v>682088728.85000014</v>
      </c>
      <c r="I29" s="23"/>
      <c r="J29" s="24">
        <v>645172002.74000013</v>
      </c>
      <c r="K29" s="23"/>
      <c r="L29" s="24">
        <v>515623139.40000004</v>
      </c>
      <c r="M29" s="23"/>
      <c r="N29" s="24">
        <v>476096380.63999993</v>
      </c>
    </row>
    <row r="30" spans="1:14" ht="20.100000000000001" customHeight="1" thickBot="1" x14ac:dyDescent="0.5">
      <c r="A30" s="11" t="s">
        <v>33</v>
      </c>
      <c r="H30" s="26">
        <v>1694075822.8600001</v>
      </c>
      <c r="I30" s="23"/>
      <c r="J30" s="26">
        <v>1643061739.0100002</v>
      </c>
      <c r="K30" s="23"/>
      <c r="L30" s="26">
        <v>1290881108.72</v>
      </c>
      <c r="M30" s="23"/>
      <c r="N30" s="26">
        <v>1243554287.2199998</v>
      </c>
    </row>
    <row r="31" spans="1:14" ht="20.100000000000001" customHeight="1" thickTop="1" x14ac:dyDescent="0.45">
      <c r="A31" s="11"/>
      <c r="H31" s="23"/>
      <c r="I31" s="23"/>
      <c r="J31" s="23"/>
      <c r="K31" s="23"/>
      <c r="L31" s="23"/>
      <c r="M31" s="23"/>
      <c r="N31" s="23"/>
    </row>
    <row r="32" spans="1:14" ht="20.100000000000001" customHeight="1" x14ac:dyDescent="0.5">
      <c r="A32" s="11"/>
      <c r="E32"/>
      <c r="H32" s="23"/>
      <c r="I32" s="23"/>
      <c r="J32" s="23"/>
      <c r="K32" s="23"/>
      <c r="L32" s="23"/>
      <c r="M32" s="23"/>
      <c r="N32" s="23"/>
    </row>
    <row r="33" spans="1:14" ht="20.100000000000001" customHeight="1" x14ac:dyDescent="0.45">
      <c r="A33" s="11"/>
      <c r="H33" s="23"/>
      <c r="I33" s="23"/>
      <c r="J33" s="23"/>
      <c r="K33" s="23"/>
      <c r="L33" s="23"/>
      <c r="M33" s="23"/>
      <c r="N33" s="23"/>
    </row>
    <row r="34" spans="1:14" ht="20.100000000000001" customHeight="1" x14ac:dyDescent="0.45">
      <c r="A34" s="11"/>
      <c r="H34" s="23"/>
      <c r="I34" s="23"/>
      <c r="J34" s="23"/>
      <c r="K34" s="23"/>
      <c r="L34" s="23"/>
      <c r="M34" s="23"/>
      <c r="N34" s="23"/>
    </row>
    <row r="35" spans="1:14" ht="20.100000000000001" customHeight="1" x14ac:dyDescent="0.45">
      <c r="H35" s="27"/>
      <c r="I35" s="27"/>
      <c r="J35" s="27"/>
      <c r="K35" s="22"/>
      <c r="L35" s="22"/>
      <c r="M35" s="22"/>
    </row>
    <row r="36" spans="1:14" ht="20.100000000000001" customHeight="1" x14ac:dyDescent="0.45">
      <c r="H36" s="27"/>
      <c r="I36" s="27"/>
      <c r="J36" s="27"/>
      <c r="K36" s="22"/>
      <c r="L36" s="22"/>
      <c r="M36" s="22"/>
    </row>
    <row r="37" spans="1:14" ht="20.100000000000001" customHeight="1" x14ac:dyDescent="0.45">
      <c r="A37" s="5" t="s">
        <v>0</v>
      </c>
      <c r="B37" s="5"/>
      <c r="C37" s="5"/>
      <c r="D37" s="5"/>
      <c r="E37" s="5"/>
      <c r="F37" s="5"/>
      <c r="G37" s="5"/>
      <c r="H37" s="28"/>
      <c r="I37" s="28"/>
      <c r="J37" s="28"/>
      <c r="K37" s="28"/>
      <c r="L37" s="28"/>
      <c r="M37" s="28"/>
      <c r="N37" s="28"/>
    </row>
    <row r="38" spans="1:14" ht="20.100000000000001" customHeight="1" x14ac:dyDescent="0.45">
      <c r="A38" s="5" t="s">
        <v>2</v>
      </c>
      <c r="B38" s="5"/>
      <c r="C38" s="5"/>
      <c r="D38" s="5"/>
      <c r="E38" s="5"/>
      <c r="F38" s="5"/>
      <c r="G38" s="5"/>
      <c r="H38" s="28"/>
      <c r="I38" s="28"/>
      <c r="J38" s="28"/>
      <c r="K38" s="28"/>
      <c r="L38" s="28"/>
      <c r="M38" s="28"/>
      <c r="N38" s="28"/>
    </row>
    <row r="39" spans="1:14" ht="20.100000000000001" customHeight="1" x14ac:dyDescent="0.45">
      <c r="A39" s="5" t="s">
        <v>151</v>
      </c>
      <c r="B39" s="5"/>
      <c r="C39" s="5"/>
      <c r="D39" s="5"/>
      <c r="E39" s="5"/>
      <c r="F39" s="5"/>
      <c r="G39" s="5"/>
      <c r="H39" s="28"/>
      <c r="I39" s="28"/>
      <c r="J39" s="28"/>
      <c r="K39" s="28"/>
      <c r="L39" s="28"/>
      <c r="M39" s="28"/>
      <c r="N39" s="28"/>
    </row>
    <row r="40" spans="1:14" ht="20.100000000000001" customHeight="1" x14ac:dyDescent="0.45">
      <c r="A40" s="5"/>
      <c r="B40" s="5"/>
      <c r="C40" s="5"/>
      <c r="D40" s="5"/>
      <c r="E40" s="5"/>
      <c r="F40" s="5"/>
      <c r="G40" s="5"/>
      <c r="H40" s="28"/>
      <c r="I40" s="28"/>
      <c r="J40" s="28"/>
      <c r="K40" s="28"/>
      <c r="L40" s="28"/>
      <c r="M40" s="28"/>
      <c r="N40" s="28"/>
    </row>
    <row r="41" spans="1:14" ht="20.100000000000001" customHeight="1" x14ac:dyDescent="0.45">
      <c r="A41" s="29"/>
      <c r="H41" s="121" t="s">
        <v>5</v>
      </c>
      <c r="I41" s="121"/>
      <c r="J41" s="121"/>
      <c r="K41" s="121"/>
      <c r="L41" s="121"/>
      <c r="M41" s="121"/>
      <c r="N41" s="121"/>
    </row>
    <row r="42" spans="1:14" ht="20.100000000000001" customHeight="1" x14ac:dyDescent="0.45">
      <c r="A42" s="10"/>
      <c r="B42" s="11"/>
      <c r="C42" s="11"/>
      <c r="D42" s="11"/>
      <c r="E42" s="11"/>
      <c r="H42" s="121" t="s">
        <v>6</v>
      </c>
      <c r="I42" s="121"/>
      <c r="J42" s="121"/>
      <c r="K42" s="12"/>
      <c r="L42" s="121" t="s">
        <v>7</v>
      </c>
      <c r="M42" s="121"/>
      <c r="N42" s="121"/>
    </row>
    <row r="43" spans="1:14" x14ac:dyDescent="0.45">
      <c r="A43" s="10"/>
      <c r="B43" s="11"/>
      <c r="C43" s="11"/>
      <c r="D43" s="11"/>
      <c r="E43" s="11"/>
      <c r="F43" s="6" t="s">
        <v>152</v>
      </c>
      <c r="H43" s="15" t="s">
        <v>153</v>
      </c>
      <c r="I43" s="30"/>
      <c r="J43" s="15" t="s">
        <v>154</v>
      </c>
      <c r="K43" s="12"/>
      <c r="L43" s="15" t="s">
        <v>153</v>
      </c>
      <c r="M43" s="30"/>
      <c r="N43" s="15" t="s">
        <v>154</v>
      </c>
    </row>
    <row r="44" spans="1:14" x14ac:dyDescent="0.45">
      <c r="A44" s="10"/>
      <c r="B44" s="11"/>
      <c r="C44" s="11"/>
      <c r="D44" s="11"/>
      <c r="E44" s="11"/>
      <c r="H44" s="30" t="s">
        <v>1</v>
      </c>
      <c r="I44" s="30"/>
      <c r="J44" s="30"/>
      <c r="K44" s="12"/>
      <c r="L44" s="30" t="s">
        <v>1</v>
      </c>
      <c r="M44" s="30"/>
      <c r="N44" s="30"/>
    </row>
    <row r="45" spans="1:14" x14ac:dyDescent="0.45">
      <c r="A45" s="10"/>
      <c r="B45" s="11"/>
      <c r="C45" s="11"/>
      <c r="D45" s="11"/>
      <c r="E45" s="11"/>
      <c r="F45" s="7" t="s">
        <v>8</v>
      </c>
      <c r="H45" s="31" t="s">
        <v>3</v>
      </c>
      <c r="I45" s="12"/>
      <c r="J45" s="31" t="s">
        <v>4</v>
      </c>
      <c r="K45" s="12"/>
      <c r="L45" s="31" t="s">
        <v>3</v>
      </c>
      <c r="M45" s="12"/>
      <c r="N45" s="31" t="s">
        <v>4</v>
      </c>
    </row>
    <row r="46" spans="1:14" x14ac:dyDescent="0.45">
      <c r="A46" s="11" t="s">
        <v>34</v>
      </c>
      <c r="F46" s="18"/>
      <c r="G46" s="19"/>
      <c r="H46" s="20"/>
      <c r="I46" s="21"/>
      <c r="J46" s="20"/>
      <c r="K46" s="22"/>
      <c r="L46" s="20"/>
      <c r="M46" s="21"/>
      <c r="N46" s="20"/>
    </row>
    <row r="47" spans="1:14" ht="20.100000000000001" customHeight="1" x14ac:dyDescent="0.45">
      <c r="A47" s="8" t="s">
        <v>35</v>
      </c>
      <c r="H47" s="22"/>
      <c r="I47" s="22"/>
      <c r="J47" s="22"/>
      <c r="K47" s="22"/>
      <c r="L47" s="22"/>
      <c r="M47" s="22"/>
    </row>
    <row r="48" spans="1:14" ht="20.100000000000001" customHeight="1" x14ac:dyDescent="0.45">
      <c r="B48" s="8" t="s">
        <v>36</v>
      </c>
      <c r="F48" s="6">
        <v>16</v>
      </c>
      <c r="H48" s="23">
        <v>108925069.22</v>
      </c>
      <c r="I48" s="23"/>
      <c r="J48" s="23">
        <v>164043853.59</v>
      </c>
      <c r="K48" s="23"/>
      <c r="L48" s="23">
        <v>98073590.060000002</v>
      </c>
      <c r="M48" s="23"/>
      <c r="N48" s="23">
        <v>130647854.01000001</v>
      </c>
    </row>
    <row r="49" spans="1:14" ht="20.100000000000001" customHeight="1" x14ac:dyDescent="0.45">
      <c r="B49" s="8" t="s">
        <v>37</v>
      </c>
      <c r="F49" s="6" t="s">
        <v>38</v>
      </c>
      <c r="H49" s="23">
        <v>99236605.150000006</v>
      </c>
      <c r="I49" s="23"/>
      <c r="J49" s="23">
        <v>88625869.819999993</v>
      </c>
      <c r="K49" s="23"/>
      <c r="L49" s="23">
        <v>73524521.109999999</v>
      </c>
      <c r="M49" s="23"/>
      <c r="N49" s="23">
        <v>70579645.620000005</v>
      </c>
    </row>
    <row r="50" spans="1:14" x14ac:dyDescent="0.45">
      <c r="B50" s="8" t="s">
        <v>39</v>
      </c>
      <c r="F50" s="6">
        <v>7</v>
      </c>
      <c r="H50" s="23">
        <v>22180354.969999999</v>
      </c>
      <c r="I50" s="23"/>
      <c r="J50" s="23">
        <v>20457838.350000001</v>
      </c>
      <c r="K50" s="23"/>
      <c r="L50" s="23">
        <v>964611.54</v>
      </c>
      <c r="M50" s="23"/>
      <c r="N50" s="23">
        <v>167110.74</v>
      </c>
    </row>
    <row r="51" spans="1:14" x14ac:dyDescent="0.45">
      <c r="B51" s="8" t="s">
        <v>40</v>
      </c>
      <c r="H51" s="23"/>
      <c r="I51" s="23"/>
      <c r="J51" s="23"/>
      <c r="K51" s="23"/>
      <c r="L51" s="23"/>
      <c r="M51" s="23"/>
      <c r="N51" s="23"/>
    </row>
    <row r="52" spans="1:14" x14ac:dyDescent="0.45">
      <c r="C52" s="8" t="s">
        <v>41</v>
      </c>
      <c r="F52" s="6">
        <v>18</v>
      </c>
      <c r="H52" s="23">
        <v>4061538.48</v>
      </c>
      <c r="I52" s="23"/>
      <c r="J52" s="23">
        <v>0</v>
      </c>
      <c r="K52" s="23"/>
      <c r="L52" s="23">
        <v>4061538.48</v>
      </c>
      <c r="M52" s="23"/>
      <c r="N52" s="23">
        <v>0</v>
      </c>
    </row>
    <row r="53" spans="1:14" x14ac:dyDescent="0.45">
      <c r="B53" s="8" t="s">
        <v>42</v>
      </c>
      <c r="F53" s="6">
        <v>19</v>
      </c>
      <c r="H53" s="23">
        <v>3147951.29</v>
      </c>
      <c r="I53" s="23"/>
      <c r="J53" s="23">
        <v>3133963.38</v>
      </c>
      <c r="K53" s="23"/>
      <c r="L53" s="23">
        <v>2436052.48</v>
      </c>
      <c r="M53" s="23"/>
      <c r="N53" s="23">
        <v>2434070.7599999998</v>
      </c>
    </row>
    <row r="54" spans="1:14" x14ac:dyDescent="0.45">
      <c r="B54" s="8" t="s">
        <v>43</v>
      </c>
      <c r="H54" s="23">
        <v>22668420.07</v>
      </c>
      <c r="I54" s="23"/>
      <c r="J54" s="23">
        <v>13230052.07</v>
      </c>
      <c r="K54" s="23"/>
      <c r="L54" s="23">
        <v>21372065.23</v>
      </c>
      <c r="M54" s="23"/>
      <c r="N54" s="23">
        <v>13284144.23</v>
      </c>
    </row>
    <row r="55" spans="1:14" x14ac:dyDescent="0.45">
      <c r="B55" s="8" t="s">
        <v>44</v>
      </c>
      <c r="F55" s="6">
        <v>10</v>
      </c>
      <c r="H55" s="23">
        <v>6252739.7300000004</v>
      </c>
      <c r="I55" s="23"/>
      <c r="J55" s="23">
        <v>6191095.8899999997</v>
      </c>
      <c r="K55" s="23"/>
      <c r="L55" s="23">
        <v>0</v>
      </c>
      <c r="M55" s="23"/>
      <c r="N55" s="23">
        <v>0</v>
      </c>
    </row>
    <row r="56" spans="1:14" x14ac:dyDescent="0.45">
      <c r="C56" s="8" t="s">
        <v>45</v>
      </c>
      <c r="E56" s="33"/>
      <c r="H56" s="24">
        <v>266472678.90999997</v>
      </c>
      <c r="I56" s="23"/>
      <c r="J56" s="24">
        <v>295682673.09999996</v>
      </c>
      <c r="K56" s="23"/>
      <c r="L56" s="24">
        <v>200432378.89999998</v>
      </c>
      <c r="M56" s="23"/>
      <c r="N56" s="24">
        <v>217112825.35999998</v>
      </c>
    </row>
    <row r="57" spans="1:14" x14ac:dyDescent="0.45">
      <c r="A57" s="8" t="s">
        <v>46</v>
      </c>
      <c r="H57" s="23"/>
      <c r="I57" s="32"/>
      <c r="J57" s="23"/>
      <c r="K57" s="22"/>
      <c r="L57" s="23"/>
      <c r="M57" s="23"/>
      <c r="N57" s="23"/>
    </row>
    <row r="58" spans="1:14" x14ac:dyDescent="0.45">
      <c r="B58" s="8" t="s">
        <v>47</v>
      </c>
      <c r="F58" s="6">
        <v>18</v>
      </c>
      <c r="H58" s="23">
        <v>35538461.520000003</v>
      </c>
      <c r="I58" s="23"/>
      <c r="J58" s="23">
        <v>0</v>
      </c>
      <c r="K58" s="22"/>
      <c r="L58" s="23">
        <v>35538461.520000003</v>
      </c>
      <c r="M58" s="23"/>
      <c r="N58" s="23">
        <v>0</v>
      </c>
    </row>
    <row r="59" spans="1:14" x14ac:dyDescent="0.45">
      <c r="B59" s="34" t="s">
        <v>48</v>
      </c>
      <c r="F59" s="6">
        <v>19</v>
      </c>
      <c r="H59" s="23">
        <v>18944733.989999998</v>
      </c>
      <c r="I59" s="23"/>
      <c r="J59" s="23">
        <v>19742731.170000002</v>
      </c>
      <c r="K59" s="23"/>
      <c r="L59" s="23">
        <v>61650844.090000004</v>
      </c>
      <c r="M59" s="23"/>
      <c r="N59" s="23">
        <v>62266290.579999998</v>
      </c>
    </row>
    <row r="60" spans="1:14" x14ac:dyDescent="0.45">
      <c r="B60" s="34" t="s">
        <v>49</v>
      </c>
      <c r="F60" s="6">
        <v>20</v>
      </c>
      <c r="H60" s="23">
        <v>33608423.380000003</v>
      </c>
      <c r="I60" s="23"/>
      <c r="J60" s="23">
        <v>32788208.530000001</v>
      </c>
      <c r="K60" s="23"/>
      <c r="L60" s="23">
        <v>25420287.850000001</v>
      </c>
      <c r="M60" s="23"/>
      <c r="N60" s="23">
        <v>24807617.050000001</v>
      </c>
    </row>
    <row r="61" spans="1:14" x14ac:dyDescent="0.45">
      <c r="C61" s="8" t="s">
        <v>50</v>
      </c>
      <c r="H61" s="24">
        <v>88091618.890000015</v>
      </c>
      <c r="I61" s="23"/>
      <c r="J61" s="24">
        <v>52530939.700000003</v>
      </c>
      <c r="K61" s="23"/>
      <c r="L61" s="24">
        <v>122609593.46000001</v>
      </c>
      <c r="M61" s="23"/>
      <c r="N61" s="24">
        <v>87073907.629999995</v>
      </c>
    </row>
    <row r="62" spans="1:14" ht="20.100000000000001" customHeight="1" x14ac:dyDescent="0.45">
      <c r="C62" s="8" t="s">
        <v>51</v>
      </c>
      <c r="H62" s="24">
        <v>354564297.79999995</v>
      </c>
      <c r="I62" s="23"/>
      <c r="J62" s="24">
        <v>348213612.79999995</v>
      </c>
      <c r="K62" s="23"/>
      <c r="L62" s="24">
        <v>323041972.36000001</v>
      </c>
      <c r="M62" s="23"/>
      <c r="N62" s="24">
        <v>304186732.99000001</v>
      </c>
    </row>
    <row r="63" spans="1:14" ht="20.100000000000001" customHeight="1" x14ac:dyDescent="0.45">
      <c r="A63" s="8" t="s">
        <v>52</v>
      </c>
      <c r="H63" s="22"/>
      <c r="I63" s="22"/>
      <c r="J63" s="22"/>
      <c r="K63" s="22"/>
      <c r="L63" s="22"/>
      <c r="M63" s="22"/>
    </row>
    <row r="64" spans="1:14" ht="20.100000000000001" customHeight="1" x14ac:dyDescent="0.45">
      <c r="B64" s="8" t="s">
        <v>53</v>
      </c>
      <c r="H64" s="22"/>
      <c r="I64" s="22"/>
      <c r="J64" s="22"/>
      <c r="K64" s="22"/>
      <c r="L64" s="22"/>
      <c r="M64" s="22"/>
    </row>
    <row r="65" spans="1:14" ht="20.100000000000001" customHeight="1" x14ac:dyDescent="0.45">
      <c r="C65" s="8" t="s">
        <v>54</v>
      </c>
      <c r="H65" s="22"/>
      <c r="I65" s="22"/>
      <c r="J65" s="22"/>
      <c r="K65" s="22"/>
      <c r="L65" s="22"/>
      <c r="M65" s="22"/>
    </row>
    <row r="66" spans="1:14" ht="20.100000000000001" customHeight="1" thickBot="1" x14ac:dyDescent="0.5">
      <c r="C66" s="35" t="s">
        <v>55</v>
      </c>
      <c r="H66" s="36">
        <v>256896904</v>
      </c>
      <c r="I66" s="23"/>
      <c r="J66" s="36">
        <v>256896904</v>
      </c>
      <c r="K66" s="22"/>
      <c r="L66" s="36">
        <v>256896904</v>
      </c>
      <c r="M66" s="23"/>
      <c r="N66" s="36">
        <v>256896904</v>
      </c>
    </row>
    <row r="67" spans="1:14" ht="20.100000000000001" customHeight="1" thickTop="1" x14ac:dyDescent="0.45">
      <c r="C67" s="8" t="s">
        <v>56</v>
      </c>
      <c r="H67" s="23"/>
      <c r="I67" s="23"/>
      <c r="J67" s="23"/>
      <c r="K67" s="22"/>
      <c r="L67" s="23"/>
      <c r="M67" s="23"/>
      <c r="N67" s="23"/>
    </row>
    <row r="68" spans="1:14" ht="20.100000000000001" customHeight="1" x14ac:dyDescent="0.45">
      <c r="C68" s="35" t="s">
        <v>55</v>
      </c>
      <c r="H68" s="23">
        <v>256896904</v>
      </c>
      <c r="I68" s="23"/>
      <c r="J68" s="23">
        <v>256896904</v>
      </c>
      <c r="K68" s="22"/>
      <c r="L68" s="23">
        <v>256896904</v>
      </c>
      <c r="M68" s="23"/>
      <c r="N68" s="23">
        <v>256896904</v>
      </c>
    </row>
    <row r="69" spans="1:14" ht="20.100000000000001" customHeight="1" x14ac:dyDescent="0.45">
      <c r="B69" s="8" t="s">
        <v>57</v>
      </c>
      <c r="C69" s="29"/>
      <c r="F69" s="37"/>
      <c r="H69" s="23">
        <v>259865040.36000001</v>
      </c>
      <c r="I69" s="23"/>
      <c r="J69" s="23">
        <v>259865040.36000001</v>
      </c>
      <c r="K69" s="23"/>
      <c r="L69" s="23">
        <v>259865040.36000001</v>
      </c>
      <c r="M69" s="23"/>
      <c r="N69" s="23">
        <v>259865040.36000001</v>
      </c>
    </row>
    <row r="70" spans="1:14" ht="20.100000000000001" customHeight="1" x14ac:dyDescent="0.45">
      <c r="B70" s="8" t="s">
        <v>58</v>
      </c>
      <c r="C70" s="29"/>
      <c r="F70" s="37"/>
      <c r="H70" s="23">
        <v>24745759.940000001</v>
      </c>
      <c r="I70" s="23"/>
      <c r="J70" s="23">
        <v>24745759.940000001</v>
      </c>
      <c r="K70" s="23"/>
      <c r="L70" s="23">
        <v>24745759.940000001</v>
      </c>
      <c r="M70" s="23"/>
      <c r="N70" s="23">
        <v>24745759.940000001</v>
      </c>
    </row>
    <row r="71" spans="1:14" ht="20.100000000000001" customHeight="1" x14ac:dyDescent="0.45">
      <c r="B71" s="8" t="s">
        <v>59</v>
      </c>
      <c r="C71" s="29"/>
      <c r="F71" s="37"/>
      <c r="H71" s="23">
        <v>7442633.2000000002</v>
      </c>
      <c r="I71" s="23"/>
      <c r="J71" s="23">
        <v>7442633.2000000002</v>
      </c>
      <c r="K71" s="23"/>
      <c r="L71" s="23">
        <v>0</v>
      </c>
      <c r="M71" s="23"/>
      <c r="N71" s="23">
        <v>0</v>
      </c>
    </row>
    <row r="72" spans="1:14" ht="20.100000000000001" customHeight="1" x14ac:dyDescent="0.45">
      <c r="B72" s="8" t="s">
        <v>60</v>
      </c>
      <c r="H72" s="23"/>
      <c r="I72" s="23"/>
      <c r="J72" s="23"/>
      <c r="K72" s="22"/>
      <c r="L72" s="23"/>
      <c r="M72" s="23"/>
      <c r="N72" s="23"/>
    </row>
    <row r="73" spans="1:14" ht="20.100000000000001" customHeight="1" x14ac:dyDescent="0.45">
      <c r="C73" s="29" t="s">
        <v>61</v>
      </c>
      <c r="E73" s="38"/>
      <c r="F73" s="37"/>
      <c r="G73" s="38"/>
      <c r="H73" s="23">
        <v>26700000</v>
      </c>
      <c r="I73" s="23"/>
      <c r="J73" s="23">
        <v>26700000</v>
      </c>
      <c r="K73" s="23"/>
      <c r="L73" s="23">
        <v>26700000</v>
      </c>
      <c r="M73" s="23"/>
      <c r="N73" s="23">
        <v>26700000</v>
      </c>
    </row>
    <row r="74" spans="1:14" ht="20.100000000000001" customHeight="1" x14ac:dyDescent="0.45">
      <c r="C74" s="29" t="s">
        <v>62</v>
      </c>
      <c r="E74" s="38"/>
      <c r="F74" s="37"/>
      <c r="G74" s="38"/>
      <c r="H74" s="23">
        <v>790271328.03999996</v>
      </c>
      <c r="I74" s="23"/>
      <c r="J74" s="23">
        <v>745607929.19000006</v>
      </c>
      <c r="K74" s="23"/>
      <c r="L74" s="23">
        <v>399631432.06</v>
      </c>
      <c r="M74" s="23"/>
      <c r="N74" s="23">
        <v>371159849.93000001</v>
      </c>
    </row>
    <row r="75" spans="1:14" ht="20.100000000000001" customHeight="1" x14ac:dyDescent="0.45">
      <c r="B75" s="8" t="s">
        <v>63</v>
      </c>
      <c r="C75" s="29"/>
      <c r="E75" s="38"/>
      <c r="F75" s="37"/>
      <c r="G75" s="38"/>
      <c r="H75" s="23">
        <v>0</v>
      </c>
      <c r="I75" s="32"/>
      <c r="J75" s="23">
        <v>0</v>
      </c>
      <c r="K75" s="23"/>
      <c r="L75" s="23">
        <v>0</v>
      </c>
      <c r="M75" s="32"/>
      <c r="N75" s="23">
        <v>0</v>
      </c>
    </row>
    <row r="76" spans="1:14" ht="20.100000000000001" customHeight="1" x14ac:dyDescent="0.45">
      <c r="B76" s="8" t="s">
        <v>64</v>
      </c>
      <c r="C76" s="29"/>
      <c r="E76" s="38"/>
      <c r="F76" s="39"/>
      <c r="G76" s="38"/>
      <c r="H76" s="40">
        <v>1365921665.54</v>
      </c>
      <c r="I76" s="23"/>
      <c r="J76" s="40">
        <v>1321258266.6900001</v>
      </c>
      <c r="K76" s="23"/>
      <c r="L76" s="40">
        <v>967839136.36000013</v>
      </c>
      <c r="M76" s="23"/>
      <c r="N76" s="40">
        <v>939367554.23000002</v>
      </c>
    </row>
    <row r="77" spans="1:14" ht="20.100000000000001" customHeight="1" x14ac:dyDescent="0.45">
      <c r="B77" s="29" t="s">
        <v>65</v>
      </c>
      <c r="E77" s="38"/>
      <c r="F77" s="39"/>
      <c r="G77" s="38"/>
      <c r="H77" s="23">
        <v>-26410140.48</v>
      </c>
      <c r="I77" s="23"/>
      <c r="J77" s="23">
        <v>-26410140.48</v>
      </c>
      <c r="K77" s="23"/>
      <c r="L77" s="23">
        <v>0</v>
      </c>
      <c r="M77" s="23"/>
      <c r="N77" s="23">
        <v>0</v>
      </c>
    </row>
    <row r="78" spans="1:14" ht="20.100000000000001" customHeight="1" x14ac:dyDescent="0.45">
      <c r="C78" s="8" t="s">
        <v>66</v>
      </c>
      <c r="E78" s="38"/>
      <c r="F78" s="39"/>
      <c r="G78" s="38"/>
      <c r="H78" s="24">
        <v>1339511525.0599999</v>
      </c>
      <c r="I78" s="23"/>
      <c r="J78" s="24">
        <v>1294848126.21</v>
      </c>
      <c r="K78" s="23"/>
      <c r="L78" s="24">
        <v>967839136.36000013</v>
      </c>
      <c r="M78" s="23"/>
      <c r="N78" s="24">
        <v>939367554.23000002</v>
      </c>
    </row>
    <row r="79" spans="1:14" ht="20.100000000000001" customHeight="1" thickBot="1" x14ac:dyDescent="0.5">
      <c r="A79" s="11" t="s">
        <v>67</v>
      </c>
      <c r="E79" s="38"/>
      <c r="F79" s="39"/>
      <c r="G79" s="38"/>
      <c r="H79" s="26">
        <v>1694075822.8599999</v>
      </c>
      <c r="I79" s="23"/>
      <c r="J79" s="26">
        <v>1643061739.01</v>
      </c>
      <c r="K79" s="23"/>
      <c r="L79" s="26">
        <v>1290881108.7200003</v>
      </c>
      <c r="M79" s="23"/>
      <c r="N79" s="26">
        <v>1243554287.22</v>
      </c>
    </row>
    <row r="80" spans="1:14" ht="21.75" thickTop="1" x14ac:dyDescent="0.45">
      <c r="H80" s="41"/>
      <c r="I80" s="41"/>
      <c r="J80" s="41"/>
      <c r="K80" s="42"/>
      <c r="L80" s="41"/>
      <c r="M80" s="41"/>
      <c r="N80" s="41"/>
    </row>
  </sheetData>
  <mergeCells count="7">
    <mergeCell ref="A10:E10"/>
    <mergeCell ref="H41:N41"/>
    <mergeCell ref="H42:J42"/>
    <mergeCell ref="L42:N42"/>
    <mergeCell ref="H5:N5"/>
    <mergeCell ref="H6:J6"/>
    <mergeCell ref="L6:N6"/>
  </mergeCells>
  <pageMargins left="1" right="0.3" top="1" bottom="0.5" header="0.511811023622047" footer="0.2"/>
  <pageSetup paperSize="9" scale="77" firstPageNumber="2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opLeftCell="A21" zoomScale="80" zoomScaleNormal="80" zoomScaleSheetLayoutView="76" workbookViewId="0">
      <selection activeCell="P10" sqref="P10"/>
    </sheetView>
  </sheetViews>
  <sheetFormatPr defaultColWidth="9" defaultRowHeight="21" x14ac:dyDescent="0.45"/>
  <cols>
    <col min="1" max="2" width="2" style="38" customWidth="1"/>
    <col min="3" max="3" width="9" style="38"/>
    <col min="4" max="4" width="9" style="38" customWidth="1"/>
    <col min="5" max="5" width="26.140625" style="38" customWidth="1"/>
    <col min="6" max="6" width="9.85546875" style="38" customWidth="1"/>
    <col min="7" max="7" width="0.85546875" style="38" customWidth="1"/>
    <col min="8" max="8" width="16.140625" style="38" customWidth="1"/>
    <col min="9" max="9" width="0.85546875" style="38" customWidth="1"/>
    <col min="10" max="10" width="16.140625" style="38" customWidth="1"/>
    <col min="11" max="11" width="0.85546875" style="38" customWidth="1"/>
    <col min="12" max="12" width="16.140625" style="38" customWidth="1"/>
    <col min="13" max="13" width="0.85546875" style="22" customWidth="1"/>
    <col min="14" max="14" width="16.140625" style="67" customWidth="1"/>
    <col min="15" max="16384" width="9" style="38"/>
  </cols>
  <sheetData>
    <row r="1" spans="1:16" ht="20.100000000000001" customHeight="1" x14ac:dyDescent="0.4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8"/>
    </row>
    <row r="2" spans="1:16" ht="20.100000000000001" customHeight="1" x14ac:dyDescent="0.45">
      <c r="A2" s="5" t="s">
        <v>68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38"/>
    </row>
    <row r="3" spans="1:16" ht="20.100000000000001" customHeight="1" x14ac:dyDescent="0.45">
      <c r="A3" s="9" t="s">
        <v>155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4" t="s">
        <v>1</v>
      </c>
    </row>
    <row r="4" spans="1:16" ht="20.100000000000001" customHeight="1" x14ac:dyDescent="0.45">
      <c r="A4" s="9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4" t="s">
        <v>3</v>
      </c>
    </row>
    <row r="5" spans="1:16" ht="20.100000000000001" customHeight="1" x14ac:dyDescent="0.45">
      <c r="F5" s="12"/>
      <c r="H5" s="124" t="s">
        <v>5</v>
      </c>
      <c r="I5" s="124"/>
      <c r="J5" s="124"/>
      <c r="K5" s="124"/>
      <c r="L5" s="124"/>
      <c r="M5" s="124"/>
      <c r="N5" s="124"/>
    </row>
    <row r="6" spans="1:16" ht="20.100000000000001" customHeight="1" x14ac:dyDescent="0.45">
      <c r="F6" s="12"/>
      <c r="H6" s="125" t="s">
        <v>6</v>
      </c>
      <c r="I6" s="125"/>
      <c r="J6" s="125"/>
      <c r="K6" s="43"/>
      <c r="L6" s="125" t="s">
        <v>7</v>
      </c>
      <c r="M6" s="125"/>
      <c r="N6" s="125"/>
    </row>
    <row r="7" spans="1:16" ht="20.100000000000001" customHeight="1" x14ac:dyDescent="0.45">
      <c r="F7" s="7" t="s">
        <v>8</v>
      </c>
      <c r="H7" s="44">
        <v>2569</v>
      </c>
      <c r="I7" s="6"/>
      <c r="J7" s="45">
        <v>2568</v>
      </c>
      <c r="K7" s="46"/>
      <c r="L7" s="47">
        <v>2569</v>
      </c>
      <c r="M7" s="46"/>
      <c r="N7" s="48">
        <v>2568</v>
      </c>
    </row>
    <row r="8" spans="1:16" ht="20.100000000000001" customHeight="1" x14ac:dyDescent="0.45">
      <c r="F8" s="3">
        <v>26</v>
      </c>
      <c r="H8" s="49"/>
      <c r="I8" s="12"/>
      <c r="J8" s="49"/>
      <c r="K8" s="50"/>
      <c r="L8" s="49"/>
      <c r="M8" s="50"/>
      <c r="N8" s="51"/>
    </row>
    <row r="9" spans="1:16" x14ac:dyDescent="0.45">
      <c r="A9" s="5" t="s">
        <v>69</v>
      </c>
      <c r="F9" s="12"/>
      <c r="H9" s="32"/>
      <c r="I9" s="32"/>
      <c r="J9" s="32"/>
      <c r="K9" s="32"/>
      <c r="L9" s="32"/>
      <c r="M9" s="32"/>
      <c r="N9" s="52"/>
    </row>
    <row r="10" spans="1:16" x14ac:dyDescent="0.45">
      <c r="A10" s="38" t="s">
        <v>70</v>
      </c>
      <c r="F10" s="3">
        <v>4</v>
      </c>
      <c r="H10" s="23">
        <v>318204354.31999999</v>
      </c>
      <c r="I10" s="23"/>
      <c r="J10" s="23">
        <v>309654737.19</v>
      </c>
      <c r="K10" s="23"/>
      <c r="L10" s="23">
        <v>236904773.77000001</v>
      </c>
      <c r="M10" s="23"/>
      <c r="N10" s="23">
        <v>232839580.75</v>
      </c>
      <c r="P10" s="70"/>
    </row>
    <row r="11" spans="1:16" x14ac:dyDescent="0.45">
      <c r="A11" s="38" t="s">
        <v>71</v>
      </c>
      <c r="F11" s="3"/>
      <c r="H11" s="23">
        <v>69453</v>
      </c>
      <c r="I11" s="23"/>
      <c r="J11" s="23">
        <v>538173</v>
      </c>
      <c r="K11" s="23"/>
      <c r="L11" s="23">
        <v>0</v>
      </c>
      <c r="M11" s="23"/>
      <c r="N11" s="23">
        <v>0</v>
      </c>
    </row>
    <row r="12" spans="1:16" x14ac:dyDescent="0.45">
      <c r="A12" s="38" t="s">
        <v>72</v>
      </c>
      <c r="F12" s="3"/>
      <c r="H12" s="40">
        <v>318273807.31999999</v>
      </c>
      <c r="I12" s="23"/>
      <c r="J12" s="40">
        <v>310192910.19</v>
      </c>
      <c r="K12" s="23"/>
      <c r="L12" s="40">
        <v>236904773.77000001</v>
      </c>
      <c r="M12" s="23"/>
      <c r="N12" s="40">
        <v>232839580.75</v>
      </c>
    </row>
    <row r="13" spans="1:16" x14ac:dyDescent="0.45">
      <c r="A13" s="38" t="s">
        <v>73</v>
      </c>
      <c r="F13" s="6">
        <v>4</v>
      </c>
      <c r="H13" s="23">
        <v>-223534016.81</v>
      </c>
      <c r="I13" s="23"/>
      <c r="J13" s="23">
        <v>-229162680.78999999</v>
      </c>
      <c r="K13" s="23"/>
      <c r="L13" s="23">
        <v>-170247678.81</v>
      </c>
      <c r="M13" s="23"/>
      <c r="N13" s="23">
        <v>-173950739.72999999</v>
      </c>
    </row>
    <row r="14" spans="1:16" x14ac:dyDescent="0.45">
      <c r="A14" s="5" t="s">
        <v>74</v>
      </c>
      <c r="F14" s="3"/>
      <c r="H14" s="40">
        <v>94739790.50999999</v>
      </c>
      <c r="I14" s="23"/>
      <c r="J14" s="40">
        <v>81030229.400000006</v>
      </c>
      <c r="K14" s="23"/>
      <c r="L14" s="40">
        <v>66657094.960000008</v>
      </c>
      <c r="M14" s="23"/>
      <c r="N14" s="40">
        <v>58888841.020000011</v>
      </c>
    </row>
    <row r="15" spans="1:16" x14ac:dyDescent="0.45">
      <c r="A15" s="38" t="s">
        <v>75</v>
      </c>
      <c r="F15" s="3">
        <v>4</v>
      </c>
      <c r="H15" s="23">
        <v>0</v>
      </c>
      <c r="I15" s="23"/>
      <c r="J15" s="23">
        <v>0</v>
      </c>
      <c r="K15" s="23"/>
      <c r="L15" s="23">
        <v>1206000</v>
      </c>
      <c r="M15" s="23"/>
      <c r="N15" s="23">
        <v>1206000</v>
      </c>
    </row>
    <row r="16" spans="1:16" x14ac:dyDescent="0.45">
      <c r="A16" s="38" t="s">
        <v>76</v>
      </c>
      <c r="F16" s="3">
        <v>4</v>
      </c>
      <c r="H16" s="23">
        <v>6164599.1200000001</v>
      </c>
      <c r="I16" s="23"/>
      <c r="J16" s="23">
        <v>5651143.6299999999</v>
      </c>
      <c r="K16" s="23"/>
      <c r="L16" s="23">
        <v>3127618.77</v>
      </c>
      <c r="M16" s="23"/>
      <c r="N16" s="23">
        <v>3205606.8</v>
      </c>
    </row>
    <row r="17" spans="1:14" x14ac:dyDescent="0.45">
      <c r="A17" s="38" t="s">
        <v>77</v>
      </c>
      <c r="F17" s="3"/>
      <c r="H17" s="23">
        <v>-18566435.649999999</v>
      </c>
      <c r="I17" s="23"/>
      <c r="J17" s="23">
        <v>-15540756.24</v>
      </c>
      <c r="K17" s="23"/>
      <c r="L17" s="23">
        <v>-13347063.17</v>
      </c>
      <c r="M17" s="23"/>
      <c r="N17" s="23">
        <v>-10814378.359999999</v>
      </c>
    </row>
    <row r="18" spans="1:14" x14ac:dyDescent="0.45">
      <c r="A18" s="38" t="s">
        <v>78</v>
      </c>
      <c r="F18" s="3"/>
      <c r="H18" s="23">
        <v>-27236189.239999998</v>
      </c>
      <c r="I18" s="23"/>
      <c r="J18" s="23">
        <v>-23132279.879999999</v>
      </c>
      <c r="K18" s="23"/>
      <c r="L18" s="23">
        <v>-20610595.02</v>
      </c>
      <c r="M18" s="23"/>
      <c r="N18" s="23">
        <v>-16932290.420000002</v>
      </c>
    </row>
    <row r="19" spans="1:14" x14ac:dyDescent="0.45">
      <c r="A19" s="38" t="s">
        <v>79</v>
      </c>
      <c r="F19" s="3"/>
      <c r="H19" s="23">
        <v>-1135695.43</v>
      </c>
      <c r="I19" s="23"/>
      <c r="J19" s="56">
        <v>-1379246.1</v>
      </c>
      <c r="K19" s="23"/>
      <c r="L19" s="23">
        <v>-1382652.36</v>
      </c>
      <c r="M19" s="23"/>
      <c r="N19" s="23">
        <v>-1265029.6000000001</v>
      </c>
    </row>
    <row r="20" spans="1:14" x14ac:dyDescent="0.45">
      <c r="A20" s="38" t="s">
        <v>80</v>
      </c>
      <c r="F20" s="58"/>
      <c r="H20" s="40">
        <v>53966069.309999995</v>
      </c>
      <c r="I20" s="23"/>
      <c r="J20" s="40">
        <v>46629090.81000001</v>
      </c>
      <c r="K20" s="23"/>
      <c r="L20" s="40">
        <v>35650403.180000007</v>
      </c>
      <c r="M20" s="23"/>
      <c r="N20" s="40">
        <v>34288749.440000005</v>
      </c>
    </row>
    <row r="21" spans="1:14" x14ac:dyDescent="0.45">
      <c r="A21" s="38" t="s">
        <v>81</v>
      </c>
      <c r="F21" s="59">
        <v>22</v>
      </c>
      <c r="H21" s="23">
        <v>-9302670.4600000009</v>
      </c>
      <c r="I21" s="23"/>
      <c r="J21" s="23">
        <v>-7509637.9800000004</v>
      </c>
      <c r="K21" s="23"/>
      <c r="L21" s="23">
        <v>-7178821.0499999998</v>
      </c>
      <c r="M21" s="23"/>
      <c r="N21" s="23">
        <v>-6874009.6299999999</v>
      </c>
    </row>
    <row r="22" spans="1:14" x14ac:dyDescent="0.45">
      <c r="A22" s="9" t="s">
        <v>156</v>
      </c>
      <c r="E22" s="22"/>
      <c r="F22" s="58"/>
      <c r="H22" s="40">
        <v>44663398.849999994</v>
      </c>
      <c r="I22" s="23"/>
      <c r="J22" s="40">
        <v>39119452.830000013</v>
      </c>
      <c r="K22" s="23"/>
      <c r="L22" s="40">
        <v>28471582.130000006</v>
      </c>
      <c r="M22" s="23"/>
      <c r="N22" s="40">
        <v>27414739.810000006</v>
      </c>
    </row>
    <row r="23" spans="1:14" x14ac:dyDescent="0.45">
      <c r="A23" s="61" t="s">
        <v>82</v>
      </c>
      <c r="C23" s="61"/>
      <c r="E23" s="22"/>
      <c r="F23" s="58"/>
      <c r="H23" s="23">
        <v>0</v>
      </c>
      <c r="I23" s="23"/>
      <c r="J23" s="23">
        <v>0</v>
      </c>
      <c r="K23" s="23"/>
      <c r="L23" s="23">
        <v>0</v>
      </c>
      <c r="M23" s="23"/>
      <c r="N23" s="23">
        <v>0</v>
      </c>
    </row>
    <row r="24" spans="1:14" ht="21.75" thickBot="1" x14ac:dyDescent="0.5">
      <c r="A24" s="9" t="s">
        <v>161</v>
      </c>
      <c r="B24" s="61"/>
      <c r="C24" s="61"/>
      <c r="F24" s="58"/>
      <c r="H24" s="26">
        <v>44663398.849999994</v>
      </c>
      <c r="I24" s="23"/>
      <c r="J24" s="26">
        <v>39119452.830000013</v>
      </c>
      <c r="K24" s="23"/>
      <c r="L24" s="26">
        <v>28471582.130000006</v>
      </c>
      <c r="M24" s="23"/>
      <c r="N24" s="26">
        <v>27414739.810000006</v>
      </c>
    </row>
    <row r="25" spans="1:14" ht="21.75" thickTop="1" x14ac:dyDescent="0.45">
      <c r="A25" s="60"/>
      <c r="F25" s="58"/>
      <c r="H25" s="23"/>
      <c r="I25" s="23"/>
      <c r="J25" s="23"/>
      <c r="K25" s="23"/>
      <c r="L25" s="23"/>
      <c r="M25" s="23"/>
      <c r="N25" s="23"/>
    </row>
    <row r="26" spans="1:14" x14ac:dyDescent="0.45">
      <c r="A26" s="53" t="s">
        <v>83</v>
      </c>
      <c r="F26" s="58"/>
      <c r="H26" s="23"/>
      <c r="I26" s="23"/>
      <c r="J26" s="23"/>
      <c r="K26" s="23"/>
      <c r="L26" s="23"/>
      <c r="M26" s="23"/>
      <c r="N26" s="23"/>
    </row>
    <row r="27" spans="1:14" ht="20.100000000000001" customHeight="1" x14ac:dyDescent="0.45">
      <c r="B27" s="38" t="s">
        <v>84</v>
      </c>
      <c r="F27" s="58"/>
      <c r="H27" s="23">
        <v>44663398.849999994</v>
      </c>
      <c r="I27" s="23"/>
      <c r="J27" s="23">
        <v>39119452.830000013</v>
      </c>
      <c r="K27" s="23"/>
      <c r="L27" s="23">
        <v>28471582.130000006</v>
      </c>
      <c r="M27" s="23"/>
      <c r="N27" s="23">
        <v>27414739.810000006</v>
      </c>
    </row>
    <row r="28" spans="1:14" ht="20.100000000000001" customHeight="1" x14ac:dyDescent="0.45">
      <c r="B28" s="38" t="s">
        <v>85</v>
      </c>
      <c r="F28" s="58"/>
      <c r="H28" s="23">
        <v>0</v>
      </c>
      <c r="I28" s="23"/>
      <c r="J28" s="23">
        <v>0</v>
      </c>
      <c r="K28" s="23"/>
      <c r="L28" s="23">
        <v>0</v>
      </c>
      <c r="M28" s="23"/>
      <c r="N28" s="23">
        <v>0</v>
      </c>
    </row>
    <row r="29" spans="1:14" ht="21.75" thickBot="1" x14ac:dyDescent="0.5">
      <c r="F29" s="58"/>
      <c r="H29" s="26">
        <v>44663398.849999994</v>
      </c>
      <c r="I29" s="23"/>
      <c r="J29" s="26">
        <v>39119452.830000013</v>
      </c>
      <c r="K29" s="23"/>
      <c r="L29" s="26">
        <v>28471582.130000006</v>
      </c>
      <c r="M29" s="23"/>
      <c r="N29" s="26">
        <v>27414739.810000006</v>
      </c>
    </row>
    <row r="30" spans="1:14" ht="21.75" thickTop="1" x14ac:dyDescent="0.45">
      <c r="F30" s="58"/>
      <c r="H30" s="23"/>
      <c r="I30" s="23"/>
      <c r="J30" s="23"/>
      <c r="K30" s="23"/>
      <c r="L30" s="23"/>
      <c r="M30" s="23"/>
      <c r="N30" s="57"/>
    </row>
    <row r="31" spans="1:14" x14ac:dyDescent="0.45">
      <c r="A31" s="5" t="s">
        <v>86</v>
      </c>
      <c r="F31" s="59"/>
      <c r="H31" s="23"/>
      <c r="I31" s="23"/>
      <c r="J31" s="23"/>
      <c r="K31" s="23"/>
      <c r="L31" s="23"/>
      <c r="M31" s="23"/>
      <c r="N31" s="57"/>
    </row>
    <row r="32" spans="1:14" ht="20.100000000000001" customHeight="1" thickBot="1" x14ac:dyDescent="0.5">
      <c r="B32" s="62" t="s">
        <v>87</v>
      </c>
      <c r="F32" s="3"/>
      <c r="H32" s="63">
        <v>0.17</v>
      </c>
      <c r="I32" s="64"/>
      <c r="J32" s="63">
        <v>0.15</v>
      </c>
      <c r="K32" s="64"/>
      <c r="L32" s="63">
        <v>0.11</v>
      </c>
      <c r="M32" s="64"/>
      <c r="N32" s="63">
        <v>0.11</v>
      </c>
    </row>
    <row r="33" spans="2:14" ht="20.100000000000001" customHeight="1" thickTop="1" thickBot="1" x14ac:dyDescent="0.5">
      <c r="B33" s="62" t="s">
        <v>88</v>
      </c>
      <c r="F33" s="3"/>
      <c r="H33" s="65">
        <v>256896904</v>
      </c>
      <c r="I33" s="66"/>
      <c r="J33" s="65">
        <v>256896904</v>
      </c>
      <c r="K33" s="66"/>
      <c r="L33" s="65">
        <v>256896904</v>
      </c>
      <c r="M33" s="66"/>
      <c r="N33" s="65">
        <v>256896904</v>
      </c>
    </row>
    <row r="34" spans="2:14" ht="20.100000000000001" customHeight="1" thickTop="1" x14ac:dyDescent="0.45">
      <c r="F34" s="3"/>
      <c r="H34" s="54"/>
      <c r="I34" s="54"/>
      <c r="J34" s="54"/>
      <c r="K34" s="54"/>
      <c r="L34" s="54"/>
      <c r="M34" s="54"/>
      <c r="N34" s="55"/>
    </row>
    <row r="35" spans="2:14" ht="20.100000000000001" customHeight="1" x14ac:dyDescent="0.45">
      <c r="F35" s="3"/>
      <c r="H35" s="54"/>
      <c r="I35" s="54"/>
      <c r="J35" s="54"/>
      <c r="K35" s="54"/>
      <c r="L35" s="54"/>
      <c r="M35" s="54"/>
      <c r="N35" s="55"/>
    </row>
  </sheetData>
  <mergeCells count="3">
    <mergeCell ref="H5:N5"/>
    <mergeCell ref="H6:J6"/>
    <mergeCell ref="L6:N6"/>
  </mergeCells>
  <pageMargins left="1" right="0.3" top="1" bottom="0.5" header="0.511811023622047" footer="0.2"/>
  <pageSetup paperSize="9" scale="77" firstPageNumber="4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zoomScale="80" zoomScaleNormal="80" zoomScaleSheetLayoutView="85" workbookViewId="0">
      <selection sqref="A1:XFD1048576"/>
    </sheetView>
  </sheetViews>
  <sheetFormatPr defaultColWidth="9" defaultRowHeight="22.5" customHeight="1" x14ac:dyDescent="0.45"/>
  <cols>
    <col min="1" max="1" width="37.140625" style="70" customWidth="1"/>
    <col min="2" max="2" width="15" style="70" customWidth="1"/>
    <col min="3" max="3" width="0.85546875" style="70" customWidth="1"/>
    <col min="4" max="4" width="15" style="70" customWidth="1"/>
    <col min="5" max="5" width="0.85546875" style="70" customWidth="1"/>
    <col min="6" max="6" width="16" style="70" customWidth="1"/>
    <col min="7" max="7" width="0.85546875" style="70" customWidth="1"/>
    <col min="8" max="8" width="15.42578125" style="70" customWidth="1"/>
    <col min="9" max="9" width="0.85546875" style="70" customWidth="1"/>
    <col min="10" max="10" width="14.85546875" style="70" customWidth="1"/>
    <col min="11" max="11" width="0.85546875" style="70" customWidth="1"/>
    <col min="12" max="12" width="15.42578125" style="70" customWidth="1"/>
    <col min="13" max="13" width="0.85546875" style="70" customWidth="1"/>
    <col min="14" max="14" width="15.42578125" style="70" customWidth="1"/>
    <col min="15" max="15" width="0.85546875" style="70" customWidth="1"/>
    <col min="16" max="16" width="15.42578125" style="70" customWidth="1"/>
    <col min="17" max="17" width="0.85546875" style="70" customWidth="1"/>
    <col min="18" max="18" width="15.42578125" style="70" customWidth="1"/>
    <col min="19" max="19" width="0.85546875" style="70" customWidth="1"/>
    <col min="20" max="20" width="15.42578125" style="70" customWidth="1"/>
    <col min="21" max="16384" width="9" style="70"/>
  </cols>
  <sheetData>
    <row r="1" spans="1:20" ht="21" x14ac:dyDescent="0.4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</row>
    <row r="2" spans="1:20" ht="21" x14ac:dyDescent="0.45">
      <c r="A2" s="72" t="s">
        <v>89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S2" s="72"/>
      <c r="T2" s="73"/>
    </row>
    <row r="3" spans="1:20" ht="21" x14ac:dyDescent="0.45">
      <c r="A3" s="72" t="s">
        <v>155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S3" s="72"/>
    </row>
    <row r="4" spans="1:20" ht="21" x14ac:dyDescent="0.45">
      <c r="A4" s="72"/>
      <c r="B4" s="74"/>
      <c r="C4" s="72"/>
      <c r="D4" s="74"/>
      <c r="E4" s="72"/>
      <c r="F4" s="74"/>
      <c r="G4" s="72"/>
      <c r="H4" s="74"/>
      <c r="I4" s="72"/>
      <c r="J4" s="74"/>
      <c r="K4" s="72"/>
      <c r="L4" s="74"/>
      <c r="M4" s="72"/>
      <c r="N4" s="74"/>
      <c r="O4" s="72"/>
      <c r="P4" s="74"/>
      <c r="Q4" s="72"/>
      <c r="R4" s="74"/>
      <c r="S4" s="72"/>
      <c r="T4" s="75" t="s">
        <v>1</v>
      </c>
    </row>
    <row r="5" spans="1:20" ht="21" x14ac:dyDescent="0.4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S5" s="72"/>
      <c r="T5" s="76" t="s">
        <v>3</v>
      </c>
    </row>
    <row r="6" spans="1:20" ht="21" x14ac:dyDescent="0.45">
      <c r="B6" s="126" t="s">
        <v>5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</row>
    <row r="7" spans="1:20" ht="21" x14ac:dyDescent="0.45">
      <c r="B7" s="127" t="s">
        <v>6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</row>
    <row r="8" spans="1:20" ht="21" x14ac:dyDescent="0.45">
      <c r="B8" s="127" t="s">
        <v>90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71"/>
      <c r="R8" s="77"/>
      <c r="S8" s="77"/>
      <c r="T8" s="77"/>
    </row>
    <row r="9" spans="1:20" ht="21" x14ac:dyDescent="0.45">
      <c r="B9" s="78"/>
      <c r="C9" s="78"/>
      <c r="D9" s="78"/>
      <c r="E9" s="78"/>
      <c r="F9" s="78"/>
      <c r="G9" s="78"/>
      <c r="H9" s="78"/>
      <c r="I9" s="78"/>
      <c r="J9" s="126" t="s">
        <v>60</v>
      </c>
      <c r="K9" s="126"/>
      <c r="L9" s="126"/>
      <c r="M9" s="79"/>
      <c r="N9" s="71"/>
      <c r="O9" s="80"/>
      <c r="P9" s="81" t="s">
        <v>91</v>
      </c>
      <c r="Q9" s="71"/>
      <c r="R9" s="82" t="s">
        <v>92</v>
      </c>
      <c r="S9" s="82"/>
      <c r="T9" s="83"/>
    </row>
    <row r="10" spans="1:20" ht="21" x14ac:dyDescent="0.45">
      <c r="B10" s="78"/>
      <c r="C10" s="78"/>
      <c r="D10" s="78" t="s">
        <v>93</v>
      </c>
      <c r="E10" s="78"/>
      <c r="F10" s="78" t="s">
        <v>94</v>
      </c>
      <c r="G10" s="78"/>
      <c r="H10" s="78" t="s">
        <v>95</v>
      </c>
      <c r="I10" s="78"/>
      <c r="J10" s="84" t="s">
        <v>96</v>
      </c>
      <c r="K10" s="84"/>
      <c r="L10" s="84"/>
      <c r="M10" s="84"/>
      <c r="N10" s="81" t="s">
        <v>97</v>
      </c>
      <c r="O10" s="84"/>
      <c r="P10" s="71" t="s">
        <v>98</v>
      </c>
      <c r="Q10" s="71"/>
      <c r="R10" s="84" t="s">
        <v>99</v>
      </c>
      <c r="S10" s="82"/>
      <c r="T10" s="83" t="s">
        <v>100</v>
      </c>
    </row>
    <row r="11" spans="1:20" ht="21" x14ac:dyDescent="0.45">
      <c r="B11" s="85" t="s">
        <v>101</v>
      </c>
      <c r="C11" s="84"/>
      <c r="D11" s="86" t="s">
        <v>101</v>
      </c>
      <c r="E11" s="82"/>
      <c r="F11" s="86" t="s">
        <v>102</v>
      </c>
      <c r="G11" s="87"/>
      <c r="H11" s="85" t="s">
        <v>103</v>
      </c>
      <c r="I11" s="84"/>
      <c r="J11" s="85" t="s">
        <v>104</v>
      </c>
      <c r="K11" s="84"/>
      <c r="L11" s="85" t="s">
        <v>62</v>
      </c>
      <c r="M11" s="84"/>
      <c r="N11" s="88" t="s">
        <v>105</v>
      </c>
      <c r="O11" s="84"/>
      <c r="P11" s="89" t="s">
        <v>106</v>
      </c>
      <c r="Q11" s="71"/>
      <c r="R11" s="85" t="s">
        <v>107</v>
      </c>
      <c r="S11" s="84"/>
      <c r="T11" s="85" t="s">
        <v>108</v>
      </c>
    </row>
    <row r="12" spans="1:20" ht="21" x14ac:dyDescent="0.45">
      <c r="A12" s="90" t="s">
        <v>159</v>
      </c>
      <c r="B12" s="91">
        <v>256896904</v>
      </c>
      <c r="C12" s="91"/>
      <c r="D12" s="91">
        <v>259865040.35999995</v>
      </c>
      <c r="E12" s="91"/>
      <c r="F12" s="91">
        <v>24745759.939999998</v>
      </c>
      <c r="G12" s="91"/>
      <c r="H12" s="91">
        <v>7442633.1999999993</v>
      </c>
      <c r="I12" s="91"/>
      <c r="J12" s="91">
        <v>26700000</v>
      </c>
      <c r="K12" s="91"/>
      <c r="L12" s="91">
        <v>745607929.19000006</v>
      </c>
      <c r="M12" s="91"/>
      <c r="N12" s="91">
        <v>0</v>
      </c>
      <c r="O12" s="84"/>
      <c r="P12" s="91">
        <v>1321258266.6900001</v>
      </c>
      <c r="Q12" s="92"/>
      <c r="R12" s="84">
        <v>-26410140.48</v>
      </c>
      <c r="S12" s="84"/>
      <c r="T12" s="91">
        <v>1294848126.21</v>
      </c>
    </row>
    <row r="13" spans="1:20" ht="21" x14ac:dyDescent="0.45">
      <c r="A13" s="93" t="s">
        <v>160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</row>
    <row r="14" spans="1:20" ht="21" x14ac:dyDescent="0.45">
      <c r="A14" s="94" t="s">
        <v>161</v>
      </c>
      <c r="B14" s="91">
        <v>0</v>
      </c>
      <c r="C14" s="91"/>
      <c r="D14" s="91">
        <v>0</v>
      </c>
      <c r="E14" s="91"/>
      <c r="F14" s="91">
        <v>0</v>
      </c>
      <c r="G14" s="91"/>
      <c r="H14" s="91">
        <v>0</v>
      </c>
      <c r="I14" s="91"/>
      <c r="J14" s="91">
        <v>0</v>
      </c>
      <c r="K14" s="91"/>
      <c r="L14" s="91">
        <v>44663398.849999994</v>
      </c>
      <c r="M14" s="91"/>
      <c r="N14" s="91">
        <v>0</v>
      </c>
      <c r="O14" s="91"/>
      <c r="P14" s="91">
        <v>44663398.849999994</v>
      </c>
      <c r="Q14" s="91"/>
      <c r="R14" s="91">
        <v>0</v>
      </c>
      <c r="S14" s="91"/>
      <c r="T14" s="91">
        <v>44663398.849999994</v>
      </c>
    </row>
    <row r="15" spans="1:20" ht="21.75" thickBot="1" x14ac:dyDescent="0.5">
      <c r="A15" s="90" t="s">
        <v>162</v>
      </c>
      <c r="B15" s="95">
        <v>256896904</v>
      </c>
      <c r="C15" s="96"/>
      <c r="D15" s="95">
        <v>259865040.35999995</v>
      </c>
      <c r="E15" s="96"/>
      <c r="F15" s="95">
        <v>24745759.939999998</v>
      </c>
      <c r="G15" s="96"/>
      <c r="H15" s="95">
        <v>7442633.1999999993</v>
      </c>
      <c r="I15" s="96"/>
      <c r="J15" s="95">
        <v>26700000</v>
      </c>
      <c r="K15" s="96"/>
      <c r="L15" s="95">
        <v>790271328.04000008</v>
      </c>
      <c r="M15" s="96"/>
      <c r="N15" s="95">
        <v>0</v>
      </c>
      <c r="O15" s="96"/>
      <c r="P15" s="95">
        <v>1365921665.54</v>
      </c>
      <c r="Q15" s="96"/>
      <c r="R15" s="95">
        <v>-26410140.48</v>
      </c>
      <c r="S15" s="96"/>
      <c r="T15" s="95">
        <v>1339511525.0599999</v>
      </c>
    </row>
    <row r="16" spans="1:20" ht="21.75" thickTop="1" x14ac:dyDescent="0.45">
      <c r="B16" s="97"/>
      <c r="C16" s="84"/>
      <c r="D16" s="98"/>
      <c r="E16" s="82"/>
      <c r="F16" s="98"/>
      <c r="G16" s="87"/>
      <c r="H16" s="97"/>
      <c r="I16" s="84"/>
      <c r="J16" s="97"/>
      <c r="K16" s="84"/>
      <c r="L16" s="97"/>
      <c r="M16" s="84"/>
      <c r="N16" s="99"/>
      <c r="O16" s="84"/>
      <c r="P16" s="100"/>
      <c r="Q16" s="71"/>
      <c r="R16" s="97"/>
      <c r="S16" s="84"/>
      <c r="T16" s="97"/>
    </row>
    <row r="17" spans="1:20" ht="21" x14ac:dyDescent="0.45">
      <c r="A17" s="90" t="s">
        <v>163</v>
      </c>
      <c r="B17" s="91">
        <v>256896904</v>
      </c>
      <c r="C17" s="91"/>
      <c r="D17" s="91">
        <v>259865040.35999995</v>
      </c>
      <c r="E17" s="91"/>
      <c r="F17" s="91">
        <v>24745759.939999998</v>
      </c>
      <c r="G17" s="91"/>
      <c r="H17" s="91">
        <v>7442633.1999999993</v>
      </c>
      <c r="I17" s="91"/>
      <c r="J17" s="91">
        <v>26700000</v>
      </c>
      <c r="K17" s="91"/>
      <c r="L17" s="91">
        <v>703932940.34000015</v>
      </c>
      <c r="M17" s="91"/>
      <c r="N17" s="91">
        <v>0</v>
      </c>
      <c r="O17" s="91"/>
      <c r="P17" s="91">
        <v>1279583277.8400002</v>
      </c>
      <c r="Q17" s="91"/>
      <c r="R17" s="91">
        <v>-26410140.48</v>
      </c>
      <c r="S17" s="84"/>
      <c r="T17" s="91">
        <v>1253173137.3600001</v>
      </c>
    </row>
    <row r="18" spans="1:20" ht="21" x14ac:dyDescent="0.45">
      <c r="A18" s="93" t="s">
        <v>160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</row>
    <row r="19" spans="1:20" ht="21" x14ac:dyDescent="0.45">
      <c r="A19" s="94" t="s">
        <v>161</v>
      </c>
      <c r="B19" s="91">
        <v>0</v>
      </c>
      <c r="C19" s="91"/>
      <c r="D19" s="91">
        <v>0</v>
      </c>
      <c r="E19" s="91"/>
      <c r="F19" s="91">
        <v>0</v>
      </c>
      <c r="G19" s="91"/>
      <c r="H19" s="91">
        <v>0</v>
      </c>
      <c r="I19" s="91"/>
      <c r="J19" s="91">
        <v>0</v>
      </c>
      <c r="K19" s="91"/>
      <c r="L19" s="91">
        <v>39119452.829999998</v>
      </c>
      <c r="M19" s="91"/>
      <c r="N19" s="91">
        <v>0</v>
      </c>
      <c r="O19" s="91"/>
      <c r="P19" s="91">
        <v>39119452.829999998</v>
      </c>
      <c r="Q19" s="91"/>
      <c r="R19" s="91">
        <v>0</v>
      </c>
      <c r="S19" s="91"/>
      <c r="T19" s="91">
        <v>39119452.829999998</v>
      </c>
    </row>
    <row r="20" spans="1:20" ht="21.75" thickBot="1" x14ac:dyDescent="0.5">
      <c r="A20" s="70" t="s">
        <v>164</v>
      </c>
      <c r="B20" s="95">
        <v>256896904</v>
      </c>
      <c r="C20" s="96"/>
      <c r="D20" s="95">
        <v>259865040.35999995</v>
      </c>
      <c r="E20" s="96"/>
      <c r="F20" s="95">
        <v>24745759.939999998</v>
      </c>
      <c r="G20" s="96"/>
      <c r="H20" s="95">
        <v>7442633.1999999993</v>
      </c>
      <c r="I20" s="96"/>
      <c r="J20" s="95">
        <v>26700000</v>
      </c>
      <c r="K20" s="96"/>
      <c r="L20" s="95">
        <v>743052393.1700002</v>
      </c>
      <c r="M20" s="96"/>
      <c r="N20" s="95">
        <v>0</v>
      </c>
      <c r="O20" s="96"/>
      <c r="P20" s="95">
        <v>1318702730.6700001</v>
      </c>
      <c r="Q20" s="96"/>
      <c r="R20" s="95">
        <v>-26410140.48</v>
      </c>
      <c r="S20" s="96"/>
      <c r="T20" s="95">
        <v>1292292590.1900001</v>
      </c>
    </row>
    <row r="21" spans="1:20" ht="21.75" thickTop="1" x14ac:dyDescent="0.45"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</row>
    <row r="22" spans="1:20" ht="22.5" customHeight="1" x14ac:dyDescent="0.45">
      <c r="L22" s="101"/>
      <c r="M22" s="102"/>
      <c r="N22" s="102"/>
      <c r="O22" s="102"/>
      <c r="P22" s="102"/>
      <c r="Q22" s="102"/>
      <c r="R22" s="102"/>
      <c r="S22" s="102"/>
      <c r="T22" s="102"/>
    </row>
    <row r="23" spans="1:20" ht="22.5" customHeight="1" x14ac:dyDescent="0.45">
      <c r="L23" s="101"/>
      <c r="M23" s="102"/>
      <c r="N23" s="102"/>
      <c r="O23" s="102"/>
      <c r="P23" s="102"/>
      <c r="Q23" s="102"/>
      <c r="R23" s="102"/>
      <c r="S23" s="102"/>
      <c r="T23" s="102"/>
    </row>
    <row r="24" spans="1:20" ht="22.5" customHeight="1" x14ac:dyDescent="0.45">
      <c r="L24" s="101"/>
      <c r="M24" s="102"/>
      <c r="N24" s="102"/>
      <c r="O24" s="102"/>
      <c r="P24" s="102"/>
      <c r="Q24" s="102"/>
      <c r="R24" s="102"/>
      <c r="S24" s="102"/>
      <c r="T24" s="102"/>
    </row>
    <row r="25" spans="1:20" ht="22.5" customHeight="1" x14ac:dyDescent="0.45">
      <c r="L25" s="101"/>
      <c r="M25" s="102"/>
      <c r="N25" s="102"/>
      <c r="O25" s="102"/>
      <c r="P25" s="102"/>
      <c r="Q25" s="102"/>
      <c r="R25" s="102"/>
      <c r="S25" s="102"/>
      <c r="T25" s="102"/>
    </row>
    <row r="26" spans="1:20" ht="22.5" customHeight="1" x14ac:dyDescent="0.45">
      <c r="L26" s="101"/>
      <c r="M26" s="102"/>
      <c r="N26" s="102"/>
      <c r="O26" s="102"/>
      <c r="P26" s="102"/>
      <c r="Q26" s="102"/>
      <c r="R26" s="102"/>
      <c r="S26" s="102"/>
      <c r="T26" s="102"/>
    </row>
    <row r="27" spans="1:20" ht="22.5" customHeight="1" x14ac:dyDescent="0.45">
      <c r="M27" s="102"/>
      <c r="N27" s="102"/>
      <c r="O27" s="102"/>
      <c r="P27" s="102"/>
      <c r="Q27" s="102"/>
      <c r="R27" s="102"/>
      <c r="S27" s="102"/>
      <c r="T27" s="102"/>
    </row>
  </sheetData>
  <mergeCells count="4">
    <mergeCell ref="B6:T6"/>
    <mergeCell ref="B7:T7"/>
    <mergeCell ref="B8:P8"/>
    <mergeCell ref="J9:L9"/>
  </mergeCells>
  <pageMargins left="0.98425196850393704" right="0.2" top="0.98425196850393704" bottom="0.59055118110236204" header="0.511811023622047" footer="0.23622047244094499"/>
  <pageSetup paperSize="9" scale="73" firstPageNumber="5" fitToHeight="0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80" zoomScaleNormal="80" zoomScaleSheetLayoutView="70" workbookViewId="0">
      <selection sqref="A1:XFD1048576"/>
    </sheetView>
  </sheetViews>
  <sheetFormatPr defaultColWidth="9" defaultRowHeight="22.5" customHeight="1" x14ac:dyDescent="0.45"/>
  <cols>
    <col min="1" max="1" width="37.140625" style="70" customWidth="1"/>
    <col min="2" max="2" width="16" style="70" customWidth="1"/>
    <col min="3" max="3" width="0.85546875" style="70" customWidth="1"/>
    <col min="4" max="4" width="16" style="70" customWidth="1"/>
    <col min="5" max="5" width="0.85546875" style="70" customWidth="1"/>
    <col min="6" max="6" width="16" style="70" customWidth="1"/>
    <col min="7" max="7" width="0.85546875" style="70" customWidth="1"/>
    <col min="8" max="8" width="16" style="70" customWidth="1"/>
    <col min="9" max="9" width="0.85546875" style="70" customWidth="1"/>
    <col min="10" max="10" width="16" style="70" customWidth="1"/>
    <col min="11" max="11" width="0.85546875" style="70" customWidth="1"/>
    <col min="12" max="12" width="17.28515625" style="70" customWidth="1"/>
    <col min="13" max="13" width="0.85546875" style="70" customWidth="1"/>
    <col min="14" max="14" width="16" style="70" customWidth="1"/>
    <col min="15" max="16384" width="9" style="70"/>
  </cols>
  <sheetData>
    <row r="1" spans="1:14" ht="21" x14ac:dyDescent="0.4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21" x14ac:dyDescent="0.45">
      <c r="A2" s="72" t="s">
        <v>89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4" ht="21" x14ac:dyDescent="0.45">
      <c r="A3" s="72" t="s">
        <v>155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4" ht="21" x14ac:dyDescent="0.4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80" t="s">
        <v>1</v>
      </c>
    </row>
    <row r="5" spans="1:14" ht="21" x14ac:dyDescent="0.4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103" t="s">
        <v>3</v>
      </c>
    </row>
    <row r="6" spans="1:14" ht="21" x14ac:dyDescent="0.45">
      <c r="A6" s="72"/>
      <c r="B6" s="126" t="s">
        <v>5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</row>
    <row r="7" spans="1:14" ht="21" x14ac:dyDescent="0.45">
      <c r="A7" s="72"/>
      <c r="B7" s="127" t="s">
        <v>109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</row>
    <row r="8" spans="1:14" ht="21" x14ac:dyDescent="0.45">
      <c r="A8" s="72"/>
      <c r="B8" s="78"/>
      <c r="C8" s="82"/>
      <c r="D8" s="78"/>
      <c r="E8" s="78"/>
      <c r="F8" s="78"/>
      <c r="G8" s="82"/>
      <c r="H8" s="126" t="s">
        <v>60</v>
      </c>
      <c r="I8" s="126"/>
      <c r="J8" s="126"/>
      <c r="K8" s="84"/>
      <c r="L8" s="79"/>
      <c r="M8" s="84"/>
      <c r="N8" s="83"/>
    </row>
    <row r="9" spans="1:14" ht="21" x14ac:dyDescent="0.45">
      <c r="A9" s="72"/>
      <c r="B9" s="78"/>
      <c r="C9" s="82"/>
      <c r="D9" s="78" t="s">
        <v>93</v>
      </c>
      <c r="E9" s="78"/>
      <c r="F9" s="78" t="s">
        <v>94</v>
      </c>
      <c r="G9" s="82"/>
      <c r="H9" s="84" t="s">
        <v>96</v>
      </c>
      <c r="I9" s="84"/>
      <c r="J9" s="84"/>
      <c r="K9" s="84"/>
      <c r="L9" s="84" t="s">
        <v>97</v>
      </c>
      <c r="M9" s="84"/>
      <c r="N9" s="83" t="s">
        <v>100</v>
      </c>
    </row>
    <row r="10" spans="1:14" ht="21" x14ac:dyDescent="0.45">
      <c r="B10" s="85" t="s">
        <v>101</v>
      </c>
      <c r="C10" s="84"/>
      <c r="D10" s="86" t="s">
        <v>101</v>
      </c>
      <c r="E10" s="82"/>
      <c r="F10" s="86" t="s">
        <v>102</v>
      </c>
      <c r="G10" s="84"/>
      <c r="H10" s="85" t="s">
        <v>104</v>
      </c>
      <c r="I10" s="84"/>
      <c r="J10" s="85" t="s">
        <v>62</v>
      </c>
      <c r="K10" s="84"/>
      <c r="L10" s="85" t="s">
        <v>105</v>
      </c>
      <c r="M10" s="84"/>
      <c r="N10" s="85" t="s">
        <v>108</v>
      </c>
    </row>
    <row r="11" spans="1:14" ht="21" x14ac:dyDescent="0.45">
      <c r="A11" s="90" t="s">
        <v>159</v>
      </c>
      <c r="B11" s="96">
        <v>256896904</v>
      </c>
      <c r="C11" s="96"/>
      <c r="D11" s="96">
        <v>259865040.35999998</v>
      </c>
      <c r="E11" s="96"/>
      <c r="F11" s="96">
        <v>24745759.940000001</v>
      </c>
      <c r="G11" s="96"/>
      <c r="H11" s="96">
        <v>26700000</v>
      </c>
      <c r="I11" s="96"/>
      <c r="J11" s="96">
        <v>371159849.93000001</v>
      </c>
      <c r="K11" s="84"/>
      <c r="L11" s="96">
        <v>0</v>
      </c>
      <c r="M11" s="96"/>
      <c r="N11" s="96">
        <v>939367554.23000002</v>
      </c>
    </row>
    <row r="12" spans="1:14" ht="21" x14ac:dyDescent="0.45">
      <c r="A12" s="93" t="s">
        <v>160</v>
      </c>
      <c r="B12" s="96"/>
      <c r="C12" s="96"/>
      <c r="D12" s="96"/>
      <c r="E12" s="96"/>
      <c r="F12" s="96"/>
      <c r="G12" s="96"/>
      <c r="H12" s="96"/>
      <c r="I12" s="96"/>
      <c r="J12" s="96"/>
      <c r="K12" s="84"/>
      <c r="L12" s="96"/>
      <c r="M12" s="96"/>
      <c r="N12" s="96"/>
    </row>
    <row r="13" spans="1:14" ht="21" x14ac:dyDescent="0.45">
      <c r="A13" s="94" t="s">
        <v>161</v>
      </c>
      <c r="B13" s="96">
        <v>0</v>
      </c>
      <c r="C13" s="96"/>
      <c r="D13" s="96">
        <v>0</v>
      </c>
      <c r="E13" s="96"/>
      <c r="F13" s="96">
        <v>0</v>
      </c>
      <c r="G13" s="96"/>
      <c r="H13" s="96">
        <v>0</v>
      </c>
      <c r="I13" s="96"/>
      <c r="J13" s="96">
        <v>28471582.130000006</v>
      </c>
      <c r="K13" s="84"/>
      <c r="L13" s="96">
        <v>0</v>
      </c>
      <c r="M13" s="96"/>
      <c r="N13" s="96">
        <v>28471582.130000006</v>
      </c>
    </row>
    <row r="14" spans="1:14" ht="21.75" thickBot="1" x14ac:dyDescent="0.5">
      <c r="A14" s="90" t="s">
        <v>162</v>
      </c>
      <c r="B14" s="95">
        <v>256896904</v>
      </c>
      <c r="C14" s="96"/>
      <c r="D14" s="95">
        <v>259865040.35999998</v>
      </c>
      <c r="E14" s="96"/>
      <c r="F14" s="95">
        <v>24745759.940000001</v>
      </c>
      <c r="G14" s="96"/>
      <c r="H14" s="95">
        <v>26700000</v>
      </c>
      <c r="I14" s="96"/>
      <c r="J14" s="95">
        <v>399631432.06</v>
      </c>
      <c r="K14" s="84"/>
      <c r="L14" s="95">
        <v>0</v>
      </c>
      <c r="M14" s="96"/>
      <c r="N14" s="95">
        <v>967839136.36000001</v>
      </c>
    </row>
    <row r="15" spans="1:14" ht="21.75" thickTop="1" x14ac:dyDescent="0.45"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</row>
    <row r="16" spans="1:14" ht="21" x14ac:dyDescent="0.45">
      <c r="A16" s="90" t="s">
        <v>163</v>
      </c>
      <c r="B16" s="96">
        <v>256896904</v>
      </c>
      <c r="C16" s="96"/>
      <c r="D16" s="96">
        <v>259865040.35999998</v>
      </c>
      <c r="E16" s="96"/>
      <c r="F16" s="104">
        <v>24745759.940000001</v>
      </c>
      <c r="G16" s="96"/>
      <c r="H16" s="96">
        <v>26700000</v>
      </c>
      <c r="I16" s="96"/>
      <c r="J16" s="96">
        <v>355990370.75999987</v>
      </c>
      <c r="K16" s="84"/>
      <c r="L16" s="84">
        <v>0</v>
      </c>
      <c r="M16" s="84"/>
      <c r="N16" s="84">
        <v>924198075.05999994</v>
      </c>
    </row>
    <row r="17" spans="1:14" ht="21" x14ac:dyDescent="0.45">
      <c r="A17" s="93" t="s">
        <v>160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14" ht="21" x14ac:dyDescent="0.45">
      <c r="A18" s="94" t="s">
        <v>161</v>
      </c>
      <c r="B18" s="96">
        <v>0</v>
      </c>
      <c r="C18" s="96"/>
      <c r="D18" s="96">
        <v>0</v>
      </c>
      <c r="E18" s="96"/>
      <c r="F18" s="96">
        <v>0</v>
      </c>
      <c r="G18" s="96"/>
      <c r="H18" s="96">
        <v>0</v>
      </c>
      <c r="I18" s="96"/>
      <c r="J18" s="96">
        <v>27414739.809999999</v>
      </c>
      <c r="K18" s="96"/>
      <c r="L18" s="96">
        <v>0</v>
      </c>
      <c r="M18" s="96"/>
      <c r="N18" s="96">
        <v>27414739.809999999</v>
      </c>
    </row>
    <row r="19" spans="1:14" ht="21.75" thickBot="1" x14ac:dyDescent="0.5">
      <c r="A19" s="70" t="s">
        <v>164</v>
      </c>
      <c r="B19" s="95">
        <v>256896904</v>
      </c>
      <c r="C19" s="96"/>
      <c r="D19" s="95">
        <v>259865040.35999998</v>
      </c>
      <c r="E19" s="96"/>
      <c r="F19" s="95">
        <v>24745759.940000001</v>
      </c>
      <c r="G19" s="96"/>
      <c r="H19" s="95">
        <v>26700000</v>
      </c>
      <c r="I19" s="96"/>
      <c r="J19" s="95">
        <v>383405110.56999987</v>
      </c>
      <c r="K19" s="96"/>
      <c r="L19" s="95">
        <v>0</v>
      </c>
      <c r="M19" s="96"/>
      <c r="N19" s="95">
        <v>951612814.86999989</v>
      </c>
    </row>
    <row r="20" spans="1:14" ht="21.75" thickTop="1" x14ac:dyDescent="0.45"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</row>
  </sheetData>
  <mergeCells count="3">
    <mergeCell ref="B6:N6"/>
    <mergeCell ref="B7:N7"/>
    <mergeCell ref="H8:J8"/>
  </mergeCells>
  <pageMargins left="0.98425196850393704" right="0.2" top="0.98425196850393704" bottom="0.59055118110236204" header="0.511811023622047" footer="0.23622047244094499"/>
  <pageSetup paperSize="9" scale="93" firstPageNumber="6" fitToHeight="0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zoomScale="80" zoomScaleNormal="80" zoomScaleSheetLayoutView="85" workbookViewId="0">
      <selection sqref="A1:XFD1048576"/>
    </sheetView>
  </sheetViews>
  <sheetFormatPr defaultColWidth="9" defaultRowHeight="21" x14ac:dyDescent="0.45"/>
  <cols>
    <col min="1" max="2" width="2" style="70" customWidth="1"/>
    <col min="3" max="3" width="57.28515625" style="70" customWidth="1"/>
    <col min="4" max="4" width="16.140625" style="70" customWidth="1"/>
    <col min="5" max="5" width="0.85546875" style="70" customWidth="1"/>
    <col min="6" max="6" width="16.140625" style="70" customWidth="1"/>
    <col min="7" max="7" width="0.85546875" style="70" customWidth="1"/>
    <col min="8" max="8" width="16.140625" style="70" customWidth="1"/>
    <col min="9" max="9" width="0.85546875" style="70" customWidth="1"/>
    <col min="10" max="10" width="16.140625" style="70" customWidth="1"/>
    <col min="11" max="16384" width="9" style="70"/>
  </cols>
  <sheetData>
    <row r="1" spans="1:10" s="72" customFormat="1" ht="20.100000000000001" customHeight="1" x14ac:dyDescent="0.45">
      <c r="A1" s="72" t="s">
        <v>0</v>
      </c>
      <c r="C1" s="70"/>
    </row>
    <row r="2" spans="1:10" s="105" customFormat="1" ht="20.100000000000001" customHeight="1" x14ac:dyDescent="0.45">
      <c r="A2" s="72" t="s">
        <v>110</v>
      </c>
      <c r="B2" s="72"/>
      <c r="C2" s="70"/>
      <c r="D2" s="72"/>
      <c r="E2" s="72"/>
      <c r="F2" s="72"/>
      <c r="G2" s="72"/>
      <c r="H2" s="72"/>
      <c r="I2" s="72"/>
    </row>
    <row r="3" spans="1:10" s="105" customFormat="1" ht="20.100000000000001" customHeight="1" x14ac:dyDescent="0.45">
      <c r="A3" s="72" t="s">
        <v>155</v>
      </c>
      <c r="B3" s="72"/>
      <c r="C3" s="70"/>
      <c r="D3" s="72"/>
      <c r="E3" s="72"/>
      <c r="F3" s="72"/>
      <c r="G3" s="72"/>
      <c r="H3" s="72"/>
      <c r="I3" s="72"/>
      <c r="J3" s="73" t="s">
        <v>1</v>
      </c>
    </row>
    <row r="4" spans="1:10" s="105" customFormat="1" ht="20.100000000000001" customHeight="1" x14ac:dyDescent="0.45">
      <c r="A4" s="72"/>
      <c r="B4" s="72"/>
      <c r="C4" s="70"/>
      <c r="D4" s="72"/>
      <c r="E4" s="72"/>
      <c r="F4" s="72"/>
      <c r="G4" s="72"/>
      <c r="H4" s="72"/>
      <c r="I4" s="72"/>
      <c r="J4" s="76" t="s">
        <v>3</v>
      </c>
    </row>
    <row r="5" spans="1:10" s="72" customFormat="1" ht="20.100000000000001" customHeight="1" x14ac:dyDescent="0.45">
      <c r="C5" s="70"/>
      <c r="D5" s="126" t="s">
        <v>5</v>
      </c>
      <c r="E5" s="126"/>
      <c r="F5" s="126"/>
      <c r="G5" s="126"/>
      <c r="H5" s="126"/>
      <c r="I5" s="126"/>
      <c r="J5" s="126"/>
    </row>
    <row r="6" spans="1:10" s="72" customFormat="1" ht="20.100000000000001" customHeight="1" x14ac:dyDescent="0.45">
      <c r="C6" s="70"/>
      <c r="D6" s="127" t="s">
        <v>6</v>
      </c>
      <c r="E6" s="127"/>
      <c r="F6" s="127"/>
      <c r="G6" s="106"/>
      <c r="H6" s="127" t="s">
        <v>7</v>
      </c>
      <c r="I6" s="127"/>
      <c r="J6" s="127"/>
    </row>
    <row r="7" spans="1:10" s="72" customFormat="1" ht="20.100000000000001" customHeight="1" x14ac:dyDescent="0.45">
      <c r="C7" s="70"/>
      <c r="D7" s="107">
        <v>2569</v>
      </c>
      <c r="E7" s="106"/>
      <c r="F7" s="107">
        <v>2568</v>
      </c>
      <c r="G7" s="106"/>
      <c r="H7" s="107">
        <v>2569</v>
      </c>
      <c r="I7" s="106"/>
      <c r="J7" s="107">
        <v>2568</v>
      </c>
    </row>
    <row r="8" spans="1:10" x14ac:dyDescent="0.45">
      <c r="A8" s="72" t="s">
        <v>111</v>
      </c>
      <c r="D8" s="75"/>
      <c r="E8" s="75"/>
      <c r="F8" s="75"/>
      <c r="G8" s="75"/>
      <c r="H8" s="75"/>
      <c r="I8" s="75"/>
      <c r="J8" s="75"/>
    </row>
    <row r="9" spans="1:10" x14ac:dyDescent="0.45">
      <c r="B9" s="93" t="s">
        <v>156</v>
      </c>
      <c r="D9" s="68">
        <v>44663398.850000001</v>
      </c>
      <c r="E9" s="96"/>
      <c r="F9" s="68">
        <v>39119452.829999998</v>
      </c>
      <c r="G9" s="96"/>
      <c r="H9" s="96">
        <v>28471582.130000006</v>
      </c>
      <c r="I9" s="96"/>
      <c r="J9" s="96">
        <v>27414739.809999999</v>
      </c>
    </row>
    <row r="10" spans="1:10" x14ac:dyDescent="0.45">
      <c r="B10" s="108" t="s">
        <v>112</v>
      </c>
      <c r="D10" s="96"/>
      <c r="E10" s="96"/>
      <c r="F10" s="96"/>
      <c r="G10" s="96"/>
      <c r="H10" s="96"/>
      <c r="I10" s="96"/>
      <c r="J10" s="96"/>
    </row>
    <row r="11" spans="1:10" x14ac:dyDescent="0.45">
      <c r="B11" s="108"/>
      <c r="C11" s="70" t="s">
        <v>81</v>
      </c>
      <c r="D11" s="68">
        <v>9302670.4600000009</v>
      </c>
      <c r="E11" s="96"/>
      <c r="F11" s="96">
        <v>7509637.9800000004</v>
      </c>
      <c r="G11" s="96"/>
      <c r="H11" s="96">
        <v>7178821.0499999998</v>
      </c>
      <c r="I11" s="96"/>
      <c r="J11" s="96">
        <v>6874009.6299999999</v>
      </c>
    </row>
    <row r="12" spans="1:10" x14ac:dyDescent="0.45">
      <c r="C12" s="70" t="s">
        <v>113</v>
      </c>
      <c r="D12" s="68">
        <v>9038760.9100000001</v>
      </c>
      <c r="E12" s="96"/>
      <c r="F12" s="104">
        <v>9889857.0600000005</v>
      </c>
      <c r="G12" s="96"/>
      <c r="H12" s="96">
        <v>4524051.58</v>
      </c>
      <c r="I12" s="96"/>
      <c r="J12" s="104">
        <v>4618739.53</v>
      </c>
    </row>
    <row r="13" spans="1:10" x14ac:dyDescent="0.45">
      <c r="C13" s="70" t="s">
        <v>114</v>
      </c>
      <c r="D13" s="68">
        <v>1397.18</v>
      </c>
      <c r="E13" s="96"/>
      <c r="F13" s="96">
        <v>1247.31</v>
      </c>
      <c r="G13" s="96"/>
      <c r="H13" s="96">
        <v>0</v>
      </c>
      <c r="I13" s="96"/>
      <c r="J13" s="96">
        <v>0</v>
      </c>
    </row>
    <row r="14" spans="1:10" x14ac:dyDescent="0.45">
      <c r="C14" s="108" t="s">
        <v>115</v>
      </c>
      <c r="D14" s="68">
        <v>4468595.68</v>
      </c>
      <c r="E14" s="96"/>
      <c r="F14" s="104">
        <v>-1794521.14</v>
      </c>
      <c r="G14" s="96"/>
      <c r="H14" s="96">
        <v>4302878.4400000004</v>
      </c>
      <c r="I14" s="96"/>
      <c r="J14" s="104">
        <v>-4101</v>
      </c>
    </row>
    <row r="15" spans="1:10" x14ac:dyDescent="0.45">
      <c r="C15" s="108" t="s">
        <v>116</v>
      </c>
      <c r="D15" s="68">
        <v>200000</v>
      </c>
      <c r="F15" s="109">
        <v>0</v>
      </c>
      <c r="G15" s="109"/>
      <c r="H15" s="109">
        <v>0</v>
      </c>
      <c r="I15" s="109"/>
      <c r="J15" s="109">
        <v>0</v>
      </c>
    </row>
    <row r="16" spans="1:10" x14ac:dyDescent="0.45">
      <c r="C16" s="70" t="s">
        <v>117</v>
      </c>
      <c r="D16" s="68">
        <v>-2014960.79</v>
      </c>
      <c r="E16" s="96"/>
      <c r="F16" s="104">
        <v>3941731.19</v>
      </c>
      <c r="G16" s="96"/>
      <c r="H16" s="96">
        <v>2420.34</v>
      </c>
      <c r="I16" s="96"/>
      <c r="J16" s="104">
        <v>773235.81</v>
      </c>
    </row>
    <row r="17" spans="1:10" x14ac:dyDescent="0.45">
      <c r="C17" s="110" t="s">
        <v>118</v>
      </c>
      <c r="D17" s="68">
        <v>0</v>
      </c>
      <c r="E17" s="96"/>
      <c r="F17" s="104">
        <v>-167002.07999999999</v>
      </c>
      <c r="G17" s="96"/>
      <c r="H17" s="96">
        <v>0</v>
      </c>
      <c r="I17" s="96"/>
      <c r="J17" s="104">
        <v>0</v>
      </c>
    </row>
    <row r="18" spans="1:10" x14ac:dyDescent="0.45">
      <c r="C18" s="93" t="s">
        <v>119</v>
      </c>
      <c r="D18" s="68">
        <v>-49222.02</v>
      </c>
      <c r="E18" s="96"/>
      <c r="F18" s="104">
        <v>67337.83</v>
      </c>
      <c r="G18" s="96"/>
      <c r="H18" s="96">
        <v>6179.5</v>
      </c>
      <c r="I18" s="96"/>
      <c r="J18" s="104">
        <v>80174.929999999993</v>
      </c>
    </row>
    <row r="19" spans="1:10" x14ac:dyDescent="0.45">
      <c r="C19" s="93" t="s">
        <v>120</v>
      </c>
      <c r="D19" s="68">
        <v>-188092.08</v>
      </c>
      <c r="E19" s="96"/>
      <c r="F19" s="104">
        <v>-9423.2199999999993</v>
      </c>
      <c r="G19" s="96"/>
      <c r="H19" s="96">
        <v>-188092.08</v>
      </c>
      <c r="I19" s="96"/>
      <c r="J19" s="104">
        <v>-9423.2199999999993</v>
      </c>
    </row>
    <row r="20" spans="1:10" x14ac:dyDescent="0.45">
      <c r="C20" s="93" t="s">
        <v>121</v>
      </c>
      <c r="D20" s="68">
        <v>221060.99</v>
      </c>
      <c r="E20" s="96"/>
      <c r="F20" s="104">
        <v>1139239.81</v>
      </c>
      <c r="G20" s="96"/>
      <c r="H20" s="96">
        <v>238224.26</v>
      </c>
      <c r="I20" s="96"/>
      <c r="J20" s="104">
        <v>934189.37</v>
      </c>
    </row>
    <row r="21" spans="1:10" x14ac:dyDescent="0.45">
      <c r="C21" s="93" t="s">
        <v>122</v>
      </c>
      <c r="D21" s="68">
        <v>61643.839999999997</v>
      </c>
      <c r="E21" s="96"/>
      <c r="F21" s="96">
        <v>30479.45</v>
      </c>
      <c r="G21" s="96"/>
      <c r="H21" s="96">
        <v>0</v>
      </c>
      <c r="I21" s="96"/>
      <c r="J21" s="96">
        <v>0</v>
      </c>
    </row>
    <row r="22" spans="1:10" x14ac:dyDescent="0.45">
      <c r="C22" s="70" t="s">
        <v>49</v>
      </c>
      <c r="D22" s="68">
        <v>820214.85</v>
      </c>
      <c r="E22" s="96"/>
      <c r="F22" s="96">
        <v>751099.32</v>
      </c>
      <c r="G22" s="96"/>
      <c r="H22" s="96">
        <v>612670.80000000005</v>
      </c>
      <c r="I22" s="96"/>
      <c r="J22" s="104">
        <v>549024.27</v>
      </c>
    </row>
    <row r="23" spans="1:10" x14ac:dyDescent="0.45">
      <c r="C23" s="70" t="s">
        <v>123</v>
      </c>
      <c r="D23" s="68">
        <v>1135695.43</v>
      </c>
      <c r="E23" s="96"/>
      <c r="F23" s="104">
        <v>1379246.1</v>
      </c>
      <c r="G23" s="96"/>
      <c r="H23" s="96">
        <v>1382652.36</v>
      </c>
      <c r="I23" s="96"/>
      <c r="J23" s="104">
        <v>1265029.6000000001</v>
      </c>
    </row>
    <row r="24" spans="1:10" x14ac:dyDescent="0.45">
      <c r="A24" s="108" t="s">
        <v>124</v>
      </c>
      <c r="D24" s="111"/>
      <c r="E24" s="75"/>
      <c r="F24" s="111"/>
      <c r="G24" s="75"/>
      <c r="H24" s="111"/>
      <c r="I24" s="112"/>
      <c r="J24" s="111"/>
    </row>
    <row r="25" spans="1:10" x14ac:dyDescent="0.45">
      <c r="B25" s="108" t="s">
        <v>125</v>
      </c>
      <c r="D25" s="96">
        <v>67661163.300000012</v>
      </c>
      <c r="E25" s="96"/>
      <c r="F25" s="96">
        <v>61858382.440000013</v>
      </c>
      <c r="G25" s="96"/>
      <c r="H25" s="96">
        <v>46531388.380000003</v>
      </c>
      <c r="I25" s="96">
        <v>0</v>
      </c>
      <c r="J25" s="96">
        <v>42495618.730000004</v>
      </c>
    </row>
    <row r="26" spans="1:10" x14ac:dyDescent="0.45">
      <c r="A26" s="108" t="s">
        <v>126</v>
      </c>
      <c r="D26" s="96"/>
      <c r="E26" s="96"/>
      <c r="F26" s="96"/>
      <c r="G26" s="96"/>
      <c r="H26" s="96"/>
      <c r="I26" s="96"/>
      <c r="J26" s="96"/>
    </row>
    <row r="27" spans="1:10" x14ac:dyDescent="0.45">
      <c r="C27" s="70" t="s">
        <v>127</v>
      </c>
      <c r="D27" s="96">
        <v>-15042237.07</v>
      </c>
      <c r="E27" s="96"/>
      <c r="F27" s="104">
        <v>-1774364.63</v>
      </c>
      <c r="G27" s="96"/>
      <c r="H27" s="96">
        <v>-11179175.939999999</v>
      </c>
      <c r="I27" s="96"/>
      <c r="J27" s="104">
        <v>-250147.25</v>
      </c>
    </row>
    <row r="28" spans="1:10" x14ac:dyDescent="0.45">
      <c r="C28" s="70" t="s">
        <v>128</v>
      </c>
      <c r="D28" s="96">
        <v>15828516.84</v>
      </c>
      <c r="E28" s="96"/>
      <c r="F28" s="104">
        <v>-76445923.25</v>
      </c>
      <c r="G28" s="96"/>
      <c r="H28" s="96">
        <v>-3379113.06</v>
      </c>
      <c r="I28" s="96"/>
      <c r="J28" s="104">
        <v>-80844571.189999998</v>
      </c>
    </row>
    <row r="29" spans="1:10" x14ac:dyDescent="0.45">
      <c r="C29" s="70" t="s">
        <v>31</v>
      </c>
      <c r="D29" s="96">
        <v>-155232</v>
      </c>
      <c r="E29" s="96"/>
      <c r="F29" s="104">
        <v>0</v>
      </c>
      <c r="G29" s="96"/>
      <c r="H29" s="96">
        <v>0</v>
      </c>
      <c r="I29" s="96"/>
      <c r="J29" s="104">
        <v>0</v>
      </c>
    </row>
    <row r="30" spans="1:10" x14ac:dyDescent="0.45">
      <c r="A30" s="108" t="s">
        <v>129</v>
      </c>
      <c r="D30" s="96"/>
      <c r="E30" s="96"/>
      <c r="F30" s="96"/>
      <c r="G30" s="96"/>
      <c r="H30" s="96"/>
      <c r="I30" s="96"/>
      <c r="J30" s="96"/>
    </row>
    <row r="31" spans="1:10" x14ac:dyDescent="0.45">
      <c r="C31" s="70" t="s">
        <v>37</v>
      </c>
      <c r="D31" s="96">
        <v>10484339.140000001</v>
      </c>
      <c r="E31" s="96"/>
      <c r="F31" s="104">
        <v>44580686.780000001</v>
      </c>
      <c r="G31" s="96"/>
      <c r="H31" s="96">
        <v>2785431.44</v>
      </c>
      <c r="I31" s="96"/>
      <c r="J31" s="104">
        <v>42244392.009999998</v>
      </c>
    </row>
    <row r="32" spans="1:10" x14ac:dyDescent="0.45">
      <c r="C32" s="70" t="s">
        <v>39</v>
      </c>
      <c r="D32" s="96">
        <v>1722516.62</v>
      </c>
      <c r="E32" s="96"/>
      <c r="F32" s="104">
        <v>-86190.05</v>
      </c>
      <c r="G32" s="96"/>
      <c r="H32" s="96">
        <v>797500.8</v>
      </c>
      <c r="I32" s="96"/>
      <c r="J32" s="104">
        <v>272835.59999999998</v>
      </c>
    </row>
    <row r="33" spans="1:10" x14ac:dyDescent="0.45">
      <c r="C33" s="113" t="s">
        <v>130</v>
      </c>
      <c r="D33" s="114">
        <v>80499066.830000013</v>
      </c>
      <c r="E33" s="96"/>
      <c r="F33" s="114">
        <v>28132591.29000001</v>
      </c>
      <c r="G33" s="96"/>
      <c r="H33" s="114">
        <v>35556031.620000005</v>
      </c>
      <c r="I33" s="96"/>
      <c r="J33" s="114">
        <v>3918127.9000000046</v>
      </c>
    </row>
    <row r="34" spans="1:10" x14ac:dyDescent="0.45">
      <c r="C34" s="70" t="s">
        <v>131</v>
      </c>
      <c r="D34" s="96">
        <v>-240691.64</v>
      </c>
      <c r="E34" s="96"/>
      <c r="F34" s="104">
        <v>-256046.1</v>
      </c>
      <c r="G34" s="96"/>
      <c r="H34" s="96">
        <v>-78557.41</v>
      </c>
      <c r="I34" s="96"/>
      <c r="J34" s="96">
        <v>-92713.43</v>
      </c>
    </row>
    <row r="35" spans="1:10" x14ac:dyDescent="0.45">
      <c r="C35" s="113" t="s">
        <v>132</v>
      </c>
      <c r="D35" s="115">
        <v>80258375.190000013</v>
      </c>
      <c r="E35" s="96"/>
      <c r="F35" s="115">
        <v>27876545.190000009</v>
      </c>
      <c r="G35" s="96"/>
      <c r="H35" s="115">
        <v>35477474.210000008</v>
      </c>
      <c r="I35" s="96"/>
      <c r="J35" s="115">
        <v>3825414.4700000044</v>
      </c>
    </row>
    <row r="36" spans="1:10" x14ac:dyDescent="0.45">
      <c r="C36" s="113"/>
      <c r="D36" s="96"/>
      <c r="E36" s="96"/>
      <c r="F36" s="96"/>
      <c r="G36" s="96"/>
      <c r="H36" s="96"/>
      <c r="I36" s="96"/>
      <c r="J36" s="96"/>
    </row>
    <row r="37" spans="1:10" x14ac:dyDescent="0.45">
      <c r="C37" s="113"/>
      <c r="D37" s="96"/>
      <c r="E37" s="96"/>
      <c r="F37" s="96"/>
      <c r="G37" s="96"/>
      <c r="H37" s="96"/>
      <c r="I37" s="96"/>
      <c r="J37" s="96"/>
    </row>
    <row r="38" spans="1:10" x14ac:dyDescent="0.45">
      <c r="C38" s="113"/>
      <c r="D38" s="96"/>
      <c r="E38" s="96"/>
      <c r="F38" s="96"/>
      <c r="G38" s="96"/>
      <c r="H38" s="96"/>
      <c r="I38" s="96"/>
      <c r="J38" s="96"/>
    </row>
    <row r="39" spans="1:10" x14ac:dyDescent="0.45">
      <c r="C39" s="113"/>
      <c r="D39" s="96"/>
      <c r="E39" s="96"/>
      <c r="F39" s="96"/>
      <c r="G39" s="96"/>
      <c r="H39" s="96"/>
      <c r="I39" s="96"/>
      <c r="J39" s="96"/>
    </row>
    <row r="40" spans="1:10" x14ac:dyDescent="0.45">
      <c r="C40" s="113"/>
      <c r="D40" s="96"/>
      <c r="E40" s="96"/>
      <c r="F40" s="96"/>
      <c r="G40" s="96"/>
      <c r="H40" s="96"/>
      <c r="I40" s="96"/>
      <c r="J40" s="96"/>
    </row>
    <row r="41" spans="1:10" s="72" customFormat="1" ht="20.100000000000001" customHeight="1" x14ac:dyDescent="0.45">
      <c r="A41" s="72" t="s">
        <v>0</v>
      </c>
      <c r="C41" s="70"/>
    </row>
    <row r="42" spans="1:10" s="105" customFormat="1" ht="20.100000000000001" customHeight="1" x14ac:dyDescent="0.45">
      <c r="A42" s="72" t="s">
        <v>110</v>
      </c>
      <c r="B42" s="72"/>
      <c r="C42" s="70"/>
      <c r="D42" s="72"/>
      <c r="E42" s="72"/>
      <c r="F42" s="72"/>
      <c r="G42" s="72"/>
      <c r="H42" s="72"/>
      <c r="I42" s="72"/>
    </row>
    <row r="43" spans="1:10" s="105" customFormat="1" ht="20.100000000000001" customHeight="1" x14ac:dyDescent="0.45">
      <c r="A43" s="72" t="s">
        <v>155</v>
      </c>
      <c r="B43" s="72"/>
      <c r="C43" s="70"/>
      <c r="D43" s="72"/>
      <c r="E43" s="72"/>
      <c r="F43" s="72"/>
      <c r="G43" s="72"/>
      <c r="H43" s="72"/>
      <c r="I43" s="72"/>
      <c r="J43" s="73" t="s">
        <v>1</v>
      </c>
    </row>
    <row r="44" spans="1:10" s="105" customFormat="1" ht="20.100000000000001" customHeight="1" x14ac:dyDescent="0.45">
      <c r="A44" s="72"/>
      <c r="B44" s="72"/>
      <c r="C44" s="70"/>
      <c r="D44" s="72"/>
      <c r="E44" s="72"/>
      <c r="F44" s="72"/>
      <c r="G44" s="72"/>
      <c r="H44" s="72"/>
      <c r="I44" s="72"/>
      <c r="J44" s="76" t="s">
        <v>3</v>
      </c>
    </row>
    <row r="45" spans="1:10" s="72" customFormat="1" ht="20.100000000000001" customHeight="1" x14ac:dyDescent="0.45">
      <c r="C45" s="70"/>
      <c r="D45" s="126" t="s">
        <v>5</v>
      </c>
      <c r="E45" s="126"/>
      <c r="F45" s="126"/>
      <c r="G45" s="126"/>
      <c r="H45" s="126"/>
      <c r="I45" s="126"/>
      <c r="J45" s="126"/>
    </row>
    <row r="46" spans="1:10" s="72" customFormat="1" ht="20.100000000000001" customHeight="1" x14ac:dyDescent="0.45">
      <c r="C46" s="70"/>
      <c r="D46" s="127" t="s">
        <v>6</v>
      </c>
      <c r="E46" s="127"/>
      <c r="F46" s="127"/>
      <c r="G46" s="106"/>
      <c r="H46" s="127" t="s">
        <v>7</v>
      </c>
      <c r="I46" s="127"/>
      <c r="J46" s="127"/>
    </row>
    <row r="47" spans="1:10" s="72" customFormat="1" ht="20.100000000000001" customHeight="1" x14ac:dyDescent="0.45">
      <c r="C47" s="70"/>
      <c r="D47" s="107">
        <v>2569</v>
      </c>
      <c r="E47" s="106"/>
      <c r="F47" s="107">
        <v>2568</v>
      </c>
      <c r="G47" s="106"/>
      <c r="H47" s="107">
        <v>2569</v>
      </c>
      <c r="I47" s="106"/>
      <c r="J47" s="107">
        <v>2568</v>
      </c>
    </row>
    <row r="48" spans="1:10" x14ac:dyDescent="0.45">
      <c r="A48" s="72" t="s">
        <v>133</v>
      </c>
      <c r="D48" s="75"/>
      <c r="E48" s="75"/>
      <c r="F48" s="75"/>
      <c r="G48" s="75"/>
      <c r="H48" s="75"/>
      <c r="I48" s="75"/>
      <c r="J48" s="75"/>
    </row>
    <row r="49" spans="1:10" x14ac:dyDescent="0.45">
      <c r="C49" s="70" t="s">
        <v>134</v>
      </c>
      <c r="D49" s="96">
        <v>-40012.129999999997</v>
      </c>
      <c r="E49" s="96"/>
      <c r="F49" s="104">
        <v>-57340.65</v>
      </c>
      <c r="G49" s="96"/>
      <c r="H49" s="96">
        <v>-14341</v>
      </c>
      <c r="I49" s="96"/>
      <c r="J49" s="104">
        <v>-25843.99</v>
      </c>
    </row>
    <row r="50" spans="1:10" x14ac:dyDescent="0.45">
      <c r="C50" s="70" t="s">
        <v>135</v>
      </c>
      <c r="D50" s="96">
        <v>-42625012.020000003</v>
      </c>
      <c r="E50" s="96"/>
      <c r="F50" s="104">
        <v>-5839608.6900000004</v>
      </c>
      <c r="G50" s="96"/>
      <c r="H50" s="96">
        <v>-40330952.68</v>
      </c>
      <c r="I50" s="96"/>
      <c r="J50" s="104">
        <v>-1465155.9</v>
      </c>
    </row>
    <row r="51" spans="1:10" x14ac:dyDescent="0.45">
      <c r="C51" s="70" t="s">
        <v>136</v>
      </c>
      <c r="D51" s="96">
        <v>-2676155.08</v>
      </c>
      <c r="E51" s="96"/>
      <c r="F51" s="104">
        <v>-7920000</v>
      </c>
      <c r="G51" s="96"/>
      <c r="H51" s="96">
        <v>-2676155.08</v>
      </c>
      <c r="I51" s="96"/>
      <c r="J51" s="104">
        <v>-7920000</v>
      </c>
    </row>
    <row r="52" spans="1:10" x14ac:dyDescent="0.45">
      <c r="C52" s="70" t="s">
        <v>137</v>
      </c>
      <c r="D52" s="96">
        <v>291626.27</v>
      </c>
      <c r="E52" s="96"/>
      <c r="F52" s="104">
        <v>1007034.58</v>
      </c>
      <c r="G52" s="96"/>
      <c r="H52" s="96">
        <v>214048.73</v>
      </c>
      <c r="I52" s="96"/>
      <c r="J52" s="104">
        <v>1001416.82</v>
      </c>
    </row>
    <row r="53" spans="1:10" x14ac:dyDescent="0.45">
      <c r="C53" s="70" t="s">
        <v>138</v>
      </c>
      <c r="D53" s="96">
        <v>-200000</v>
      </c>
      <c r="E53" s="96"/>
      <c r="F53" s="104">
        <v>0</v>
      </c>
      <c r="G53" s="96"/>
      <c r="H53" s="96">
        <v>0</v>
      </c>
      <c r="I53" s="96"/>
      <c r="J53" s="104">
        <v>0</v>
      </c>
    </row>
    <row r="54" spans="1:10" x14ac:dyDescent="0.45">
      <c r="C54" s="113" t="s">
        <v>139</v>
      </c>
      <c r="D54" s="115">
        <v>-45249552.960000001</v>
      </c>
      <c r="E54" s="96"/>
      <c r="F54" s="115">
        <v>-12809914.76</v>
      </c>
      <c r="G54" s="96"/>
      <c r="H54" s="115">
        <v>-42807400.030000001</v>
      </c>
      <c r="I54" s="96"/>
      <c r="J54" s="115">
        <v>-8409583.0700000003</v>
      </c>
    </row>
    <row r="55" spans="1:10" x14ac:dyDescent="0.45">
      <c r="A55" s="72" t="s">
        <v>140</v>
      </c>
      <c r="D55" s="87"/>
      <c r="E55" s="75"/>
      <c r="F55" s="116"/>
      <c r="G55" s="75"/>
      <c r="H55" s="87"/>
      <c r="I55" s="112"/>
      <c r="J55" s="116"/>
    </row>
    <row r="56" spans="1:10" x14ac:dyDescent="0.45">
      <c r="C56" s="70" t="s">
        <v>141</v>
      </c>
      <c r="D56" s="96">
        <v>-1361622.85</v>
      </c>
      <c r="E56" s="96"/>
      <c r="F56" s="104">
        <v>-1221026.8999999999</v>
      </c>
      <c r="G56" s="96"/>
      <c r="H56" s="96">
        <v>-1529093.44</v>
      </c>
      <c r="I56" s="96"/>
      <c r="J56" s="104">
        <v>-1126073.3999999999</v>
      </c>
    </row>
    <row r="57" spans="1:10" x14ac:dyDescent="0.45">
      <c r="C57" s="70" t="s">
        <v>142</v>
      </c>
      <c r="D57" s="96">
        <v>-55118784.369999997</v>
      </c>
      <c r="E57" s="96"/>
      <c r="F57" s="104">
        <v>139462027.74000001</v>
      </c>
      <c r="G57" s="96"/>
      <c r="H57" s="96">
        <v>-32574263.949999999</v>
      </c>
      <c r="I57" s="96"/>
      <c r="J57" s="104">
        <v>145577197.25</v>
      </c>
    </row>
    <row r="58" spans="1:10" x14ac:dyDescent="0.45">
      <c r="C58" s="70" t="s">
        <v>143</v>
      </c>
      <c r="D58" s="96">
        <v>39600000</v>
      </c>
      <c r="E58" s="96"/>
      <c r="F58" s="104">
        <v>0</v>
      </c>
      <c r="G58" s="96"/>
      <c r="H58" s="96">
        <v>39600000</v>
      </c>
      <c r="I58" s="96"/>
      <c r="J58" s="96">
        <v>0</v>
      </c>
    </row>
    <row r="59" spans="1:10" x14ac:dyDescent="0.45">
      <c r="C59" s="70" t="s">
        <v>144</v>
      </c>
      <c r="D59" s="96">
        <v>-784009.27</v>
      </c>
      <c r="E59" s="96"/>
      <c r="F59" s="104">
        <v>-740689.05</v>
      </c>
      <c r="G59" s="96"/>
      <c r="H59" s="96">
        <v>-613464.77</v>
      </c>
      <c r="I59" s="96"/>
      <c r="J59" s="104">
        <v>-581246.9</v>
      </c>
    </row>
    <row r="60" spans="1:10" x14ac:dyDescent="0.45">
      <c r="C60" s="113" t="s">
        <v>145</v>
      </c>
      <c r="D60" s="115">
        <v>-17664416.489999998</v>
      </c>
      <c r="E60" s="96"/>
      <c r="F60" s="115">
        <v>137500311.78999999</v>
      </c>
      <c r="G60" s="96"/>
      <c r="H60" s="115">
        <v>4883177.84</v>
      </c>
      <c r="I60" s="96"/>
      <c r="J60" s="115">
        <v>143869876.94999999</v>
      </c>
    </row>
    <row r="61" spans="1:10" x14ac:dyDescent="0.45">
      <c r="A61" s="70" t="s">
        <v>146</v>
      </c>
      <c r="D61" s="96">
        <v>17344405.740000013</v>
      </c>
      <c r="E61" s="96"/>
      <c r="F61" s="96">
        <v>152566942.22</v>
      </c>
      <c r="G61" s="96"/>
      <c r="H61" s="96">
        <v>-2446747.979999993</v>
      </c>
      <c r="I61" s="96"/>
      <c r="J61" s="96">
        <v>139285708.34999999</v>
      </c>
    </row>
    <row r="62" spans="1:10" x14ac:dyDescent="0.45">
      <c r="A62" s="93" t="s">
        <v>157</v>
      </c>
      <c r="D62" s="96">
        <v>177419317.34999999</v>
      </c>
      <c r="E62" s="96"/>
      <c r="F62" s="96">
        <v>157038916.86000001</v>
      </c>
      <c r="G62" s="96"/>
      <c r="H62" s="96">
        <v>133044606.77</v>
      </c>
      <c r="I62" s="96"/>
      <c r="J62" s="96">
        <v>135626846.96000001</v>
      </c>
    </row>
    <row r="63" spans="1:10" x14ac:dyDescent="0.45">
      <c r="A63" s="93" t="s">
        <v>147</v>
      </c>
      <c r="D63" s="96">
        <v>-6179.5</v>
      </c>
      <c r="E63" s="96"/>
      <c r="F63" s="96">
        <v>-80174.929999999993</v>
      </c>
      <c r="G63" s="96"/>
      <c r="H63" s="96">
        <v>-6179.5</v>
      </c>
      <c r="I63" s="96"/>
      <c r="J63" s="96">
        <v>-80174.929999999993</v>
      </c>
    </row>
    <row r="64" spans="1:10" ht="21.75" thickBot="1" x14ac:dyDescent="0.5">
      <c r="A64" s="93" t="s">
        <v>158</v>
      </c>
      <c r="D64" s="95">
        <v>194757543.59</v>
      </c>
      <c r="E64" s="96"/>
      <c r="F64" s="95">
        <v>309525684.15000004</v>
      </c>
      <c r="G64" s="96"/>
      <c r="H64" s="95">
        <v>130591679.29000001</v>
      </c>
      <c r="I64" s="96"/>
      <c r="J64" s="95">
        <v>274832380.38</v>
      </c>
    </row>
    <row r="65" spans="1:10" ht="21.75" thickTop="1" x14ac:dyDescent="0.45">
      <c r="D65" s="75"/>
      <c r="E65" s="75"/>
      <c r="F65" s="75"/>
      <c r="G65" s="75"/>
      <c r="H65" s="75"/>
      <c r="I65" s="75"/>
      <c r="J65" s="27"/>
    </row>
    <row r="66" spans="1:10" x14ac:dyDescent="0.45">
      <c r="A66" s="117" t="s">
        <v>148</v>
      </c>
      <c r="B66" s="118"/>
      <c r="C66" s="119"/>
      <c r="D66" s="96"/>
      <c r="E66" s="96"/>
      <c r="F66" s="96"/>
      <c r="G66" s="96"/>
      <c r="H66" s="96"/>
      <c r="I66" s="96"/>
      <c r="J66" s="96"/>
    </row>
    <row r="67" spans="1:10" x14ac:dyDescent="0.45">
      <c r="A67" s="118"/>
      <c r="B67" s="120"/>
      <c r="C67" s="70" t="s">
        <v>149</v>
      </c>
      <c r="D67" s="96">
        <v>12849010.34</v>
      </c>
      <c r="E67" s="96"/>
      <c r="F67" s="96">
        <v>0</v>
      </c>
      <c r="G67" s="96"/>
      <c r="H67" s="96">
        <v>12849010.34</v>
      </c>
      <c r="I67" s="96"/>
      <c r="J67" s="96">
        <v>0</v>
      </c>
    </row>
    <row r="68" spans="1:10" x14ac:dyDescent="0.45">
      <c r="A68" s="118"/>
      <c r="B68" s="120"/>
      <c r="C68" s="70" t="s">
        <v>150</v>
      </c>
      <c r="D68" s="96">
        <v>595817.20560747664</v>
      </c>
      <c r="E68" s="96"/>
      <c r="F68" s="96">
        <v>943012.41</v>
      </c>
      <c r="G68" s="96"/>
      <c r="H68" s="96">
        <v>493977.20560747664</v>
      </c>
      <c r="I68" s="96"/>
      <c r="J68" s="96">
        <v>588859.64</v>
      </c>
    </row>
  </sheetData>
  <mergeCells count="6">
    <mergeCell ref="D5:J5"/>
    <mergeCell ref="D6:F6"/>
    <mergeCell ref="H6:J6"/>
    <mergeCell ref="D45:J45"/>
    <mergeCell ref="D46:F46"/>
    <mergeCell ref="H46:J46"/>
  </mergeCells>
  <conditionalFormatting sqref="A14:B14">
    <cfRule type="expression" dxfId="5" priority="6">
      <formula>AND(COUNT(#REF!)&gt;0, COUNTIF(#REF!, 0)=COUNT(#REF!))</formula>
    </cfRule>
  </conditionalFormatting>
  <conditionalFormatting sqref="A15:B15">
    <cfRule type="expression" dxfId="4" priority="7">
      <formula>AND(COUNT($D14:$J14)&gt;0, COUNTIF($D14:$J14, 0)=COUNT($D14:$J14))</formula>
    </cfRule>
  </conditionalFormatting>
  <conditionalFormatting sqref="A1:J13 D14:J14 D15 A16:J57 H57:H58 A58:G58 I58:J58 A59:J68">
    <cfRule type="expression" dxfId="3" priority="2">
      <formula>AND(COUNT($D1:$J1)&gt;0, COUNTIF($D1:$J1, 0)=COUNT($D1:$J1))</formula>
    </cfRule>
  </conditionalFormatting>
  <conditionalFormatting sqref="C1:C13 C16:C24 C41:C50 C52:C57 C59:C60">
    <cfRule type="expression" dxfId="2" priority="3">
      <formula>OR(AND(IF(AND(MAX(D1,F1,H1,J1)&gt;0, MIN(D1,F1,H1,J1)&lt;0), 1,"'          '")=1, ISERR(SEARCH("(", C1))), AND(IF(AND(MAX(D1,F1,H1,J1)&gt;0, MIN(D1,F1,H1,J1)&lt;0), 1,"'          '")="'          '", NOT(ISERR(SEARCH("(",C1)))))</formula>
    </cfRule>
  </conditionalFormatting>
  <conditionalFormatting sqref="C51">
    <cfRule type="expression" dxfId="1" priority="9">
      <formula>OR(AND(IF(AND(MAX(D51,#REF!,H51,#REF!)&gt;0, MIN(D51,#REF!,H51,#REF!)&lt;0), 1,"'          '")=1, ISERR(SEARCH("(", C51))), AND(IF(AND(MAX(D51,#REF!,H51,#REF!)&gt;0, MIN(D51,#REF!,H51,#REF!)&lt;0), 1,"'          '")="'          '", NOT(ISERR(SEARCH("(",C51)))))</formula>
    </cfRule>
  </conditionalFormatting>
  <conditionalFormatting sqref="C58">
    <cfRule type="expression" dxfId="0" priority="5">
      <formula>OR(AND(IF(AND(MAX(D58,F58,#REF!,J58)&gt;0, MIN(D58,F58,#REF!,J58)&lt;0), 1,"'          '")=1, ISERR(SEARCH("(", C58))), AND(IF(AND(MAX(D58,F58,#REF!,J58)&gt;0, MIN(D58,F58,#REF!,J58)&lt;0), 1,"'          '")="'          '", NOT(ISERR(SEARCH("(",C58)))))</formula>
    </cfRule>
  </conditionalFormatting>
  <pageMargins left="1" right="0.3" top="1" bottom="0.5" header="0.511811023622047" footer="0.2"/>
  <pageSetup paperSize="9" scale="75" firstPageNumber="7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ANS-022</dc:creator>
  <cp:lastModifiedBy>Passarat Saengrat</cp:lastModifiedBy>
  <dcterms:created xsi:type="dcterms:W3CDTF">2026-05-08T06:04:25Z</dcterms:created>
  <dcterms:modified xsi:type="dcterms:W3CDTF">2026-05-08T07:47:18Z</dcterms:modified>
</cp:coreProperties>
</file>