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nMvA2S69OKdToN3HUe6Q6nx-Jqi0YQDf\G.More Q1'69\MORE\FS - ส่งลูกค้า\TH\"/>
    </mc:Choice>
  </mc:AlternateContent>
  <xr:revisionPtr revIDLastSave="0" documentId="13_ncr:1_{6C3A9522-6A40-4EFF-BC7C-8787F82C9CF3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2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BS!$K$36:$K$37</definedName>
    <definedName name="_xlnm.Print_Area" localSheetId="2">BS!$A$1:$M$72</definedName>
    <definedName name="_xlnm.Print_Area" localSheetId="6">'CF '!$A$1:$L$54</definedName>
    <definedName name="_xlnm.Print_Area" localSheetId="5">'company '!$A$1:$S$19</definedName>
    <definedName name="_xlnm.Print_Area" localSheetId="4">'conso '!$A$1:$U$20</definedName>
    <definedName name="_xlnm.Print_Area" localSheetId="3">PL3M!$A$1:$L$62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6" l="1"/>
  <c r="J27" i="16"/>
  <c r="F27" i="16"/>
  <c r="U19" i="14"/>
  <c r="U18" i="14"/>
  <c r="F47" i="22"/>
  <c r="H47" i="22"/>
  <c r="J47" i="22"/>
  <c r="L47" i="22"/>
  <c r="J46" i="22"/>
  <c r="H46" i="22"/>
  <c r="F46" i="22"/>
  <c r="L46" i="22"/>
  <c r="L60" i="22"/>
  <c r="J60" i="22"/>
  <c r="E19" i="14"/>
  <c r="O19" i="14"/>
  <c r="M19" i="14"/>
  <c r="U17" i="14"/>
  <c r="Q13" i="15"/>
  <c r="Q14" i="15" s="1"/>
  <c r="Q12" i="15"/>
  <c r="E18" i="15"/>
  <c r="O18" i="15"/>
  <c r="M18" i="15"/>
  <c r="I18" i="15"/>
  <c r="G18" i="15"/>
  <c r="G14" i="15"/>
  <c r="I14" i="15"/>
  <c r="M14" i="15"/>
  <c r="O14" i="15"/>
  <c r="S12" i="15"/>
  <c r="S16" i="15"/>
  <c r="Q17" i="15"/>
  <c r="Q18" i="15" s="1"/>
  <c r="Q16" i="15"/>
  <c r="E14" i="15"/>
  <c r="P14" i="15"/>
  <c r="Q13" i="14"/>
  <c r="U13" i="14" s="1"/>
  <c r="S19" i="14"/>
  <c r="G19" i="14"/>
  <c r="I19" i="14"/>
  <c r="Q17" i="14"/>
  <c r="S15" i="14"/>
  <c r="F43" i="16"/>
  <c r="H43" i="16"/>
  <c r="L43" i="16"/>
  <c r="J43" i="16"/>
  <c r="F19" i="22" l="1"/>
  <c r="F12" i="22"/>
  <c r="L33" i="16" l="1"/>
  <c r="L32" i="16"/>
  <c r="E15" i="14" l="1"/>
  <c r="K52" i="9"/>
  <c r="G52" i="9"/>
  <c r="G36" i="9"/>
  <c r="K36" i="9"/>
  <c r="Q14" i="14" l="1"/>
  <c r="Q15" i="14" s="1"/>
  <c r="L19" i="22" l="1"/>
  <c r="Q18" i="14" l="1"/>
  <c r="Q19" i="14" s="1"/>
  <c r="M69" i="9"/>
  <c r="I69" i="9" l="1"/>
  <c r="I71" i="9" s="1"/>
  <c r="F47" i="16" l="1"/>
  <c r="J47" i="16"/>
  <c r="K56" i="9"/>
  <c r="G56" i="9"/>
  <c r="G18" i="9"/>
  <c r="J12" i="22"/>
  <c r="J19" i="22"/>
  <c r="K18" i="9" l="1"/>
  <c r="K57" i="9" l="1"/>
  <c r="L47" i="16"/>
  <c r="H47" i="16"/>
  <c r="H19" i="22"/>
  <c r="H12" i="22"/>
  <c r="H21" i="22" l="1"/>
  <c r="J21" i="22" l="1"/>
  <c r="A14" i="15" l="1"/>
  <c r="F21" i="22"/>
  <c r="F23" i="22" l="1"/>
  <c r="F25" i="22" s="1"/>
  <c r="G37" i="9" l="1"/>
  <c r="O15" i="14" l="1"/>
  <c r="M15" i="14"/>
  <c r="I15" i="14"/>
  <c r="G15" i="14"/>
  <c r="K37" i="9" l="1"/>
  <c r="A34" i="22"/>
  <c r="A3" i="14" l="1"/>
  <c r="L38" i="22" l="1"/>
  <c r="J38" i="22"/>
  <c r="H38" i="22"/>
  <c r="F38" i="22"/>
  <c r="L12" i="22"/>
  <c r="J23" i="22" l="1"/>
  <c r="J25" i="22" s="1"/>
  <c r="L21" i="22"/>
  <c r="L23" i="22" s="1"/>
  <c r="L25" i="22" s="1"/>
  <c r="L27" i="22" s="1"/>
  <c r="H23" i="22"/>
  <c r="H25" i="22" l="1"/>
  <c r="H27" i="22" s="1"/>
  <c r="H31" i="16"/>
  <c r="F27" i="22"/>
  <c r="J27" i="22"/>
  <c r="K19" i="14" l="1"/>
  <c r="U14" i="14"/>
  <c r="U15" i="14" s="1"/>
  <c r="S17" i="15" l="1"/>
  <c r="S18" i="15" s="1"/>
  <c r="K18" i="15"/>
  <c r="S13" i="15"/>
  <c r="S14" i="15" s="1"/>
  <c r="K14" i="15"/>
  <c r="F60" i="22"/>
  <c r="K69" i="9" l="1"/>
  <c r="K71" i="9" s="1"/>
  <c r="K72" i="9" l="1"/>
  <c r="I36" i="9"/>
  <c r="I18" i="9"/>
  <c r="I56" i="9"/>
  <c r="I52" i="9"/>
  <c r="I57" i="9" l="1"/>
  <c r="I72" i="9" s="1"/>
  <c r="I37" i="9"/>
  <c r="F31" i="16" l="1"/>
  <c r="J31" i="16" l="1"/>
  <c r="J48" i="16" s="1"/>
  <c r="J50" i="16" l="1"/>
  <c r="M56" i="9"/>
  <c r="G57" i="9"/>
  <c r="L27" i="16" l="1"/>
  <c r="L31" i="16" s="1"/>
  <c r="H48" i="16" l="1"/>
  <c r="H50" i="16" s="1"/>
  <c r="L48" i="16"/>
  <c r="L50" i="16" s="1"/>
  <c r="F38" i="16"/>
  <c r="H38" i="16"/>
  <c r="J38" i="16"/>
  <c r="L38" i="16"/>
  <c r="F48" i="16" l="1"/>
  <c r="F50" i="16" l="1"/>
  <c r="M52" i="9"/>
  <c r="M57" i="9" s="1"/>
  <c r="M36" i="9" l="1"/>
  <c r="M18" i="9" l="1"/>
  <c r="M37" i="9" s="1"/>
  <c r="M71" i="9" l="1"/>
  <c r="M72" i="9" l="1"/>
  <c r="E633" i="15" l="1"/>
  <c r="E627" i="15"/>
  <c r="E610" i="15"/>
  <c r="E600" i="15"/>
  <c r="E602" i="15" s="1"/>
  <c r="A3" i="15"/>
  <c r="A3" i="16" l="1"/>
  <c r="A34" i="16" s="1"/>
  <c r="E611" i="15"/>
  <c r="E612" i="15" s="1"/>
  <c r="E634" i="15"/>
  <c r="E640" i="15" s="1"/>
  <c r="E637" i="15" l="1"/>
  <c r="H60" i="22" l="1"/>
  <c r="K15" i="14" l="1"/>
  <c r="G69" i="9" l="1"/>
  <c r="G71" i="9" l="1"/>
  <c r="G72" i="9" l="1"/>
</calcChain>
</file>

<file path=xl/sharedStrings.xml><?xml version="1.0" encoding="utf-8"?>
<sst xmlns="http://schemas.openxmlformats.org/spreadsheetml/2006/main" count="313" uniqueCount="215">
  <si>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</si>
  <si>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</si>
  <si>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</si>
  <si>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</si>
  <si>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</si>
  <si>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</si>
  <si>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</si>
  <si>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</si>
  <si>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</si>
  <si>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</si>
  <si>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</si>
  <si>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</si>
  <si>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</si>
  <si>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</si>
  <si>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</si>
  <si>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</si>
  <si>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</si>
  <si>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</si>
  <si>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</si>
  <si>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</si>
  <si>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</si>
  <si>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</si>
  <si>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</si>
  <si>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</si>
  <si>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</si>
  <si>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</si>
  <si>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</si>
  <si>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</si>
  <si>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</si>
  <si>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</si>
  <si>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</si>
  <si>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</si>
  <si>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</si>
  <si>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</si>
  <si>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</si>
  <si>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</si>
  <si>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</si>
  <si>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</si>
  <si>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</si>
  <si>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</si>
  <si>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</si>
  <si>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</si>
  <si>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</si>
  <si>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</si>
  <si>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</si>
  <si>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</si>
  <si>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</si>
  <si>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</si>
  <si>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</si>
  <si>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</si>
  <si>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</si>
  <si>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</si>
  <si>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</si>
  <si>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</si>
  <si>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</si>
  <si>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</si>
  <si>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</si>
  <si>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</si>
  <si>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</si>
  <si>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</si>
  <si>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</si>
  <si>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</si>
  <si>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</si>
  <si>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</si>
  <si>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</si>
  <si>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</si>
  <si>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</si>
  <si>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</si>
  <si>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</si>
  <si>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</si>
  <si>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</si>
  <si>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</si>
  <si>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</si>
  <si>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</si>
  <si>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</si>
  <si>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</si>
  <si>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</si>
  <si>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</si>
  <si>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รวมส่วนของ</t>
  </si>
  <si>
    <t>ผู้ถือหุ้น</t>
  </si>
  <si>
    <t>งบกำไรขาดทุนเบ็ดเสร็จ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</si>
  <si>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</si>
  <si>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</si>
  <si>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</si>
  <si>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</si>
  <si>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</si>
  <si>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</si>
  <si>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</si>
  <si>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</si>
  <si>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</si>
  <si>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</si>
  <si>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</si>
  <si>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</si>
  <si>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</si>
  <si>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</si>
  <si>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</si>
  <si>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</si>
  <si>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</si>
  <si>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</si>
  <si>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</si>
  <si>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</si>
  <si>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</si>
  <si>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</si>
  <si>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</si>
  <si>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</si>
  <si>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</si>
  <si>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</si>
  <si>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</si>
  <si>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</si>
  <si>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</si>
  <si>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</si>
  <si>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</si>
  <si>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</si>
  <si>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</si>
  <si>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</si>
  <si>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</si>
  <si>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</si>
  <si>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</si>
  <si>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</si>
  <si>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</si>
  <si>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</si>
  <si>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</si>
  <si>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</si>
  <si>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</si>
  <si>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</si>
  <si>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</si>
  <si>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</si>
  <si>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</si>
  <si>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</si>
  <si>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</si>
  <si>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</si>
  <si>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</si>
  <si>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</si>
  <si>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</si>
  <si>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</si>
  <si>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</si>
  <si>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การดำเนินงานที่ยกเลิก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</si>
  <si>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</si>
  <si>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</si>
  <si>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</si>
  <si>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</si>
  <si>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</si>
  <si>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</si>
  <si>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การแบ่งปันกำไร (ขาดทุน) เบ็ดเสร็จรวม</t>
  </si>
  <si>
    <t>การแบ่งปันกำไร (ขาดทุน)</t>
  </si>
  <si>
    <t xml:space="preserve">      -  ผล (ขาดทุน) จากการวัดมูลค่ายุติธรรม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</si>
  <si>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</si>
  <si>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</si>
  <si>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</si>
  <si>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   การปรับปรุงค่าเสื่อมราคา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</si>
  <si>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</si>
  <si>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</si>
  <si>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</si>
  <si>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</si>
  <si>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</si>
  <si>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รายการที่ต้องจัดประเภทรายการใหม่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</si>
  <si>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</si>
  <si>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</si>
  <si>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</si>
  <si>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</si>
  <si>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การปรับปรุงค่าใช้จ่ายผลประโยชน์ระยะยาวของพนักงาน </t>
  </si>
  <si>
    <t>เงินกู้ยืมระยะสั้นจากกิจการที่เกี่ยวข้องกัน</t>
  </si>
  <si>
    <t>หุ้นสามัญ 7,375,871,595 หุ้น มูลค่าหุ้นละ 0.05 บาท</t>
  </si>
  <si>
    <t xml:space="preserve">   การปรับปรุงค่าเสื่อมราคาสินทรัพย์ที่ต้องโอนเมื่อสิ้นสุดอายุสัญญาฯของบริษัท - The Loud club</t>
  </si>
  <si>
    <t>ภาษีเงินได้</t>
  </si>
  <si>
    <t>หุ้นสามัญ 7,176,748,441 หุ้น มูลค่าหุ้นละ 0.05 บาท</t>
  </si>
  <si>
    <t>ข้อมูลกระแสเงินสดที่เปิดเผยเพิ่มเติม :</t>
  </si>
  <si>
    <t>ส่วนแบ่งขาดทุนจากเงินลงทุนในบริษัทร่วม</t>
  </si>
  <si>
    <t xml:space="preserve">สินทรัพย์ในการบริหารจัดการรีสอร์ท - </t>
  </si>
  <si>
    <t xml:space="preserve">              สินทรัพย์ที่ต้องโอนเมื่อสิ้นสุดอายุสัญญาฯของบริษัทย่อย </t>
  </si>
  <si>
    <t>ต้นทุนในการจัดจำหน่าย</t>
  </si>
  <si>
    <t>สินทรัพย์ที่ต้องโอนเมื่อสิ้นสุดอายุสัญญาฯ - The Loud club - สุทธิ</t>
  </si>
  <si>
    <t xml:space="preserve">   การปรับปรุงด้วยลูกหนี้การค้าและลูกหนี้หมุนเวียนอื่น (เพิ่มขึ้น) </t>
  </si>
  <si>
    <t>31 ธันวาคม 2568</t>
  </si>
  <si>
    <t>ขาดทุนจากการปรับมูลค่ายุติธรรมหลักทรัพย์เพื่อค้า</t>
  </si>
  <si>
    <t>กำไร(ขาดทุน)สำหรับปีจากการดำเนินงานที่ยกเลิก - สุทธิจากภาษี</t>
  </si>
  <si>
    <t xml:space="preserve">สินทรัพย์ภาษีเงินได้รอตัดบัญชี </t>
  </si>
  <si>
    <t xml:space="preserve">   การปรับปรุงด้วยสินทรัพย์หมุนเวียนอื่น (เพิ่มขึ้น) </t>
  </si>
  <si>
    <t xml:space="preserve">   การปรับปรุงด้วยสินทรัพย์ไม่หมุนเวียนอื่นเพิ่มขึ้น (ลดลง)</t>
  </si>
  <si>
    <t xml:space="preserve">   การปรับปรุง (กำไร) ขาดทุนจากการเปลี่ยนแปลงมูลค่ายุติธรรมของหลักทรัพย์</t>
  </si>
  <si>
    <t>กระแสเงินสดสุทธิ ได้มาจาก (ใช้ไปใน) กิจกรรมดำเนินงาน</t>
  </si>
  <si>
    <t>"ยังไม่ได้ตรวจสอบ"</t>
  </si>
  <si>
    <t>"สอบทานแล้ว"</t>
  </si>
  <si>
    <t>31 มีนาคม 2569</t>
  </si>
  <si>
    <t>"ตรวจสอบแล้ว"</t>
  </si>
  <si>
    <t>(หน่วย: พันบาท)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</si>
  <si>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</si>
  <si>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</si>
  <si>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</si>
  <si>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</si>
  <si>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</si>
  <si>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กำไร (ขาดทุน) เบ็ดเสร็จรวมสำหรับงวด</t>
  </si>
  <si>
    <t>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</si>
  <si>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</si>
  <si>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</si>
  <si>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2,3</t>
  </si>
  <si>
    <t>(ขาดทุน) เบ็ดเสร็จอื่นสำหรับงวด</t>
  </si>
  <si>
    <t>(ขาดทุน) ต่อหุ้นขั้นพื้นฐาน</t>
  </si>
  <si>
    <t xml:space="preserve">      -  ผล (ขาดทุน) จากการประมาณการตาม</t>
  </si>
  <si>
    <t xml:space="preserve">              หลักคณิตศาสตร์ประกันภัย</t>
  </si>
  <si>
    <t xml:space="preserve">   การปรับปรุงด้วยสินค้าคงเหลือ (เพิ่มขึ้น) ลดลง</t>
  </si>
  <si>
    <t>เงินสดจ่ายจากเงินกู้ยืมระยะสั้นกิจการที่เกี่ยวข้องกัน</t>
  </si>
  <si>
    <t xml:space="preserve">   การปรับปรุงตัดจำหน่าย</t>
  </si>
  <si>
    <t>(ขาดทุน) สุทธิก่อนภาษีเงินได้</t>
  </si>
  <si>
    <t>(ขาดทุน) ก่อนต้นทุนทางการเงินและภาษีเงินได้</t>
  </si>
  <si>
    <t>(ขาดทุน) ก่อนภาษีเงินได้</t>
  </si>
  <si>
    <t>(ขาดทุน) สำหรับงวด</t>
  </si>
  <si>
    <t>เงินสดและรายการเทียบเท่าเงินสดเพิ่มขึ้น (ลดลง)</t>
  </si>
  <si>
    <t>กระแสเงินสดสุทธิได้มาจาก (ใช้ไปใน) กิจกรรมการลงทุน</t>
  </si>
  <si>
    <t>(ขาดทุน) ก่อนส่วนแบ่งขาดทุนจากเงินลงทุนใน</t>
  </si>
  <si>
    <t>ผล (ขาดทุน)</t>
  </si>
  <si>
    <t>ส่วนของผู้ถือหุ้นของบริษัท</t>
  </si>
  <si>
    <t>ส่วนของผู้ถือหุ้นบริษัท</t>
  </si>
  <si>
    <t>ของส่วนของ</t>
  </si>
  <si>
    <t>รวมองค์ประกอบอื่น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</si>
</sst>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_(* #,##0.00_);_(* \(#,##0.00\);_(* &quot;-&quot;_);_(@_)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6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0" fillId="0" borderId="0"/>
  </cellStyleXfs>
  <cellXfs count="279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187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87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9" fontId="11" fillId="0" borderId="0" xfId="60" applyFont="1" applyAlignment="1">
      <alignment vertical="center"/>
    </xf>
    <xf numFmtId="4" fontId="13" fillId="0" borderId="0" xfId="1" applyFont="1" applyAlignment="1">
      <alignment vertical="center"/>
    </xf>
    <xf numFmtId="202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187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187" fontId="34" fillId="0" borderId="7" xfId="1" applyNumberFormat="1" applyFont="1" applyFill="1" applyBorder="1" applyAlignment="1">
      <alignment horizontal="right" vertical="center"/>
    </xf>
    <xf numFmtId="187" fontId="34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4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Alignment="1">
      <alignment horizontal="center" vertical="center"/>
    </xf>
    <xf numFmtId="187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0" xfId="0" applyNumberFormat="1" applyFont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38" fontId="28" fillId="5" borderId="0" xfId="0" applyNumberFormat="1" applyFont="1" applyFill="1"/>
    <xf numFmtId="40" fontId="32" fillId="5" borderId="0" xfId="0" applyNumberFormat="1" applyFont="1" applyFill="1"/>
    <xf numFmtId="40" fontId="33" fillId="5" borderId="0" xfId="0" applyNumberFormat="1" applyFont="1" applyFill="1"/>
    <xf numFmtId="40" fontId="28" fillId="5" borderId="0" xfId="0" applyNumberFormat="1" applyFont="1" applyFill="1"/>
    <xf numFmtId="39" fontId="30" fillId="0" borderId="0" xfId="0" applyNumberFormat="1" applyFont="1" applyAlignment="1">
      <alignment horizontal="centerContinuous"/>
    </xf>
    <xf numFmtId="38" fontId="11" fillId="5" borderId="0" xfId="0" applyNumberFormat="1" applyFont="1" applyFill="1"/>
    <xf numFmtId="40" fontId="26" fillId="5" borderId="0" xfId="0" applyNumberFormat="1" applyFont="1" applyFill="1"/>
    <xf numFmtId="40" fontId="25" fillId="5" borderId="0" xfId="0" applyNumberFormat="1" applyFont="1" applyFill="1"/>
    <xf numFmtId="40" fontId="11" fillId="5" borderId="0" xfId="0" applyNumberFormat="1" applyFont="1" applyFill="1"/>
    <xf numFmtId="38" fontId="26" fillId="5" borderId="0" xfId="0" applyNumberFormat="1" applyFont="1" applyFill="1"/>
    <xf numFmtId="38" fontId="25" fillId="5" borderId="0" xfId="0" applyNumberFormat="1" applyFont="1" applyFill="1"/>
    <xf numFmtId="38" fontId="13" fillId="5" borderId="0" xfId="0" applyNumberFormat="1" applyFont="1" applyFill="1" applyAlignment="1">
      <alignment vertical="center"/>
    </xf>
    <xf numFmtId="40" fontId="25" fillId="5" borderId="0" xfId="0" applyNumberFormat="1" applyFont="1" applyFill="1" applyAlignment="1">
      <alignment vertical="center"/>
    </xf>
    <xf numFmtId="40" fontId="13" fillId="5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8" fontId="11" fillId="5" borderId="0" xfId="0" applyNumberFormat="1" applyFont="1" applyFill="1" applyAlignment="1">
      <alignment vertical="center"/>
    </xf>
    <xf numFmtId="38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40" fontId="11" fillId="5" borderId="0" xfId="0" applyNumberFormat="1" applyFont="1" applyFill="1" applyAlignment="1">
      <alignment vertical="center"/>
    </xf>
    <xf numFmtId="3" fontId="35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3" fontId="35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28" fillId="0" borderId="0" xfId="1" applyNumberFormat="1" applyFont="1" applyFill="1" applyBorder="1" applyAlignment="1"/>
    <xf numFmtId="187" fontId="34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right" vertical="center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0" fontId="11" fillId="0" borderId="0" xfId="0" applyFont="1" applyAlignment="1">
      <alignment horizontal="left"/>
    </xf>
    <xf numFmtId="0" fontId="11" fillId="0" borderId="9" xfId="0" applyFont="1" applyBorder="1"/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center"/>
    </xf>
    <xf numFmtId="38" fontId="13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3" fillId="0" borderId="0" xfId="1" applyFont="1" applyFill="1" applyBorder="1" applyAlignment="1">
      <alignment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31" fillId="0" borderId="0" xfId="12" applyNumberFormat="1" applyFont="1" applyAlignment="1">
      <alignment vertical="center"/>
    </xf>
    <xf numFmtId="38" fontId="13" fillId="0" borderId="0" xfId="0" applyNumberFormat="1" applyFont="1"/>
    <xf numFmtId="38" fontId="13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7" fontId="28" fillId="0" borderId="0" xfId="0" applyNumberFormat="1" applyFont="1"/>
    <xf numFmtId="0" fontId="30" fillId="0" borderId="0" xfId="0" applyFont="1" applyAlignment="1">
      <alignment horizontal="centerContinuous"/>
    </xf>
    <xf numFmtId="37" fontId="13" fillId="0" borderId="0" xfId="0" applyNumberFormat="1" applyFont="1"/>
    <xf numFmtId="37" fontId="11" fillId="0" borderId="0" xfId="0" applyNumberFormat="1" applyFont="1"/>
    <xf numFmtId="39" fontId="15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0" fillId="0" borderId="0" xfId="0" applyNumberFormat="1" applyFont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98" fontId="11" fillId="0" borderId="0" xfId="1" applyNumberFormat="1" applyFont="1" applyFill="1" applyAlignment="1">
      <alignment vertical="center"/>
    </xf>
    <xf numFmtId="38" fontId="22" fillId="0" borderId="0" xfId="0" applyNumberFormat="1" applyFont="1" applyAlignment="1">
      <alignment horizontal="centerContinuous"/>
    </xf>
    <xf numFmtId="39" fontId="36" fillId="0" borderId="0" xfId="0" applyNumberFormat="1" applyFont="1" applyAlignment="1">
      <alignment horizontal="centerContinuous"/>
    </xf>
    <xf numFmtId="38" fontId="22" fillId="0" borderId="0" xfId="0" applyNumberFormat="1" applyFont="1"/>
    <xf numFmtId="38" fontId="22" fillId="6" borderId="0" xfId="0" applyNumberFormat="1" applyFont="1" applyFill="1"/>
    <xf numFmtId="40" fontId="37" fillId="6" borderId="0" xfId="0" applyNumberFormat="1" applyFont="1" applyFill="1"/>
    <xf numFmtId="40" fontId="38" fillId="6" borderId="0" xfId="0" applyNumberFormat="1" applyFont="1" applyFill="1"/>
    <xf numFmtId="40" fontId="22" fillId="6" borderId="0" xfId="0" applyNumberFormat="1" applyFont="1" applyFill="1"/>
    <xf numFmtId="3" fontId="15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4" fontId="11" fillId="0" borderId="0" xfId="1" applyFont="1" applyAlignment="1">
      <alignment vertical="center"/>
    </xf>
    <xf numFmtId="40" fontId="32" fillId="0" borderId="0" xfId="0" applyNumberFormat="1" applyFont="1"/>
    <xf numFmtId="40" fontId="33" fillId="0" borderId="0" xfId="0" applyNumberFormat="1" applyFont="1"/>
    <xf numFmtId="40" fontId="28" fillId="0" borderId="0" xfId="0" applyNumberFormat="1" applyFont="1"/>
    <xf numFmtId="187" fontId="13" fillId="0" borderId="4" xfId="12" applyNumberFormat="1" applyFont="1" applyBorder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4" fontId="15" fillId="0" borderId="0" xfId="1" applyFont="1" applyFill="1" applyAlignment="1">
      <alignment vertical="center"/>
    </xf>
    <xf numFmtId="0" fontId="11" fillId="0" borderId="0" xfId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95" quotePrefix="1" applyFont="1" applyAlignment="1">
      <alignment horizontal="center" wrapText="1"/>
    </xf>
    <xf numFmtId="37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29" fillId="0" borderId="0" xfId="12" applyNumberFormat="1" applyFont="1" applyAlignment="1">
      <alignment vertical="center"/>
    </xf>
    <xf numFmtId="187" fontId="28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187" fontId="11" fillId="0" borderId="0" xfId="94" applyNumberFormat="1" applyFont="1" applyFill="1" applyBorder="1" applyAlignment="1">
      <alignment horizontal="right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8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6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5 68" xfId="94" xr:uid="{C0945E05-AC41-42C2-9BE7-55B215458AAD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5" xr:uid="{81FECEDD-D92C-4EF4-8771-66847E094F35}"/>
    <cellStyle name="Percent" xfId="60" builtinId="5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ปกติ 10 2 2" xfId="19" xr:uid="{00000000-0005-0000-0000-00005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D58F"/>
      <color rgb="FF66FF33"/>
      <color rgb="FFFFFFCC"/>
      <color rgb="FF76BA24"/>
      <color rgb="FF80B727"/>
      <color rgb="FF99CC00"/>
      <color rgb="FF669900"/>
      <color rgb="FFFFCCFF"/>
      <color rgb="FFCC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B727"/>
  </sheetPr>
  <dimension ref="A1:P76"/>
  <sheetViews>
    <sheetView tabSelected="1" view="pageBreakPreview" zoomScaleNormal="100" zoomScaleSheetLayoutView="100" zoomScalePageLayoutView="110" workbookViewId="0">
      <selection activeCell="I3" sqref="I3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3.33203125" style="3" customWidth="1"/>
    <col min="5" max="5" width="8.21875" style="11" customWidth="1"/>
    <col min="6" max="6" width="1.6640625" style="11" customWidth="1"/>
    <col min="7" max="7" width="14.21875" style="13" customWidth="1"/>
    <col min="8" max="8" width="1.6640625" style="13" customWidth="1"/>
    <col min="9" max="9" width="14.21875" style="13" customWidth="1"/>
    <col min="10" max="10" width="1.6640625" style="13" customWidth="1"/>
    <col min="11" max="11" width="14.21875" style="12" customWidth="1"/>
    <col min="12" max="12" width="1.6640625" style="13" customWidth="1"/>
    <col min="13" max="13" width="14.21875" style="12" customWidth="1"/>
    <col min="14" max="14" width="16" style="3" customWidth="1"/>
    <col min="15" max="16384" width="12.77734375" style="3"/>
  </cols>
  <sheetData>
    <row r="1" spans="1:16" ht="21" customHeight="1">
      <c r="A1" s="1" t="s">
        <v>95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6" ht="21" customHeight="1">
      <c r="A2" s="1" t="s">
        <v>156</v>
      </c>
      <c r="B2" s="1"/>
      <c r="C2" s="216"/>
      <c r="D2" s="216"/>
      <c r="E2" s="217"/>
      <c r="F2" s="217"/>
      <c r="G2" s="4"/>
      <c r="H2" s="4"/>
      <c r="I2" s="4"/>
      <c r="J2" s="4"/>
      <c r="K2" s="5"/>
      <c r="L2" s="4"/>
      <c r="M2" s="5"/>
    </row>
    <row r="3" spans="1:16" ht="21" customHeight="1">
      <c r="A3" s="1"/>
      <c r="B3" s="1"/>
      <c r="C3" s="216"/>
      <c r="D3" s="216"/>
      <c r="E3" s="217"/>
      <c r="F3" s="217"/>
      <c r="G3" s="4"/>
      <c r="H3" s="4"/>
      <c r="I3" s="4"/>
      <c r="J3" s="4"/>
      <c r="K3" s="5"/>
      <c r="L3" s="4"/>
      <c r="M3" s="5"/>
    </row>
    <row r="4" spans="1:16" ht="21" customHeight="1">
      <c r="E4" s="7"/>
      <c r="F4" s="7"/>
      <c r="G4" s="60"/>
      <c r="H4" s="60"/>
      <c r="I4" s="60"/>
      <c r="J4" s="60"/>
      <c r="K4" s="61"/>
      <c r="L4" s="101"/>
      <c r="M4" s="103" t="s">
        <v>185</v>
      </c>
    </row>
    <row r="5" spans="1:16" ht="21" customHeight="1">
      <c r="E5" s="7"/>
      <c r="F5" s="7"/>
      <c r="G5" s="272" t="s">
        <v>19</v>
      </c>
      <c r="H5" s="272"/>
      <c r="I5" s="272"/>
      <c r="J5" s="9"/>
      <c r="K5" s="272" t="s">
        <v>23</v>
      </c>
      <c r="L5" s="272"/>
      <c r="M5" s="272"/>
    </row>
    <row r="6" spans="1:16" ht="21" customHeight="1">
      <c r="E6" s="7"/>
      <c r="F6" s="7"/>
      <c r="G6" s="265" t="s">
        <v>183</v>
      </c>
      <c r="H6" s="9"/>
      <c r="I6" s="265" t="s">
        <v>173</v>
      </c>
      <c r="J6" s="9"/>
      <c r="K6" s="265" t="s">
        <v>183</v>
      </c>
      <c r="L6" s="9"/>
      <c r="M6" s="265" t="s">
        <v>173</v>
      </c>
    </row>
    <row r="7" spans="1:16" ht="21" customHeight="1">
      <c r="E7" s="7"/>
      <c r="F7" s="7"/>
      <c r="G7" s="266" t="s">
        <v>181</v>
      </c>
      <c r="H7" s="9"/>
      <c r="I7" s="9"/>
      <c r="J7" s="9"/>
      <c r="K7" s="266" t="s">
        <v>181</v>
      </c>
      <c r="L7" s="9"/>
      <c r="M7" s="9"/>
    </row>
    <row r="8" spans="1:16" ht="21" customHeight="1">
      <c r="E8" s="88" t="s">
        <v>0</v>
      </c>
      <c r="F8" s="7"/>
      <c r="G8" s="218" t="s">
        <v>182</v>
      </c>
      <c r="H8" s="9"/>
      <c r="I8" s="218" t="s">
        <v>184</v>
      </c>
      <c r="J8" s="9"/>
      <c r="K8" s="218" t="s">
        <v>182</v>
      </c>
      <c r="L8" s="9"/>
      <c r="M8" s="218" t="s">
        <v>184</v>
      </c>
    </row>
    <row r="9" spans="1:16" ht="21" customHeight="1">
      <c r="A9" s="1" t="s">
        <v>1</v>
      </c>
      <c r="B9" s="1"/>
      <c r="C9" s="1"/>
      <c r="G9" s="12"/>
      <c r="I9" s="12"/>
      <c r="J9" s="12"/>
    </row>
    <row r="10" spans="1:16" ht="21" customHeight="1">
      <c r="A10" s="1" t="s">
        <v>2</v>
      </c>
      <c r="B10" s="1"/>
      <c r="C10" s="1"/>
      <c r="E10" s="14"/>
      <c r="F10" s="14"/>
      <c r="G10" s="10"/>
      <c r="H10" s="15"/>
      <c r="I10" s="10"/>
      <c r="J10" s="10"/>
      <c r="K10" s="10"/>
      <c r="L10" s="15"/>
      <c r="O10" s="6"/>
      <c r="P10" s="6"/>
    </row>
    <row r="11" spans="1:16" ht="21" customHeight="1">
      <c r="A11" s="16"/>
      <c r="B11" s="16" t="s">
        <v>24</v>
      </c>
      <c r="E11" s="64"/>
      <c r="F11" s="14"/>
      <c r="G11" s="17">
        <v>34896</v>
      </c>
      <c r="H11" s="17"/>
      <c r="I11" s="17">
        <v>33119</v>
      </c>
      <c r="J11" s="17"/>
      <c r="K11" s="17">
        <v>2672</v>
      </c>
      <c r="L11" s="17"/>
      <c r="M11" s="17">
        <v>4300</v>
      </c>
      <c r="O11" s="6"/>
      <c r="P11" s="6"/>
    </row>
    <row r="12" spans="1:16" ht="21" customHeight="1">
      <c r="A12" s="16"/>
      <c r="B12" s="16" t="s">
        <v>97</v>
      </c>
      <c r="E12" s="64" t="s">
        <v>195</v>
      </c>
      <c r="F12" s="14"/>
      <c r="G12" s="17">
        <v>250670</v>
      </c>
      <c r="H12" s="17"/>
      <c r="I12" s="17">
        <v>246681</v>
      </c>
      <c r="J12" s="17"/>
      <c r="K12" s="17">
        <v>261987</v>
      </c>
      <c r="L12" s="17"/>
      <c r="M12" s="17">
        <v>258906</v>
      </c>
      <c r="O12" s="6"/>
      <c r="P12" s="6"/>
    </row>
    <row r="13" spans="1:16" ht="21" customHeight="1">
      <c r="A13" s="16"/>
      <c r="B13" s="16" t="s">
        <v>98</v>
      </c>
      <c r="E13" s="258">
        <v>2</v>
      </c>
      <c r="F13" s="14"/>
      <c r="G13" s="17">
        <v>20500</v>
      </c>
      <c r="H13" s="17"/>
      <c r="I13" s="17">
        <v>20000</v>
      </c>
      <c r="J13" s="17"/>
      <c r="K13" s="17">
        <v>124449</v>
      </c>
      <c r="L13" s="17"/>
      <c r="M13" s="17">
        <v>127949</v>
      </c>
      <c r="O13" s="6"/>
      <c r="P13" s="6"/>
    </row>
    <row r="14" spans="1:16" ht="21" customHeight="1">
      <c r="A14" s="16"/>
      <c r="B14" s="16" t="s">
        <v>128</v>
      </c>
      <c r="E14" s="258">
        <v>4</v>
      </c>
      <c r="F14" s="14"/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  <c r="O14" s="6"/>
      <c r="P14" s="6"/>
    </row>
    <row r="15" spans="1:16" ht="21" customHeight="1">
      <c r="A15" s="16"/>
      <c r="B15" s="16" t="s">
        <v>146</v>
      </c>
      <c r="E15" s="64">
        <v>5</v>
      </c>
      <c r="F15" s="14"/>
      <c r="G15" s="17">
        <v>23378</v>
      </c>
      <c r="H15" s="17"/>
      <c r="I15" s="17">
        <v>23383</v>
      </c>
      <c r="J15" s="17"/>
      <c r="K15" s="17">
        <v>18290</v>
      </c>
      <c r="L15" s="17"/>
      <c r="M15" s="17">
        <v>18290</v>
      </c>
    </row>
    <row r="16" spans="1:16" ht="21" customHeight="1">
      <c r="A16" s="16"/>
      <c r="B16" s="16" t="s">
        <v>106</v>
      </c>
      <c r="E16" s="64">
        <v>6</v>
      </c>
      <c r="F16" s="14"/>
      <c r="G16" s="17">
        <v>53360</v>
      </c>
      <c r="H16" s="17"/>
      <c r="I16" s="17">
        <v>56445</v>
      </c>
      <c r="J16" s="17"/>
      <c r="K16" s="17">
        <v>53356</v>
      </c>
      <c r="L16" s="17"/>
      <c r="M16" s="17">
        <v>56441</v>
      </c>
    </row>
    <row r="17" spans="1:15" ht="21" customHeight="1">
      <c r="B17" s="3" t="s">
        <v>25</v>
      </c>
      <c r="E17" s="64"/>
      <c r="G17" s="17">
        <v>7931</v>
      </c>
      <c r="H17" s="17"/>
      <c r="I17" s="17">
        <v>7886</v>
      </c>
      <c r="J17" s="21"/>
      <c r="K17" s="17">
        <v>2675</v>
      </c>
      <c r="L17" s="17"/>
      <c r="M17" s="17">
        <v>2634</v>
      </c>
    </row>
    <row r="18" spans="1:15" ht="21" customHeight="1">
      <c r="A18" s="219" t="s">
        <v>3</v>
      </c>
      <c r="B18" s="219"/>
      <c r="G18" s="80">
        <f>SUM(G11:G17)</f>
        <v>390735</v>
      </c>
      <c r="H18" s="82"/>
      <c r="I18" s="80">
        <f>SUM(I11:I17)</f>
        <v>387514</v>
      </c>
      <c r="J18" s="83"/>
      <c r="K18" s="80">
        <f>SUM(K11:K17)</f>
        <v>463429</v>
      </c>
      <c r="L18" s="82"/>
      <c r="M18" s="80">
        <f>SUM(M11:M17)</f>
        <v>468520</v>
      </c>
    </row>
    <row r="19" spans="1:15" ht="21" customHeight="1">
      <c r="A19" s="1" t="s">
        <v>12</v>
      </c>
      <c r="B19" s="1"/>
      <c r="G19" s="18"/>
      <c r="H19" s="18"/>
      <c r="I19" s="18"/>
      <c r="J19" s="18"/>
      <c r="K19" s="18"/>
      <c r="L19" s="18"/>
      <c r="M19" s="18"/>
    </row>
    <row r="20" spans="1:15" ht="21" customHeight="1">
      <c r="A20" s="1"/>
      <c r="B20" s="3" t="s">
        <v>107</v>
      </c>
      <c r="E20" s="64">
        <v>7</v>
      </c>
      <c r="G20" s="17">
        <v>7326</v>
      </c>
      <c r="H20" s="18"/>
      <c r="I20" s="17">
        <v>9157</v>
      </c>
      <c r="J20" s="17"/>
      <c r="K20" s="17">
        <v>7326</v>
      </c>
      <c r="L20" s="18"/>
      <c r="M20" s="17">
        <v>9157</v>
      </c>
    </row>
    <row r="21" spans="1:15" ht="21" customHeight="1">
      <c r="B21" s="3" t="s">
        <v>134</v>
      </c>
      <c r="E21" s="64">
        <v>8</v>
      </c>
      <c r="G21" s="17">
        <v>0</v>
      </c>
      <c r="H21" s="18"/>
      <c r="I21" s="17">
        <v>0</v>
      </c>
      <c r="J21" s="17"/>
      <c r="K21" s="17">
        <v>0</v>
      </c>
      <c r="L21" s="18"/>
      <c r="M21" s="17">
        <v>0</v>
      </c>
      <c r="O21" s="144"/>
    </row>
    <row r="22" spans="1:15" ht="21" customHeight="1">
      <c r="B22" s="3" t="s">
        <v>96</v>
      </c>
      <c r="E22" s="64">
        <v>9</v>
      </c>
      <c r="G22" s="17">
        <v>0</v>
      </c>
      <c r="H22" s="18"/>
      <c r="I22" s="17">
        <v>0</v>
      </c>
      <c r="J22" s="17"/>
      <c r="K22" s="17">
        <v>332023</v>
      </c>
      <c r="L22" s="18"/>
      <c r="M22" s="17">
        <v>332023</v>
      </c>
    </row>
    <row r="23" spans="1:15" ht="21" customHeight="1">
      <c r="B23" s="3" t="s">
        <v>85</v>
      </c>
      <c r="E23" s="64">
        <v>10</v>
      </c>
      <c r="G23" s="17">
        <v>264444</v>
      </c>
      <c r="H23" s="18"/>
      <c r="I23" s="17">
        <v>264444</v>
      </c>
      <c r="J23" s="18"/>
      <c r="K23" s="17">
        <v>19979</v>
      </c>
      <c r="L23" s="18"/>
      <c r="M23" s="17">
        <v>19979</v>
      </c>
    </row>
    <row r="24" spans="1:15" ht="21" customHeight="1">
      <c r="A24" s="16"/>
      <c r="B24" s="16" t="s">
        <v>122</v>
      </c>
      <c r="E24" s="64">
        <v>11</v>
      </c>
      <c r="F24" s="14"/>
      <c r="G24" s="17">
        <v>47224</v>
      </c>
      <c r="H24" s="18"/>
      <c r="I24" s="17">
        <v>44647</v>
      </c>
      <c r="J24" s="18"/>
      <c r="K24" s="17">
        <v>700</v>
      </c>
      <c r="L24" s="18"/>
      <c r="M24" s="17">
        <v>883</v>
      </c>
    </row>
    <row r="25" spans="1:15" ht="21" customHeight="1">
      <c r="A25" s="16"/>
      <c r="B25" s="16" t="s">
        <v>130</v>
      </c>
      <c r="E25" s="64">
        <v>12</v>
      </c>
      <c r="F25" s="14"/>
      <c r="G25" s="17">
        <v>25445</v>
      </c>
      <c r="H25" s="18"/>
      <c r="I25" s="17">
        <v>25692</v>
      </c>
      <c r="J25" s="18"/>
      <c r="K25" s="17">
        <v>0</v>
      </c>
      <c r="L25" s="18"/>
      <c r="M25" s="17">
        <v>0</v>
      </c>
    </row>
    <row r="26" spans="1:15" ht="21" customHeight="1">
      <c r="A26" s="16"/>
      <c r="B26" s="16" t="s">
        <v>152</v>
      </c>
      <c r="E26" s="64"/>
      <c r="F26" s="14"/>
      <c r="G26" s="17"/>
      <c r="H26" s="18"/>
      <c r="I26" s="17"/>
      <c r="J26" s="18"/>
      <c r="K26" s="17"/>
      <c r="L26" s="18"/>
      <c r="M26" s="17"/>
    </row>
    <row r="27" spans="1:15" ht="21" customHeight="1">
      <c r="A27" s="16"/>
      <c r="B27" s="16" t="s">
        <v>129</v>
      </c>
      <c r="E27" s="64">
        <v>13</v>
      </c>
      <c r="F27" s="14"/>
      <c r="G27" s="17">
        <v>128273</v>
      </c>
      <c r="H27" s="18"/>
      <c r="I27" s="17">
        <v>130064</v>
      </c>
      <c r="J27" s="18"/>
      <c r="K27" s="17">
        <v>0</v>
      </c>
      <c r="L27" s="18"/>
      <c r="M27" s="17">
        <v>0</v>
      </c>
      <c r="N27" s="94"/>
    </row>
    <row r="28" spans="1:15" ht="21" customHeight="1">
      <c r="A28" s="16"/>
      <c r="B28" s="16" t="s">
        <v>153</v>
      </c>
      <c r="E28" s="64"/>
      <c r="F28" s="14"/>
      <c r="G28" s="17"/>
      <c r="H28" s="18"/>
      <c r="I28" s="17"/>
      <c r="J28" s="18"/>
      <c r="K28" s="17"/>
      <c r="L28" s="18"/>
      <c r="M28" s="17"/>
      <c r="N28" s="94"/>
    </row>
    <row r="29" spans="1:15" ht="21" customHeight="1">
      <c r="A29" s="16"/>
      <c r="B29" s="16" t="s">
        <v>129</v>
      </c>
      <c r="E29" s="258">
        <v>14</v>
      </c>
      <c r="F29" s="14"/>
      <c r="G29" s="17">
        <v>3742</v>
      </c>
      <c r="H29" s="18"/>
      <c r="I29" s="17">
        <v>4325</v>
      </c>
      <c r="J29" s="18"/>
      <c r="K29" s="17">
        <v>0</v>
      </c>
      <c r="L29" s="18"/>
      <c r="M29" s="17">
        <v>0</v>
      </c>
      <c r="N29" s="94"/>
    </row>
    <row r="30" spans="1:15" ht="21" customHeight="1">
      <c r="A30" s="16"/>
      <c r="B30" s="16" t="s">
        <v>171</v>
      </c>
      <c r="E30" s="258">
        <v>15</v>
      </c>
      <c r="F30" s="14"/>
      <c r="G30" s="17">
        <v>46757</v>
      </c>
      <c r="H30" s="18"/>
      <c r="I30" s="17">
        <v>49216</v>
      </c>
      <c r="J30" s="18"/>
      <c r="K30" s="17">
        <v>46757</v>
      </c>
      <c r="L30" s="18"/>
      <c r="M30" s="17">
        <v>49216</v>
      </c>
      <c r="N30" s="94"/>
    </row>
    <row r="31" spans="1:15" ht="21" customHeight="1">
      <c r="A31" s="16"/>
      <c r="B31" s="16" t="s">
        <v>131</v>
      </c>
      <c r="E31" s="258"/>
      <c r="F31" s="14"/>
      <c r="G31" s="17">
        <v>22246</v>
      </c>
      <c r="H31" s="18"/>
      <c r="I31" s="17">
        <v>22246</v>
      </c>
      <c r="J31" s="18"/>
      <c r="K31" s="17">
        <v>0</v>
      </c>
      <c r="L31" s="18"/>
      <c r="M31" s="17">
        <v>0</v>
      </c>
    </row>
    <row r="32" spans="1:15" ht="21" customHeight="1">
      <c r="A32" s="16"/>
      <c r="B32" s="16" t="s">
        <v>147</v>
      </c>
      <c r="E32" s="64"/>
      <c r="F32" s="14"/>
      <c r="G32" s="17">
        <v>0</v>
      </c>
      <c r="H32" s="18"/>
      <c r="I32" s="17">
        <v>0</v>
      </c>
      <c r="J32" s="18"/>
      <c r="K32" s="17">
        <v>0</v>
      </c>
      <c r="L32" s="18"/>
      <c r="M32" s="17">
        <v>0</v>
      </c>
    </row>
    <row r="33" spans="1:15" ht="21" customHeight="1">
      <c r="A33" s="16"/>
      <c r="B33" s="16" t="s">
        <v>99</v>
      </c>
      <c r="E33" s="64"/>
      <c r="F33" s="14"/>
      <c r="G33" s="17">
        <v>60</v>
      </c>
      <c r="H33" s="18"/>
      <c r="I33" s="17">
        <v>64</v>
      </c>
      <c r="J33" s="18"/>
      <c r="K33" s="17">
        <v>38</v>
      </c>
      <c r="L33" s="25"/>
      <c r="M33" s="17">
        <v>40</v>
      </c>
    </row>
    <row r="34" spans="1:15" ht="21" customHeight="1">
      <c r="A34" s="16"/>
      <c r="B34" s="147" t="s">
        <v>176</v>
      </c>
      <c r="C34" s="148"/>
      <c r="D34" s="148"/>
      <c r="E34" s="263"/>
      <c r="F34" s="259"/>
      <c r="G34" s="151">
        <v>29611</v>
      </c>
      <c r="H34" s="150"/>
      <c r="I34" s="17">
        <v>29245</v>
      </c>
      <c r="J34" s="18"/>
      <c r="K34" s="17">
        <v>29249</v>
      </c>
      <c r="L34" s="25"/>
      <c r="M34" s="17">
        <v>28883</v>
      </c>
    </row>
    <row r="35" spans="1:15" ht="21" customHeight="1">
      <c r="A35" s="16"/>
      <c r="B35" s="16" t="s">
        <v>93</v>
      </c>
      <c r="E35" s="264">
        <v>16</v>
      </c>
      <c r="F35" s="14"/>
      <c r="G35" s="17">
        <v>5895</v>
      </c>
      <c r="H35" s="25"/>
      <c r="I35" s="17">
        <v>5979</v>
      </c>
      <c r="J35" s="25"/>
      <c r="K35" s="17">
        <v>0</v>
      </c>
      <c r="L35" s="25"/>
      <c r="M35" s="17">
        <v>0</v>
      </c>
      <c r="O35" s="253"/>
    </row>
    <row r="36" spans="1:15" ht="21" customHeight="1">
      <c r="A36" s="1" t="s">
        <v>13</v>
      </c>
      <c r="B36" s="1"/>
      <c r="E36" s="14"/>
      <c r="F36" s="14"/>
      <c r="G36" s="80">
        <f>SUM(G20:G35)</f>
        <v>581023</v>
      </c>
      <c r="H36" s="83"/>
      <c r="I36" s="80">
        <f>SUM(I20:I35)</f>
        <v>585079</v>
      </c>
      <c r="J36" s="83"/>
      <c r="K36" s="80">
        <f>SUM(K20:K35)</f>
        <v>436072</v>
      </c>
      <c r="L36" s="83"/>
      <c r="M36" s="80">
        <f>SUM(M20:M35)</f>
        <v>440181</v>
      </c>
    </row>
    <row r="37" spans="1:15" ht="21" customHeight="1" thickBot="1">
      <c r="A37" s="1" t="s">
        <v>4</v>
      </c>
      <c r="B37" s="1"/>
      <c r="E37" s="14"/>
      <c r="F37" s="14"/>
      <c r="G37" s="91">
        <f>G36+G18</f>
        <v>971758</v>
      </c>
      <c r="H37" s="83"/>
      <c r="I37" s="91">
        <f>I18+I36</f>
        <v>972593</v>
      </c>
      <c r="J37" s="83"/>
      <c r="K37" s="91">
        <f>K36+K18</f>
        <v>899501</v>
      </c>
      <c r="L37" s="83"/>
      <c r="M37" s="91">
        <f>M36+M18</f>
        <v>908701</v>
      </c>
    </row>
    <row r="38" spans="1:15" ht="21" customHeight="1" thickTop="1">
      <c r="A38" s="1" t="s">
        <v>95</v>
      </c>
      <c r="B38" s="1"/>
      <c r="C38" s="1"/>
      <c r="D38" s="1"/>
      <c r="E38" s="1"/>
      <c r="F38" s="1"/>
      <c r="G38" s="2"/>
      <c r="H38" s="2"/>
      <c r="I38" s="2"/>
      <c r="J38" s="2"/>
      <c r="K38" s="2"/>
      <c r="L38" s="2"/>
      <c r="M38" s="2"/>
    </row>
    <row r="39" spans="1:15" ht="21" customHeight="1">
      <c r="A39" s="1" t="s">
        <v>157</v>
      </c>
      <c r="B39" s="1"/>
      <c r="C39" s="216"/>
      <c r="D39" s="216"/>
      <c r="E39" s="217"/>
      <c r="F39" s="217"/>
      <c r="G39" s="62"/>
      <c r="H39" s="62"/>
      <c r="I39" s="62"/>
      <c r="J39" s="62"/>
      <c r="K39" s="63"/>
      <c r="L39" s="62"/>
      <c r="M39" s="63"/>
    </row>
    <row r="40" spans="1:15" ht="21" customHeight="1">
      <c r="A40" s="1"/>
      <c r="B40" s="1"/>
      <c r="C40" s="216"/>
      <c r="D40" s="216"/>
      <c r="E40" s="217"/>
      <c r="F40" s="217"/>
      <c r="G40" s="62"/>
      <c r="H40" s="62"/>
      <c r="I40" s="62"/>
      <c r="J40" s="62"/>
      <c r="K40" s="63"/>
      <c r="L40" s="62"/>
      <c r="M40" s="63"/>
    </row>
    <row r="41" spans="1:15" ht="21" customHeight="1">
      <c r="A41" s="6"/>
      <c r="B41" s="6"/>
      <c r="C41" s="6"/>
      <c r="D41" s="6"/>
      <c r="E41" s="7"/>
      <c r="F41" s="7"/>
      <c r="G41" s="60"/>
      <c r="H41" s="60"/>
      <c r="I41" s="60"/>
      <c r="J41" s="60"/>
      <c r="K41" s="61"/>
      <c r="L41" s="101"/>
      <c r="M41" s="103" t="s">
        <v>185</v>
      </c>
    </row>
    <row r="42" spans="1:15" ht="21" customHeight="1">
      <c r="A42" s="6"/>
      <c r="B42" s="6"/>
      <c r="C42" s="6"/>
      <c r="D42" s="6"/>
      <c r="E42" s="7"/>
      <c r="F42" s="7"/>
      <c r="G42" s="272" t="s">
        <v>19</v>
      </c>
      <c r="H42" s="272"/>
      <c r="I42" s="272"/>
      <c r="J42" s="9"/>
      <c r="K42" s="272" t="s">
        <v>23</v>
      </c>
      <c r="L42" s="272"/>
      <c r="M42" s="272"/>
    </row>
    <row r="43" spans="1:15" ht="21" customHeight="1">
      <c r="A43" s="6"/>
      <c r="B43" s="6"/>
      <c r="C43" s="6"/>
      <c r="D43" s="6"/>
      <c r="E43" s="7"/>
      <c r="F43" s="7"/>
      <c r="G43" s="265" t="s">
        <v>183</v>
      </c>
      <c r="H43" s="9"/>
      <c r="I43" s="265" t="s">
        <v>173</v>
      </c>
      <c r="J43" s="9"/>
      <c r="K43" s="265" t="s">
        <v>183</v>
      </c>
      <c r="L43" s="9"/>
      <c r="M43" s="265" t="s">
        <v>173</v>
      </c>
    </row>
    <row r="44" spans="1:15" ht="21" customHeight="1">
      <c r="A44" s="6"/>
      <c r="B44" s="6"/>
      <c r="C44" s="6"/>
      <c r="D44" s="6"/>
      <c r="E44" s="7"/>
      <c r="F44" s="7"/>
      <c r="G44" s="266" t="s">
        <v>181</v>
      </c>
      <c r="H44" s="9"/>
      <c r="I44" s="9"/>
      <c r="J44" s="9"/>
      <c r="K44" s="266" t="s">
        <v>181</v>
      </c>
      <c r="L44" s="9"/>
      <c r="M44" s="9"/>
    </row>
    <row r="45" spans="1:15" ht="21" customHeight="1">
      <c r="A45" s="6"/>
      <c r="B45" s="6"/>
      <c r="C45" s="6"/>
      <c r="D45" s="6"/>
      <c r="E45" s="88" t="s">
        <v>0</v>
      </c>
      <c r="F45" s="7"/>
      <c r="G45" s="218" t="s">
        <v>182</v>
      </c>
      <c r="H45" s="9"/>
      <c r="I45" s="218" t="s">
        <v>184</v>
      </c>
      <c r="J45" s="9"/>
      <c r="K45" s="218" t="s">
        <v>182</v>
      </c>
      <c r="L45" s="9"/>
      <c r="M45" s="218" t="s">
        <v>184</v>
      </c>
    </row>
    <row r="46" spans="1:15" ht="21" customHeight="1">
      <c r="A46" s="142" t="s">
        <v>26</v>
      </c>
      <c r="B46" s="142"/>
    </row>
    <row r="47" spans="1:15" ht="21" customHeight="1">
      <c r="A47" s="1" t="s">
        <v>7</v>
      </c>
      <c r="B47" s="1"/>
      <c r="E47" s="14"/>
      <c r="F47" s="14"/>
      <c r="G47" s="15"/>
      <c r="H47" s="15"/>
      <c r="I47" s="15"/>
      <c r="J47" s="15"/>
      <c r="K47" s="10"/>
      <c r="L47" s="15"/>
    </row>
    <row r="48" spans="1:15" ht="21" customHeight="1">
      <c r="B48" s="16" t="s">
        <v>100</v>
      </c>
      <c r="E48" s="64"/>
      <c r="F48" s="14"/>
      <c r="G48" s="17">
        <v>42878</v>
      </c>
      <c r="H48" s="20"/>
      <c r="I48" s="17">
        <v>40458</v>
      </c>
      <c r="J48" s="17"/>
      <c r="K48" s="17">
        <v>19192</v>
      </c>
      <c r="L48" s="20"/>
      <c r="M48" s="17">
        <v>17317</v>
      </c>
    </row>
    <row r="49" spans="1:13" ht="21" customHeight="1">
      <c r="B49" s="16" t="s">
        <v>161</v>
      </c>
      <c r="C49" s="213"/>
      <c r="E49" s="64">
        <v>2</v>
      </c>
      <c r="F49" s="14"/>
      <c r="G49" s="17">
        <v>0</v>
      </c>
      <c r="H49" s="20"/>
      <c r="I49" s="17">
        <v>0</v>
      </c>
      <c r="J49" s="17"/>
      <c r="K49" s="17">
        <v>28000</v>
      </c>
      <c r="L49" s="20"/>
      <c r="M49" s="17">
        <v>31000</v>
      </c>
    </row>
    <row r="50" spans="1:13" ht="21" customHeight="1">
      <c r="A50" s="16"/>
      <c r="B50" s="3" t="s">
        <v>108</v>
      </c>
      <c r="E50" s="260"/>
      <c r="F50" s="14"/>
      <c r="G50" s="17">
        <v>2088</v>
      </c>
      <c r="H50" s="20"/>
      <c r="I50" s="17">
        <v>886</v>
      </c>
      <c r="J50" s="21"/>
      <c r="K50" s="17">
        <v>0</v>
      </c>
      <c r="L50" s="22"/>
      <c r="M50" s="17">
        <v>0</v>
      </c>
    </row>
    <row r="51" spans="1:13" ht="21" customHeight="1">
      <c r="B51" s="16" t="s">
        <v>27</v>
      </c>
      <c r="E51" s="10"/>
      <c r="F51" s="14"/>
      <c r="G51" s="17">
        <v>20308</v>
      </c>
      <c r="H51" s="20"/>
      <c r="I51" s="17">
        <v>20246</v>
      </c>
      <c r="J51" s="21"/>
      <c r="K51" s="17">
        <v>1057</v>
      </c>
      <c r="L51" s="20"/>
      <c r="M51" s="17">
        <v>1077</v>
      </c>
    </row>
    <row r="52" spans="1:13" ht="21" customHeight="1">
      <c r="A52" s="1" t="s">
        <v>8</v>
      </c>
      <c r="B52" s="1"/>
      <c r="E52" s="14"/>
      <c r="F52" s="14"/>
      <c r="G52" s="80">
        <f>SUM(G48:G51)</f>
        <v>65274</v>
      </c>
      <c r="H52" s="76"/>
      <c r="I52" s="80">
        <f>SUM(I48:I51)</f>
        <v>61590</v>
      </c>
      <c r="J52" s="74"/>
      <c r="K52" s="80">
        <f>SUM(K48:K51)</f>
        <v>48249</v>
      </c>
      <c r="L52" s="76"/>
      <c r="M52" s="80">
        <f>SUM(M48:M51)</f>
        <v>49394</v>
      </c>
    </row>
    <row r="53" spans="1:13" ht="21" customHeight="1">
      <c r="A53" s="1" t="s">
        <v>16</v>
      </c>
      <c r="B53" s="1"/>
      <c r="E53" s="14"/>
      <c r="F53" s="14"/>
      <c r="G53" s="21"/>
      <c r="H53" s="20"/>
      <c r="I53" s="21"/>
      <c r="J53" s="21"/>
      <c r="K53" s="21"/>
      <c r="L53" s="22"/>
      <c r="M53" s="21"/>
    </row>
    <row r="54" spans="1:13" ht="21" customHeight="1">
      <c r="B54" s="3" t="s">
        <v>154</v>
      </c>
      <c r="E54" s="64"/>
      <c r="F54" s="14"/>
      <c r="G54" s="21">
        <v>291</v>
      </c>
      <c r="H54" s="20"/>
      <c r="I54" s="17">
        <v>131</v>
      </c>
      <c r="J54" s="21"/>
      <c r="K54" s="21">
        <v>291</v>
      </c>
      <c r="L54" s="22"/>
      <c r="M54" s="17">
        <v>131</v>
      </c>
    </row>
    <row r="55" spans="1:13" ht="21" customHeight="1">
      <c r="B55" s="3" t="s">
        <v>28</v>
      </c>
      <c r="E55" s="14"/>
      <c r="F55" s="14"/>
      <c r="G55" s="21">
        <v>7199</v>
      </c>
      <c r="H55" s="20"/>
      <c r="I55" s="17">
        <v>7001</v>
      </c>
      <c r="J55" s="21"/>
      <c r="K55" s="21">
        <v>0</v>
      </c>
      <c r="L55" s="20"/>
      <c r="M55" s="17">
        <v>0</v>
      </c>
    </row>
    <row r="56" spans="1:13" ht="21" customHeight="1">
      <c r="A56" s="1" t="s">
        <v>17</v>
      </c>
      <c r="B56" s="1"/>
      <c r="E56" s="14"/>
      <c r="F56" s="14"/>
      <c r="G56" s="80">
        <f>SUM(G54:G55)</f>
        <v>7490</v>
      </c>
      <c r="H56" s="76"/>
      <c r="I56" s="80">
        <f>SUM(I54:I55)</f>
        <v>7132</v>
      </c>
      <c r="J56" s="74"/>
      <c r="K56" s="80">
        <f>SUM(K54:K55)</f>
        <v>291</v>
      </c>
      <c r="L56" s="76"/>
      <c r="M56" s="80">
        <f>SUM(M54:M55)</f>
        <v>131</v>
      </c>
    </row>
    <row r="57" spans="1:13" ht="21" customHeight="1">
      <c r="A57" s="1" t="s">
        <v>9</v>
      </c>
      <c r="B57" s="1"/>
      <c r="E57" s="14"/>
      <c r="F57" s="14"/>
      <c r="G57" s="75">
        <f>G56+G52</f>
        <v>72764</v>
      </c>
      <c r="H57" s="76"/>
      <c r="I57" s="75">
        <f>I52+I56</f>
        <v>68722</v>
      </c>
      <c r="J57" s="74"/>
      <c r="K57" s="75">
        <f>K56+K52</f>
        <v>48540</v>
      </c>
      <c r="L57" s="76"/>
      <c r="M57" s="75">
        <f>SUM(M52:M55)</f>
        <v>49525</v>
      </c>
    </row>
    <row r="58" spans="1:13" ht="21" customHeight="1">
      <c r="A58" s="1" t="s">
        <v>10</v>
      </c>
      <c r="B58" s="1"/>
      <c r="E58" s="14"/>
      <c r="F58" s="14"/>
      <c r="G58" s="12"/>
      <c r="H58" s="15"/>
      <c r="I58" s="12"/>
      <c r="J58" s="12"/>
      <c r="L58" s="15"/>
    </row>
    <row r="59" spans="1:13" ht="21" customHeight="1">
      <c r="B59" s="3" t="s">
        <v>29</v>
      </c>
      <c r="E59" s="64"/>
      <c r="F59" s="14"/>
      <c r="G59" s="12"/>
      <c r="H59" s="15"/>
      <c r="I59" s="12"/>
      <c r="J59" s="12"/>
      <c r="L59" s="15"/>
    </row>
    <row r="60" spans="1:13" ht="21" customHeight="1">
      <c r="B60" s="3" t="s">
        <v>30</v>
      </c>
      <c r="E60" s="64"/>
      <c r="F60" s="14"/>
      <c r="G60" s="12"/>
      <c r="H60" s="15"/>
      <c r="I60" s="12"/>
      <c r="J60" s="12"/>
      <c r="L60" s="15"/>
    </row>
    <row r="61" spans="1:13" ht="21" customHeight="1" thickBot="1">
      <c r="B61" s="16"/>
      <c r="C61" s="3" t="s">
        <v>162</v>
      </c>
      <c r="E61" s="262"/>
      <c r="F61" s="14"/>
      <c r="G61" s="34">
        <v>368794</v>
      </c>
      <c r="H61" s="15"/>
      <c r="I61" s="34">
        <v>368794</v>
      </c>
      <c r="J61" s="12"/>
      <c r="K61" s="34">
        <v>368794</v>
      </c>
      <c r="L61" s="15"/>
      <c r="M61" s="34">
        <v>368794</v>
      </c>
    </row>
    <row r="62" spans="1:13" ht="21" customHeight="1" thickTop="1">
      <c r="B62" s="3" t="s">
        <v>81</v>
      </c>
      <c r="E62" s="14"/>
      <c r="F62" s="14"/>
      <c r="G62" s="18"/>
      <c r="H62" s="23"/>
      <c r="I62" s="18"/>
      <c r="J62" s="25"/>
      <c r="K62" s="18"/>
      <c r="L62" s="23"/>
      <c r="M62" s="18"/>
    </row>
    <row r="63" spans="1:13" ht="21" customHeight="1">
      <c r="B63" s="16"/>
      <c r="C63" s="3" t="s">
        <v>165</v>
      </c>
      <c r="E63" s="262"/>
      <c r="F63" s="14"/>
      <c r="G63" s="17">
        <v>358837</v>
      </c>
      <c r="H63" s="23"/>
      <c r="I63" s="17">
        <v>358837</v>
      </c>
      <c r="J63" s="18"/>
      <c r="K63" s="17">
        <v>358837</v>
      </c>
      <c r="L63" s="23"/>
      <c r="M63" s="17">
        <v>358837</v>
      </c>
    </row>
    <row r="64" spans="1:13" ht="21" customHeight="1">
      <c r="B64" s="16" t="s">
        <v>31</v>
      </c>
      <c r="E64" s="262"/>
      <c r="F64" s="14"/>
      <c r="G64" s="17">
        <v>1695947</v>
      </c>
      <c r="H64" s="23"/>
      <c r="I64" s="17">
        <v>1695947</v>
      </c>
      <c r="J64" s="18"/>
      <c r="K64" s="17">
        <v>1695947</v>
      </c>
      <c r="L64" s="23"/>
      <c r="M64" s="17">
        <v>1695947</v>
      </c>
    </row>
    <row r="65" spans="1:13" ht="21" customHeight="1">
      <c r="B65" s="24" t="s">
        <v>90</v>
      </c>
      <c r="E65" s="14"/>
      <c r="F65" s="14"/>
      <c r="G65" s="18"/>
      <c r="H65" s="23"/>
      <c r="I65" s="17"/>
      <c r="J65" s="18"/>
      <c r="K65" s="18"/>
      <c r="L65" s="23"/>
      <c r="M65" s="17"/>
    </row>
    <row r="66" spans="1:13" ht="21" customHeight="1">
      <c r="B66" s="16" t="s">
        <v>32</v>
      </c>
      <c r="E66" s="262"/>
      <c r="F66" s="14"/>
      <c r="G66" s="21">
        <v>5992</v>
      </c>
      <c r="H66" s="23"/>
      <c r="I66" s="17">
        <v>5992</v>
      </c>
      <c r="J66" s="18"/>
      <c r="K66" s="21">
        <v>5992</v>
      </c>
      <c r="L66" s="23"/>
      <c r="M66" s="17">
        <v>5992</v>
      </c>
    </row>
    <row r="67" spans="1:13" ht="21" customHeight="1">
      <c r="B67" s="152" t="s">
        <v>77</v>
      </c>
      <c r="C67" s="148"/>
      <c r="D67" s="148"/>
      <c r="E67" s="259"/>
      <c r="F67" s="259"/>
      <c r="G67" s="149">
        <v>-924664</v>
      </c>
      <c r="H67" s="153"/>
      <c r="I67" s="17">
        <v>-919819</v>
      </c>
      <c r="J67" s="25"/>
      <c r="K67" s="21">
        <v>-1092788</v>
      </c>
      <c r="L67" s="26"/>
      <c r="M67" s="17">
        <v>-1086181</v>
      </c>
    </row>
    <row r="68" spans="1:13" ht="21" customHeight="1">
      <c r="B68" s="152" t="s">
        <v>84</v>
      </c>
      <c r="C68" s="148"/>
      <c r="D68" s="148"/>
      <c r="E68" s="259"/>
      <c r="F68" s="259" t="s">
        <v>105</v>
      </c>
      <c r="G68" s="269">
        <v>-117027</v>
      </c>
      <c r="H68" s="153"/>
      <c r="I68" s="99">
        <v>-115419</v>
      </c>
      <c r="J68" s="27"/>
      <c r="K68" s="99">
        <v>-117027</v>
      </c>
      <c r="L68" s="26"/>
      <c r="M68" s="99">
        <v>-115419</v>
      </c>
    </row>
    <row r="69" spans="1:13" ht="21" customHeight="1">
      <c r="B69" s="152" t="s">
        <v>211</v>
      </c>
      <c r="C69" s="148"/>
      <c r="D69" s="148"/>
      <c r="E69" s="259"/>
      <c r="F69" s="259"/>
      <c r="G69" s="149">
        <f>SUM(G63:G68)</f>
        <v>1019085</v>
      </c>
      <c r="H69" s="154"/>
      <c r="I69" s="149">
        <f>SUM(I63:I68)</f>
        <v>1025538</v>
      </c>
      <c r="J69" s="25"/>
      <c r="K69" s="21">
        <f>SUM(K63:K68)</f>
        <v>850961</v>
      </c>
      <c r="L69" s="23"/>
      <c r="M69" s="17">
        <f>SUM(M63:M68)</f>
        <v>859176</v>
      </c>
    </row>
    <row r="70" spans="1:13" ht="21" customHeight="1">
      <c r="B70" s="152" t="s">
        <v>110</v>
      </c>
      <c r="C70" s="148"/>
      <c r="D70" s="148"/>
      <c r="E70" s="259"/>
      <c r="F70" s="259"/>
      <c r="G70" s="149">
        <v>-120091</v>
      </c>
      <c r="H70" s="153"/>
      <c r="I70" s="17">
        <v>-121667</v>
      </c>
      <c r="J70" s="25"/>
      <c r="K70" s="21">
        <v>0</v>
      </c>
      <c r="L70" s="25"/>
      <c r="M70" s="21">
        <v>0</v>
      </c>
    </row>
    <row r="71" spans="1:13" ht="21" customHeight="1">
      <c r="A71" s="142" t="s">
        <v>15</v>
      </c>
      <c r="B71" s="142"/>
      <c r="E71" s="14"/>
      <c r="F71" s="14"/>
      <c r="G71" s="80">
        <f>SUM(G69:G70)</f>
        <v>898994</v>
      </c>
      <c r="H71" s="84"/>
      <c r="I71" s="80">
        <f>SUM(I69:I70)</f>
        <v>903871</v>
      </c>
      <c r="J71" s="83"/>
      <c r="K71" s="80">
        <f>SUM(K69:K70)</f>
        <v>850961</v>
      </c>
      <c r="L71" s="84"/>
      <c r="M71" s="80">
        <f>SUM(M69:M70)</f>
        <v>859176</v>
      </c>
    </row>
    <row r="72" spans="1:13" ht="21" customHeight="1" thickBot="1">
      <c r="A72" s="1" t="s">
        <v>11</v>
      </c>
      <c r="B72" s="1"/>
      <c r="E72" s="14"/>
      <c r="F72" s="14"/>
      <c r="G72" s="91">
        <f>SUM(G57,G71)</f>
        <v>971758</v>
      </c>
      <c r="H72" s="84"/>
      <c r="I72" s="91">
        <f>SUM(I57,I71)</f>
        <v>972593</v>
      </c>
      <c r="J72" s="83"/>
      <c r="K72" s="91">
        <f>SUM(K57,K71)</f>
        <v>899501</v>
      </c>
      <c r="L72" s="84"/>
      <c r="M72" s="91">
        <f>SUM(M57,M71)</f>
        <v>908701</v>
      </c>
    </row>
    <row r="73" spans="1:13" s="28" customFormat="1" ht="21" customHeight="1" thickTop="1">
      <c r="E73" s="170"/>
      <c r="F73" s="170"/>
      <c r="G73" s="29"/>
      <c r="H73" s="30"/>
      <c r="I73" s="29"/>
      <c r="J73" s="29"/>
      <c r="K73" s="29"/>
      <c r="L73" s="30"/>
      <c r="M73" s="29"/>
    </row>
    <row r="74" spans="1:13" ht="21" customHeight="1">
      <c r="G74" s="17"/>
      <c r="H74" s="17"/>
      <c r="I74" s="17"/>
      <c r="J74" s="17"/>
      <c r="K74" s="17"/>
      <c r="L74" s="17"/>
      <c r="M74" s="17"/>
    </row>
    <row r="75" spans="1:13" ht="21" customHeight="1">
      <c r="G75" s="17"/>
      <c r="K75" s="17"/>
    </row>
    <row r="76" spans="1:13" ht="21" customHeight="1">
      <c r="G76" s="261"/>
      <c r="H76" s="261"/>
      <c r="I76" s="261"/>
      <c r="K76" s="241"/>
    </row>
  </sheetData>
  <mergeCells count="4">
    <mergeCell ref="G5:I5"/>
    <mergeCell ref="K5:M5"/>
    <mergeCell ref="G42:I42"/>
    <mergeCell ref="K42:M42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7" max="12" man="1"/>
  </rowBreaks>
  <ignoredErrors>
    <ignoredError sqref="M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BA24"/>
    <pageSetUpPr fitToPage="1"/>
  </sheetPr>
  <dimension ref="A1:N69"/>
  <sheetViews>
    <sheetView view="pageBreakPreview" zoomScaleNormal="100" zoomScaleSheetLayoutView="100" workbookViewId="0">
      <selection activeCell="J11" sqref="J11"/>
    </sheetView>
  </sheetViews>
  <sheetFormatPr defaultColWidth="12.77734375" defaultRowHeight="19.8"/>
  <cols>
    <col min="1" max="1" width="1.77734375" style="3" customWidth="1"/>
    <col min="2" max="2" width="12.33203125" style="3" customWidth="1"/>
    <col min="3" max="3" width="14.33203125" style="3" customWidth="1"/>
    <col min="4" max="4" width="19" style="3" customWidth="1"/>
    <col min="5" max="5" width="1" style="11" customWidth="1"/>
    <col min="6" max="6" width="15" style="13" customWidth="1"/>
    <col min="7" max="7" width="1.21875" style="13" customWidth="1"/>
    <col min="8" max="8" width="15" style="13" customWidth="1"/>
    <col min="9" max="9" width="1.21875" style="13" customWidth="1"/>
    <col min="10" max="10" width="15" style="12" customWidth="1"/>
    <col min="11" max="11" width="1.21875" style="13" customWidth="1"/>
    <col min="12" max="12" width="15" style="12" customWidth="1"/>
    <col min="13" max="13" width="14.21875" style="3" customWidth="1"/>
    <col min="14" max="14" width="14.6640625" style="3" customWidth="1"/>
    <col min="15" max="16384" width="12.77734375" style="3"/>
  </cols>
  <sheetData>
    <row r="1" spans="1:12" ht="21" customHeight="1">
      <c r="A1" s="1" t="s">
        <v>95</v>
      </c>
      <c r="B1" s="1"/>
      <c r="C1" s="1"/>
      <c r="D1" s="1"/>
      <c r="E1" s="1"/>
      <c r="F1" s="68"/>
      <c r="G1" s="68"/>
      <c r="H1" s="68"/>
      <c r="I1" s="68"/>
      <c r="J1" s="27"/>
      <c r="K1" s="69"/>
      <c r="L1" s="133" t="s">
        <v>181</v>
      </c>
    </row>
    <row r="2" spans="1:12" ht="21" customHeight="1">
      <c r="A2" s="1" t="s">
        <v>80</v>
      </c>
      <c r="B2" s="1"/>
      <c r="C2" s="1"/>
      <c r="D2" s="1"/>
      <c r="E2" s="172"/>
      <c r="F2" s="71"/>
      <c r="G2" s="71"/>
      <c r="H2" s="71"/>
      <c r="I2" s="71"/>
      <c r="J2" s="27"/>
      <c r="K2" s="69"/>
      <c r="L2" s="133" t="s">
        <v>182</v>
      </c>
    </row>
    <row r="3" spans="1:12" ht="21" customHeight="1">
      <c r="A3" s="1" t="s">
        <v>186</v>
      </c>
      <c r="B3" s="1"/>
      <c r="C3" s="1"/>
      <c r="D3" s="1"/>
      <c r="E3" s="172"/>
      <c r="F3" s="71"/>
      <c r="G3" s="71"/>
      <c r="H3" s="71"/>
      <c r="I3" s="71"/>
      <c r="J3" s="68"/>
      <c r="K3" s="71"/>
      <c r="L3" s="68"/>
    </row>
    <row r="4" spans="1:12" ht="21" customHeight="1">
      <c r="A4" s="1"/>
      <c r="B4" s="1"/>
      <c r="C4" s="1"/>
      <c r="D4" s="1"/>
      <c r="E4" s="172"/>
      <c r="F4" s="71"/>
      <c r="G4" s="71"/>
      <c r="H4" s="71"/>
      <c r="I4" s="71"/>
      <c r="J4" s="68"/>
      <c r="K4" s="71"/>
      <c r="L4" s="68"/>
    </row>
    <row r="5" spans="1:12" ht="21" customHeight="1">
      <c r="A5" s="64"/>
      <c r="B5" s="64"/>
      <c r="C5" s="64"/>
      <c r="D5" s="64"/>
      <c r="E5" s="14"/>
      <c r="F5" s="85"/>
      <c r="G5" s="85"/>
      <c r="H5" s="132"/>
      <c r="I5" s="85"/>
      <c r="J5" s="101"/>
      <c r="K5" s="101"/>
      <c r="L5" s="103" t="s">
        <v>185</v>
      </c>
    </row>
    <row r="6" spans="1:12" ht="21" customHeight="1">
      <c r="A6" s="64"/>
      <c r="B6" s="64"/>
      <c r="C6" s="64"/>
      <c r="D6" s="64"/>
      <c r="E6" s="19"/>
      <c r="F6" s="272" t="s">
        <v>19</v>
      </c>
      <c r="G6" s="272"/>
      <c r="H6" s="272"/>
      <c r="I6" s="19"/>
      <c r="J6" s="272" t="s">
        <v>23</v>
      </c>
      <c r="K6" s="272"/>
      <c r="L6" s="272"/>
    </row>
    <row r="7" spans="1:12" ht="21" customHeight="1">
      <c r="A7" s="64"/>
      <c r="B7" s="64"/>
      <c r="C7" s="64"/>
      <c r="D7" s="64"/>
      <c r="E7" s="14"/>
      <c r="F7" s="87">
        <v>2569</v>
      </c>
      <c r="G7" s="86"/>
      <c r="H7" s="87">
        <v>2568</v>
      </c>
      <c r="I7" s="14"/>
      <c r="J7" s="87">
        <v>2569</v>
      </c>
      <c r="K7" s="86"/>
      <c r="L7" s="87">
        <v>2568</v>
      </c>
    </row>
    <row r="8" spans="1:12" ht="21" customHeight="1">
      <c r="A8" s="1" t="s">
        <v>33</v>
      </c>
      <c r="B8" s="1"/>
      <c r="E8" s="14"/>
      <c r="F8" s="15"/>
      <c r="G8" s="15"/>
      <c r="H8" s="15"/>
      <c r="I8" s="15"/>
      <c r="J8" s="10"/>
      <c r="K8" s="15"/>
      <c r="L8" s="10"/>
    </row>
    <row r="9" spans="1:12" ht="21" customHeight="1">
      <c r="B9" s="16" t="s">
        <v>86</v>
      </c>
      <c r="E9" s="14"/>
      <c r="F9" s="17">
        <v>21059</v>
      </c>
      <c r="G9" s="20"/>
      <c r="H9" s="17">
        <v>19110</v>
      </c>
      <c r="I9" s="20"/>
      <c r="J9" s="17">
        <v>0</v>
      </c>
      <c r="K9" s="32"/>
      <c r="L9" s="17">
        <v>0</v>
      </c>
    </row>
    <row r="10" spans="1:12" ht="21" customHeight="1">
      <c r="B10" s="16" t="s">
        <v>87</v>
      </c>
      <c r="E10" s="14"/>
      <c r="F10" s="17">
        <v>300</v>
      </c>
      <c r="G10" s="20"/>
      <c r="H10" s="17">
        <v>617</v>
      </c>
      <c r="I10" s="20"/>
      <c r="J10" s="17">
        <v>0</v>
      </c>
      <c r="K10" s="32"/>
      <c r="L10" s="17">
        <v>297</v>
      </c>
    </row>
    <row r="11" spans="1:12" ht="21" customHeight="1">
      <c r="B11" s="16" t="s">
        <v>34</v>
      </c>
      <c r="E11" s="14"/>
      <c r="F11" s="21">
        <v>4284</v>
      </c>
      <c r="G11" s="22"/>
      <c r="H11" s="21">
        <v>4248</v>
      </c>
      <c r="I11" s="22"/>
      <c r="J11" s="21">
        <v>5054</v>
      </c>
      <c r="K11" s="32"/>
      <c r="L11" s="21">
        <v>5045</v>
      </c>
    </row>
    <row r="12" spans="1:12" ht="21" customHeight="1">
      <c r="A12" s="1" t="s">
        <v>35</v>
      </c>
      <c r="B12" s="1"/>
      <c r="E12" s="14"/>
      <c r="F12" s="80">
        <f>SUM(F9:F11)</f>
        <v>25643</v>
      </c>
      <c r="G12" s="76"/>
      <c r="H12" s="80">
        <f>SUM(H9:H11)</f>
        <v>23975</v>
      </c>
      <c r="I12" s="77"/>
      <c r="J12" s="80">
        <f>SUM(J9:J11)</f>
        <v>5054</v>
      </c>
      <c r="K12" s="77"/>
      <c r="L12" s="80">
        <f>SUM(L9:L11)</f>
        <v>5342</v>
      </c>
    </row>
    <row r="13" spans="1:12" ht="21" customHeight="1">
      <c r="A13" s="1" t="s">
        <v>36</v>
      </c>
      <c r="B13" s="1"/>
      <c r="E13" s="14"/>
      <c r="F13" s="17"/>
      <c r="G13" s="20"/>
      <c r="H13" s="17"/>
      <c r="I13" s="32"/>
      <c r="J13" s="17"/>
      <c r="K13" s="32"/>
      <c r="L13" s="17"/>
    </row>
    <row r="14" spans="1:12" ht="21" customHeight="1">
      <c r="B14" s="16" t="s">
        <v>88</v>
      </c>
      <c r="E14" s="14"/>
      <c r="F14" s="17">
        <v>13278</v>
      </c>
      <c r="G14" s="20"/>
      <c r="H14" s="17">
        <v>12708</v>
      </c>
      <c r="I14" s="20"/>
      <c r="J14" s="17">
        <v>0</v>
      </c>
      <c r="K14" s="32"/>
      <c r="L14" s="17">
        <v>0</v>
      </c>
    </row>
    <row r="15" spans="1:12" ht="21" customHeight="1">
      <c r="B15" s="16" t="s">
        <v>89</v>
      </c>
      <c r="E15" s="14"/>
      <c r="F15" s="17">
        <v>2639</v>
      </c>
      <c r="G15" s="20"/>
      <c r="H15" s="17">
        <v>2639</v>
      </c>
      <c r="I15" s="20"/>
      <c r="J15" s="17">
        <v>2459</v>
      </c>
      <c r="K15" s="32"/>
      <c r="L15" s="17">
        <v>2459</v>
      </c>
    </row>
    <row r="16" spans="1:12" ht="21" customHeight="1">
      <c r="B16" s="16" t="s">
        <v>170</v>
      </c>
      <c r="E16" s="14"/>
      <c r="F16" s="17">
        <v>150</v>
      </c>
      <c r="G16" s="20"/>
      <c r="H16" s="17">
        <v>471</v>
      </c>
      <c r="I16" s="20"/>
      <c r="J16" s="17">
        <v>0</v>
      </c>
      <c r="K16" s="32"/>
      <c r="L16" s="17">
        <v>0</v>
      </c>
    </row>
    <row r="17" spans="1:14">
      <c r="B17" s="16" t="s">
        <v>94</v>
      </c>
      <c r="E17" s="14"/>
      <c r="F17" s="17">
        <v>8557</v>
      </c>
      <c r="G17" s="22"/>
      <c r="H17" s="17">
        <v>9450</v>
      </c>
      <c r="I17" s="22"/>
      <c r="J17" s="21">
        <v>5973</v>
      </c>
      <c r="K17" s="33"/>
      <c r="L17" s="17">
        <v>5857</v>
      </c>
    </row>
    <row r="18" spans="1:14">
      <c r="B18" s="16" t="s">
        <v>174</v>
      </c>
      <c r="E18" s="14"/>
      <c r="F18" s="17">
        <v>3086</v>
      </c>
      <c r="G18" s="22"/>
      <c r="H18" s="17">
        <v>5973</v>
      </c>
      <c r="I18" s="22"/>
      <c r="J18" s="21">
        <v>3086</v>
      </c>
      <c r="K18" s="33"/>
      <c r="L18" s="17">
        <v>5973</v>
      </c>
    </row>
    <row r="19" spans="1:14" ht="20.399999999999999">
      <c r="A19" s="1" t="s">
        <v>37</v>
      </c>
      <c r="B19" s="1"/>
      <c r="E19" s="14"/>
      <c r="F19" s="80">
        <f>SUM(F14:F18)</f>
        <v>27710</v>
      </c>
      <c r="G19" s="76"/>
      <c r="H19" s="80">
        <f>SUM(H14:H18)</f>
        <v>31241</v>
      </c>
      <c r="I19" s="77"/>
      <c r="J19" s="80">
        <f>SUM(J14:J18)</f>
        <v>11518</v>
      </c>
      <c r="K19" s="77"/>
      <c r="L19" s="80">
        <f>SUM(L14:L18)</f>
        <v>14289</v>
      </c>
    </row>
    <row r="20" spans="1:14" ht="21" customHeight="1">
      <c r="A20" s="1" t="s">
        <v>209</v>
      </c>
      <c r="B20" s="1"/>
      <c r="E20" s="14"/>
      <c r="F20" s="21"/>
      <c r="G20" s="20"/>
      <c r="H20" s="21"/>
      <c r="I20" s="32"/>
      <c r="J20" s="21"/>
      <c r="K20" s="32"/>
      <c r="L20" s="21"/>
    </row>
    <row r="21" spans="1:14" ht="21" customHeight="1">
      <c r="A21" s="1" t="s">
        <v>121</v>
      </c>
      <c r="B21" s="1"/>
      <c r="E21" s="14"/>
      <c r="F21" s="74">
        <f>+F12-F19</f>
        <v>-2067</v>
      </c>
      <c r="G21" s="76"/>
      <c r="H21" s="74">
        <f>+H12-H19</f>
        <v>-7266</v>
      </c>
      <c r="I21" s="77"/>
      <c r="J21" s="74">
        <f>SUM(J12-J19)</f>
        <v>-6464</v>
      </c>
      <c r="K21" s="77"/>
      <c r="L21" s="74">
        <f>+L12-L19</f>
        <v>-8947</v>
      </c>
    </row>
    <row r="22" spans="1:14" ht="21" customHeight="1">
      <c r="B22" s="16" t="s">
        <v>167</v>
      </c>
      <c r="E22" s="14"/>
      <c r="F22" s="99">
        <v>0</v>
      </c>
      <c r="G22" s="20"/>
      <c r="H22" s="99">
        <v>0</v>
      </c>
      <c r="I22" s="20"/>
      <c r="J22" s="99">
        <v>0</v>
      </c>
      <c r="K22" s="32"/>
      <c r="L22" s="99">
        <v>0</v>
      </c>
    </row>
    <row r="23" spans="1:14" ht="21" customHeight="1">
      <c r="A23" s="1" t="s">
        <v>204</v>
      </c>
      <c r="B23" s="1"/>
      <c r="E23" s="14"/>
      <c r="F23" s="74">
        <f>SUM(F21:F22)</f>
        <v>-2067</v>
      </c>
      <c r="G23" s="78"/>
      <c r="H23" s="74">
        <f>SUM(H21:H22)</f>
        <v>-7266</v>
      </c>
      <c r="I23" s="79"/>
      <c r="J23" s="74">
        <f>SUM(J21:J22)</f>
        <v>-6464</v>
      </c>
      <c r="K23" s="79"/>
      <c r="L23" s="74">
        <f>SUM(L21:L22)</f>
        <v>-8947</v>
      </c>
    </row>
    <row r="24" spans="1:14" ht="21" customHeight="1">
      <c r="B24" s="16" t="s">
        <v>109</v>
      </c>
      <c r="E24" s="14"/>
      <c r="F24" s="99">
        <v>0</v>
      </c>
      <c r="G24" s="22"/>
      <c r="H24" s="99">
        <v>0</v>
      </c>
      <c r="I24" s="22"/>
      <c r="J24" s="99">
        <v>143</v>
      </c>
      <c r="K24" s="33"/>
      <c r="L24" s="99">
        <v>153</v>
      </c>
      <c r="N24" s="89"/>
    </row>
    <row r="25" spans="1:14" ht="21" customHeight="1">
      <c r="A25" s="220" t="s">
        <v>205</v>
      </c>
      <c r="B25" s="1"/>
      <c r="E25" s="14"/>
      <c r="F25" s="74">
        <f>F23-F24</f>
        <v>-2067</v>
      </c>
      <c r="G25" s="76"/>
      <c r="H25" s="74">
        <f>H23-H24</f>
        <v>-7266</v>
      </c>
      <c r="I25" s="77"/>
      <c r="J25" s="74">
        <f>J23-J24</f>
        <v>-6607</v>
      </c>
      <c r="K25" s="77"/>
      <c r="L25" s="74">
        <f>L23-L24</f>
        <v>-9100</v>
      </c>
      <c r="N25" s="221"/>
    </row>
    <row r="26" spans="1:14" ht="21" customHeight="1">
      <c r="B26" s="16" t="s">
        <v>164</v>
      </c>
      <c r="E26" s="14"/>
      <c r="F26" s="99">
        <v>1202</v>
      </c>
      <c r="G26" s="20"/>
      <c r="H26" s="99">
        <v>945</v>
      </c>
      <c r="I26" s="20"/>
      <c r="J26" s="99">
        <v>0</v>
      </c>
      <c r="K26" s="32"/>
      <c r="L26" s="99">
        <v>0</v>
      </c>
    </row>
    <row r="27" spans="1:14" ht="21" customHeight="1">
      <c r="A27" s="142" t="s">
        <v>206</v>
      </c>
      <c r="B27" s="142"/>
      <c r="E27" s="14"/>
      <c r="F27" s="80">
        <f>F25-F26</f>
        <v>-3269</v>
      </c>
      <c r="G27" s="76"/>
      <c r="H27" s="80">
        <f>H25-H26</f>
        <v>-8211</v>
      </c>
      <c r="I27" s="77"/>
      <c r="J27" s="80">
        <f>J25-J26</f>
        <v>-6607</v>
      </c>
      <c r="K27" s="77"/>
      <c r="L27" s="80">
        <f>L25-L26</f>
        <v>-9100</v>
      </c>
    </row>
    <row r="28" spans="1:14" ht="21" customHeight="1">
      <c r="A28" s="142"/>
      <c r="B28" s="142"/>
      <c r="E28" s="14"/>
      <c r="F28" s="74"/>
      <c r="G28" s="76"/>
      <c r="H28" s="74"/>
      <c r="I28" s="77"/>
      <c r="J28" s="74"/>
      <c r="K28" s="77"/>
      <c r="L28" s="74"/>
    </row>
    <row r="29" spans="1:14" ht="21" hidden="1" customHeight="1">
      <c r="A29" s="142" t="s">
        <v>136</v>
      </c>
      <c r="B29" s="142"/>
      <c r="E29" s="14"/>
      <c r="F29" s="17"/>
      <c r="G29" s="20"/>
      <c r="H29" s="17"/>
      <c r="I29" s="32"/>
      <c r="J29" s="17"/>
      <c r="K29" s="32"/>
      <c r="L29" s="17"/>
    </row>
    <row r="30" spans="1:14" ht="21" hidden="1" customHeight="1">
      <c r="A30" s="142"/>
      <c r="B30" s="16" t="s">
        <v>175</v>
      </c>
      <c r="E30" s="14"/>
      <c r="F30" s="99"/>
      <c r="G30" s="20"/>
      <c r="H30" s="99">
        <v>0</v>
      </c>
      <c r="I30" s="32"/>
      <c r="J30" s="99"/>
      <c r="K30" s="32"/>
      <c r="L30" s="99">
        <v>0</v>
      </c>
    </row>
    <row r="31" spans="1:14" ht="21" hidden="1" customHeight="1">
      <c r="A31" s="141" t="s">
        <v>137</v>
      </c>
      <c r="B31" s="141"/>
      <c r="E31" s="173"/>
      <c r="F31" s="171">
        <v>1157698458</v>
      </c>
      <c r="G31" s="174"/>
      <c r="H31" s="171">
        <v>-48775534</v>
      </c>
      <c r="I31" s="174"/>
      <c r="J31" s="171">
        <v>1180542179</v>
      </c>
      <c r="K31" s="174"/>
      <c r="L31" s="171">
        <v>-45751585</v>
      </c>
    </row>
    <row r="32" spans="1:14" ht="21" customHeight="1">
      <c r="A32" s="1" t="s">
        <v>95</v>
      </c>
      <c r="B32" s="1"/>
      <c r="C32" s="1"/>
      <c r="D32" s="1"/>
      <c r="E32" s="1"/>
      <c r="F32" s="68"/>
      <c r="G32" s="68"/>
      <c r="H32" s="68"/>
      <c r="I32" s="68"/>
      <c r="J32" s="27"/>
      <c r="K32" s="69"/>
      <c r="L32" s="267" t="s">
        <v>181</v>
      </c>
    </row>
    <row r="33" spans="1:12" ht="21" customHeight="1">
      <c r="A33" s="1" t="s">
        <v>135</v>
      </c>
      <c r="B33" s="1"/>
      <c r="C33" s="1"/>
      <c r="D33" s="1"/>
      <c r="E33" s="172"/>
      <c r="F33" s="71"/>
      <c r="G33" s="71"/>
      <c r="H33" s="71"/>
      <c r="I33" s="71"/>
      <c r="J33" s="27"/>
      <c r="K33" s="69"/>
      <c r="L33" s="133" t="s">
        <v>182</v>
      </c>
    </row>
    <row r="34" spans="1:12" ht="21" customHeight="1">
      <c r="A34" s="1" t="str">
        <f>A3</f>
        <v>สำหรับงวดสามเดือนสิ้นสุดวันที่ 31 มีนาคม 2569</v>
      </c>
      <c r="B34" s="1"/>
      <c r="C34" s="1"/>
      <c r="D34" s="1"/>
      <c r="E34" s="172"/>
      <c r="F34" s="71"/>
      <c r="G34" s="71"/>
      <c r="H34" s="71"/>
      <c r="I34" s="71"/>
      <c r="J34" s="68"/>
      <c r="K34" s="71"/>
      <c r="L34" s="68"/>
    </row>
    <row r="35" spans="1:12" ht="21" customHeight="1">
      <c r="A35" s="1"/>
      <c r="B35" s="1"/>
      <c r="C35" s="1"/>
      <c r="D35" s="1"/>
      <c r="E35" s="172"/>
      <c r="F35" s="71"/>
      <c r="G35" s="71"/>
      <c r="H35" s="71"/>
      <c r="I35" s="71"/>
      <c r="J35" s="68"/>
      <c r="L35" s="71"/>
    </row>
    <row r="36" spans="1:12" ht="21" customHeight="1">
      <c r="A36" s="64"/>
      <c r="B36" s="64"/>
      <c r="C36" s="64"/>
      <c r="D36" s="64"/>
      <c r="E36" s="14"/>
      <c r="F36" s="85"/>
      <c r="G36" s="85"/>
      <c r="H36" s="85"/>
      <c r="I36" s="85"/>
      <c r="J36" s="101"/>
      <c r="K36" s="101"/>
      <c r="L36" s="103" t="s">
        <v>185</v>
      </c>
    </row>
    <row r="37" spans="1:12" ht="21" customHeight="1">
      <c r="A37" s="64"/>
      <c r="B37" s="64"/>
      <c r="C37" s="64"/>
      <c r="D37" s="64"/>
      <c r="E37" s="19"/>
      <c r="F37" s="272" t="s">
        <v>19</v>
      </c>
      <c r="G37" s="272"/>
      <c r="H37" s="272"/>
      <c r="I37" s="19"/>
      <c r="J37" s="272" t="s">
        <v>23</v>
      </c>
      <c r="K37" s="272"/>
      <c r="L37" s="272"/>
    </row>
    <row r="38" spans="1:12" ht="20.55" customHeight="1">
      <c r="A38" s="64"/>
      <c r="B38" s="64"/>
      <c r="C38" s="64"/>
      <c r="D38" s="64"/>
      <c r="E38" s="14"/>
      <c r="F38" s="87">
        <f>F7</f>
        <v>2569</v>
      </c>
      <c r="G38" s="86"/>
      <c r="H38" s="87">
        <f>H7</f>
        <v>2568</v>
      </c>
      <c r="I38" s="14"/>
      <c r="J38" s="87">
        <f>J7</f>
        <v>2569</v>
      </c>
      <c r="K38" s="86"/>
      <c r="L38" s="87">
        <f>L7</f>
        <v>2568</v>
      </c>
    </row>
    <row r="39" spans="1:12" ht="21" customHeight="1">
      <c r="A39" s="142" t="s">
        <v>127</v>
      </c>
      <c r="B39" s="64"/>
      <c r="C39" s="64"/>
      <c r="D39" s="64"/>
      <c r="E39" s="14"/>
      <c r="F39" s="100"/>
      <c r="G39" s="73"/>
      <c r="H39" s="100"/>
      <c r="I39" s="14"/>
      <c r="J39" s="100"/>
      <c r="K39" s="73"/>
      <c r="L39" s="100"/>
    </row>
    <row r="40" spans="1:12" ht="21" customHeight="1">
      <c r="A40" s="64"/>
      <c r="B40" s="16" t="s">
        <v>155</v>
      </c>
      <c r="C40" s="64"/>
      <c r="D40" s="64"/>
      <c r="E40" s="14"/>
      <c r="F40" s="214"/>
      <c r="G40" s="22"/>
      <c r="H40" s="214"/>
      <c r="I40" s="22"/>
      <c r="J40" s="214"/>
      <c r="K40" s="22"/>
      <c r="L40" s="214"/>
    </row>
    <row r="41" spans="1:12" ht="21" customHeight="1">
      <c r="A41" s="64"/>
      <c r="B41" s="16" t="s">
        <v>125</v>
      </c>
      <c r="C41" s="64"/>
      <c r="D41" s="64"/>
      <c r="E41" s="14"/>
      <c r="F41" s="214"/>
      <c r="G41" s="22"/>
      <c r="H41" s="214"/>
      <c r="I41" s="22"/>
      <c r="J41" s="214"/>
      <c r="K41" s="22"/>
      <c r="L41" s="214"/>
    </row>
    <row r="42" spans="1:12" ht="21" customHeight="1">
      <c r="A42" s="64"/>
      <c r="B42" s="143" t="s">
        <v>198</v>
      </c>
      <c r="C42" s="64"/>
      <c r="D42" s="64"/>
      <c r="E42" s="14"/>
      <c r="F42" s="214"/>
      <c r="G42" s="22"/>
      <c r="H42" s="214"/>
      <c r="I42" s="22"/>
      <c r="J42" s="214"/>
      <c r="K42" s="22"/>
      <c r="L42" s="214"/>
    </row>
    <row r="43" spans="1:12" ht="21" customHeight="1">
      <c r="A43" s="64"/>
      <c r="B43" s="16" t="s">
        <v>199</v>
      </c>
      <c r="C43" s="64"/>
      <c r="D43" s="64"/>
      <c r="E43" s="14"/>
      <c r="F43" s="214">
        <v>-143</v>
      </c>
      <c r="G43" s="22"/>
      <c r="H43" s="214">
        <v>0</v>
      </c>
      <c r="I43" s="22"/>
      <c r="J43" s="214">
        <v>-143</v>
      </c>
      <c r="K43" s="22"/>
      <c r="L43" s="214">
        <v>0</v>
      </c>
    </row>
    <row r="44" spans="1:12" ht="21" customHeight="1">
      <c r="A44" s="64"/>
      <c r="B44" s="143" t="s">
        <v>145</v>
      </c>
      <c r="C44" s="64"/>
      <c r="D44" s="64"/>
      <c r="E44" s="14"/>
      <c r="F44" s="214"/>
      <c r="G44" s="22"/>
      <c r="H44" s="214"/>
      <c r="I44" s="22"/>
      <c r="J44" s="214"/>
      <c r="K44" s="22"/>
      <c r="L44" s="214"/>
    </row>
    <row r="45" spans="1:12" ht="21" customHeight="1">
      <c r="A45" s="64"/>
      <c r="B45" s="16" t="s">
        <v>126</v>
      </c>
      <c r="C45" s="64"/>
      <c r="D45" s="64"/>
      <c r="E45" s="14"/>
      <c r="F45" s="240">
        <v>-1465</v>
      </c>
      <c r="G45" s="22"/>
      <c r="H45" s="240">
        <v>-3810</v>
      </c>
      <c r="I45" s="22"/>
      <c r="J45" s="240">
        <v>-1465</v>
      </c>
      <c r="K45" s="22"/>
      <c r="L45" s="240">
        <v>-3810</v>
      </c>
    </row>
    <row r="46" spans="1:12" ht="21" customHeight="1">
      <c r="A46" s="142" t="s">
        <v>196</v>
      </c>
      <c r="B46" s="64"/>
      <c r="C46" s="64"/>
      <c r="D46" s="64"/>
      <c r="E46" s="14"/>
      <c r="F46" s="222">
        <f>SUM(F43:F45)</f>
        <v>-1608</v>
      </c>
      <c r="G46" s="78"/>
      <c r="H46" s="222">
        <f>SUM(H43:H45)</f>
        <v>-3810</v>
      </c>
      <c r="I46" s="78"/>
      <c r="J46" s="222">
        <f>SUM(J43:J45)</f>
        <v>-1608</v>
      </c>
      <c r="K46" s="78"/>
      <c r="L46" s="222">
        <f>SUM(L43:L45)</f>
        <v>-3810</v>
      </c>
    </row>
    <row r="47" spans="1:12" ht="21" customHeight="1" thickBot="1">
      <c r="A47" s="142" t="s">
        <v>192</v>
      </c>
      <c r="B47" s="64"/>
      <c r="C47" s="64"/>
      <c r="D47" s="64"/>
      <c r="E47" s="14"/>
      <c r="F47" s="98">
        <f>+F27+F46</f>
        <v>-4877</v>
      </c>
      <c r="G47" s="78"/>
      <c r="H47" s="98">
        <f>+H27+H46</f>
        <v>-12021</v>
      </c>
      <c r="I47" s="78"/>
      <c r="J47" s="98">
        <f>+J27+J46</f>
        <v>-8215</v>
      </c>
      <c r="K47" s="78"/>
      <c r="L47" s="98">
        <f>+L27+L46</f>
        <v>-12910</v>
      </c>
    </row>
    <row r="48" spans="1:12" ht="21" customHeight="1" thickTop="1">
      <c r="A48" s="64"/>
      <c r="B48" s="64"/>
      <c r="C48" s="64"/>
      <c r="D48" s="64"/>
      <c r="E48" s="14"/>
      <c r="F48" s="100"/>
      <c r="G48" s="73"/>
      <c r="H48" s="100"/>
      <c r="I48" s="14"/>
      <c r="J48" s="100"/>
      <c r="K48" s="73"/>
      <c r="L48" s="100"/>
    </row>
    <row r="49" spans="1:12" ht="21" customHeight="1">
      <c r="A49" s="142" t="s">
        <v>144</v>
      </c>
      <c r="B49" s="64"/>
      <c r="C49" s="64"/>
      <c r="D49" s="64"/>
      <c r="E49" s="14"/>
      <c r="F49" s="100"/>
      <c r="G49" s="73"/>
      <c r="H49" s="100"/>
      <c r="I49" s="14"/>
      <c r="J49" s="100"/>
      <c r="K49" s="73"/>
      <c r="L49" s="100"/>
    </row>
    <row r="50" spans="1:12" ht="21" customHeight="1" thickBot="1">
      <c r="B50" s="16" t="s">
        <v>111</v>
      </c>
      <c r="E50" s="14"/>
      <c r="F50" s="21">
        <v>-4845</v>
      </c>
      <c r="G50" s="20"/>
      <c r="H50" s="21">
        <v>-9048</v>
      </c>
      <c r="I50" s="32"/>
      <c r="J50" s="34">
        <v>-6607</v>
      </c>
      <c r="K50" s="33"/>
      <c r="L50" s="34">
        <v>-9100</v>
      </c>
    </row>
    <row r="51" spans="1:12" ht="21" customHeight="1" thickTop="1">
      <c r="B51" s="16" t="s">
        <v>92</v>
      </c>
      <c r="E51" s="14"/>
      <c r="F51" s="21">
        <v>1576</v>
      </c>
      <c r="G51" s="20"/>
      <c r="H51" s="21">
        <v>837</v>
      </c>
      <c r="I51" s="32"/>
      <c r="J51" s="21"/>
      <c r="K51" s="33"/>
      <c r="L51" s="21"/>
    </row>
    <row r="52" spans="1:12" ht="21" customHeight="1" thickBot="1">
      <c r="A52" s="142" t="s">
        <v>206</v>
      </c>
      <c r="B52" s="142"/>
      <c r="C52" s="1"/>
      <c r="E52" s="14"/>
      <c r="F52" s="81">
        <v>-3269</v>
      </c>
      <c r="G52" s="76"/>
      <c r="H52" s="81">
        <v>-8211</v>
      </c>
      <c r="I52" s="32"/>
      <c r="J52" s="74"/>
      <c r="K52" s="33"/>
      <c r="L52" s="74"/>
    </row>
    <row r="53" spans="1:12" ht="21" customHeight="1" thickTop="1">
      <c r="A53" s="142"/>
      <c r="B53" s="142"/>
      <c r="C53" s="1"/>
      <c r="E53" s="14"/>
      <c r="F53" s="74"/>
      <c r="G53" s="76"/>
      <c r="H53" s="74"/>
      <c r="I53" s="32"/>
      <c r="J53" s="21"/>
      <c r="K53" s="32"/>
      <c r="L53" s="21"/>
    </row>
    <row r="54" spans="1:12" ht="21" customHeight="1">
      <c r="A54" s="142" t="s">
        <v>143</v>
      </c>
      <c r="B54" s="142"/>
      <c r="E54" s="14"/>
      <c r="F54" s="21"/>
      <c r="G54" s="20"/>
      <c r="H54" s="21"/>
      <c r="I54" s="32"/>
      <c r="J54" s="21"/>
      <c r="K54" s="32"/>
      <c r="L54" s="21"/>
    </row>
    <row r="55" spans="1:12" ht="21" customHeight="1" thickBot="1">
      <c r="B55" s="16" t="s">
        <v>111</v>
      </c>
      <c r="E55" s="14"/>
      <c r="F55" s="21">
        <v>-6453</v>
      </c>
      <c r="G55" s="20"/>
      <c r="H55" s="21">
        <v>-12858</v>
      </c>
      <c r="I55" s="32"/>
      <c r="J55" s="34">
        <v>-8215</v>
      </c>
      <c r="K55" s="32"/>
      <c r="L55" s="34">
        <v>-12910</v>
      </c>
    </row>
    <row r="56" spans="1:12" ht="21" customHeight="1" thickTop="1">
      <c r="B56" s="16" t="s">
        <v>92</v>
      </c>
      <c r="E56" s="14"/>
      <c r="F56" s="21">
        <v>1576</v>
      </c>
      <c r="G56" s="20"/>
      <c r="H56" s="21">
        <v>837</v>
      </c>
      <c r="I56" s="32"/>
      <c r="J56" s="74"/>
      <c r="K56" s="33"/>
      <c r="L56" s="74"/>
    </row>
    <row r="57" spans="1:12" ht="21" customHeight="1" thickBot="1">
      <c r="A57" s="141" t="s">
        <v>192</v>
      </c>
      <c r="B57" s="141"/>
      <c r="E57" s="14"/>
      <c r="F57" s="81">
        <v>-4877</v>
      </c>
      <c r="G57" s="76"/>
      <c r="H57" s="81">
        <v>-12021</v>
      </c>
      <c r="I57" s="32"/>
      <c r="J57" s="74"/>
      <c r="K57" s="33"/>
      <c r="L57" s="74"/>
    </row>
    <row r="58" spans="1:12" ht="21" customHeight="1" thickTop="1">
      <c r="A58" s="141"/>
      <c r="B58" s="141"/>
      <c r="E58" s="14"/>
      <c r="F58" s="21"/>
      <c r="G58" s="20"/>
      <c r="H58" s="21"/>
      <c r="I58" s="32"/>
      <c r="J58" s="21"/>
      <c r="K58" s="32"/>
      <c r="L58" s="21"/>
    </row>
    <row r="59" spans="1:12" ht="21" customHeight="1">
      <c r="A59" s="142" t="s">
        <v>197</v>
      </c>
      <c r="B59" s="142"/>
      <c r="E59" s="14"/>
      <c r="F59" s="19"/>
      <c r="G59" s="15"/>
      <c r="H59" s="19"/>
      <c r="J59" s="19"/>
      <c r="L59" s="19"/>
    </row>
    <row r="60" spans="1:12" ht="21" customHeight="1" thickBot="1">
      <c r="B60" s="16" t="s">
        <v>197</v>
      </c>
      <c r="E60" s="14"/>
      <c r="F60" s="67">
        <f>+F50/F62</f>
        <v>-6.7509685445274101E-4</v>
      </c>
      <c r="G60" s="73"/>
      <c r="H60" s="67">
        <f>+H50/H62</f>
        <v>-1.2607381504826419E-3</v>
      </c>
      <c r="J60" s="67">
        <f>+J50/J62</f>
        <v>-9.2061195404938279E-4</v>
      </c>
      <c r="L60" s="67">
        <f>+L50/L62</f>
        <v>-1.26798377203714E-3</v>
      </c>
    </row>
    <row r="61" spans="1:12" ht="21" customHeight="1" thickTop="1">
      <c r="A61" s="16"/>
      <c r="B61" s="16"/>
      <c r="E61" s="14"/>
      <c r="F61" s="21"/>
      <c r="G61" s="20"/>
      <c r="H61" s="25"/>
      <c r="I61" s="26"/>
      <c r="J61" s="25"/>
      <c r="K61" s="35"/>
      <c r="L61" s="25"/>
    </row>
    <row r="62" spans="1:12" ht="21" customHeight="1" thickBot="1">
      <c r="B62" s="16" t="s">
        <v>138</v>
      </c>
      <c r="E62" s="14"/>
      <c r="F62" s="34">
        <v>7176748</v>
      </c>
      <c r="G62" s="16"/>
      <c r="H62" s="34">
        <v>7176748</v>
      </c>
      <c r="I62" s="16"/>
      <c r="J62" s="34">
        <v>7176748</v>
      </c>
      <c r="K62" s="16"/>
      <c r="L62" s="34">
        <v>7176748</v>
      </c>
    </row>
    <row r="63" spans="1:12" ht="21" customHeight="1" thickTop="1">
      <c r="A63" s="142"/>
      <c r="B63" s="142"/>
      <c r="E63" s="14"/>
      <c r="F63" s="175"/>
      <c r="G63" s="16"/>
      <c r="H63" s="175"/>
      <c r="I63" s="16"/>
      <c r="J63" s="16"/>
      <c r="K63" s="16"/>
      <c r="L63" s="16"/>
    </row>
    <row r="64" spans="1:12" ht="21" customHeight="1">
      <c r="A64" s="16"/>
      <c r="B64" s="16"/>
      <c r="E64" s="14"/>
      <c r="F64" s="16"/>
      <c r="G64" s="16"/>
      <c r="H64" s="16"/>
      <c r="I64" s="16"/>
      <c r="J64" s="16"/>
      <c r="K64" s="16"/>
      <c r="L64" s="16"/>
    </row>
    <row r="65" spans="1:12" ht="21" customHeight="1">
      <c r="A65" s="16"/>
      <c r="B65" s="16"/>
      <c r="E65" s="14"/>
      <c r="F65" s="176"/>
      <c r="G65" s="16"/>
      <c r="H65" s="16"/>
      <c r="I65" s="16"/>
      <c r="J65" s="16"/>
      <c r="K65" s="16"/>
      <c r="L65" s="16"/>
    </row>
    <row r="66" spans="1:12" ht="21" customHeight="1">
      <c r="A66" s="143"/>
      <c r="B66" s="143"/>
      <c r="E66" s="14"/>
      <c r="F66" s="16"/>
      <c r="G66" s="16"/>
      <c r="H66" s="16"/>
      <c r="I66" s="16"/>
      <c r="J66" s="16"/>
      <c r="K66" s="16"/>
      <c r="L66" s="16"/>
    </row>
    <row r="67" spans="1:12" ht="21" customHeight="1">
      <c r="B67" s="16"/>
      <c r="E67" s="14"/>
      <c r="F67" s="16"/>
      <c r="G67" s="16"/>
      <c r="H67" s="16"/>
      <c r="I67" s="16"/>
      <c r="J67" s="16"/>
      <c r="K67" s="16"/>
      <c r="L67" s="16"/>
    </row>
    <row r="68" spans="1:12" ht="21" customHeight="1">
      <c r="A68" s="16"/>
      <c r="B68" s="16"/>
      <c r="E68" s="14"/>
      <c r="F68" s="21"/>
      <c r="G68" s="20"/>
      <c r="H68" s="21"/>
      <c r="I68" s="32"/>
      <c r="J68" s="15"/>
      <c r="K68" s="15"/>
      <c r="L68" s="15"/>
    </row>
    <row r="69" spans="1:12" ht="21" customHeight="1">
      <c r="E69" s="14"/>
      <c r="F69" s="15"/>
      <c r="G69" s="15"/>
      <c r="H69" s="15"/>
      <c r="I69" s="15"/>
      <c r="J69" s="15"/>
      <c r="K69" s="15"/>
      <c r="L69" s="15"/>
    </row>
  </sheetData>
  <mergeCells count="4">
    <mergeCell ref="F6:H6"/>
    <mergeCell ref="J6:L6"/>
    <mergeCell ref="F37:H37"/>
    <mergeCell ref="J37:L37"/>
  </mergeCells>
  <pageMargins left="0.70866141732283472" right="0.51181102362204722" top="0.70866141732283472" bottom="0.70866141732283472" header="0.31496062992125984" footer="0.31496062992125984"/>
  <pageSetup paperSize="9" scale="83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V76"/>
  <sheetViews>
    <sheetView showGridLines="0" view="pageBreakPreview" topLeftCell="A21" zoomScaleNormal="70" zoomScaleSheetLayoutView="100" workbookViewId="0">
      <selection activeCell="V8" sqref="V8"/>
    </sheetView>
  </sheetViews>
  <sheetFormatPr defaultColWidth="10.77734375" defaultRowHeight="19.8"/>
  <cols>
    <col min="1" max="1" width="12.21875" style="36" customWidth="1"/>
    <col min="2" max="2" width="22" style="36" customWidth="1"/>
    <col min="3" max="3" width="8.6640625" style="36" hidden="1" customWidth="1"/>
    <col min="4" max="4" width="1.6640625" style="36" customWidth="1"/>
    <col min="5" max="5" width="15.21875" style="39" customWidth="1"/>
    <col min="6" max="6" width="1.33203125" style="39" customWidth="1"/>
    <col min="7" max="7" width="15.33203125" style="39" customWidth="1"/>
    <col min="8" max="8" width="1.6640625" style="39" customWidth="1"/>
    <col min="9" max="9" width="14.33203125" style="39" customWidth="1"/>
    <col min="10" max="10" width="1.33203125" style="39" customWidth="1"/>
    <col min="11" max="11" width="14.77734375" style="39" customWidth="1"/>
    <col min="12" max="12" width="1.21875" style="39" customWidth="1"/>
    <col min="13" max="13" width="19.6640625" style="39" customWidth="1"/>
    <col min="14" max="14" width="1.21875" style="40" customWidth="1"/>
    <col min="15" max="15" width="18.21875" style="40" customWidth="1"/>
    <col min="16" max="16" width="1.33203125" style="40" customWidth="1"/>
    <col min="17" max="17" width="15.6640625" style="40" customWidth="1"/>
    <col min="18" max="18" width="1.33203125" style="40" customWidth="1"/>
    <col min="19" max="19" width="15.33203125" style="40" customWidth="1"/>
    <col min="20" max="20" width="1.33203125" style="40" customWidth="1"/>
    <col min="21" max="21" width="15.21875" style="40" customWidth="1"/>
    <col min="22" max="22" width="15.6640625" style="36" customWidth="1"/>
    <col min="23" max="16384" width="10.77734375" style="36"/>
  </cols>
  <sheetData>
    <row r="1" spans="1:22" ht="20.399999999999999">
      <c r="A1" s="41" t="s">
        <v>95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6"/>
      <c r="S1" s="29"/>
      <c r="T1" s="69"/>
      <c r="U1" s="133" t="s">
        <v>181</v>
      </c>
    </row>
    <row r="2" spans="1:22" ht="20.399999999999999">
      <c r="A2" s="41" t="s">
        <v>158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36"/>
      <c r="S2" s="29"/>
      <c r="T2" s="69"/>
      <c r="U2" s="133" t="s">
        <v>182</v>
      </c>
    </row>
    <row r="3" spans="1:22" ht="20.399999999999999">
      <c r="A3" s="1" t="str">
        <f>PL3M!A3</f>
        <v>สำหรับงวดสามเดือนสิ้นสุดวันที่ 31 มีนาคม 2569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36"/>
      <c r="S3" s="36"/>
      <c r="T3" s="36"/>
      <c r="U3" s="36"/>
    </row>
    <row r="4" spans="1:22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36"/>
      <c r="S4" s="36"/>
      <c r="T4" s="36"/>
      <c r="U4" s="36"/>
    </row>
    <row r="5" spans="1:22">
      <c r="A5" s="42"/>
      <c r="B5" s="42"/>
      <c r="C5" s="42"/>
      <c r="D5" s="42"/>
      <c r="E5" s="65"/>
      <c r="F5" s="65"/>
      <c r="G5" s="65"/>
      <c r="H5" s="65"/>
      <c r="I5" s="65"/>
      <c r="J5" s="65"/>
      <c r="K5" s="46"/>
      <c r="L5" s="46"/>
      <c r="M5" s="46"/>
      <c r="N5" s="46"/>
      <c r="O5" s="50"/>
      <c r="P5" s="46"/>
      <c r="Q5" s="50"/>
      <c r="R5" s="46"/>
      <c r="S5" s="50"/>
      <c r="T5" s="46"/>
      <c r="U5" s="103" t="s">
        <v>185</v>
      </c>
    </row>
    <row r="6" spans="1:22">
      <c r="A6" s="42"/>
      <c r="B6" s="42"/>
      <c r="C6" s="42"/>
      <c r="D6" s="42"/>
      <c r="E6" s="273" t="s">
        <v>19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</row>
    <row r="7" spans="1:22">
      <c r="A7" s="42"/>
      <c r="B7" s="42"/>
      <c r="C7" s="42"/>
      <c r="D7" s="42"/>
      <c r="E7" s="273" t="s">
        <v>212</v>
      </c>
      <c r="F7" s="273"/>
      <c r="G7" s="273"/>
      <c r="H7" s="273"/>
      <c r="I7" s="273"/>
      <c r="J7" s="273"/>
      <c r="K7" s="273"/>
      <c r="L7" s="273"/>
      <c r="M7" s="274"/>
      <c r="N7" s="274"/>
      <c r="O7" s="274"/>
      <c r="P7" s="274"/>
      <c r="Q7" s="274"/>
      <c r="R7" s="36"/>
      <c r="S7" s="36"/>
      <c r="T7" s="36"/>
      <c r="U7" s="36"/>
    </row>
    <row r="8" spans="1:22" ht="19.8" customHeight="1">
      <c r="A8" s="42"/>
      <c r="B8" s="42"/>
      <c r="C8" s="42"/>
      <c r="D8" s="42"/>
      <c r="E8" s="52"/>
      <c r="F8" s="52"/>
      <c r="G8" s="52"/>
      <c r="H8" s="52"/>
      <c r="I8" s="275" t="s">
        <v>90</v>
      </c>
      <c r="J8" s="275"/>
      <c r="K8" s="275"/>
      <c r="L8" s="104"/>
      <c r="M8" s="276" t="s">
        <v>84</v>
      </c>
      <c r="N8" s="276"/>
      <c r="O8" s="276"/>
      <c r="P8" s="276"/>
      <c r="Q8" s="276"/>
      <c r="R8" s="36"/>
      <c r="S8" s="52"/>
      <c r="T8" s="36"/>
      <c r="U8" s="36"/>
    </row>
    <row r="9" spans="1:22">
      <c r="A9" s="42"/>
      <c r="B9" s="42"/>
      <c r="C9" s="42"/>
      <c r="D9" s="42"/>
      <c r="E9" s="52"/>
      <c r="F9" s="52"/>
      <c r="G9" s="52"/>
      <c r="H9" s="52"/>
      <c r="I9" s="52"/>
      <c r="J9" s="52"/>
      <c r="K9" s="52"/>
      <c r="L9" s="52"/>
      <c r="M9" s="52"/>
      <c r="N9" s="52"/>
      <c r="O9" s="52" t="s">
        <v>210</v>
      </c>
      <c r="P9" s="52"/>
      <c r="Q9" s="52"/>
      <c r="R9" s="36"/>
      <c r="S9" s="52"/>
      <c r="T9" s="36"/>
      <c r="U9" s="36"/>
    </row>
    <row r="10" spans="1:22">
      <c r="E10" s="52"/>
      <c r="F10" s="52"/>
      <c r="G10" s="52"/>
      <c r="H10" s="52"/>
      <c r="I10" s="135"/>
      <c r="J10" s="36"/>
      <c r="K10" s="36"/>
      <c r="L10" s="36"/>
      <c r="M10" s="135" t="s">
        <v>148</v>
      </c>
      <c r="N10" s="36"/>
      <c r="O10" s="52" t="s">
        <v>142</v>
      </c>
      <c r="P10" s="36"/>
      <c r="Q10" s="52" t="s">
        <v>214</v>
      </c>
      <c r="R10" s="52"/>
      <c r="S10" s="52" t="s">
        <v>115</v>
      </c>
      <c r="T10" s="52"/>
      <c r="U10" s="52"/>
    </row>
    <row r="11" spans="1:22">
      <c r="E11" s="52" t="s">
        <v>39</v>
      </c>
      <c r="F11" s="52"/>
      <c r="G11" s="52" t="s">
        <v>40</v>
      </c>
      <c r="H11" s="52"/>
      <c r="I11" s="135" t="s">
        <v>82</v>
      </c>
      <c r="J11" s="52"/>
      <c r="K11" s="36"/>
      <c r="L11" s="52"/>
      <c r="M11" s="52" t="s">
        <v>139</v>
      </c>
      <c r="N11" s="52"/>
      <c r="O11" s="52" t="s">
        <v>123</v>
      </c>
      <c r="P11" s="52"/>
      <c r="Q11" s="52" t="s">
        <v>213</v>
      </c>
      <c r="R11" s="52"/>
      <c r="S11" s="52" t="s">
        <v>116</v>
      </c>
      <c r="T11" s="52"/>
      <c r="U11" s="52" t="s">
        <v>78</v>
      </c>
    </row>
    <row r="12" spans="1:22">
      <c r="C12" s="140" t="s">
        <v>0</v>
      </c>
      <c r="E12" s="92" t="s">
        <v>41</v>
      </c>
      <c r="F12" s="52"/>
      <c r="G12" s="92" t="s">
        <v>42</v>
      </c>
      <c r="H12" s="52"/>
      <c r="I12" s="37" t="s">
        <v>83</v>
      </c>
      <c r="J12" s="52"/>
      <c r="K12" s="92" t="s">
        <v>43</v>
      </c>
      <c r="L12" s="52"/>
      <c r="M12" s="92" t="s">
        <v>140</v>
      </c>
      <c r="N12" s="52"/>
      <c r="O12" s="92" t="s">
        <v>124</v>
      </c>
      <c r="P12" s="52"/>
      <c r="Q12" s="92" t="s">
        <v>79</v>
      </c>
      <c r="R12" s="52"/>
      <c r="S12" s="92" t="s">
        <v>112</v>
      </c>
      <c r="T12" s="52"/>
      <c r="U12" s="92" t="s">
        <v>79</v>
      </c>
    </row>
    <row r="13" spans="1:22" ht="22.5" customHeight="1">
      <c r="A13" s="41" t="s">
        <v>187</v>
      </c>
      <c r="D13" s="44"/>
      <c r="E13" s="72">
        <v>358837</v>
      </c>
      <c r="F13" s="72"/>
      <c r="G13" s="72">
        <v>1695947</v>
      </c>
      <c r="H13" s="72"/>
      <c r="I13" s="72">
        <v>5992</v>
      </c>
      <c r="J13" s="72"/>
      <c r="K13" s="72">
        <v>-919819</v>
      </c>
      <c r="L13" s="72"/>
      <c r="M13" s="72">
        <v>112</v>
      </c>
      <c r="N13" s="72"/>
      <c r="O13" s="72">
        <v>-115531</v>
      </c>
      <c r="P13" s="72"/>
      <c r="Q13" s="223">
        <f>SUM(M13:O13)</f>
        <v>-115419</v>
      </c>
      <c r="R13" s="72"/>
      <c r="S13" s="72">
        <v>-121667</v>
      </c>
      <c r="T13" s="72"/>
      <c r="U13" s="223">
        <f>+E13+G13+I13+K13+Q13+S13</f>
        <v>903871</v>
      </c>
      <c r="V13" s="93"/>
    </row>
    <row r="14" spans="1:22" ht="22.5" customHeight="1">
      <c r="A14" s="268" t="s">
        <v>191</v>
      </c>
      <c r="D14" s="44"/>
      <c r="E14" s="40">
        <v>0</v>
      </c>
      <c r="F14" s="40"/>
      <c r="G14" s="40">
        <v>0</v>
      </c>
      <c r="H14" s="40"/>
      <c r="I14" s="40">
        <v>0</v>
      </c>
      <c r="J14" s="72"/>
      <c r="K14" s="40">
        <v>-4845</v>
      </c>
      <c r="L14" s="40"/>
      <c r="M14" s="40">
        <v>-143</v>
      </c>
      <c r="O14" s="40">
        <v>-1465</v>
      </c>
      <c r="P14" s="72"/>
      <c r="Q14" s="223">
        <f>SUM(M14:O14)</f>
        <v>-1608</v>
      </c>
      <c r="R14" s="72"/>
      <c r="S14" s="40">
        <v>1576</v>
      </c>
      <c r="T14" s="72"/>
      <c r="U14" s="40">
        <f>+E14+G14+I14+K14+Q14+S14</f>
        <v>-4877</v>
      </c>
      <c r="V14" s="93"/>
    </row>
    <row r="15" spans="1:22" ht="21" thickBot="1">
      <c r="A15" s="41" t="s">
        <v>188</v>
      </c>
      <c r="E15" s="257">
        <f>SUM(E13:E14)</f>
        <v>358837</v>
      </c>
      <c r="F15" s="90"/>
      <c r="G15" s="257">
        <f>SUM(G13:G14)</f>
        <v>1695947</v>
      </c>
      <c r="H15" s="90"/>
      <c r="I15" s="257">
        <f>SUM(I13:I14)</f>
        <v>5992</v>
      </c>
      <c r="J15" s="90"/>
      <c r="K15" s="257">
        <f>SUM(K13:K14)</f>
        <v>-924664</v>
      </c>
      <c r="L15" s="72"/>
      <c r="M15" s="257">
        <f>SUM(M13:M14)</f>
        <v>-31</v>
      </c>
      <c r="N15" s="72"/>
      <c r="O15" s="257">
        <f>SUM(O13:O14)</f>
        <v>-116996</v>
      </c>
      <c r="P15" s="72"/>
      <c r="Q15" s="257">
        <f>SUM(Q13:Q14)</f>
        <v>-117027</v>
      </c>
      <c r="R15" s="72"/>
      <c r="S15" s="257">
        <f>SUM(S13:S14)</f>
        <v>-120091</v>
      </c>
      <c r="T15" s="72"/>
      <c r="U15" s="257">
        <f>SUM(U13:U14)</f>
        <v>898994</v>
      </c>
      <c r="V15" s="134"/>
    </row>
    <row r="16" spans="1:22" ht="21" thickTop="1">
      <c r="A16" s="41"/>
      <c r="E16" s="72"/>
      <c r="F16" s="90"/>
      <c r="G16" s="72"/>
      <c r="H16" s="90"/>
      <c r="I16" s="72"/>
      <c r="J16" s="90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134"/>
    </row>
    <row r="17" spans="1:22" ht="20.399999999999999">
      <c r="A17" s="41" t="s">
        <v>189</v>
      </c>
      <c r="E17" s="72">
        <v>358837</v>
      </c>
      <c r="F17" s="90">
        <v>0</v>
      </c>
      <c r="G17" s="72">
        <v>1695947</v>
      </c>
      <c r="H17" s="90">
        <v>0</v>
      </c>
      <c r="I17" s="72">
        <v>5992</v>
      </c>
      <c r="J17" s="90">
        <v>0</v>
      </c>
      <c r="K17" s="72">
        <v>-918907</v>
      </c>
      <c r="L17" s="72">
        <v>0</v>
      </c>
      <c r="M17" s="72">
        <v>112</v>
      </c>
      <c r="N17" s="72">
        <v>0</v>
      </c>
      <c r="O17" s="72">
        <v>-114652</v>
      </c>
      <c r="P17" s="72"/>
      <c r="Q17" s="72">
        <f>SUM(M17:O17)</f>
        <v>-114540</v>
      </c>
      <c r="R17" s="72"/>
      <c r="S17" s="72">
        <v>-124079</v>
      </c>
      <c r="T17" s="72"/>
      <c r="U17" s="223">
        <f>+E17+G17+I17+K17+Q17+S17</f>
        <v>903250</v>
      </c>
      <c r="V17" s="134"/>
    </row>
    <row r="18" spans="1:22" ht="22.5" customHeight="1">
      <c r="A18" s="36" t="s">
        <v>191</v>
      </c>
      <c r="D18" s="44"/>
      <c r="E18" s="40">
        <v>0</v>
      </c>
      <c r="F18" s="45"/>
      <c r="G18" s="40">
        <v>0</v>
      </c>
      <c r="H18" s="45"/>
      <c r="I18" s="40">
        <v>0</v>
      </c>
      <c r="J18" s="45"/>
      <c r="K18" s="40">
        <v>-9048</v>
      </c>
      <c r="L18" s="40"/>
      <c r="M18" s="40">
        <v>0</v>
      </c>
      <c r="O18" s="40">
        <v>-3810</v>
      </c>
      <c r="P18" s="36"/>
      <c r="Q18" s="40">
        <f>SUM(M18:O18)</f>
        <v>-3810</v>
      </c>
      <c r="R18" s="72"/>
      <c r="S18" s="40">
        <v>837</v>
      </c>
      <c r="U18" s="40">
        <f>+E18+G18+I18+K18+Q18+S18</f>
        <v>-12021</v>
      </c>
    </row>
    <row r="19" spans="1:22" ht="22.5" customHeight="1" thickBot="1">
      <c r="A19" s="41" t="s">
        <v>190</v>
      </c>
      <c r="D19" s="44"/>
      <c r="E19" s="257">
        <f>SUM(E17:E18)</f>
        <v>358837</v>
      </c>
      <c r="F19" s="72"/>
      <c r="G19" s="257">
        <f>SUM(G17:G18)</f>
        <v>1695947</v>
      </c>
      <c r="H19" s="72"/>
      <c r="I19" s="257">
        <f>SUM(I17:I18)</f>
        <v>5992</v>
      </c>
      <c r="J19" s="72"/>
      <c r="K19" s="257">
        <f>SUM(K17:K18)</f>
        <v>-927955</v>
      </c>
      <c r="L19" s="72"/>
      <c r="M19" s="257">
        <f>SUM(M17:M18)</f>
        <v>112</v>
      </c>
      <c r="N19" s="72"/>
      <c r="O19" s="257">
        <f>SUM(O17:O18)</f>
        <v>-118462</v>
      </c>
      <c r="P19" s="72"/>
      <c r="Q19" s="257">
        <f>SUM(Q17:Q18)</f>
        <v>-118350</v>
      </c>
      <c r="R19" s="72"/>
      <c r="S19" s="257">
        <f>SUM(S17:S18)</f>
        <v>-123242</v>
      </c>
      <c r="T19" s="72"/>
      <c r="U19" s="257">
        <f>SUM(U17:U18)</f>
        <v>891229</v>
      </c>
      <c r="V19" s="134"/>
    </row>
    <row r="20" spans="1:22" ht="22.5" customHeight="1" thickTop="1">
      <c r="A20" s="41"/>
      <c r="D20" s="44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93"/>
    </row>
    <row r="21" spans="1:22" ht="20.399999999999999">
      <c r="A21" s="41"/>
      <c r="E21" s="72"/>
      <c r="F21" s="90"/>
      <c r="G21" s="72"/>
      <c r="H21" s="90"/>
      <c r="I21" s="72"/>
      <c r="J21" s="9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123"/>
    </row>
    <row r="22" spans="1:22" ht="22.5" customHeight="1">
      <c r="A22" s="41"/>
      <c r="D22" s="44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</row>
    <row r="23" spans="1:22" ht="20.399999999999999">
      <c r="D23" s="41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</row>
    <row r="24" spans="1:22" s="96" customFormat="1" ht="20.399999999999999">
      <c r="D24" s="97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</row>
    <row r="25" spans="1:22" ht="20.399999999999999">
      <c r="D25" s="41"/>
    </row>
    <row r="27" spans="1:22">
      <c r="N27" s="39"/>
      <c r="O27" s="39"/>
      <c r="P27" s="39"/>
      <c r="Q27" s="39"/>
      <c r="R27" s="39"/>
      <c r="S27" s="39"/>
      <c r="T27" s="39"/>
      <c r="U27" s="39"/>
    </row>
    <row r="28" spans="1:22">
      <c r="O28" s="39"/>
      <c r="Q28" s="39"/>
      <c r="R28" s="39"/>
      <c r="S28" s="39"/>
      <c r="T28" s="39"/>
      <c r="U28" s="39"/>
    </row>
    <row r="29" spans="1:22">
      <c r="O29" s="39"/>
      <c r="Q29" s="39"/>
      <c r="R29" s="39"/>
      <c r="S29" s="39"/>
      <c r="T29" s="39"/>
      <c r="U29" s="39"/>
    </row>
    <row r="72" spans="14:14">
      <c r="N72" s="40">
        <v>453794</v>
      </c>
    </row>
    <row r="76" spans="14:14">
      <c r="N76" s="40">
        <v>326544</v>
      </c>
    </row>
  </sheetData>
  <mergeCells count="4">
    <mergeCell ref="E6:U6"/>
    <mergeCell ref="E7:Q7"/>
    <mergeCell ref="I8:K8"/>
    <mergeCell ref="M8:Q8"/>
  </mergeCells>
  <printOptions gridLinesSet="0"/>
  <pageMargins left="0.70866141732283472" right="0.51181102362204722" top="0.70866141732283472" bottom="0.70866141732283472" header="0.31496062992125984" footer="0.31496062992125984"/>
  <pageSetup paperSize="9" scale="73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T760"/>
  <sheetViews>
    <sheetView showGridLines="0" view="pageBreakPreview" zoomScaleNormal="85" zoomScaleSheetLayoutView="100" workbookViewId="0">
      <selection activeCell="G23" sqref="G23"/>
    </sheetView>
  </sheetViews>
  <sheetFormatPr defaultColWidth="10.77734375" defaultRowHeight="21" customHeight="1"/>
  <cols>
    <col min="1" max="1" width="13.6640625" style="36" customWidth="1"/>
    <col min="2" max="2" width="14.77734375" style="36" customWidth="1"/>
    <col min="3" max="3" width="6.77734375" style="36" customWidth="1"/>
    <col min="4" max="4" width="1.33203125" style="39" customWidth="1"/>
    <col min="5" max="5" width="19.6640625" style="39" customWidth="1"/>
    <col min="6" max="6" width="2" style="39" customWidth="1"/>
    <col min="7" max="7" width="18.33203125" style="39" customWidth="1"/>
    <col min="8" max="8" width="1.21875" style="39" customWidth="1"/>
    <col min="9" max="9" width="18" style="39" customWidth="1"/>
    <col min="10" max="10" width="1.33203125" style="40" customWidth="1"/>
    <col min="11" max="11" width="18" style="40" customWidth="1"/>
    <col min="12" max="12" width="1.21875" style="40" customWidth="1"/>
    <col min="13" max="13" width="17.77734375" style="40" customWidth="1"/>
    <col min="14" max="14" width="1.33203125" style="40" customWidth="1"/>
    <col min="15" max="15" width="19.77734375" style="40" customWidth="1"/>
    <col min="16" max="16" width="1.33203125" style="40" customWidth="1"/>
    <col min="17" max="17" width="15.109375" style="40" customWidth="1"/>
    <col min="18" max="18" width="1.33203125" style="40" customWidth="1"/>
    <col min="19" max="19" width="21.33203125" style="40" customWidth="1"/>
    <col min="20" max="20" width="14.6640625" style="36" bestFit="1" customWidth="1"/>
    <col min="21" max="16384" width="10.77734375" style="36"/>
  </cols>
  <sheetData>
    <row r="1" spans="1:20" ht="21" customHeight="1">
      <c r="A1" s="41" t="s">
        <v>95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70"/>
      <c r="P1" s="41"/>
      <c r="Q1" s="41"/>
      <c r="R1" s="41"/>
      <c r="S1" s="133" t="s">
        <v>181</v>
      </c>
    </row>
    <row r="2" spans="1:20" ht="21" customHeight="1">
      <c r="A2" s="41" t="s">
        <v>159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0"/>
      <c r="P2" s="41"/>
      <c r="Q2" s="41"/>
      <c r="R2" s="41"/>
      <c r="S2" s="133" t="s">
        <v>182</v>
      </c>
      <c r="T2" s="41"/>
    </row>
    <row r="3" spans="1:20" ht="21" customHeight="1">
      <c r="A3" s="1" t="str">
        <f>'conso '!A3</f>
        <v>สำหรับงวดสามเดือนสิ้นสุดวันที่ 31 มีนาคม 2569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0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20" ht="21" customHeight="1">
      <c r="A5" s="42"/>
      <c r="B5" s="42"/>
      <c r="C5" s="42"/>
      <c r="D5" s="43"/>
      <c r="E5" s="65"/>
      <c r="F5" s="65"/>
      <c r="G5" s="65"/>
      <c r="H5" s="65"/>
      <c r="I5" s="65"/>
      <c r="J5" s="46"/>
      <c r="K5" s="46"/>
      <c r="L5" s="46"/>
      <c r="M5" s="46"/>
      <c r="N5" s="46"/>
      <c r="O5" s="50"/>
      <c r="P5" s="46"/>
      <c r="Q5" s="46"/>
      <c r="R5" s="46"/>
      <c r="S5" s="103" t="s">
        <v>185</v>
      </c>
    </row>
    <row r="6" spans="1:20" ht="21" customHeight="1">
      <c r="A6" s="42"/>
      <c r="B6" s="42"/>
      <c r="C6" s="42"/>
      <c r="D6" s="42"/>
      <c r="E6" s="277" t="s">
        <v>23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</row>
    <row r="7" spans="1:20" ht="19.8" customHeight="1">
      <c r="A7" s="42"/>
      <c r="B7" s="42"/>
      <c r="C7" s="42"/>
      <c r="D7" s="52"/>
      <c r="E7" s="52"/>
      <c r="F7" s="52"/>
      <c r="G7" s="52"/>
      <c r="H7" s="52"/>
      <c r="I7" s="275" t="s">
        <v>90</v>
      </c>
      <c r="J7" s="275"/>
      <c r="K7" s="275"/>
      <c r="L7" s="52"/>
      <c r="M7" s="276" t="s">
        <v>84</v>
      </c>
      <c r="N7" s="276"/>
      <c r="O7" s="276"/>
      <c r="P7" s="276"/>
      <c r="Q7" s="276"/>
      <c r="R7" s="52"/>
      <c r="S7" s="52"/>
    </row>
    <row r="8" spans="1:20" ht="19.8">
      <c r="A8" s="42"/>
      <c r="B8" s="42"/>
      <c r="C8" s="42"/>
      <c r="D8" s="52"/>
      <c r="E8" s="52"/>
      <c r="F8" s="52"/>
      <c r="G8" s="52"/>
      <c r="H8" s="52"/>
      <c r="I8" s="104"/>
      <c r="J8" s="104"/>
      <c r="K8" s="104"/>
      <c r="L8" s="52"/>
      <c r="M8" s="105"/>
      <c r="N8" s="105"/>
      <c r="O8" s="105" t="s">
        <v>210</v>
      </c>
      <c r="P8" s="52"/>
      <c r="Q8" s="52"/>
      <c r="R8" s="52"/>
      <c r="S8" s="52"/>
    </row>
    <row r="9" spans="1:20" ht="19.8">
      <c r="A9" s="42"/>
      <c r="B9" s="42"/>
      <c r="C9" s="42"/>
      <c r="D9" s="52"/>
      <c r="E9" s="52"/>
      <c r="F9" s="52"/>
      <c r="G9" s="52"/>
      <c r="H9" s="52"/>
      <c r="I9" s="104"/>
      <c r="J9" s="104"/>
      <c r="K9" s="104"/>
      <c r="L9" s="52"/>
      <c r="M9" s="135" t="s">
        <v>148</v>
      </c>
      <c r="N9" s="52"/>
      <c r="O9" s="105" t="s">
        <v>142</v>
      </c>
      <c r="P9" s="52"/>
      <c r="Q9" s="52" t="s">
        <v>214</v>
      </c>
      <c r="R9" s="52"/>
      <c r="S9" s="52"/>
    </row>
    <row r="10" spans="1:20" ht="21" customHeight="1">
      <c r="D10" s="52"/>
      <c r="E10" s="52" t="s">
        <v>39</v>
      </c>
      <c r="F10" s="52"/>
      <c r="G10" s="52" t="s">
        <v>40</v>
      </c>
      <c r="H10" s="52"/>
      <c r="I10" s="135" t="s">
        <v>82</v>
      </c>
      <c r="J10" s="52"/>
      <c r="K10" s="52"/>
      <c r="L10" s="52"/>
      <c r="M10" s="138" t="s">
        <v>139</v>
      </c>
      <c r="N10" s="52"/>
      <c r="O10" s="52" t="s">
        <v>123</v>
      </c>
      <c r="P10" s="52"/>
      <c r="Q10" s="52" t="s">
        <v>213</v>
      </c>
      <c r="R10" s="52"/>
      <c r="S10" s="52" t="s">
        <v>78</v>
      </c>
    </row>
    <row r="11" spans="1:20" ht="21" customHeight="1">
      <c r="D11" s="52"/>
      <c r="E11" s="92" t="s">
        <v>41</v>
      </c>
      <c r="F11" s="52"/>
      <c r="G11" s="92" t="s">
        <v>42</v>
      </c>
      <c r="H11" s="52"/>
      <c r="I11" s="37" t="s">
        <v>83</v>
      </c>
      <c r="J11" s="52"/>
      <c r="K11" s="92" t="s">
        <v>43</v>
      </c>
      <c r="L11" s="52"/>
      <c r="M11" s="139" t="s">
        <v>140</v>
      </c>
      <c r="N11" s="52"/>
      <c r="O11" s="92" t="s">
        <v>124</v>
      </c>
      <c r="P11" s="52"/>
      <c r="Q11" s="92" t="s">
        <v>79</v>
      </c>
      <c r="R11" s="52"/>
      <c r="S11" s="92" t="s">
        <v>79</v>
      </c>
    </row>
    <row r="12" spans="1:20" ht="21" customHeight="1">
      <c r="A12" s="41" t="s">
        <v>187</v>
      </c>
      <c r="B12" s="41"/>
      <c r="C12" s="41"/>
      <c r="D12" s="52"/>
      <c r="E12" s="72">
        <v>358837</v>
      </c>
      <c r="F12" s="90"/>
      <c r="G12" s="72">
        <v>1695947</v>
      </c>
      <c r="H12" s="90"/>
      <c r="I12" s="72">
        <v>5992</v>
      </c>
      <c r="J12" s="72"/>
      <c r="K12" s="72">
        <v>-1086181</v>
      </c>
      <c r="L12" s="72"/>
      <c r="M12" s="72">
        <v>112</v>
      </c>
      <c r="N12" s="72"/>
      <c r="O12" s="72">
        <v>-115531</v>
      </c>
      <c r="P12" s="72">
        <v>0</v>
      </c>
      <c r="Q12" s="72">
        <f>SUM(M12:O12)</f>
        <v>-115419</v>
      </c>
      <c r="R12" s="72"/>
      <c r="S12" s="223">
        <f>+E12+G12+I12+K12+Q12</f>
        <v>859176</v>
      </c>
      <c r="T12" s="102"/>
    </row>
    <row r="13" spans="1:20" ht="21" customHeight="1">
      <c r="A13" s="36" t="s">
        <v>192</v>
      </c>
      <c r="C13" s="41"/>
      <c r="D13" s="52"/>
      <c r="E13" s="40">
        <v>0</v>
      </c>
      <c r="F13" s="45"/>
      <c r="G13" s="40">
        <v>0</v>
      </c>
      <c r="H13" s="45"/>
      <c r="I13" s="40">
        <v>0</v>
      </c>
      <c r="J13" s="72"/>
      <c r="K13" s="40">
        <v>-6607</v>
      </c>
      <c r="M13" s="40">
        <v>-143</v>
      </c>
      <c r="O13" s="40">
        <v>-1465</v>
      </c>
      <c r="Q13" s="40">
        <f>SUM(M13:O13)</f>
        <v>-1608</v>
      </c>
      <c r="S13" s="40">
        <f>+E13+G13+I13+K13+Q13</f>
        <v>-8215</v>
      </c>
      <c r="T13" s="102"/>
    </row>
    <row r="14" spans="1:20" ht="21" customHeight="1" thickBot="1">
      <c r="A14" s="41" t="str">
        <f>+'conso '!A15</f>
        <v>ยอดคงเหลือ ณ วันที่ 31 มีนาคม 2569</v>
      </c>
      <c r="B14" s="41"/>
      <c r="C14" s="41"/>
      <c r="D14" s="45"/>
      <c r="E14" s="257">
        <f>SUM(E12:E13)</f>
        <v>358837</v>
      </c>
      <c r="F14" s="90"/>
      <c r="G14" s="257">
        <f>SUM(G12:G13)</f>
        <v>1695947</v>
      </c>
      <c r="H14" s="90"/>
      <c r="I14" s="257">
        <f>SUM(I12:I13)</f>
        <v>5992</v>
      </c>
      <c r="J14" s="72"/>
      <c r="K14" s="257">
        <f>SUM(K12:K13)</f>
        <v>-1092788</v>
      </c>
      <c r="L14" s="72"/>
      <c r="M14" s="257">
        <f>SUM(M12:M13)</f>
        <v>-31</v>
      </c>
      <c r="N14" s="72"/>
      <c r="O14" s="257">
        <f>SUM(O12:O13)</f>
        <v>-116996</v>
      </c>
      <c r="P14" s="72">
        <f t="shared" ref="P14" si="0">SUM(P12:P13)</f>
        <v>0</v>
      </c>
      <c r="Q14" s="257">
        <f>SUM(Q12:Q13)</f>
        <v>-117027</v>
      </c>
      <c r="R14" s="72"/>
      <c r="S14" s="257">
        <f>SUM(S12:S13)</f>
        <v>850961</v>
      </c>
      <c r="T14" s="93"/>
    </row>
    <row r="15" spans="1:20" ht="21" customHeight="1" thickTop="1">
      <c r="A15" s="41"/>
      <c r="B15" s="41"/>
      <c r="C15" s="41"/>
      <c r="D15" s="45"/>
      <c r="E15" s="72"/>
      <c r="F15" s="90"/>
      <c r="G15" s="72"/>
      <c r="H15" s="90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93"/>
    </row>
    <row r="16" spans="1:20" ht="21" customHeight="1">
      <c r="A16" s="41" t="s">
        <v>189</v>
      </c>
      <c r="C16" s="41"/>
      <c r="D16" s="45"/>
      <c r="E16" s="72">
        <v>358837</v>
      </c>
      <c r="F16" s="90"/>
      <c r="G16" s="72">
        <v>1695947</v>
      </c>
      <c r="H16" s="90">
        <v>0</v>
      </c>
      <c r="I16" s="72">
        <v>5992</v>
      </c>
      <c r="J16" s="72">
        <v>0</v>
      </c>
      <c r="K16" s="72">
        <v>-1085654</v>
      </c>
      <c r="L16" s="72">
        <v>0</v>
      </c>
      <c r="M16" s="72">
        <v>112</v>
      </c>
      <c r="N16" s="72">
        <v>0</v>
      </c>
      <c r="O16" s="72">
        <v>-114652</v>
      </c>
      <c r="P16" s="72"/>
      <c r="Q16" s="72">
        <f>SUM(M16:O16)</f>
        <v>-114540</v>
      </c>
      <c r="R16" s="72"/>
      <c r="S16" s="223">
        <f>+E16+G16+I16+K16+Q16</f>
        <v>860582</v>
      </c>
      <c r="T16" s="93"/>
    </row>
    <row r="17" spans="1:20" ht="21" customHeight="1">
      <c r="A17" s="36" t="s">
        <v>192</v>
      </c>
      <c r="D17" s="52"/>
      <c r="E17" s="238">
        <v>0</v>
      </c>
      <c r="F17" s="45"/>
      <c r="G17" s="238">
        <v>0</v>
      </c>
      <c r="H17" s="45"/>
      <c r="I17" s="238">
        <v>0</v>
      </c>
      <c r="K17" s="40">
        <v>-9100</v>
      </c>
      <c r="M17" s="40">
        <v>0</v>
      </c>
      <c r="O17" s="40">
        <v>-3810</v>
      </c>
      <c r="Q17" s="40">
        <f>SUM(M17:O17)</f>
        <v>-3810</v>
      </c>
      <c r="S17" s="40">
        <f>+E17+G17+I17+K17+Q17</f>
        <v>-12910</v>
      </c>
    </row>
    <row r="18" spans="1:20" ht="21" customHeight="1" thickBot="1">
      <c r="A18" s="41" t="s">
        <v>190</v>
      </c>
      <c r="C18" s="41"/>
      <c r="D18" s="52"/>
      <c r="E18" s="257">
        <f>SUM(E16:E17)</f>
        <v>358837</v>
      </c>
      <c r="F18" s="90"/>
      <c r="G18" s="257">
        <f>SUM(G16:G17)</f>
        <v>1695947</v>
      </c>
      <c r="H18" s="90"/>
      <c r="I18" s="257">
        <f>SUM(I16:I17)</f>
        <v>5992</v>
      </c>
      <c r="J18" s="72"/>
      <c r="K18" s="257">
        <f>SUM(K16:K17)</f>
        <v>-1094754</v>
      </c>
      <c r="L18" s="72"/>
      <c r="M18" s="257">
        <f>SUM(M16:M17)</f>
        <v>112</v>
      </c>
      <c r="N18" s="72"/>
      <c r="O18" s="257">
        <f>SUM(O16:O17)</f>
        <v>-118462</v>
      </c>
      <c r="P18" s="72"/>
      <c r="Q18" s="257">
        <f>SUM(Q16:Q17)</f>
        <v>-118350</v>
      </c>
      <c r="R18" s="72"/>
      <c r="S18" s="257">
        <f>SUM(S16:S17)</f>
        <v>847672</v>
      </c>
      <c r="T18" s="102"/>
    </row>
    <row r="19" spans="1:20" ht="21" customHeight="1" thickTop="1">
      <c r="B19" s="41"/>
      <c r="C19" s="41"/>
      <c r="D19" s="52"/>
      <c r="E19" s="72"/>
      <c r="F19" s="90"/>
      <c r="G19" s="72"/>
      <c r="H19" s="90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102"/>
    </row>
    <row r="20" spans="1:20" ht="21" customHeight="1">
      <c r="A20" s="41"/>
      <c r="B20" s="41"/>
      <c r="C20" s="41"/>
      <c r="D20" s="45"/>
      <c r="E20" s="72"/>
      <c r="F20" s="90"/>
      <c r="G20" s="72"/>
      <c r="H20" s="90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</row>
    <row r="21" spans="1:20" ht="21" customHeight="1">
      <c r="A21" s="38"/>
      <c r="B21" s="38"/>
      <c r="C21" s="38"/>
      <c r="E21" s="40"/>
      <c r="F21" s="40"/>
      <c r="G21" s="40"/>
      <c r="H21" s="40"/>
      <c r="I21" s="40"/>
    </row>
    <row r="22" spans="1:20" s="112" customFormat="1" ht="21" customHeight="1">
      <c r="A22" s="111"/>
      <c r="B22" s="111"/>
      <c r="C22" s="111"/>
      <c r="D22" s="111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41"/>
    </row>
    <row r="23" spans="1:20" s="112" customFormat="1" ht="21" customHeight="1">
      <c r="A23" s="111"/>
      <c r="B23" s="111"/>
      <c r="C23" s="111"/>
      <c r="D23" s="111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</row>
    <row r="24" spans="1:20" s="112" customFormat="1" ht="21" customHeight="1">
      <c r="A24" s="111"/>
      <c r="B24" s="111"/>
      <c r="C24" s="111"/>
      <c r="D24" s="111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</row>
    <row r="25" spans="1:20" s="112" customFormat="1" ht="21" customHeight="1">
      <c r="A25" s="111"/>
      <c r="B25" s="111"/>
      <c r="C25" s="111"/>
      <c r="D25" s="111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</row>
    <row r="26" spans="1:20" s="112" customFormat="1" ht="21" customHeight="1">
      <c r="A26" s="111"/>
      <c r="B26" s="111"/>
      <c r="C26" s="111"/>
      <c r="D26" s="111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</row>
    <row r="27" spans="1:20" ht="21" customHeight="1">
      <c r="A27" s="38"/>
      <c r="B27" s="38"/>
      <c r="C27" s="38"/>
      <c r="E27" s="40"/>
    </row>
    <row r="28" spans="1:20" ht="21" customHeight="1">
      <c r="A28" s="38"/>
      <c r="B28" s="38"/>
      <c r="C28" s="38"/>
      <c r="E28" s="40"/>
    </row>
    <row r="29" spans="1:20" ht="21" customHeight="1">
      <c r="A29" s="38"/>
      <c r="B29" s="38"/>
      <c r="C29" s="38"/>
      <c r="E29" s="40"/>
    </row>
    <row r="30" spans="1:20" ht="21" customHeight="1">
      <c r="A30" s="38"/>
      <c r="B30" s="38"/>
      <c r="C30" s="38"/>
      <c r="E30" s="40"/>
    </row>
    <row r="31" spans="1:20" ht="21" customHeight="1">
      <c r="A31" s="38"/>
      <c r="B31" s="38"/>
      <c r="C31" s="38"/>
      <c r="E31" s="40"/>
    </row>
    <row r="32" spans="1:20" ht="21" customHeight="1">
      <c r="A32" s="38"/>
      <c r="B32" s="38"/>
      <c r="C32" s="38"/>
      <c r="E32" s="40"/>
    </row>
    <row r="33" spans="1:5" ht="21" customHeight="1">
      <c r="A33" s="38"/>
      <c r="B33" s="38"/>
      <c r="C33" s="38"/>
      <c r="E33" s="40"/>
    </row>
    <row r="34" spans="1:5" ht="21" customHeight="1">
      <c r="A34" s="38"/>
      <c r="B34" s="38"/>
      <c r="C34" s="38"/>
      <c r="E34" s="40"/>
    </row>
    <row r="35" spans="1:5" ht="21" customHeight="1">
      <c r="A35" s="38"/>
      <c r="B35" s="38"/>
      <c r="C35" s="38"/>
      <c r="E35" s="40"/>
    </row>
    <row r="36" spans="1:5" ht="21" customHeight="1">
      <c r="A36" s="38"/>
      <c r="B36" s="38"/>
      <c r="C36" s="38"/>
      <c r="E36" s="40"/>
    </row>
    <row r="37" spans="1:5" ht="21" customHeight="1">
      <c r="A37" s="38"/>
      <c r="B37" s="38"/>
      <c r="C37" s="38"/>
      <c r="E37" s="40"/>
    </row>
    <row r="38" spans="1:5" ht="21" customHeight="1">
      <c r="A38" s="38"/>
      <c r="B38" s="38"/>
      <c r="C38" s="38"/>
      <c r="E38" s="40"/>
    </row>
    <row r="39" spans="1:5" ht="21" customHeight="1">
      <c r="A39" s="38"/>
      <c r="B39" s="38"/>
      <c r="C39" s="38"/>
      <c r="E39" s="40"/>
    </row>
    <row r="40" spans="1:5" ht="21" customHeight="1">
      <c r="A40" s="38"/>
      <c r="B40" s="38"/>
      <c r="C40" s="38"/>
      <c r="E40" s="40"/>
    </row>
    <row r="41" spans="1:5" ht="21" customHeight="1">
      <c r="A41" s="38"/>
      <c r="B41" s="38"/>
      <c r="C41" s="38"/>
      <c r="E41" s="40"/>
    </row>
    <row r="42" spans="1:5" ht="21" customHeight="1">
      <c r="A42" s="38"/>
      <c r="B42" s="38"/>
      <c r="C42" s="38"/>
      <c r="E42" s="40"/>
    </row>
    <row r="43" spans="1:5" ht="21" customHeight="1">
      <c r="A43" s="38"/>
      <c r="B43" s="38"/>
      <c r="C43" s="38"/>
      <c r="E43" s="40"/>
    </row>
    <row r="44" spans="1:5" ht="21" customHeight="1">
      <c r="A44" s="38"/>
      <c r="B44" s="38"/>
      <c r="C44" s="38"/>
      <c r="E44" s="40"/>
    </row>
    <row r="45" spans="1:5" ht="21" customHeight="1">
      <c r="A45" s="38"/>
      <c r="B45" s="38"/>
      <c r="C45" s="38"/>
      <c r="E45" s="40"/>
    </row>
    <row r="46" spans="1:5" ht="21" customHeight="1">
      <c r="A46" s="38"/>
      <c r="B46" s="38"/>
      <c r="C46" s="38"/>
      <c r="E46" s="40"/>
    </row>
    <row r="47" spans="1:5" ht="21" customHeight="1">
      <c r="A47" s="38"/>
      <c r="B47" s="38"/>
      <c r="C47" s="38"/>
      <c r="E47" s="40"/>
    </row>
    <row r="48" spans="1:5" ht="21" customHeight="1">
      <c r="A48" s="38"/>
      <c r="B48" s="38"/>
      <c r="C48" s="38"/>
      <c r="E48" s="40"/>
    </row>
    <row r="49" spans="1:5" ht="21" customHeight="1">
      <c r="A49" s="38"/>
      <c r="B49" s="38"/>
      <c r="C49" s="38"/>
      <c r="E49" s="40"/>
    </row>
    <row r="50" spans="1:5" ht="21" customHeight="1">
      <c r="A50" s="38"/>
      <c r="B50" s="38"/>
      <c r="C50" s="38"/>
      <c r="E50" s="40"/>
    </row>
    <row r="51" spans="1:5" ht="21" customHeight="1">
      <c r="A51" s="38"/>
      <c r="B51" s="38"/>
      <c r="C51" s="38"/>
      <c r="E51" s="40"/>
    </row>
    <row r="52" spans="1:5" ht="21" customHeight="1">
      <c r="A52" s="38"/>
      <c r="B52" s="38"/>
      <c r="C52" s="38"/>
      <c r="E52" s="40"/>
    </row>
    <row r="53" spans="1:5" ht="21" customHeight="1">
      <c r="A53" s="38"/>
      <c r="B53" s="38"/>
      <c r="C53" s="38"/>
      <c r="E53" s="40"/>
    </row>
    <row r="54" spans="1:5" ht="21" customHeight="1">
      <c r="A54" s="38"/>
      <c r="B54" s="38"/>
      <c r="C54" s="38"/>
      <c r="E54" s="40"/>
    </row>
    <row r="55" spans="1:5" ht="21" customHeight="1">
      <c r="A55" s="38"/>
      <c r="B55" s="38"/>
      <c r="C55" s="38"/>
      <c r="E55" s="40"/>
    </row>
    <row r="56" spans="1:5" ht="21" customHeight="1">
      <c r="A56" s="38"/>
      <c r="B56" s="38"/>
      <c r="C56" s="38"/>
      <c r="E56" s="40"/>
    </row>
    <row r="57" spans="1:5" ht="21" customHeight="1">
      <c r="A57" s="38"/>
      <c r="B57" s="38"/>
      <c r="C57" s="38"/>
      <c r="E57" s="40"/>
    </row>
    <row r="58" spans="1:5" ht="21" customHeight="1">
      <c r="A58" s="38"/>
      <c r="B58" s="38"/>
      <c r="C58" s="38"/>
      <c r="E58" s="40"/>
    </row>
    <row r="59" spans="1:5" ht="21" customHeight="1">
      <c r="E59" s="40"/>
    </row>
    <row r="60" spans="1:5" ht="21" customHeight="1">
      <c r="A60" s="38"/>
      <c r="B60" s="38"/>
      <c r="C60" s="38"/>
      <c r="E60" s="40"/>
    </row>
    <row r="61" spans="1:5" ht="21" customHeight="1">
      <c r="A61" s="38"/>
      <c r="B61" s="38"/>
      <c r="C61" s="38"/>
      <c r="E61" s="40"/>
    </row>
    <row r="62" spans="1:5" ht="21" customHeight="1">
      <c r="A62" s="38"/>
      <c r="B62" s="38"/>
      <c r="C62" s="38"/>
      <c r="E62" s="40"/>
    </row>
    <row r="63" spans="1:5" ht="21" customHeight="1">
      <c r="A63" s="38"/>
      <c r="B63" s="38"/>
      <c r="C63" s="38"/>
      <c r="E63" s="40"/>
    </row>
    <row r="64" spans="1:5" ht="21" customHeight="1">
      <c r="A64" s="38"/>
      <c r="B64" s="38"/>
      <c r="C64" s="38"/>
      <c r="E64" s="40"/>
    </row>
    <row r="65" spans="1:5" ht="21" customHeight="1">
      <c r="A65" s="38"/>
      <c r="B65" s="38"/>
      <c r="C65" s="38"/>
      <c r="E65" s="40"/>
    </row>
    <row r="66" spans="1:5" ht="21" customHeight="1">
      <c r="A66" s="38"/>
      <c r="B66" s="38"/>
      <c r="C66" s="38"/>
      <c r="E66" s="40"/>
    </row>
    <row r="67" spans="1:5" ht="21" customHeight="1">
      <c r="A67" s="38"/>
      <c r="B67" s="38"/>
      <c r="C67" s="38"/>
      <c r="E67" s="40"/>
    </row>
    <row r="68" spans="1:5" ht="21" customHeight="1">
      <c r="A68" s="38"/>
      <c r="B68" s="38"/>
      <c r="C68" s="38"/>
      <c r="E68" s="40"/>
    </row>
    <row r="69" spans="1:5" ht="21" customHeight="1">
      <c r="A69" s="38"/>
      <c r="B69" s="38"/>
      <c r="C69" s="38"/>
      <c r="E69" s="40"/>
    </row>
    <row r="70" spans="1:5" ht="21" customHeight="1">
      <c r="A70" s="38"/>
      <c r="B70" s="38"/>
      <c r="C70" s="38"/>
      <c r="E70" s="40"/>
    </row>
    <row r="71" spans="1:5" ht="21" customHeight="1">
      <c r="A71" s="38"/>
      <c r="B71" s="38"/>
      <c r="C71" s="38"/>
      <c r="E71" s="40"/>
    </row>
    <row r="72" spans="1:5" ht="21" customHeight="1">
      <c r="A72" s="38"/>
      <c r="B72" s="38"/>
      <c r="C72" s="38"/>
      <c r="E72" s="40"/>
    </row>
    <row r="73" spans="1:5" ht="21" customHeight="1">
      <c r="A73" s="38"/>
      <c r="B73" s="38"/>
      <c r="C73" s="38"/>
      <c r="E73" s="40"/>
    </row>
    <row r="74" spans="1:5" ht="21" customHeight="1">
      <c r="A74" s="38"/>
      <c r="B74" s="38"/>
      <c r="C74" s="38"/>
      <c r="E74" s="40"/>
    </row>
    <row r="75" spans="1:5" ht="21" customHeight="1">
      <c r="A75" s="38"/>
      <c r="B75" s="38"/>
      <c r="C75" s="38"/>
      <c r="E75" s="40"/>
    </row>
    <row r="76" spans="1:5" ht="21" customHeight="1">
      <c r="A76" s="38"/>
      <c r="B76" s="38"/>
      <c r="C76" s="38"/>
      <c r="E76" s="40"/>
    </row>
    <row r="77" spans="1:5" ht="21" customHeight="1">
      <c r="A77" s="38"/>
      <c r="B77" s="38"/>
      <c r="C77" s="38"/>
      <c r="E77" s="40"/>
    </row>
    <row r="78" spans="1:5" ht="21" customHeight="1">
      <c r="A78" s="38"/>
      <c r="B78" s="38"/>
      <c r="C78" s="38"/>
      <c r="E78" s="40"/>
    </row>
    <row r="79" spans="1:5" ht="21" customHeight="1">
      <c r="A79" s="38"/>
      <c r="B79" s="38"/>
      <c r="C79" s="38"/>
      <c r="E79" s="40"/>
    </row>
    <row r="80" spans="1:5" ht="21" customHeight="1">
      <c r="A80" s="38"/>
      <c r="B80" s="38"/>
      <c r="C80" s="38"/>
      <c r="E80" s="40"/>
    </row>
    <row r="81" spans="1:5" ht="21" customHeight="1">
      <c r="A81" s="38"/>
      <c r="B81" s="38"/>
      <c r="C81" s="38"/>
      <c r="E81" s="40"/>
    </row>
    <row r="82" spans="1:5" ht="21" customHeight="1">
      <c r="A82" s="38"/>
      <c r="B82" s="38"/>
      <c r="C82" s="38"/>
      <c r="E82" s="40"/>
    </row>
    <row r="83" spans="1:5" ht="21" customHeight="1">
      <c r="A83" s="38"/>
      <c r="B83" s="38"/>
      <c r="C83" s="38"/>
      <c r="E83" s="40"/>
    </row>
    <row r="84" spans="1:5" ht="21" customHeight="1">
      <c r="A84" s="38"/>
      <c r="B84" s="38"/>
      <c r="C84" s="38"/>
      <c r="E84" s="40"/>
    </row>
    <row r="85" spans="1:5" ht="21" customHeight="1">
      <c r="A85" s="38"/>
      <c r="B85" s="38"/>
      <c r="C85" s="38"/>
      <c r="E85" s="40"/>
    </row>
    <row r="86" spans="1:5" ht="21" customHeight="1">
      <c r="A86" s="38"/>
      <c r="B86" s="38"/>
      <c r="C86" s="38"/>
      <c r="E86" s="40"/>
    </row>
    <row r="87" spans="1:5" ht="21" customHeight="1">
      <c r="A87" s="38"/>
      <c r="B87" s="38"/>
      <c r="C87" s="38"/>
      <c r="E87" s="40"/>
    </row>
    <row r="88" spans="1:5" ht="21" customHeight="1">
      <c r="A88" s="38"/>
      <c r="B88" s="38"/>
      <c r="C88" s="38"/>
      <c r="E88" s="40"/>
    </row>
    <row r="89" spans="1:5" ht="21" customHeight="1">
      <c r="A89" s="38"/>
      <c r="B89" s="38"/>
      <c r="C89" s="38"/>
      <c r="E89" s="40"/>
    </row>
    <row r="90" spans="1:5" ht="21" customHeight="1">
      <c r="A90" s="38"/>
      <c r="B90" s="38"/>
      <c r="C90" s="38"/>
      <c r="E90" s="40"/>
    </row>
    <row r="91" spans="1:5" ht="21" customHeight="1">
      <c r="A91" s="38"/>
      <c r="B91" s="38"/>
      <c r="C91" s="38"/>
      <c r="E91" s="40"/>
    </row>
    <row r="92" spans="1:5" ht="21" customHeight="1">
      <c r="A92" s="38"/>
      <c r="B92" s="38"/>
      <c r="C92" s="38"/>
      <c r="E92" s="40"/>
    </row>
    <row r="93" spans="1:5" ht="21" customHeight="1">
      <c r="A93" s="38"/>
      <c r="B93" s="38"/>
      <c r="C93" s="38"/>
      <c r="E93" s="40"/>
    </row>
    <row r="94" spans="1:5" ht="21" customHeight="1">
      <c r="A94" s="38"/>
      <c r="B94" s="38"/>
      <c r="C94" s="38"/>
      <c r="E94" s="40"/>
    </row>
    <row r="95" spans="1:5" ht="21" customHeight="1">
      <c r="A95" s="38"/>
      <c r="B95" s="38"/>
      <c r="C95" s="38"/>
      <c r="E95" s="40"/>
    </row>
    <row r="96" spans="1:5" ht="21" customHeight="1">
      <c r="A96" s="38"/>
      <c r="B96" s="38"/>
      <c r="C96" s="38"/>
      <c r="E96" s="40"/>
    </row>
    <row r="97" spans="1:5" ht="21" customHeight="1">
      <c r="A97" s="38"/>
      <c r="B97" s="38"/>
      <c r="C97" s="38"/>
      <c r="E97" s="40"/>
    </row>
    <row r="98" spans="1:5" ht="21" customHeight="1">
      <c r="A98" s="38"/>
      <c r="B98" s="38"/>
      <c r="C98" s="38"/>
      <c r="E98" s="40"/>
    </row>
    <row r="99" spans="1:5" ht="21" customHeight="1">
      <c r="A99" s="38"/>
      <c r="B99" s="38"/>
      <c r="C99" s="38"/>
      <c r="E99" s="40"/>
    </row>
    <row r="100" spans="1:5" ht="21" customHeight="1">
      <c r="A100" s="38"/>
      <c r="B100" s="38"/>
      <c r="C100" s="38"/>
      <c r="E100" s="40"/>
    </row>
    <row r="101" spans="1:5" ht="21" customHeight="1">
      <c r="A101" s="38"/>
      <c r="B101" s="38"/>
      <c r="C101" s="38"/>
      <c r="E101" s="40"/>
    </row>
    <row r="102" spans="1:5" ht="21" customHeight="1">
      <c r="A102" s="38"/>
      <c r="B102" s="38"/>
      <c r="C102" s="38"/>
      <c r="E102" s="40"/>
    </row>
    <row r="103" spans="1:5" ht="21" customHeight="1">
      <c r="A103" s="38"/>
      <c r="B103" s="38"/>
      <c r="C103" s="38"/>
      <c r="E103" s="40"/>
    </row>
    <row r="104" spans="1:5" ht="21" customHeight="1">
      <c r="A104" s="38"/>
      <c r="B104" s="38"/>
      <c r="C104" s="38"/>
      <c r="E104" s="40"/>
    </row>
    <row r="105" spans="1:5" ht="21" customHeight="1">
      <c r="A105" s="38"/>
      <c r="B105" s="38"/>
      <c r="C105" s="38"/>
      <c r="E105" s="40"/>
    </row>
    <row r="106" spans="1:5" ht="21" customHeight="1">
      <c r="A106" s="38"/>
      <c r="B106" s="38"/>
      <c r="C106" s="38"/>
      <c r="E106" s="40"/>
    </row>
    <row r="107" spans="1:5" ht="21" customHeight="1">
      <c r="A107" s="38"/>
      <c r="B107" s="38"/>
      <c r="C107" s="38"/>
      <c r="E107" s="40"/>
    </row>
    <row r="108" spans="1:5" ht="21" customHeight="1">
      <c r="A108" s="38"/>
      <c r="B108" s="38"/>
      <c r="C108" s="38"/>
      <c r="E108" s="40"/>
    </row>
    <row r="109" spans="1:5" ht="21" customHeight="1">
      <c r="A109" s="38"/>
      <c r="B109" s="38"/>
      <c r="C109" s="38"/>
      <c r="E109" s="40"/>
    </row>
    <row r="110" spans="1:5" ht="21" customHeight="1">
      <c r="A110" s="38"/>
      <c r="B110" s="38"/>
      <c r="C110" s="38"/>
      <c r="E110" s="40"/>
    </row>
    <row r="111" spans="1:5" ht="21" customHeight="1">
      <c r="A111" s="38"/>
      <c r="B111" s="38"/>
      <c r="C111" s="38"/>
      <c r="E111" s="40"/>
    </row>
    <row r="112" spans="1:5" ht="21" customHeight="1">
      <c r="A112" s="38"/>
      <c r="B112" s="38"/>
      <c r="C112" s="38"/>
      <c r="E112" s="40"/>
    </row>
    <row r="113" spans="1:5" ht="21" customHeight="1">
      <c r="A113" s="38"/>
      <c r="B113" s="38"/>
      <c r="C113" s="38"/>
      <c r="E113" s="40"/>
    </row>
    <row r="114" spans="1:5" ht="21" customHeight="1">
      <c r="A114" s="38"/>
      <c r="B114" s="38"/>
      <c r="C114" s="38"/>
      <c r="E114" s="40"/>
    </row>
    <row r="115" spans="1:5" ht="21" customHeight="1">
      <c r="A115" s="38"/>
      <c r="B115" s="38"/>
      <c r="C115" s="38"/>
      <c r="E115" s="40"/>
    </row>
    <row r="116" spans="1:5" ht="21" customHeight="1">
      <c r="A116" s="38"/>
      <c r="B116" s="38"/>
      <c r="C116" s="38"/>
      <c r="E116" s="40"/>
    </row>
    <row r="117" spans="1:5" ht="21" customHeight="1">
      <c r="A117" s="38"/>
      <c r="B117" s="38"/>
      <c r="C117" s="38"/>
      <c r="E117" s="40"/>
    </row>
    <row r="118" spans="1:5" ht="21" customHeight="1">
      <c r="A118" s="38"/>
      <c r="B118" s="38"/>
      <c r="C118" s="38"/>
      <c r="E118" s="40"/>
    </row>
    <row r="119" spans="1:5" ht="21" customHeight="1">
      <c r="A119" s="38"/>
      <c r="B119" s="38"/>
      <c r="C119" s="38"/>
      <c r="E119" s="40"/>
    </row>
    <row r="120" spans="1:5" ht="21" customHeight="1">
      <c r="A120" s="38"/>
      <c r="B120" s="38"/>
      <c r="C120" s="38"/>
      <c r="E120" s="40"/>
    </row>
    <row r="121" spans="1:5" ht="21" customHeight="1">
      <c r="A121" s="38"/>
      <c r="B121" s="38"/>
      <c r="C121" s="38"/>
      <c r="E121" s="40"/>
    </row>
    <row r="122" spans="1:5" ht="21" customHeight="1">
      <c r="A122" s="38"/>
      <c r="B122" s="38"/>
      <c r="C122" s="38"/>
      <c r="E122" s="40"/>
    </row>
    <row r="123" spans="1:5" ht="21" customHeight="1">
      <c r="A123" s="38"/>
      <c r="B123" s="38"/>
      <c r="C123" s="38"/>
      <c r="E123" s="40"/>
    </row>
    <row r="124" spans="1:5" ht="21" customHeight="1">
      <c r="A124" s="38"/>
      <c r="B124" s="38"/>
      <c r="C124" s="38"/>
      <c r="E124" s="40"/>
    </row>
    <row r="125" spans="1:5" ht="21" customHeight="1">
      <c r="A125" s="38"/>
      <c r="B125" s="38"/>
      <c r="C125" s="38"/>
      <c r="E125" s="40"/>
    </row>
    <row r="126" spans="1:5" ht="21" customHeight="1">
      <c r="A126" s="38"/>
      <c r="B126" s="38"/>
      <c r="C126" s="38"/>
      <c r="E126" s="40"/>
    </row>
    <row r="127" spans="1:5" ht="21" customHeight="1">
      <c r="A127" s="38"/>
      <c r="B127" s="38"/>
      <c r="C127" s="38"/>
      <c r="E127" s="40"/>
    </row>
    <row r="128" spans="1:5" ht="21" customHeight="1">
      <c r="A128" s="38"/>
      <c r="B128" s="38"/>
      <c r="C128" s="38"/>
      <c r="E128" s="40"/>
    </row>
    <row r="129" spans="1:5" ht="21" customHeight="1">
      <c r="A129" s="38"/>
      <c r="B129" s="38"/>
      <c r="C129" s="38"/>
      <c r="E129" s="40"/>
    </row>
    <row r="130" spans="1:5" ht="21" customHeight="1">
      <c r="A130" s="38"/>
      <c r="B130" s="38"/>
      <c r="C130" s="38"/>
      <c r="E130" s="40"/>
    </row>
    <row r="131" spans="1:5" ht="21" customHeight="1">
      <c r="A131" s="38"/>
      <c r="B131" s="38"/>
      <c r="C131" s="38"/>
      <c r="E131" s="40"/>
    </row>
    <row r="132" spans="1:5" ht="21" customHeight="1">
      <c r="A132" s="38"/>
      <c r="B132" s="38"/>
      <c r="C132" s="38"/>
      <c r="E132" s="40"/>
    </row>
    <row r="133" spans="1:5" ht="21" customHeight="1">
      <c r="A133" s="38"/>
      <c r="B133" s="38"/>
      <c r="C133" s="38"/>
      <c r="E133" s="40"/>
    </row>
    <row r="134" spans="1:5" ht="21" customHeight="1">
      <c r="A134" s="38"/>
      <c r="B134" s="38"/>
      <c r="C134" s="38"/>
      <c r="E134" s="40"/>
    </row>
    <row r="135" spans="1:5" ht="21" customHeight="1">
      <c r="A135" s="38"/>
      <c r="B135" s="38"/>
      <c r="C135" s="38"/>
      <c r="E135" s="40"/>
    </row>
    <row r="136" spans="1:5" ht="21" customHeight="1">
      <c r="A136" s="38"/>
      <c r="B136" s="38"/>
      <c r="C136" s="38"/>
      <c r="E136" s="40"/>
    </row>
    <row r="137" spans="1:5" ht="21" customHeight="1">
      <c r="A137" s="38"/>
      <c r="B137" s="38"/>
      <c r="C137" s="38"/>
      <c r="E137" s="40"/>
    </row>
    <row r="138" spans="1:5" ht="21" customHeight="1">
      <c r="A138" s="38"/>
      <c r="B138" s="38"/>
      <c r="C138" s="38"/>
      <c r="E138" s="40"/>
    </row>
    <row r="139" spans="1:5" ht="21" customHeight="1">
      <c r="A139" s="38"/>
      <c r="B139" s="38"/>
      <c r="C139" s="38"/>
      <c r="E139" s="40"/>
    </row>
    <row r="140" spans="1:5" ht="21" customHeight="1">
      <c r="A140" s="38"/>
      <c r="B140" s="38"/>
      <c r="C140" s="38"/>
      <c r="E140" s="40"/>
    </row>
    <row r="141" spans="1:5" ht="21" customHeight="1">
      <c r="A141" s="38"/>
      <c r="B141" s="38"/>
      <c r="C141" s="38"/>
      <c r="E141" s="40"/>
    </row>
    <row r="142" spans="1:5" ht="21" customHeight="1">
      <c r="A142" s="38"/>
      <c r="B142" s="38"/>
      <c r="C142" s="38"/>
      <c r="E142" s="40"/>
    </row>
    <row r="143" spans="1:5" ht="21" customHeight="1">
      <c r="A143" s="38"/>
      <c r="B143" s="38"/>
      <c r="C143" s="38"/>
      <c r="E143" s="40"/>
    </row>
    <row r="144" spans="1:5" ht="21" customHeight="1">
      <c r="A144" s="38"/>
      <c r="B144" s="38"/>
      <c r="C144" s="38"/>
      <c r="E144" s="40"/>
    </row>
    <row r="145" spans="1:5" ht="21" customHeight="1">
      <c r="A145" s="38"/>
      <c r="B145" s="38"/>
      <c r="C145" s="38"/>
      <c r="E145" s="40"/>
    </row>
    <row r="146" spans="1:5" ht="21" customHeight="1">
      <c r="A146" s="38"/>
      <c r="B146" s="38"/>
      <c r="C146" s="38"/>
      <c r="E146" s="40"/>
    </row>
    <row r="147" spans="1:5" ht="21" customHeight="1">
      <c r="A147" s="38"/>
      <c r="B147" s="38"/>
      <c r="C147" s="38"/>
      <c r="E147" s="40"/>
    </row>
    <row r="148" spans="1:5" ht="21" customHeight="1">
      <c r="A148" s="38"/>
      <c r="B148" s="38"/>
      <c r="C148" s="38"/>
      <c r="E148" s="40"/>
    </row>
    <row r="149" spans="1:5" ht="21" customHeight="1">
      <c r="A149" s="38"/>
      <c r="B149" s="38"/>
      <c r="C149" s="38"/>
      <c r="E149" s="40"/>
    </row>
    <row r="150" spans="1:5" ht="21" customHeight="1">
      <c r="A150" s="38"/>
      <c r="B150" s="38"/>
      <c r="C150" s="38"/>
      <c r="E150" s="40"/>
    </row>
    <row r="151" spans="1:5" ht="21" customHeight="1">
      <c r="A151" s="38"/>
      <c r="B151" s="38"/>
      <c r="C151" s="38"/>
      <c r="E151" s="40"/>
    </row>
    <row r="152" spans="1:5" ht="21" customHeight="1">
      <c r="A152" s="38"/>
      <c r="B152" s="38"/>
      <c r="C152" s="38"/>
      <c r="E152" s="40"/>
    </row>
    <row r="153" spans="1:5" ht="21" customHeight="1">
      <c r="A153" s="38"/>
      <c r="B153" s="38"/>
      <c r="C153" s="38"/>
      <c r="E153" s="40"/>
    </row>
    <row r="154" spans="1:5" ht="21" customHeight="1">
      <c r="A154" s="38"/>
      <c r="B154" s="38"/>
      <c r="C154" s="38"/>
      <c r="E154" s="40"/>
    </row>
    <row r="155" spans="1:5" ht="21" customHeight="1">
      <c r="A155" s="38"/>
      <c r="B155" s="38"/>
      <c r="C155" s="38"/>
      <c r="E155" s="40"/>
    </row>
    <row r="156" spans="1:5" ht="21" customHeight="1">
      <c r="A156" s="38"/>
      <c r="B156" s="38"/>
      <c r="C156" s="38"/>
      <c r="E156" s="40"/>
    </row>
    <row r="157" spans="1:5" ht="21" customHeight="1">
      <c r="A157" s="38"/>
      <c r="B157" s="38"/>
      <c r="C157" s="38"/>
      <c r="E157" s="40"/>
    </row>
    <row r="158" spans="1:5" ht="21" customHeight="1">
      <c r="A158" s="38"/>
      <c r="B158" s="38"/>
      <c r="C158" s="38"/>
      <c r="E158" s="40"/>
    </row>
    <row r="159" spans="1:5" ht="21" customHeight="1">
      <c r="A159" s="38"/>
      <c r="B159" s="38"/>
      <c r="C159" s="38"/>
      <c r="E159" s="40"/>
    </row>
    <row r="160" spans="1:5" ht="21" customHeight="1">
      <c r="A160" s="38"/>
      <c r="B160" s="38"/>
      <c r="C160" s="38"/>
      <c r="E160" s="40"/>
    </row>
    <row r="161" spans="1:5" ht="21" customHeight="1">
      <c r="A161" s="38"/>
      <c r="B161" s="38"/>
      <c r="C161" s="38"/>
      <c r="E161" s="40"/>
    </row>
    <row r="162" spans="1:5" ht="21" customHeight="1">
      <c r="A162" s="38"/>
      <c r="B162" s="38"/>
      <c r="C162" s="38"/>
      <c r="E162" s="40"/>
    </row>
    <row r="163" spans="1:5" ht="21" customHeight="1">
      <c r="A163" s="38"/>
      <c r="B163" s="38"/>
      <c r="C163" s="38"/>
      <c r="E163" s="40"/>
    </row>
    <row r="164" spans="1:5" ht="21" customHeight="1">
      <c r="A164" s="38"/>
      <c r="B164" s="38"/>
      <c r="C164" s="38"/>
      <c r="E164" s="40"/>
    </row>
    <row r="165" spans="1:5" ht="21" customHeight="1">
      <c r="A165" s="38"/>
      <c r="B165" s="38"/>
      <c r="C165" s="38"/>
      <c r="E165" s="40"/>
    </row>
    <row r="166" spans="1:5" ht="21" customHeight="1">
      <c r="A166" s="38"/>
      <c r="B166" s="38"/>
      <c r="C166" s="38"/>
      <c r="E166" s="40"/>
    </row>
    <row r="167" spans="1:5" ht="21" customHeight="1">
      <c r="A167" s="38"/>
      <c r="B167" s="38"/>
      <c r="C167" s="38"/>
      <c r="E167" s="40"/>
    </row>
    <row r="168" spans="1:5" ht="21" customHeight="1">
      <c r="A168" s="38"/>
      <c r="B168" s="38"/>
      <c r="C168" s="38"/>
      <c r="E168" s="40"/>
    </row>
    <row r="169" spans="1:5" ht="21" customHeight="1">
      <c r="A169" s="38"/>
      <c r="B169" s="38"/>
      <c r="C169" s="38"/>
      <c r="E169" s="40"/>
    </row>
    <row r="170" spans="1:5" ht="21" customHeight="1">
      <c r="A170" s="38"/>
      <c r="B170" s="38"/>
      <c r="C170" s="38"/>
      <c r="E170" s="40"/>
    </row>
    <row r="171" spans="1:5" ht="21" customHeight="1">
      <c r="A171" s="38"/>
      <c r="B171" s="38"/>
      <c r="C171" s="38"/>
      <c r="E171" s="40"/>
    </row>
    <row r="172" spans="1:5" ht="21" customHeight="1">
      <c r="A172" s="38"/>
      <c r="B172" s="38"/>
      <c r="C172" s="38"/>
      <c r="E172" s="40"/>
    </row>
    <row r="173" spans="1:5" ht="21" customHeight="1">
      <c r="A173" s="38"/>
      <c r="B173" s="38"/>
      <c r="C173" s="38"/>
      <c r="E173" s="40"/>
    </row>
    <row r="174" spans="1:5" ht="21" customHeight="1">
      <c r="A174" s="38"/>
      <c r="B174" s="38"/>
      <c r="C174" s="38"/>
      <c r="E174" s="40"/>
    </row>
    <row r="175" spans="1:5" ht="21" customHeight="1">
      <c r="A175" s="38"/>
      <c r="B175" s="38"/>
      <c r="C175" s="38"/>
      <c r="E175" s="40"/>
    </row>
    <row r="176" spans="1:5" ht="21" customHeight="1">
      <c r="A176" s="38"/>
      <c r="B176" s="38"/>
      <c r="C176" s="38"/>
      <c r="E176" s="40"/>
    </row>
    <row r="177" spans="1:5" ht="21" customHeight="1">
      <c r="A177" s="38"/>
      <c r="B177" s="38"/>
      <c r="C177" s="38"/>
      <c r="E177" s="40"/>
    </row>
    <row r="178" spans="1:5" ht="21" customHeight="1">
      <c r="A178" s="38"/>
      <c r="B178" s="38"/>
      <c r="C178" s="38"/>
      <c r="E178" s="40"/>
    </row>
    <row r="179" spans="1:5" ht="21" customHeight="1">
      <c r="A179" s="38"/>
      <c r="B179" s="38"/>
      <c r="C179" s="38"/>
      <c r="E179" s="40"/>
    </row>
    <row r="180" spans="1:5" ht="21" customHeight="1">
      <c r="A180" s="38"/>
      <c r="B180" s="38"/>
      <c r="C180" s="38"/>
      <c r="E180" s="40"/>
    </row>
    <row r="181" spans="1:5" ht="21" customHeight="1">
      <c r="A181" s="38"/>
      <c r="B181" s="38"/>
      <c r="C181" s="38"/>
      <c r="E181" s="40"/>
    </row>
    <row r="182" spans="1:5" ht="21" customHeight="1">
      <c r="A182" s="38"/>
      <c r="B182" s="38"/>
      <c r="C182" s="38"/>
      <c r="E182" s="40"/>
    </row>
    <row r="183" spans="1:5" ht="21" customHeight="1">
      <c r="A183" s="38"/>
      <c r="B183" s="38"/>
      <c r="C183" s="38"/>
      <c r="E183" s="40"/>
    </row>
    <row r="184" spans="1:5" ht="21" customHeight="1">
      <c r="A184" s="38"/>
      <c r="B184" s="38"/>
      <c r="C184" s="38"/>
      <c r="E184" s="40"/>
    </row>
    <row r="185" spans="1:5" ht="21" customHeight="1">
      <c r="A185" s="38"/>
      <c r="B185" s="38"/>
      <c r="C185" s="38"/>
      <c r="E185" s="40"/>
    </row>
    <row r="186" spans="1:5" ht="21" customHeight="1">
      <c r="A186" s="38"/>
      <c r="B186" s="38"/>
      <c r="C186" s="38"/>
      <c r="E186" s="40"/>
    </row>
    <row r="187" spans="1:5" ht="21" customHeight="1">
      <c r="A187" s="38"/>
      <c r="B187" s="38"/>
      <c r="C187" s="38"/>
      <c r="E187" s="40"/>
    </row>
    <row r="188" spans="1:5" ht="21" customHeight="1">
      <c r="A188" s="38"/>
      <c r="B188" s="38"/>
      <c r="C188" s="38"/>
      <c r="E188" s="40"/>
    </row>
    <row r="189" spans="1:5" ht="21" customHeight="1">
      <c r="A189" s="38"/>
      <c r="B189" s="38"/>
      <c r="C189" s="38"/>
      <c r="E189" s="40"/>
    </row>
    <row r="190" spans="1:5" ht="21" customHeight="1">
      <c r="A190" s="38"/>
      <c r="B190" s="38"/>
      <c r="C190" s="38"/>
      <c r="E190" s="40"/>
    </row>
    <row r="191" spans="1:5" ht="21" customHeight="1">
      <c r="A191" s="38"/>
      <c r="B191" s="38"/>
      <c r="C191" s="38"/>
      <c r="E191" s="40"/>
    </row>
    <row r="192" spans="1:5" ht="21" customHeight="1">
      <c r="A192" s="38"/>
      <c r="B192" s="38"/>
      <c r="C192" s="38"/>
      <c r="E192" s="40"/>
    </row>
    <row r="193" spans="1:5" ht="21" customHeight="1">
      <c r="A193" s="38"/>
      <c r="B193" s="38"/>
      <c r="C193" s="38"/>
      <c r="E193" s="40"/>
    </row>
    <row r="194" spans="1:5" ht="21" customHeight="1">
      <c r="A194" s="38"/>
      <c r="B194" s="38"/>
      <c r="C194" s="38"/>
      <c r="E194" s="40"/>
    </row>
    <row r="195" spans="1:5" ht="21" customHeight="1">
      <c r="A195" s="38"/>
      <c r="B195" s="38"/>
      <c r="C195" s="38"/>
      <c r="E195" s="40"/>
    </row>
    <row r="196" spans="1:5" ht="21" customHeight="1">
      <c r="A196" s="38"/>
      <c r="B196" s="38"/>
      <c r="C196" s="38"/>
      <c r="E196" s="40"/>
    </row>
    <row r="197" spans="1:5" ht="21" customHeight="1">
      <c r="A197" s="38"/>
      <c r="B197" s="38"/>
      <c r="C197" s="38"/>
      <c r="E197" s="40"/>
    </row>
    <row r="198" spans="1:5" ht="21" customHeight="1">
      <c r="A198" s="38"/>
      <c r="B198" s="38"/>
      <c r="C198" s="38"/>
      <c r="E198" s="40"/>
    </row>
    <row r="199" spans="1:5" ht="21" customHeight="1">
      <c r="A199" s="38"/>
      <c r="B199" s="38"/>
      <c r="C199" s="38"/>
      <c r="E199" s="40"/>
    </row>
    <row r="200" spans="1:5" ht="21" customHeight="1">
      <c r="A200" s="38"/>
      <c r="B200" s="38"/>
      <c r="C200" s="38"/>
      <c r="E200" s="40"/>
    </row>
    <row r="201" spans="1:5" ht="21" customHeight="1">
      <c r="A201" s="38"/>
      <c r="B201" s="38"/>
      <c r="C201" s="38"/>
      <c r="E201" s="40"/>
    </row>
    <row r="202" spans="1:5" ht="21" customHeight="1">
      <c r="A202" s="38"/>
      <c r="B202" s="38"/>
      <c r="C202" s="38"/>
      <c r="E202" s="40"/>
    </row>
    <row r="203" spans="1:5" ht="21" customHeight="1">
      <c r="A203" s="38"/>
      <c r="B203" s="38"/>
      <c r="C203" s="38"/>
      <c r="E203" s="40"/>
    </row>
    <row r="204" spans="1:5" ht="21" customHeight="1">
      <c r="A204" s="38"/>
      <c r="B204" s="38"/>
      <c r="C204" s="38"/>
      <c r="E204" s="40"/>
    </row>
    <row r="205" spans="1:5" ht="21" customHeight="1">
      <c r="A205" s="38"/>
      <c r="B205" s="38"/>
      <c r="C205" s="38"/>
      <c r="E205" s="40"/>
    </row>
    <row r="206" spans="1:5" ht="21" customHeight="1">
      <c r="A206" s="38"/>
      <c r="B206" s="38"/>
      <c r="C206" s="38"/>
      <c r="E206" s="40"/>
    </row>
    <row r="207" spans="1:5" ht="21" customHeight="1">
      <c r="A207" s="38"/>
      <c r="B207" s="38"/>
      <c r="C207" s="38"/>
      <c r="E207" s="40"/>
    </row>
    <row r="208" spans="1:5" ht="21" customHeight="1">
      <c r="A208" s="38"/>
      <c r="B208" s="38"/>
      <c r="C208" s="38"/>
      <c r="E208" s="40"/>
    </row>
    <row r="209" spans="1:5" ht="21" customHeight="1">
      <c r="A209" s="38"/>
      <c r="B209" s="38"/>
      <c r="C209" s="38"/>
      <c r="E209" s="40"/>
    </row>
    <row r="210" spans="1:5" ht="21" customHeight="1">
      <c r="A210" s="38"/>
      <c r="B210" s="38"/>
      <c r="C210" s="38"/>
      <c r="E210" s="40"/>
    </row>
    <row r="211" spans="1:5" ht="21" customHeight="1">
      <c r="A211" s="38"/>
      <c r="B211" s="38"/>
      <c r="C211" s="38"/>
      <c r="E211" s="40"/>
    </row>
    <row r="212" spans="1:5" ht="21" customHeight="1">
      <c r="A212" s="38"/>
      <c r="B212" s="38"/>
      <c r="C212" s="38"/>
      <c r="E212" s="40"/>
    </row>
    <row r="213" spans="1:5" ht="21" customHeight="1">
      <c r="A213" s="38"/>
      <c r="B213" s="38"/>
      <c r="C213" s="38"/>
      <c r="E213" s="40"/>
    </row>
    <row r="214" spans="1:5" ht="21" customHeight="1">
      <c r="A214" s="38"/>
      <c r="B214" s="38"/>
      <c r="C214" s="38"/>
      <c r="E214" s="40"/>
    </row>
    <row r="215" spans="1:5" ht="21" customHeight="1">
      <c r="A215" s="38"/>
      <c r="B215" s="38"/>
      <c r="C215" s="38"/>
      <c r="E215" s="40"/>
    </row>
    <row r="216" spans="1:5" ht="21" customHeight="1">
      <c r="A216" s="38"/>
      <c r="B216" s="38"/>
      <c r="C216" s="38"/>
      <c r="E216" s="40"/>
    </row>
    <row r="217" spans="1:5" ht="21" customHeight="1">
      <c r="A217" s="38"/>
      <c r="B217" s="38"/>
      <c r="C217" s="38"/>
      <c r="E217" s="40"/>
    </row>
    <row r="218" spans="1:5" ht="21" customHeight="1">
      <c r="A218" s="38"/>
      <c r="B218" s="38"/>
      <c r="C218" s="38"/>
      <c r="E218" s="40"/>
    </row>
    <row r="219" spans="1:5" ht="21" customHeight="1">
      <c r="A219" s="38"/>
      <c r="B219" s="38"/>
      <c r="C219" s="38"/>
      <c r="E219" s="40"/>
    </row>
    <row r="220" spans="1:5" ht="21" customHeight="1">
      <c r="A220" s="38"/>
      <c r="B220" s="38"/>
      <c r="C220" s="38"/>
      <c r="E220" s="40"/>
    </row>
    <row r="221" spans="1:5" ht="21" customHeight="1">
      <c r="A221" s="38"/>
      <c r="B221" s="38"/>
      <c r="C221" s="38"/>
      <c r="E221" s="40"/>
    </row>
    <row r="222" spans="1:5" ht="21" customHeight="1">
      <c r="A222" s="38"/>
      <c r="B222" s="38"/>
      <c r="C222" s="38"/>
      <c r="E222" s="40"/>
    </row>
    <row r="223" spans="1:5" ht="21" customHeight="1">
      <c r="A223" s="38"/>
      <c r="B223" s="38"/>
      <c r="C223" s="38"/>
      <c r="E223" s="40"/>
    </row>
    <row r="224" spans="1:5" ht="21" customHeight="1">
      <c r="A224" s="38"/>
      <c r="B224" s="38"/>
      <c r="C224" s="38"/>
      <c r="E224" s="40"/>
    </row>
    <row r="225" spans="1:5" ht="21" customHeight="1">
      <c r="A225" s="38"/>
      <c r="B225" s="38"/>
      <c r="C225" s="38"/>
      <c r="E225" s="40"/>
    </row>
    <row r="226" spans="1:5" ht="21" customHeight="1">
      <c r="A226" s="38"/>
      <c r="B226" s="38"/>
      <c r="C226" s="38"/>
      <c r="E226" s="40"/>
    </row>
    <row r="227" spans="1:5" ht="21" customHeight="1">
      <c r="A227" s="38"/>
      <c r="B227" s="38"/>
      <c r="C227" s="38"/>
      <c r="E227" s="40"/>
    </row>
    <row r="228" spans="1:5" ht="21" customHeight="1">
      <c r="A228" s="38"/>
      <c r="B228" s="38"/>
      <c r="C228" s="38"/>
      <c r="E228" s="40"/>
    </row>
    <row r="229" spans="1:5" ht="21" customHeight="1">
      <c r="A229" s="38"/>
      <c r="B229" s="38"/>
      <c r="C229" s="38"/>
      <c r="E229" s="40"/>
    </row>
    <row r="230" spans="1:5" ht="21" customHeight="1">
      <c r="A230" s="38"/>
      <c r="B230" s="38"/>
      <c r="C230" s="38"/>
      <c r="E230" s="40"/>
    </row>
    <row r="231" spans="1:5" ht="21" customHeight="1">
      <c r="A231" s="38"/>
      <c r="B231" s="38"/>
      <c r="C231" s="38"/>
      <c r="E231" s="40"/>
    </row>
    <row r="232" spans="1:5" ht="21" customHeight="1">
      <c r="A232" s="38"/>
      <c r="B232" s="38"/>
      <c r="C232" s="38"/>
      <c r="E232" s="40"/>
    </row>
    <row r="233" spans="1:5" ht="21" customHeight="1">
      <c r="A233" s="38"/>
      <c r="B233" s="38"/>
      <c r="C233" s="38"/>
      <c r="E233" s="40"/>
    </row>
    <row r="234" spans="1:5" ht="21" customHeight="1">
      <c r="A234" s="38"/>
      <c r="B234" s="38"/>
      <c r="C234" s="38"/>
      <c r="E234" s="40"/>
    </row>
    <row r="235" spans="1:5" ht="21" customHeight="1">
      <c r="A235" s="38"/>
      <c r="B235" s="38"/>
      <c r="C235" s="38"/>
      <c r="E235" s="40"/>
    </row>
    <row r="236" spans="1:5" ht="21" customHeight="1">
      <c r="A236" s="38"/>
      <c r="B236" s="38"/>
      <c r="C236" s="38"/>
      <c r="E236" s="40"/>
    </row>
    <row r="237" spans="1:5" ht="21" customHeight="1">
      <c r="A237" s="38"/>
      <c r="B237" s="38"/>
      <c r="C237" s="38"/>
      <c r="E237" s="40"/>
    </row>
    <row r="238" spans="1:5" ht="21" customHeight="1">
      <c r="A238" s="38"/>
      <c r="B238" s="38"/>
      <c r="C238" s="38"/>
      <c r="E238" s="40"/>
    </row>
    <row r="239" spans="1:5" ht="21" customHeight="1">
      <c r="A239" s="38"/>
      <c r="B239" s="38"/>
      <c r="C239" s="38"/>
      <c r="E239" s="40"/>
    </row>
    <row r="240" spans="1:5" ht="21" customHeight="1">
      <c r="A240" s="38"/>
      <c r="B240" s="38"/>
      <c r="C240" s="38"/>
      <c r="E240" s="40"/>
    </row>
    <row r="241" spans="1:5" ht="21" customHeight="1">
      <c r="A241" s="38"/>
      <c r="B241" s="38"/>
      <c r="C241" s="38"/>
      <c r="E241" s="40"/>
    </row>
    <row r="242" spans="1:5" ht="21" customHeight="1">
      <c r="A242" s="38"/>
      <c r="B242" s="38"/>
      <c r="C242" s="38"/>
      <c r="E242" s="40"/>
    </row>
    <row r="243" spans="1:5" ht="21" customHeight="1">
      <c r="A243" s="38"/>
      <c r="B243" s="38"/>
      <c r="C243" s="38"/>
      <c r="E243" s="40"/>
    </row>
    <row r="244" spans="1:5" ht="21" customHeight="1">
      <c r="A244" s="38"/>
      <c r="B244" s="38"/>
      <c r="C244" s="38"/>
      <c r="E244" s="40"/>
    </row>
    <row r="245" spans="1:5" ht="21" customHeight="1">
      <c r="A245" s="38"/>
      <c r="B245" s="38"/>
      <c r="C245" s="38"/>
      <c r="E245" s="40"/>
    </row>
    <row r="246" spans="1:5" ht="21" customHeight="1">
      <c r="A246" s="38"/>
      <c r="B246" s="38"/>
      <c r="C246" s="38"/>
      <c r="E246" s="40"/>
    </row>
    <row r="247" spans="1:5" ht="21" customHeight="1">
      <c r="A247" s="38"/>
      <c r="B247" s="38"/>
      <c r="C247" s="38"/>
      <c r="E247" s="40"/>
    </row>
    <row r="248" spans="1:5" ht="21" customHeight="1">
      <c r="A248" s="38"/>
      <c r="B248" s="38"/>
      <c r="C248" s="38"/>
      <c r="E248" s="40"/>
    </row>
    <row r="249" spans="1:5" ht="21" customHeight="1">
      <c r="A249" s="38"/>
      <c r="B249" s="38"/>
      <c r="C249" s="38"/>
      <c r="E249" s="40"/>
    </row>
    <row r="250" spans="1:5" ht="21" customHeight="1">
      <c r="A250" s="38"/>
      <c r="B250" s="38"/>
      <c r="C250" s="38"/>
      <c r="E250" s="40"/>
    </row>
    <row r="251" spans="1:5" ht="21" customHeight="1">
      <c r="A251" s="38"/>
      <c r="B251" s="38"/>
      <c r="C251" s="38"/>
      <c r="E251" s="40"/>
    </row>
    <row r="252" spans="1:5" ht="21" customHeight="1">
      <c r="A252" s="38"/>
      <c r="B252" s="38"/>
      <c r="C252" s="38"/>
      <c r="E252" s="40"/>
    </row>
    <row r="253" spans="1:5" ht="21" customHeight="1">
      <c r="A253" s="38"/>
      <c r="B253" s="38"/>
      <c r="C253" s="38"/>
      <c r="E253" s="40"/>
    </row>
    <row r="254" spans="1:5" ht="21" customHeight="1">
      <c r="A254" s="38"/>
      <c r="B254" s="38"/>
      <c r="C254" s="38"/>
      <c r="E254" s="40"/>
    </row>
    <row r="255" spans="1:5" ht="21" customHeight="1">
      <c r="A255" s="38"/>
      <c r="B255" s="38"/>
      <c r="C255" s="38"/>
      <c r="E255" s="40"/>
    </row>
    <row r="256" spans="1:5" ht="21" customHeight="1">
      <c r="A256" s="38"/>
      <c r="B256" s="38"/>
      <c r="C256" s="38"/>
      <c r="E256" s="40"/>
    </row>
    <row r="257" spans="1:5" ht="21" customHeight="1">
      <c r="A257" s="38"/>
      <c r="B257" s="38"/>
      <c r="C257" s="38"/>
      <c r="E257" s="40"/>
    </row>
    <row r="258" spans="1:5" ht="21" customHeight="1">
      <c r="A258" s="38"/>
      <c r="B258" s="38"/>
      <c r="C258" s="38"/>
      <c r="E258" s="40"/>
    </row>
    <row r="259" spans="1:5" ht="21" customHeight="1">
      <c r="A259" s="38"/>
      <c r="B259" s="38"/>
      <c r="C259" s="38"/>
      <c r="E259" s="40"/>
    </row>
    <row r="260" spans="1:5" ht="21" customHeight="1">
      <c r="A260" s="38"/>
      <c r="B260" s="38"/>
      <c r="C260" s="38"/>
      <c r="E260" s="40"/>
    </row>
    <row r="261" spans="1:5" ht="21" customHeight="1">
      <c r="A261" s="38"/>
      <c r="B261" s="38"/>
      <c r="C261" s="38"/>
      <c r="E261" s="40"/>
    </row>
    <row r="262" spans="1:5" ht="21" customHeight="1">
      <c r="A262" s="38"/>
      <c r="B262" s="38"/>
      <c r="C262" s="38"/>
      <c r="E262" s="40"/>
    </row>
    <row r="263" spans="1:5" ht="21" customHeight="1">
      <c r="A263" s="38"/>
      <c r="B263" s="38"/>
      <c r="C263" s="38"/>
      <c r="E263" s="40"/>
    </row>
    <row r="264" spans="1:5" ht="21" customHeight="1">
      <c r="A264" s="38"/>
      <c r="B264" s="38"/>
      <c r="C264" s="38"/>
      <c r="E264" s="40"/>
    </row>
    <row r="265" spans="1:5" ht="21" customHeight="1">
      <c r="A265" s="38"/>
      <c r="B265" s="38"/>
      <c r="C265" s="38"/>
      <c r="E265" s="40"/>
    </row>
    <row r="266" spans="1:5" ht="21" customHeight="1">
      <c r="A266" s="38"/>
      <c r="B266" s="38"/>
      <c r="C266" s="38"/>
      <c r="E266" s="40"/>
    </row>
    <row r="267" spans="1:5" ht="21" customHeight="1">
      <c r="A267" s="38"/>
      <c r="B267" s="38"/>
      <c r="C267" s="38"/>
      <c r="E267" s="40"/>
    </row>
    <row r="268" spans="1:5" ht="21" customHeight="1">
      <c r="A268" s="38"/>
      <c r="B268" s="38"/>
      <c r="C268" s="38"/>
      <c r="E268" s="40"/>
    </row>
    <row r="269" spans="1:5" ht="21" customHeight="1">
      <c r="A269" s="38"/>
      <c r="B269" s="38"/>
      <c r="C269" s="38"/>
      <c r="E269" s="40"/>
    </row>
    <row r="270" spans="1:5" ht="21" customHeight="1">
      <c r="A270" s="38"/>
      <c r="B270" s="38"/>
      <c r="C270" s="38"/>
      <c r="E270" s="40"/>
    </row>
    <row r="271" spans="1:5" ht="21" customHeight="1">
      <c r="A271" s="38"/>
      <c r="B271" s="38"/>
      <c r="C271" s="38"/>
      <c r="E271" s="40"/>
    </row>
    <row r="272" spans="1:5" ht="21" customHeight="1">
      <c r="A272" s="38"/>
      <c r="B272" s="38"/>
      <c r="C272" s="38"/>
      <c r="E272" s="40"/>
    </row>
    <row r="273" spans="1:5" ht="21" customHeight="1">
      <c r="A273" s="38"/>
      <c r="B273" s="38"/>
      <c r="C273" s="38"/>
      <c r="E273" s="40"/>
    </row>
    <row r="274" spans="1:5" ht="21" customHeight="1">
      <c r="A274" s="38"/>
      <c r="B274" s="38"/>
      <c r="C274" s="38"/>
      <c r="E274" s="40"/>
    </row>
    <row r="275" spans="1:5" ht="21" customHeight="1">
      <c r="A275" s="38"/>
      <c r="B275" s="38"/>
      <c r="C275" s="38"/>
      <c r="E275" s="40"/>
    </row>
    <row r="276" spans="1:5" ht="21" customHeight="1">
      <c r="A276" s="38"/>
      <c r="B276" s="38"/>
      <c r="C276" s="38"/>
      <c r="E276" s="40"/>
    </row>
    <row r="277" spans="1:5" ht="21" customHeight="1">
      <c r="A277" s="38"/>
      <c r="B277" s="38"/>
      <c r="C277" s="38"/>
      <c r="E277" s="40"/>
    </row>
    <row r="278" spans="1:5" ht="21" customHeight="1">
      <c r="A278" s="38"/>
      <c r="B278" s="38"/>
      <c r="C278" s="38"/>
      <c r="E278" s="40"/>
    </row>
    <row r="279" spans="1:5" ht="21" customHeight="1">
      <c r="A279" s="38"/>
      <c r="B279" s="38"/>
      <c r="C279" s="38"/>
      <c r="E279" s="40"/>
    </row>
    <row r="280" spans="1:5" ht="21" customHeight="1">
      <c r="A280" s="38"/>
      <c r="B280" s="38"/>
      <c r="C280" s="38"/>
      <c r="E280" s="40"/>
    </row>
    <row r="281" spans="1:5" ht="21" customHeight="1">
      <c r="A281" s="38"/>
      <c r="B281" s="38"/>
      <c r="C281" s="38"/>
      <c r="E281" s="40"/>
    </row>
    <row r="282" spans="1:5" ht="21" customHeight="1">
      <c r="A282" s="38"/>
      <c r="B282" s="38"/>
      <c r="C282" s="38"/>
      <c r="E282" s="40"/>
    </row>
    <row r="283" spans="1:5" ht="21" customHeight="1">
      <c r="A283" s="38"/>
      <c r="B283" s="38"/>
      <c r="C283" s="38"/>
      <c r="E283" s="40"/>
    </row>
    <row r="284" spans="1:5" ht="21" customHeight="1">
      <c r="A284" s="38"/>
      <c r="B284" s="38"/>
      <c r="C284" s="38"/>
      <c r="E284" s="40"/>
    </row>
    <row r="285" spans="1:5" ht="21" customHeight="1">
      <c r="A285" s="38"/>
      <c r="B285" s="38"/>
      <c r="C285" s="38"/>
      <c r="E285" s="40"/>
    </row>
    <row r="286" spans="1:5" ht="21" customHeight="1">
      <c r="A286" s="38"/>
      <c r="B286" s="38"/>
      <c r="C286" s="38"/>
      <c r="E286" s="40"/>
    </row>
    <row r="287" spans="1:5" ht="21" customHeight="1">
      <c r="A287" s="38"/>
      <c r="B287" s="38"/>
      <c r="C287" s="38"/>
      <c r="E287" s="40"/>
    </row>
    <row r="288" spans="1:5" ht="21" customHeight="1">
      <c r="A288" s="38"/>
      <c r="B288" s="38"/>
      <c r="C288" s="38"/>
      <c r="E288" s="40"/>
    </row>
    <row r="289" spans="1:5" ht="21" customHeight="1">
      <c r="A289" s="38"/>
      <c r="B289" s="38"/>
      <c r="C289" s="38"/>
      <c r="E289" s="40"/>
    </row>
    <row r="290" spans="1:5" ht="21" customHeight="1">
      <c r="A290" s="38"/>
      <c r="B290" s="38"/>
      <c r="C290" s="38"/>
      <c r="E290" s="40"/>
    </row>
    <row r="291" spans="1:5" ht="21" customHeight="1">
      <c r="A291" s="38"/>
      <c r="B291" s="38"/>
      <c r="C291" s="38"/>
      <c r="E291" s="40"/>
    </row>
    <row r="292" spans="1:5" ht="21" customHeight="1">
      <c r="A292" s="38"/>
      <c r="B292" s="38"/>
      <c r="C292" s="38"/>
      <c r="E292" s="40"/>
    </row>
    <row r="293" spans="1:5" ht="21" customHeight="1">
      <c r="A293" s="38"/>
      <c r="B293" s="38"/>
      <c r="C293" s="38"/>
      <c r="E293" s="40"/>
    </row>
    <row r="294" spans="1:5" ht="21" customHeight="1">
      <c r="A294" s="38"/>
      <c r="B294" s="38"/>
      <c r="C294" s="38"/>
      <c r="E294" s="40"/>
    </row>
    <row r="295" spans="1:5" ht="21" customHeight="1">
      <c r="A295" s="38"/>
      <c r="B295" s="38"/>
      <c r="C295" s="38"/>
      <c r="E295" s="40"/>
    </row>
    <row r="296" spans="1:5" ht="21" customHeight="1">
      <c r="A296" s="38"/>
      <c r="B296" s="38"/>
      <c r="C296" s="38"/>
      <c r="E296" s="40"/>
    </row>
    <row r="297" spans="1:5" ht="21" customHeight="1">
      <c r="A297" s="38"/>
      <c r="B297" s="38"/>
      <c r="C297" s="38"/>
      <c r="E297" s="40"/>
    </row>
    <row r="298" spans="1:5" ht="21" customHeight="1">
      <c r="A298" s="38"/>
      <c r="B298" s="38"/>
      <c r="C298" s="38"/>
      <c r="E298" s="40"/>
    </row>
    <row r="299" spans="1:5" ht="21" customHeight="1">
      <c r="A299" s="38"/>
      <c r="B299" s="38"/>
      <c r="C299" s="38"/>
      <c r="E299" s="40"/>
    </row>
    <row r="300" spans="1:5" ht="21" customHeight="1">
      <c r="A300" s="38"/>
      <c r="B300" s="38"/>
      <c r="C300" s="38"/>
      <c r="E300" s="40"/>
    </row>
    <row r="301" spans="1:5" ht="21" customHeight="1">
      <c r="A301" s="38"/>
      <c r="B301" s="38"/>
      <c r="C301" s="38"/>
      <c r="E301" s="40"/>
    </row>
    <row r="302" spans="1:5" ht="21" customHeight="1">
      <c r="A302" s="38"/>
      <c r="B302" s="38"/>
      <c r="C302" s="38"/>
      <c r="E302" s="40"/>
    </row>
    <row r="303" spans="1:5" ht="21" customHeight="1">
      <c r="A303" s="38"/>
      <c r="B303" s="38"/>
      <c r="C303" s="38"/>
      <c r="E303" s="40"/>
    </row>
    <row r="304" spans="1:5" ht="21" customHeight="1">
      <c r="A304" s="38"/>
      <c r="B304" s="38"/>
      <c r="C304" s="38"/>
      <c r="E304" s="40"/>
    </row>
    <row r="305" spans="1:5" ht="21" customHeight="1">
      <c r="A305" s="38"/>
      <c r="B305" s="38"/>
      <c r="C305" s="38"/>
      <c r="E305" s="40"/>
    </row>
    <row r="306" spans="1:5" ht="21" customHeight="1">
      <c r="A306" s="38"/>
      <c r="B306" s="38"/>
      <c r="C306" s="38"/>
      <c r="E306" s="40"/>
    </row>
    <row r="307" spans="1:5" ht="21" customHeight="1">
      <c r="A307" s="38"/>
      <c r="B307" s="38"/>
      <c r="C307" s="38"/>
      <c r="E307" s="40"/>
    </row>
    <row r="308" spans="1:5" ht="21" customHeight="1">
      <c r="A308" s="38"/>
      <c r="B308" s="38"/>
      <c r="C308" s="38"/>
      <c r="E308" s="40"/>
    </row>
    <row r="309" spans="1:5" ht="21" customHeight="1">
      <c r="A309" s="38"/>
      <c r="B309" s="38"/>
      <c r="C309" s="38"/>
      <c r="E309" s="40"/>
    </row>
    <row r="310" spans="1:5" ht="21" customHeight="1">
      <c r="A310" s="38"/>
      <c r="B310" s="38"/>
      <c r="C310" s="38"/>
      <c r="E310" s="40"/>
    </row>
    <row r="311" spans="1:5" ht="21" customHeight="1">
      <c r="A311" s="38"/>
      <c r="B311" s="38"/>
      <c r="C311" s="38"/>
      <c r="E311" s="40"/>
    </row>
    <row r="312" spans="1:5" ht="21" customHeight="1">
      <c r="A312" s="38"/>
      <c r="B312" s="38"/>
      <c r="C312" s="38"/>
      <c r="E312" s="40"/>
    </row>
    <row r="313" spans="1:5" ht="21" customHeight="1">
      <c r="A313" s="38"/>
      <c r="B313" s="38"/>
      <c r="C313" s="38"/>
      <c r="E313" s="40"/>
    </row>
    <row r="314" spans="1:5" ht="21" customHeight="1">
      <c r="A314" s="38"/>
      <c r="B314" s="38"/>
      <c r="C314" s="38"/>
      <c r="E314" s="40"/>
    </row>
    <row r="315" spans="1:5" ht="21" customHeight="1">
      <c r="A315" s="38"/>
      <c r="B315" s="38"/>
      <c r="C315" s="38"/>
      <c r="E315" s="40"/>
    </row>
    <row r="316" spans="1:5" ht="21" customHeight="1">
      <c r="A316" s="38"/>
      <c r="B316" s="38"/>
      <c r="C316" s="38"/>
      <c r="E316" s="40"/>
    </row>
    <row r="317" spans="1:5" ht="21" customHeight="1">
      <c r="A317" s="38"/>
      <c r="B317" s="38"/>
      <c r="C317" s="38"/>
      <c r="E317" s="40"/>
    </row>
    <row r="318" spans="1:5" ht="21" customHeight="1">
      <c r="A318" s="38"/>
      <c r="B318" s="38"/>
      <c r="C318" s="38"/>
      <c r="E318" s="40"/>
    </row>
    <row r="319" spans="1:5" ht="21" customHeight="1">
      <c r="A319" s="38"/>
      <c r="B319" s="38"/>
      <c r="C319" s="38"/>
      <c r="E319" s="40"/>
    </row>
    <row r="320" spans="1:5" ht="21" customHeight="1">
      <c r="A320" s="38"/>
      <c r="B320" s="38"/>
      <c r="C320" s="38"/>
      <c r="E320" s="40"/>
    </row>
    <row r="321" spans="1:5" ht="21" customHeight="1">
      <c r="A321" s="38"/>
      <c r="B321" s="38"/>
      <c r="C321" s="38"/>
      <c r="E321" s="40"/>
    </row>
    <row r="322" spans="1:5" ht="21" customHeight="1">
      <c r="A322" s="38"/>
      <c r="B322" s="38"/>
      <c r="C322" s="38"/>
      <c r="E322" s="40"/>
    </row>
    <row r="323" spans="1:5" ht="21" customHeight="1">
      <c r="A323" s="38"/>
      <c r="B323" s="38"/>
      <c r="C323" s="38"/>
      <c r="E323" s="40"/>
    </row>
    <row r="324" spans="1:5" ht="21" customHeight="1">
      <c r="A324" s="38"/>
      <c r="B324" s="38"/>
      <c r="C324" s="38"/>
      <c r="E324" s="40"/>
    </row>
    <row r="325" spans="1:5" ht="21" customHeight="1">
      <c r="A325" s="38"/>
      <c r="B325" s="38"/>
      <c r="C325" s="38"/>
      <c r="E325" s="40"/>
    </row>
    <row r="326" spans="1:5" ht="21" customHeight="1">
      <c r="A326" s="38"/>
      <c r="B326" s="38"/>
      <c r="C326" s="38"/>
      <c r="E326" s="40"/>
    </row>
    <row r="327" spans="1:5" ht="21" customHeight="1">
      <c r="A327" s="38"/>
      <c r="B327" s="38"/>
      <c r="C327" s="38"/>
      <c r="E327" s="40"/>
    </row>
    <row r="328" spans="1:5" ht="21" customHeight="1">
      <c r="A328" s="38"/>
      <c r="B328" s="38"/>
      <c r="C328" s="38"/>
      <c r="E328" s="40"/>
    </row>
    <row r="329" spans="1:5" ht="21" customHeight="1">
      <c r="A329" s="38"/>
      <c r="B329" s="38"/>
      <c r="C329" s="38"/>
      <c r="E329" s="40"/>
    </row>
    <row r="330" spans="1:5" ht="21" customHeight="1">
      <c r="A330" s="38"/>
      <c r="B330" s="38"/>
      <c r="C330" s="38"/>
      <c r="E330" s="40"/>
    </row>
    <row r="331" spans="1:5" ht="21" customHeight="1">
      <c r="A331" s="38"/>
      <c r="B331" s="38"/>
      <c r="C331" s="38"/>
      <c r="E331" s="40"/>
    </row>
    <row r="332" spans="1:5" ht="21" customHeight="1">
      <c r="A332" s="38"/>
      <c r="B332" s="38"/>
      <c r="C332" s="38"/>
      <c r="E332" s="40"/>
    </row>
    <row r="333" spans="1:5" ht="21" customHeight="1">
      <c r="A333" s="38"/>
      <c r="B333" s="38"/>
      <c r="C333" s="38"/>
      <c r="E333" s="40"/>
    </row>
    <row r="334" spans="1:5" ht="21" customHeight="1">
      <c r="A334" s="38"/>
      <c r="B334" s="38"/>
      <c r="C334" s="38"/>
      <c r="E334" s="40"/>
    </row>
    <row r="335" spans="1:5" ht="21" customHeight="1">
      <c r="A335" s="38"/>
      <c r="B335" s="38"/>
      <c r="C335" s="38"/>
      <c r="E335" s="40"/>
    </row>
    <row r="336" spans="1:5" ht="21" customHeight="1">
      <c r="A336" s="38"/>
      <c r="B336" s="38"/>
      <c r="C336" s="38"/>
      <c r="E336" s="40"/>
    </row>
    <row r="337" spans="1:5" ht="21" customHeight="1">
      <c r="A337" s="38"/>
      <c r="B337" s="38"/>
      <c r="C337" s="38"/>
      <c r="E337" s="40"/>
    </row>
    <row r="338" spans="1:5" ht="21" customHeight="1">
      <c r="A338" s="38"/>
      <c r="B338" s="38"/>
      <c r="C338" s="38"/>
      <c r="E338" s="40"/>
    </row>
    <row r="339" spans="1:5" ht="21" customHeight="1">
      <c r="A339" s="38"/>
      <c r="B339" s="38"/>
      <c r="C339" s="38"/>
      <c r="E339" s="40"/>
    </row>
    <row r="340" spans="1:5" ht="21" customHeight="1">
      <c r="A340" s="38"/>
      <c r="B340" s="38"/>
      <c r="C340" s="38"/>
      <c r="E340" s="40"/>
    </row>
    <row r="341" spans="1:5" ht="21" customHeight="1">
      <c r="A341" s="38"/>
      <c r="B341" s="38"/>
      <c r="C341" s="38"/>
      <c r="E341" s="40"/>
    </row>
    <row r="342" spans="1:5" ht="21" customHeight="1">
      <c r="A342" s="38"/>
      <c r="B342" s="38"/>
      <c r="C342" s="38"/>
      <c r="E342" s="40"/>
    </row>
    <row r="343" spans="1:5" ht="21" customHeight="1">
      <c r="A343" s="38"/>
      <c r="B343" s="38"/>
      <c r="C343" s="38"/>
      <c r="E343" s="40"/>
    </row>
    <row r="344" spans="1:5" ht="21" customHeight="1">
      <c r="A344" s="38"/>
      <c r="B344" s="38"/>
      <c r="C344" s="38"/>
      <c r="E344" s="40"/>
    </row>
    <row r="345" spans="1:5" ht="21" customHeight="1">
      <c r="A345" s="38"/>
      <c r="B345" s="38"/>
      <c r="C345" s="38"/>
      <c r="E345" s="40"/>
    </row>
    <row r="346" spans="1:5" ht="21" customHeight="1">
      <c r="A346" s="38"/>
      <c r="B346" s="38"/>
      <c r="C346" s="38"/>
      <c r="E346" s="40"/>
    </row>
    <row r="347" spans="1:5" ht="21" customHeight="1">
      <c r="A347" s="38"/>
      <c r="B347" s="38"/>
      <c r="C347" s="38"/>
      <c r="E347" s="40"/>
    </row>
    <row r="348" spans="1:5" ht="21" customHeight="1">
      <c r="A348" s="38"/>
      <c r="B348" s="38"/>
      <c r="C348" s="38"/>
      <c r="E348" s="40"/>
    </row>
    <row r="349" spans="1:5" ht="21" customHeight="1">
      <c r="A349" s="38"/>
      <c r="B349" s="38"/>
      <c r="C349" s="38"/>
      <c r="E349" s="40"/>
    </row>
    <row r="350" spans="1:5" ht="21" customHeight="1">
      <c r="A350" s="38"/>
      <c r="B350" s="38"/>
      <c r="C350" s="38"/>
      <c r="E350" s="40"/>
    </row>
    <row r="351" spans="1:5" ht="21" customHeight="1">
      <c r="A351" s="38"/>
      <c r="B351" s="38"/>
      <c r="C351" s="38"/>
      <c r="E351" s="40"/>
    </row>
    <row r="352" spans="1:5" ht="21" customHeight="1">
      <c r="A352" s="38"/>
      <c r="B352" s="38"/>
      <c r="C352" s="38"/>
      <c r="E352" s="40"/>
    </row>
    <row r="353" spans="1:5" ht="21" customHeight="1">
      <c r="A353" s="38"/>
      <c r="B353" s="38"/>
      <c r="C353" s="38"/>
      <c r="E353" s="40"/>
    </row>
    <row r="354" spans="1:5" ht="21" customHeight="1">
      <c r="A354" s="38"/>
      <c r="B354" s="38"/>
      <c r="C354" s="38"/>
      <c r="E354" s="40"/>
    </row>
    <row r="355" spans="1:5" ht="21" customHeight="1">
      <c r="A355" s="38"/>
      <c r="B355" s="38"/>
      <c r="C355" s="38"/>
      <c r="E355" s="40"/>
    </row>
    <row r="356" spans="1:5" ht="21" customHeight="1">
      <c r="A356" s="38"/>
      <c r="B356" s="38"/>
      <c r="C356" s="38"/>
      <c r="E356" s="40"/>
    </row>
    <row r="357" spans="1:5" ht="21" customHeight="1">
      <c r="A357" s="38"/>
      <c r="B357" s="38"/>
      <c r="C357" s="38"/>
      <c r="E357" s="40"/>
    </row>
    <row r="358" spans="1:5" ht="21" customHeight="1">
      <c r="A358" s="38"/>
      <c r="B358" s="38"/>
      <c r="C358" s="38"/>
      <c r="E358" s="40"/>
    </row>
    <row r="359" spans="1:5" ht="21" customHeight="1">
      <c r="A359" s="38"/>
      <c r="B359" s="38"/>
      <c r="C359" s="38"/>
      <c r="E359" s="40"/>
    </row>
    <row r="360" spans="1:5" ht="21" customHeight="1">
      <c r="A360" s="38"/>
      <c r="B360" s="38"/>
      <c r="C360" s="38"/>
      <c r="E360" s="40"/>
    </row>
    <row r="361" spans="1:5" ht="21" customHeight="1">
      <c r="A361" s="38"/>
      <c r="B361" s="38"/>
      <c r="C361" s="38"/>
      <c r="E361" s="40"/>
    </row>
    <row r="362" spans="1:5" ht="21" customHeight="1">
      <c r="A362" s="38"/>
      <c r="B362" s="38"/>
      <c r="C362" s="38"/>
      <c r="E362" s="40"/>
    </row>
    <row r="363" spans="1:5" ht="21" customHeight="1">
      <c r="A363" s="38"/>
      <c r="B363" s="38"/>
      <c r="C363" s="38"/>
      <c r="E363" s="40"/>
    </row>
    <row r="364" spans="1:5" ht="21" customHeight="1">
      <c r="A364" s="38"/>
      <c r="B364" s="38"/>
      <c r="C364" s="38"/>
      <c r="E364" s="40"/>
    </row>
    <row r="365" spans="1:5" ht="21" customHeight="1">
      <c r="A365" s="38"/>
      <c r="B365" s="38"/>
      <c r="C365" s="38"/>
      <c r="E365" s="40"/>
    </row>
    <row r="366" spans="1:5" ht="21" customHeight="1">
      <c r="A366" s="38"/>
      <c r="B366" s="38"/>
      <c r="C366" s="38"/>
      <c r="E366" s="40"/>
    </row>
    <row r="367" spans="1:5" ht="21" customHeight="1">
      <c r="A367" s="38"/>
      <c r="B367" s="38"/>
      <c r="C367" s="38"/>
      <c r="E367" s="40"/>
    </row>
    <row r="368" spans="1:5" ht="21" customHeight="1">
      <c r="A368" s="38"/>
      <c r="B368" s="38"/>
      <c r="C368" s="38"/>
      <c r="E368" s="40"/>
    </row>
    <row r="369" spans="1:5" ht="21" customHeight="1">
      <c r="A369" s="38"/>
      <c r="B369" s="38"/>
      <c r="C369" s="38"/>
      <c r="E369" s="40"/>
    </row>
    <row r="370" spans="1:5" ht="21" customHeight="1">
      <c r="A370" s="38"/>
      <c r="B370" s="38"/>
      <c r="C370" s="38"/>
      <c r="E370" s="40"/>
    </row>
    <row r="371" spans="1:5" ht="21" customHeight="1">
      <c r="A371" s="38"/>
      <c r="B371" s="38"/>
      <c r="C371" s="38"/>
      <c r="E371" s="40"/>
    </row>
    <row r="372" spans="1:5" ht="21" customHeight="1">
      <c r="A372" s="38"/>
      <c r="B372" s="38"/>
      <c r="C372" s="38"/>
      <c r="E372" s="40"/>
    </row>
    <row r="373" spans="1:5" ht="21" customHeight="1">
      <c r="A373" s="38"/>
      <c r="B373" s="38"/>
      <c r="C373" s="38"/>
      <c r="E373" s="40"/>
    </row>
    <row r="374" spans="1:5" ht="21" customHeight="1">
      <c r="A374" s="38"/>
      <c r="B374" s="38"/>
      <c r="C374" s="38"/>
      <c r="E374" s="40"/>
    </row>
    <row r="375" spans="1:5" ht="21" customHeight="1">
      <c r="A375" s="38"/>
      <c r="B375" s="38"/>
      <c r="C375" s="38"/>
      <c r="E375" s="40"/>
    </row>
    <row r="376" spans="1:5" ht="21" customHeight="1">
      <c r="A376" s="38"/>
      <c r="B376" s="38"/>
      <c r="C376" s="38"/>
      <c r="E376" s="40"/>
    </row>
    <row r="377" spans="1:5" ht="21" customHeight="1">
      <c r="A377" s="38"/>
      <c r="B377" s="38"/>
      <c r="C377" s="38"/>
      <c r="E377" s="40"/>
    </row>
    <row r="378" spans="1:5" ht="21" customHeight="1">
      <c r="A378" s="38"/>
      <c r="B378" s="38"/>
      <c r="C378" s="38"/>
      <c r="E378" s="40"/>
    </row>
    <row r="379" spans="1:5" ht="21" customHeight="1">
      <c r="A379" s="38"/>
      <c r="B379" s="38"/>
      <c r="C379" s="38"/>
      <c r="E379" s="40"/>
    </row>
    <row r="380" spans="1:5" ht="21" customHeight="1">
      <c r="A380" s="38"/>
      <c r="B380" s="38"/>
      <c r="C380" s="38"/>
      <c r="E380" s="40"/>
    </row>
    <row r="381" spans="1:5" ht="21" customHeight="1">
      <c r="A381" s="38"/>
      <c r="B381" s="38"/>
      <c r="C381" s="38"/>
      <c r="E381" s="40"/>
    </row>
    <row r="382" spans="1:5" ht="21" customHeight="1">
      <c r="A382" s="38"/>
      <c r="B382" s="38"/>
      <c r="C382" s="38"/>
      <c r="E382" s="40"/>
    </row>
    <row r="383" spans="1:5" ht="21" customHeight="1">
      <c r="A383" s="38"/>
      <c r="B383" s="38"/>
      <c r="C383" s="38"/>
      <c r="E383" s="40"/>
    </row>
    <row r="384" spans="1:5" ht="21" customHeight="1">
      <c r="A384" s="38"/>
      <c r="B384" s="38"/>
      <c r="C384" s="38"/>
      <c r="E384" s="40"/>
    </row>
    <row r="385" spans="1:5" ht="21" customHeight="1">
      <c r="A385" s="38"/>
      <c r="B385" s="38"/>
      <c r="C385" s="38"/>
      <c r="E385" s="40"/>
    </row>
    <row r="386" spans="1:5" ht="21" customHeight="1">
      <c r="A386" s="38"/>
      <c r="B386" s="38"/>
      <c r="C386" s="38"/>
      <c r="E386" s="40"/>
    </row>
    <row r="387" spans="1:5" ht="21" customHeight="1">
      <c r="A387" s="38"/>
      <c r="B387" s="38"/>
      <c r="C387" s="38"/>
      <c r="E387" s="40"/>
    </row>
    <row r="388" spans="1:5" ht="21" customHeight="1">
      <c r="A388" s="38"/>
      <c r="B388" s="38"/>
      <c r="C388" s="38"/>
      <c r="E388" s="40"/>
    </row>
    <row r="389" spans="1:5" ht="21" customHeight="1">
      <c r="A389" s="38"/>
      <c r="B389" s="38"/>
      <c r="C389" s="38"/>
      <c r="E389" s="40"/>
    </row>
    <row r="390" spans="1:5" ht="21" customHeight="1">
      <c r="A390" s="38"/>
      <c r="B390" s="38"/>
      <c r="C390" s="38"/>
      <c r="E390" s="40"/>
    </row>
    <row r="391" spans="1:5" ht="21" customHeight="1">
      <c r="A391" s="38"/>
      <c r="B391" s="38"/>
      <c r="C391" s="38"/>
      <c r="E391" s="40"/>
    </row>
    <row r="392" spans="1:5" ht="21" customHeight="1">
      <c r="A392" s="38"/>
      <c r="B392" s="38"/>
      <c r="C392" s="38"/>
      <c r="E392" s="40"/>
    </row>
    <row r="393" spans="1:5" ht="21" customHeight="1">
      <c r="A393" s="38"/>
      <c r="B393" s="38"/>
      <c r="C393" s="38"/>
      <c r="E393" s="40"/>
    </row>
    <row r="394" spans="1:5" ht="21" customHeight="1">
      <c r="A394" s="38"/>
      <c r="B394" s="38"/>
      <c r="C394" s="38"/>
      <c r="E394" s="40"/>
    </row>
    <row r="395" spans="1:5" ht="21" customHeight="1">
      <c r="A395" s="38"/>
      <c r="B395" s="38"/>
      <c r="C395" s="38"/>
      <c r="E395" s="40"/>
    </row>
    <row r="396" spans="1:5" ht="21" customHeight="1">
      <c r="A396" s="38"/>
      <c r="B396" s="38"/>
      <c r="C396" s="38"/>
      <c r="E396" s="40"/>
    </row>
    <row r="397" spans="1:5" ht="21" customHeight="1">
      <c r="A397" s="38"/>
      <c r="B397" s="38"/>
      <c r="C397" s="38"/>
      <c r="E397" s="40"/>
    </row>
    <row r="398" spans="1:5" ht="21" customHeight="1">
      <c r="A398" s="38"/>
      <c r="B398" s="38"/>
      <c r="C398" s="38"/>
      <c r="E398" s="40"/>
    </row>
    <row r="399" spans="1:5" ht="21" customHeight="1">
      <c r="A399" s="38"/>
      <c r="B399" s="38"/>
      <c r="C399" s="38"/>
      <c r="E399" s="40"/>
    </row>
    <row r="400" spans="1:5" ht="21" customHeight="1">
      <c r="A400" s="38"/>
      <c r="B400" s="38"/>
      <c r="C400" s="38"/>
      <c r="E400" s="40"/>
    </row>
    <row r="401" spans="1:5" ht="21" customHeight="1">
      <c r="A401" s="38"/>
      <c r="B401" s="38"/>
      <c r="C401" s="38"/>
      <c r="E401" s="40"/>
    </row>
    <row r="402" spans="1:5" ht="21" customHeight="1">
      <c r="A402" s="38"/>
      <c r="B402" s="38"/>
      <c r="C402" s="38"/>
      <c r="E402" s="40"/>
    </row>
    <row r="403" spans="1:5" ht="21" customHeight="1">
      <c r="A403" s="38"/>
      <c r="B403" s="38"/>
      <c r="C403" s="38"/>
      <c r="E403" s="40"/>
    </row>
    <row r="404" spans="1:5" ht="21" customHeight="1">
      <c r="A404" s="38"/>
      <c r="B404" s="38"/>
      <c r="C404" s="38"/>
      <c r="E404" s="40"/>
    </row>
    <row r="405" spans="1:5" ht="21" customHeight="1">
      <c r="A405" s="38"/>
      <c r="B405" s="38"/>
      <c r="C405" s="38"/>
      <c r="E405" s="40"/>
    </row>
    <row r="406" spans="1:5" ht="21" customHeight="1">
      <c r="A406" s="38"/>
      <c r="B406" s="38"/>
      <c r="C406" s="38"/>
      <c r="E406" s="40"/>
    </row>
    <row r="407" spans="1:5" ht="21" customHeight="1">
      <c r="A407" s="38"/>
      <c r="B407" s="38"/>
      <c r="C407" s="38"/>
      <c r="E407" s="40"/>
    </row>
    <row r="408" spans="1:5" ht="21" customHeight="1">
      <c r="A408" s="38"/>
      <c r="B408" s="38"/>
      <c r="C408" s="38"/>
      <c r="E408" s="40"/>
    </row>
    <row r="409" spans="1:5" ht="21" customHeight="1">
      <c r="A409" s="38"/>
      <c r="B409" s="38"/>
      <c r="C409" s="38"/>
      <c r="E409" s="40"/>
    </row>
    <row r="410" spans="1:5" ht="21" customHeight="1">
      <c r="A410" s="38"/>
      <c r="B410" s="38"/>
      <c r="C410" s="38"/>
      <c r="E410" s="40"/>
    </row>
    <row r="411" spans="1:5" ht="21" customHeight="1">
      <c r="A411" s="38"/>
      <c r="B411" s="38"/>
      <c r="C411" s="38"/>
      <c r="E411" s="40"/>
    </row>
    <row r="412" spans="1:5" ht="21" customHeight="1">
      <c r="A412" s="38"/>
      <c r="B412" s="38"/>
      <c r="C412" s="38"/>
      <c r="E412" s="40"/>
    </row>
    <row r="413" spans="1:5" ht="21" customHeight="1">
      <c r="A413" s="38"/>
      <c r="B413" s="38"/>
      <c r="C413" s="38"/>
      <c r="E413" s="40"/>
    </row>
    <row r="414" spans="1:5" ht="21" customHeight="1">
      <c r="A414" s="38"/>
      <c r="B414" s="38"/>
      <c r="C414" s="38"/>
      <c r="E414" s="40"/>
    </row>
    <row r="415" spans="1:5" ht="21" customHeight="1">
      <c r="A415" s="38"/>
      <c r="B415" s="38"/>
      <c r="C415" s="38"/>
      <c r="E415" s="40"/>
    </row>
    <row r="416" spans="1:5" ht="21" customHeight="1">
      <c r="A416" s="38"/>
      <c r="B416" s="38"/>
      <c r="C416" s="38"/>
      <c r="E416" s="40"/>
    </row>
    <row r="417" spans="1:5" ht="21" customHeight="1">
      <c r="A417" s="38"/>
      <c r="B417" s="38"/>
      <c r="C417" s="38"/>
      <c r="E417" s="40"/>
    </row>
    <row r="418" spans="1:5" ht="21" customHeight="1">
      <c r="A418" s="38"/>
      <c r="B418" s="38"/>
      <c r="C418" s="38"/>
      <c r="E418" s="40"/>
    </row>
    <row r="419" spans="1:5" ht="21" customHeight="1">
      <c r="A419" s="38"/>
      <c r="B419" s="38"/>
      <c r="C419" s="38"/>
      <c r="E419" s="40"/>
    </row>
    <row r="420" spans="1:5" ht="21" customHeight="1">
      <c r="A420" s="38"/>
      <c r="B420" s="38"/>
      <c r="C420" s="38"/>
      <c r="E420" s="40"/>
    </row>
    <row r="421" spans="1:5" ht="21" customHeight="1">
      <c r="A421" s="38"/>
      <c r="B421" s="38"/>
      <c r="C421" s="38"/>
      <c r="E421" s="40"/>
    </row>
    <row r="422" spans="1:5" ht="21" customHeight="1">
      <c r="A422" s="38"/>
      <c r="B422" s="38"/>
      <c r="C422" s="38"/>
      <c r="E422" s="40"/>
    </row>
    <row r="423" spans="1:5" ht="21" customHeight="1">
      <c r="A423" s="38"/>
      <c r="B423" s="38"/>
      <c r="C423" s="38"/>
      <c r="E423" s="40"/>
    </row>
    <row r="424" spans="1:5" ht="21" customHeight="1">
      <c r="A424" s="38"/>
      <c r="B424" s="38"/>
      <c r="C424" s="38"/>
      <c r="E424" s="40"/>
    </row>
    <row r="425" spans="1:5" ht="21" customHeight="1">
      <c r="A425" s="38"/>
      <c r="B425" s="38"/>
      <c r="C425" s="38"/>
      <c r="E425" s="40"/>
    </row>
    <row r="426" spans="1:5" ht="21" customHeight="1">
      <c r="A426" s="38"/>
      <c r="B426" s="38"/>
      <c r="C426" s="38"/>
      <c r="E426" s="40"/>
    </row>
    <row r="427" spans="1:5" ht="21" customHeight="1">
      <c r="A427" s="38"/>
      <c r="B427" s="38"/>
      <c r="C427" s="38"/>
      <c r="E427" s="40"/>
    </row>
    <row r="428" spans="1:5" ht="21" customHeight="1">
      <c r="A428" s="38"/>
      <c r="B428" s="38"/>
      <c r="C428" s="38"/>
      <c r="E428" s="40"/>
    </row>
    <row r="429" spans="1:5" ht="21" customHeight="1">
      <c r="A429" s="38"/>
      <c r="B429" s="38"/>
      <c r="C429" s="38"/>
      <c r="E429" s="40"/>
    </row>
    <row r="430" spans="1:5" ht="21" customHeight="1">
      <c r="A430" s="38"/>
      <c r="B430" s="38"/>
      <c r="C430" s="38"/>
      <c r="E430" s="40"/>
    </row>
    <row r="431" spans="1:5" ht="21" customHeight="1">
      <c r="A431" s="38"/>
      <c r="B431" s="38"/>
      <c r="C431" s="38"/>
      <c r="E431" s="40"/>
    </row>
    <row r="432" spans="1:5" ht="21" customHeight="1">
      <c r="A432" s="38"/>
      <c r="B432" s="38"/>
      <c r="C432" s="38"/>
      <c r="E432" s="40"/>
    </row>
    <row r="433" spans="1:5" ht="21" customHeight="1">
      <c r="A433" s="38"/>
      <c r="B433" s="38"/>
      <c r="C433" s="38"/>
      <c r="E433" s="40"/>
    </row>
    <row r="434" spans="1:5" ht="21" customHeight="1">
      <c r="A434" s="38"/>
      <c r="B434" s="38"/>
      <c r="C434" s="38"/>
      <c r="E434" s="40"/>
    </row>
    <row r="435" spans="1:5" ht="21" customHeight="1">
      <c r="A435" s="38"/>
      <c r="B435" s="38"/>
      <c r="C435" s="38"/>
      <c r="E435" s="40"/>
    </row>
    <row r="436" spans="1:5" ht="21" customHeight="1">
      <c r="A436" s="38"/>
      <c r="B436" s="38"/>
      <c r="C436" s="38"/>
      <c r="E436" s="40"/>
    </row>
    <row r="437" spans="1:5" ht="21" customHeight="1">
      <c r="A437" s="38"/>
      <c r="B437" s="38"/>
      <c r="C437" s="38"/>
      <c r="E437" s="40"/>
    </row>
    <row r="438" spans="1:5" ht="21" customHeight="1">
      <c r="A438" s="38"/>
      <c r="B438" s="38"/>
      <c r="C438" s="38"/>
      <c r="E438" s="40"/>
    </row>
    <row r="439" spans="1:5" ht="21" customHeight="1">
      <c r="A439" s="38"/>
      <c r="B439" s="38"/>
      <c r="C439" s="38"/>
      <c r="E439" s="40"/>
    </row>
    <row r="440" spans="1:5" ht="21" customHeight="1">
      <c r="A440" s="38"/>
      <c r="B440" s="38"/>
      <c r="C440" s="38"/>
      <c r="E440" s="40"/>
    </row>
    <row r="441" spans="1:5" ht="21" customHeight="1">
      <c r="A441" s="38"/>
      <c r="B441" s="38"/>
      <c r="C441" s="38"/>
      <c r="E441" s="40"/>
    </row>
    <row r="442" spans="1:5" ht="21" customHeight="1">
      <c r="A442" s="38"/>
      <c r="B442" s="38"/>
      <c r="C442" s="38"/>
      <c r="E442" s="40"/>
    </row>
    <row r="443" spans="1:5" ht="21" customHeight="1">
      <c r="A443" s="38"/>
      <c r="B443" s="38"/>
      <c r="C443" s="38"/>
      <c r="E443" s="40"/>
    </row>
    <row r="444" spans="1:5" ht="21" customHeight="1">
      <c r="A444" s="38"/>
      <c r="B444" s="38"/>
      <c r="C444" s="38"/>
      <c r="E444" s="40"/>
    </row>
    <row r="445" spans="1:5" ht="21" customHeight="1">
      <c r="A445" s="38"/>
      <c r="B445" s="38"/>
      <c r="C445" s="38"/>
      <c r="E445" s="40"/>
    </row>
    <row r="446" spans="1:5" ht="21" customHeight="1">
      <c r="A446" s="38"/>
      <c r="B446" s="38"/>
      <c r="C446" s="38"/>
      <c r="E446" s="40"/>
    </row>
    <row r="447" spans="1:5" ht="21" customHeight="1">
      <c r="A447" s="38"/>
      <c r="B447" s="38"/>
      <c r="C447" s="38"/>
      <c r="E447" s="40"/>
    </row>
    <row r="448" spans="1:5" ht="21" customHeight="1">
      <c r="A448" s="38"/>
      <c r="B448" s="38"/>
      <c r="C448" s="38"/>
      <c r="E448" s="40"/>
    </row>
    <row r="449" spans="1:5" ht="21" customHeight="1">
      <c r="A449" s="38"/>
      <c r="B449" s="38"/>
      <c r="C449" s="38"/>
      <c r="E449" s="40"/>
    </row>
    <row r="450" spans="1:5" ht="21" customHeight="1">
      <c r="A450" s="38"/>
      <c r="B450" s="38"/>
      <c r="C450" s="38"/>
      <c r="E450" s="40"/>
    </row>
    <row r="451" spans="1:5" ht="21" customHeight="1">
      <c r="A451" s="38"/>
      <c r="B451" s="38"/>
      <c r="C451" s="38"/>
      <c r="E451" s="40"/>
    </row>
    <row r="452" spans="1:5" ht="21" customHeight="1">
      <c r="A452" s="38"/>
      <c r="B452" s="38"/>
      <c r="C452" s="38"/>
      <c r="E452" s="40"/>
    </row>
    <row r="453" spans="1:5" ht="21" customHeight="1">
      <c r="A453" s="38"/>
      <c r="B453" s="38"/>
      <c r="C453" s="38"/>
      <c r="E453" s="40"/>
    </row>
    <row r="454" spans="1:5" ht="21" customHeight="1">
      <c r="A454" s="38"/>
      <c r="B454" s="38"/>
      <c r="C454" s="38"/>
      <c r="E454" s="40"/>
    </row>
    <row r="455" spans="1:5" ht="21" customHeight="1">
      <c r="A455" s="38"/>
      <c r="B455" s="38"/>
      <c r="C455" s="38"/>
      <c r="E455" s="40"/>
    </row>
    <row r="456" spans="1:5" ht="21" customHeight="1">
      <c r="A456" s="38"/>
      <c r="B456" s="38"/>
      <c r="C456" s="38"/>
      <c r="E456" s="40"/>
    </row>
    <row r="457" spans="1:5" ht="21" customHeight="1">
      <c r="A457" s="38"/>
      <c r="B457" s="38"/>
      <c r="C457" s="38"/>
      <c r="E457" s="40"/>
    </row>
    <row r="458" spans="1:5" ht="21" customHeight="1">
      <c r="A458" s="38"/>
      <c r="B458" s="38"/>
      <c r="C458" s="38"/>
      <c r="E458" s="40"/>
    </row>
    <row r="459" spans="1:5" ht="21" customHeight="1">
      <c r="A459" s="38"/>
      <c r="B459" s="38"/>
      <c r="C459" s="38"/>
      <c r="E459" s="40"/>
    </row>
    <row r="460" spans="1:5" ht="21" customHeight="1">
      <c r="A460" s="38"/>
      <c r="B460" s="38"/>
      <c r="C460" s="38"/>
      <c r="E460" s="40"/>
    </row>
    <row r="461" spans="1:5" ht="21" customHeight="1">
      <c r="A461" s="38"/>
      <c r="B461" s="38"/>
      <c r="C461" s="38"/>
      <c r="E461" s="40"/>
    </row>
    <row r="462" spans="1:5" ht="21" customHeight="1">
      <c r="A462" s="38"/>
      <c r="B462" s="38"/>
      <c r="C462" s="38"/>
      <c r="E462" s="40"/>
    </row>
    <row r="463" spans="1:5" ht="21" customHeight="1">
      <c r="A463" s="38"/>
      <c r="B463" s="38"/>
      <c r="C463" s="38"/>
      <c r="E463" s="40"/>
    </row>
    <row r="464" spans="1:5" ht="21" customHeight="1">
      <c r="A464" s="38"/>
      <c r="B464" s="38"/>
      <c r="C464" s="38"/>
      <c r="E464" s="40"/>
    </row>
    <row r="465" spans="1:5" ht="21" customHeight="1">
      <c r="A465" s="38"/>
      <c r="B465" s="38"/>
      <c r="C465" s="38"/>
      <c r="E465" s="40"/>
    </row>
    <row r="466" spans="1:5" ht="21" customHeight="1">
      <c r="A466" s="38"/>
      <c r="B466" s="38"/>
      <c r="C466" s="38"/>
      <c r="E466" s="40"/>
    </row>
    <row r="467" spans="1:5" ht="21" customHeight="1">
      <c r="A467" s="38"/>
      <c r="B467" s="38"/>
      <c r="C467" s="38"/>
      <c r="E467" s="40"/>
    </row>
    <row r="468" spans="1:5" ht="21" customHeight="1">
      <c r="A468" s="38"/>
      <c r="B468" s="38"/>
      <c r="C468" s="38"/>
      <c r="E468" s="40"/>
    </row>
    <row r="469" spans="1:5" ht="21" customHeight="1">
      <c r="A469" s="38"/>
      <c r="B469" s="38"/>
      <c r="C469" s="38"/>
      <c r="E469" s="40"/>
    </row>
    <row r="470" spans="1:5" ht="21" customHeight="1">
      <c r="A470" s="38"/>
      <c r="B470" s="38"/>
      <c r="C470" s="38"/>
      <c r="E470" s="40"/>
    </row>
    <row r="471" spans="1:5" ht="21" customHeight="1">
      <c r="A471" s="38"/>
      <c r="B471" s="38"/>
      <c r="C471" s="38"/>
      <c r="E471" s="40"/>
    </row>
    <row r="472" spans="1:5" ht="21" customHeight="1">
      <c r="A472" s="38"/>
      <c r="B472" s="38"/>
      <c r="C472" s="38"/>
      <c r="E472" s="40"/>
    </row>
    <row r="473" spans="1:5" ht="21" customHeight="1">
      <c r="A473" s="38"/>
      <c r="B473" s="38"/>
      <c r="C473" s="38"/>
      <c r="E473" s="40"/>
    </row>
    <row r="474" spans="1:5" ht="21" customHeight="1">
      <c r="A474" s="38"/>
      <c r="B474" s="38"/>
      <c r="C474" s="38"/>
      <c r="E474" s="40"/>
    </row>
    <row r="475" spans="1:5" ht="21" customHeight="1">
      <c r="A475" s="38"/>
      <c r="B475" s="38"/>
      <c r="C475" s="38"/>
      <c r="E475" s="40"/>
    </row>
    <row r="476" spans="1:5" ht="21" customHeight="1">
      <c r="A476" s="38"/>
      <c r="B476" s="38"/>
      <c r="C476" s="38"/>
      <c r="E476" s="40"/>
    </row>
    <row r="477" spans="1:5" ht="21" customHeight="1">
      <c r="A477" s="38"/>
      <c r="B477" s="38"/>
      <c r="C477" s="38"/>
      <c r="E477" s="40"/>
    </row>
    <row r="478" spans="1:5" ht="21" customHeight="1">
      <c r="A478" s="38"/>
      <c r="B478" s="38"/>
      <c r="C478" s="38"/>
      <c r="E478" s="40"/>
    </row>
    <row r="479" spans="1:5" ht="21" customHeight="1">
      <c r="A479" s="38"/>
      <c r="B479" s="38"/>
      <c r="C479" s="38"/>
      <c r="E479" s="40"/>
    </row>
    <row r="480" spans="1:5" ht="21" customHeight="1">
      <c r="A480" s="38"/>
      <c r="B480" s="38"/>
      <c r="C480" s="38"/>
      <c r="E480" s="40"/>
    </row>
    <row r="481" spans="1:5" ht="21" customHeight="1">
      <c r="A481" s="38"/>
      <c r="B481" s="38"/>
      <c r="C481" s="38"/>
      <c r="E481" s="40"/>
    </row>
    <row r="482" spans="1:5" ht="21" customHeight="1">
      <c r="A482" s="38"/>
      <c r="B482" s="38"/>
      <c r="C482" s="38"/>
      <c r="E482" s="40"/>
    </row>
    <row r="483" spans="1:5" ht="21" customHeight="1">
      <c r="A483" s="38"/>
      <c r="B483" s="38"/>
      <c r="C483" s="38"/>
      <c r="E483" s="40"/>
    </row>
    <row r="484" spans="1:5" ht="21" customHeight="1">
      <c r="A484" s="38"/>
      <c r="B484" s="38"/>
      <c r="C484" s="38"/>
      <c r="E484" s="40"/>
    </row>
    <row r="485" spans="1:5" ht="21" customHeight="1">
      <c r="A485" s="38"/>
      <c r="B485" s="38"/>
      <c r="C485" s="38"/>
      <c r="E485" s="40"/>
    </row>
    <row r="486" spans="1:5" ht="21" customHeight="1">
      <c r="A486" s="38"/>
      <c r="B486" s="38"/>
      <c r="C486" s="38"/>
      <c r="E486" s="40"/>
    </row>
    <row r="487" spans="1:5" ht="21" customHeight="1">
      <c r="A487" s="38"/>
      <c r="B487" s="38"/>
      <c r="C487" s="38"/>
      <c r="E487" s="40"/>
    </row>
    <row r="488" spans="1:5" ht="21" customHeight="1">
      <c r="A488" s="38"/>
      <c r="B488" s="38"/>
      <c r="C488" s="38"/>
      <c r="E488" s="40"/>
    </row>
    <row r="489" spans="1:5" ht="21" customHeight="1">
      <c r="A489" s="38"/>
      <c r="B489" s="38"/>
      <c r="C489" s="38"/>
      <c r="E489" s="40"/>
    </row>
    <row r="490" spans="1:5" ht="21" customHeight="1">
      <c r="A490" s="38"/>
      <c r="B490" s="38"/>
      <c r="C490" s="38"/>
      <c r="E490" s="40"/>
    </row>
    <row r="491" spans="1:5" ht="21" customHeight="1">
      <c r="A491" s="38"/>
      <c r="B491" s="38"/>
      <c r="C491" s="38"/>
      <c r="E491" s="40"/>
    </row>
    <row r="492" spans="1:5" ht="21" customHeight="1">
      <c r="A492" s="38"/>
      <c r="B492" s="38"/>
      <c r="C492" s="38"/>
      <c r="E492" s="40"/>
    </row>
    <row r="493" spans="1:5" ht="21" customHeight="1">
      <c r="A493" s="38"/>
      <c r="B493" s="38"/>
      <c r="C493" s="38"/>
      <c r="E493" s="40"/>
    </row>
    <row r="494" spans="1:5" ht="21" customHeight="1">
      <c r="A494" s="38"/>
      <c r="B494" s="38"/>
      <c r="C494" s="38"/>
      <c r="E494" s="40"/>
    </row>
    <row r="495" spans="1:5" ht="21" customHeight="1">
      <c r="A495" s="38"/>
      <c r="B495" s="38"/>
      <c r="C495" s="38"/>
      <c r="E495" s="40"/>
    </row>
    <row r="496" spans="1:5" ht="21" customHeight="1">
      <c r="A496" s="38"/>
      <c r="B496" s="38"/>
      <c r="C496" s="38"/>
      <c r="E496" s="40"/>
    </row>
    <row r="497" spans="1:5" ht="21" customHeight="1">
      <c r="A497" s="38"/>
      <c r="B497" s="38"/>
      <c r="C497" s="38"/>
      <c r="E497" s="40"/>
    </row>
    <row r="498" spans="1:5" ht="21" customHeight="1">
      <c r="A498" s="38"/>
      <c r="B498" s="38"/>
      <c r="C498" s="38"/>
      <c r="E498" s="40"/>
    </row>
    <row r="499" spans="1:5" ht="21" customHeight="1">
      <c r="A499" s="38"/>
      <c r="B499" s="38"/>
      <c r="C499" s="38"/>
      <c r="E499" s="40"/>
    </row>
    <row r="500" spans="1:5" ht="21" customHeight="1">
      <c r="A500" s="38"/>
      <c r="B500" s="38"/>
      <c r="C500" s="38"/>
      <c r="E500" s="40"/>
    </row>
    <row r="501" spans="1:5" ht="21" customHeight="1">
      <c r="A501" s="38"/>
      <c r="B501" s="38"/>
      <c r="C501" s="38"/>
      <c r="E501" s="40"/>
    </row>
    <row r="502" spans="1:5" ht="21" customHeight="1">
      <c r="A502" s="38"/>
      <c r="B502" s="38"/>
      <c r="C502" s="38"/>
      <c r="E502" s="40"/>
    </row>
    <row r="503" spans="1:5" ht="21" customHeight="1">
      <c r="A503" s="38"/>
      <c r="B503" s="38"/>
      <c r="C503" s="38"/>
      <c r="E503" s="40"/>
    </row>
    <row r="504" spans="1:5" ht="21" customHeight="1">
      <c r="A504" s="38"/>
      <c r="B504" s="38"/>
      <c r="C504" s="38"/>
      <c r="E504" s="40"/>
    </row>
    <row r="505" spans="1:5" ht="21" customHeight="1">
      <c r="A505" s="38"/>
      <c r="B505" s="38"/>
      <c r="C505" s="38"/>
      <c r="E505" s="40"/>
    </row>
    <row r="506" spans="1:5" ht="21" customHeight="1">
      <c r="A506" s="38"/>
      <c r="B506" s="38"/>
      <c r="C506" s="38"/>
      <c r="E506" s="40"/>
    </row>
    <row r="507" spans="1:5" ht="21" customHeight="1">
      <c r="A507" s="38"/>
      <c r="B507" s="38"/>
      <c r="C507" s="38"/>
      <c r="E507" s="40"/>
    </row>
    <row r="508" spans="1:5" ht="21" customHeight="1">
      <c r="A508" s="38"/>
      <c r="B508" s="38"/>
      <c r="C508" s="38"/>
      <c r="E508" s="40"/>
    </row>
    <row r="509" spans="1:5" ht="21" customHeight="1">
      <c r="A509" s="38"/>
      <c r="B509" s="38"/>
      <c r="C509" s="38"/>
      <c r="E509" s="40"/>
    </row>
    <row r="510" spans="1:5" ht="21" customHeight="1">
      <c r="A510" s="38"/>
      <c r="B510" s="38"/>
      <c r="C510" s="38"/>
      <c r="E510" s="40"/>
    </row>
    <row r="511" spans="1:5" ht="21" customHeight="1">
      <c r="A511" s="38"/>
      <c r="B511" s="38"/>
      <c r="C511" s="38"/>
      <c r="E511" s="40"/>
    </row>
    <row r="512" spans="1:5" ht="21" customHeight="1">
      <c r="A512" s="38"/>
      <c r="B512" s="38"/>
      <c r="C512" s="38"/>
      <c r="E512" s="40"/>
    </row>
    <row r="513" spans="1:5" ht="21" customHeight="1">
      <c r="A513" s="38"/>
      <c r="B513" s="38"/>
      <c r="C513" s="38"/>
      <c r="E513" s="40"/>
    </row>
    <row r="514" spans="1:5" ht="21" customHeight="1">
      <c r="A514" s="38"/>
      <c r="B514" s="38"/>
      <c r="C514" s="38"/>
      <c r="E514" s="40"/>
    </row>
    <row r="515" spans="1:5" ht="21" customHeight="1">
      <c r="A515" s="38"/>
      <c r="B515" s="38"/>
      <c r="C515" s="38"/>
      <c r="E515" s="40"/>
    </row>
    <row r="516" spans="1:5" ht="21" customHeight="1">
      <c r="A516" s="38"/>
      <c r="B516" s="38"/>
      <c r="C516" s="38"/>
      <c r="E516" s="40"/>
    </row>
    <row r="517" spans="1:5" ht="21" customHeight="1">
      <c r="A517" s="38"/>
      <c r="B517" s="38"/>
      <c r="C517" s="38"/>
      <c r="E517" s="40"/>
    </row>
    <row r="518" spans="1:5" ht="21" customHeight="1">
      <c r="A518" s="38"/>
      <c r="B518" s="38"/>
      <c r="C518" s="38"/>
      <c r="E518" s="40"/>
    </row>
    <row r="519" spans="1:5" ht="21" customHeight="1">
      <c r="A519" s="38"/>
      <c r="B519" s="38"/>
      <c r="C519" s="38"/>
      <c r="E519" s="40"/>
    </row>
    <row r="520" spans="1:5" ht="21" customHeight="1">
      <c r="A520" s="38"/>
      <c r="B520" s="38"/>
      <c r="C520" s="38"/>
      <c r="E520" s="40"/>
    </row>
    <row r="521" spans="1:5" ht="21" customHeight="1">
      <c r="A521" s="38"/>
      <c r="B521" s="38"/>
      <c r="C521" s="38"/>
      <c r="E521" s="40"/>
    </row>
    <row r="522" spans="1:5" ht="21" customHeight="1">
      <c r="A522" s="38"/>
      <c r="B522" s="38"/>
      <c r="C522" s="38"/>
      <c r="E522" s="40"/>
    </row>
    <row r="523" spans="1:5" ht="21" customHeight="1">
      <c r="A523" s="38"/>
      <c r="B523" s="38"/>
      <c r="C523" s="38"/>
      <c r="E523" s="40"/>
    </row>
    <row r="524" spans="1:5" ht="21" customHeight="1">
      <c r="A524" s="38"/>
      <c r="B524" s="38"/>
      <c r="C524" s="38"/>
      <c r="E524" s="40"/>
    </row>
    <row r="525" spans="1:5" ht="21" customHeight="1">
      <c r="A525" s="38"/>
      <c r="B525" s="38"/>
      <c r="C525" s="38"/>
      <c r="E525" s="40"/>
    </row>
    <row r="526" spans="1:5" ht="21" customHeight="1">
      <c r="A526" s="38"/>
      <c r="B526" s="38"/>
      <c r="C526" s="38"/>
      <c r="E526" s="40"/>
    </row>
    <row r="527" spans="1:5" ht="21" customHeight="1">
      <c r="A527" s="38"/>
      <c r="B527" s="38"/>
      <c r="C527" s="38"/>
      <c r="E527" s="40"/>
    </row>
    <row r="528" spans="1:5" ht="21" customHeight="1">
      <c r="A528" s="38"/>
      <c r="B528" s="38"/>
      <c r="C528" s="38"/>
      <c r="E528" s="40"/>
    </row>
    <row r="529" spans="1:5" ht="21" customHeight="1">
      <c r="A529" s="38"/>
      <c r="B529" s="38"/>
      <c r="C529" s="38"/>
      <c r="E529" s="40"/>
    </row>
    <row r="530" spans="1:5" ht="21" customHeight="1">
      <c r="A530" s="38"/>
      <c r="B530" s="38"/>
      <c r="C530" s="38"/>
      <c r="E530" s="40"/>
    </row>
    <row r="531" spans="1:5" ht="21" customHeight="1">
      <c r="A531" s="38"/>
      <c r="B531" s="38"/>
      <c r="C531" s="38"/>
      <c r="E531" s="40"/>
    </row>
    <row r="532" spans="1:5" ht="21" customHeight="1">
      <c r="A532" s="38"/>
      <c r="B532" s="38"/>
      <c r="C532" s="38"/>
      <c r="E532" s="40"/>
    </row>
    <row r="533" spans="1:5" ht="21" customHeight="1">
      <c r="A533" s="38"/>
      <c r="B533" s="38"/>
      <c r="C533" s="38"/>
      <c r="E533" s="40"/>
    </row>
    <row r="534" spans="1:5" ht="21" customHeight="1">
      <c r="A534" s="38"/>
      <c r="B534" s="38"/>
      <c r="C534" s="38"/>
      <c r="E534" s="40"/>
    </row>
    <row r="535" spans="1:5" ht="21" customHeight="1">
      <c r="A535" s="38"/>
      <c r="B535" s="38"/>
      <c r="C535" s="38"/>
      <c r="E535" s="40"/>
    </row>
    <row r="536" spans="1:5" ht="21" customHeight="1">
      <c r="A536" s="38"/>
      <c r="B536" s="38"/>
      <c r="C536" s="38"/>
      <c r="E536" s="40"/>
    </row>
    <row r="537" spans="1:5" ht="21" customHeight="1">
      <c r="A537" s="38"/>
      <c r="B537" s="38"/>
      <c r="C537" s="38"/>
      <c r="E537" s="40"/>
    </row>
    <row r="538" spans="1:5" ht="21" customHeight="1">
      <c r="A538" s="38"/>
      <c r="B538" s="38"/>
      <c r="C538" s="38"/>
      <c r="E538" s="40"/>
    </row>
    <row r="539" spans="1:5" ht="21" customHeight="1">
      <c r="A539" s="38"/>
      <c r="B539" s="38"/>
      <c r="C539" s="38"/>
      <c r="E539" s="40"/>
    </row>
    <row r="540" spans="1:5" ht="21" customHeight="1">
      <c r="A540" s="38"/>
      <c r="B540" s="38"/>
      <c r="C540" s="38"/>
      <c r="E540" s="40"/>
    </row>
    <row r="541" spans="1:5" ht="21" customHeight="1">
      <c r="A541" s="38"/>
      <c r="B541" s="38"/>
      <c r="C541" s="38"/>
      <c r="E541" s="40"/>
    </row>
    <row r="542" spans="1:5" ht="21" customHeight="1">
      <c r="A542" s="38"/>
      <c r="B542" s="38"/>
      <c r="C542" s="38"/>
      <c r="E542" s="40"/>
    </row>
    <row r="543" spans="1:5" ht="21" customHeight="1">
      <c r="A543" s="38"/>
      <c r="B543" s="38"/>
      <c r="C543" s="38"/>
      <c r="E543" s="40"/>
    </row>
    <row r="544" spans="1:5" ht="21" customHeight="1">
      <c r="A544" s="38"/>
      <c r="B544" s="38"/>
      <c r="C544" s="38"/>
      <c r="E544" s="40"/>
    </row>
    <row r="545" spans="1:5" ht="21" customHeight="1">
      <c r="A545" s="38"/>
      <c r="B545" s="38"/>
      <c r="C545" s="38"/>
      <c r="E545" s="40"/>
    </row>
    <row r="546" spans="1:5" ht="21" customHeight="1">
      <c r="A546" s="38"/>
      <c r="B546" s="38"/>
      <c r="C546" s="38"/>
      <c r="E546" s="40"/>
    </row>
    <row r="547" spans="1:5" ht="21" customHeight="1">
      <c r="A547" s="38"/>
      <c r="B547" s="38"/>
      <c r="C547" s="38"/>
      <c r="E547" s="40"/>
    </row>
    <row r="548" spans="1:5" ht="21" customHeight="1">
      <c r="A548" s="38"/>
      <c r="B548" s="38"/>
      <c r="C548" s="38"/>
      <c r="E548" s="40"/>
    </row>
    <row r="549" spans="1:5" ht="21" customHeight="1">
      <c r="A549" s="38"/>
      <c r="B549" s="38"/>
      <c r="C549" s="38"/>
      <c r="E549" s="40"/>
    </row>
    <row r="550" spans="1:5" ht="21" customHeight="1">
      <c r="A550" s="38"/>
      <c r="B550" s="38"/>
      <c r="C550" s="38"/>
      <c r="E550" s="40"/>
    </row>
    <row r="551" spans="1:5" ht="21" customHeight="1">
      <c r="A551" s="38"/>
      <c r="B551" s="38"/>
      <c r="C551" s="38"/>
      <c r="E551" s="40"/>
    </row>
    <row r="552" spans="1:5" ht="21" customHeight="1">
      <c r="A552" s="38"/>
      <c r="B552" s="38"/>
      <c r="C552" s="38"/>
      <c r="E552" s="40"/>
    </row>
    <row r="553" spans="1:5" ht="21" customHeight="1">
      <c r="A553" s="38"/>
      <c r="B553" s="38"/>
      <c r="C553" s="38"/>
      <c r="E553" s="40"/>
    </row>
    <row r="554" spans="1:5" ht="21" customHeight="1">
      <c r="A554" s="38"/>
      <c r="B554" s="38"/>
      <c r="C554" s="38"/>
      <c r="E554" s="40"/>
    </row>
    <row r="555" spans="1:5" ht="21" customHeight="1">
      <c r="A555" s="38"/>
      <c r="B555" s="38"/>
      <c r="C555" s="38"/>
      <c r="E555" s="40"/>
    </row>
    <row r="556" spans="1:5" ht="21" customHeight="1">
      <c r="A556" s="38"/>
      <c r="B556" s="38"/>
      <c r="C556" s="38"/>
      <c r="E556" s="40"/>
    </row>
    <row r="557" spans="1:5" ht="21" customHeight="1">
      <c r="A557" s="38"/>
      <c r="B557" s="38"/>
      <c r="C557" s="38"/>
      <c r="E557" s="40"/>
    </row>
    <row r="558" spans="1:5" ht="21" customHeight="1">
      <c r="A558" s="38"/>
      <c r="B558" s="38"/>
      <c r="C558" s="38"/>
      <c r="E558" s="40"/>
    </row>
    <row r="559" spans="1:5" ht="21" customHeight="1">
      <c r="A559" s="38"/>
      <c r="B559" s="38"/>
      <c r="C559" s="38"/>
      <c r="E559" s="40"/>
    </row>
    <row r="560" spans="1:5" ht="21" customHeight="1">
      <c r="A560" s="38"/>
      <c r="B560" s="38"/>
      <c r="C560" s="38"/>
      <c r="E560" s="40"/>
    </row>
    <row r="561" spans="1:5" ht="21" customHeight="1">
      <c r="A561" s="38"/>
      <c r="B561" s="38"/>
      <c r="C561" s="38"/>
      <c r="E561" s="40"/>
    </row>
    <row r="562" spans="1:5" ht="21" customHeight="1">
      <c r="A562" s="38"/>
      <c r="B562" s="38"/>
      <c r="C562" s="38"/>
      <c r="E562" s="40"/>
    </row>
    <row r="563" spans="1:5" ht="21" customHeight="1">
      <c r="A563" s="38"/>
      <c r="B563" s="38"/>
      <c r="C563" s="38"/>
      <c r="E563" s="40"/>
    </row>
    <row r="564" spans="1:5" ht="21" customHeight="1">
      <c r="A564" s="38"/>
      <c r="B564" s="38"/>
      <c r="C564" s="38"/>
      <c r="E564" s="40"/>
    </row>
    <row r="565" spans="1:5" ht="21" customHeight="1">
      <c r="A565" s="38"/>
      <c r="B565" s="38"/>
      <c r="C565" s="38"/>
      <c r="E565" s="40"/>
    </row>
    <row r="566" spans="1:5" ht="21" customHeight="1">
      <c r="A566" s="38"/>
      <c r="B566" s="38"/>
      <c r="C566" s="38"/>
      <c r="E566" s="40"/>
    </row>
    <row r="567" spans="1:5" ht="21" customHeight="1">
      <c r="A567" s="38"/>
      <c r="B567" s="38"/>
      <c r="C567" s="38"/>
      <c r="E567" s="40"/>
    </row>
    <row r="568" spans="1:5" ht="21" customHeight="1">
      <c r="A568" s="38"/>
      <c r="B568" s="38"/>
      <c r="C568" s="38"/>
      <c r="E568" s="40"/>
    </row>
    <row r="569" spans="1:5" ht="21" customHeight="1">
      <c r="A569" s="38"/>
      <c r="B569" s="38"/>
      <c r="C569" s="38"/>
      <c r="E569" s="40"/>
    </row>
    <row r="570" spans="1:5" ht="21" customHeight="1">
      <c r="A570" s="38"/>
      <c r="B570" s="38"/>
      <c r="C570" s="38"/>
      <c r="E570" s="40"/>
    </row>
    <row r="571" spans="1:5" ht="21" customHeight="1">
      <c r="A571" s="38"/>
      <c r="B571" s="38"/>
      <c r="C571" s="38"/>
      <c r="E571" s="40"/>
    </row>
    <row r="572" spans="1:5" ht="21" customHeight="1">
      <c r="A572" s="38"/>
      <c r="B572" s="38"/>
      <c r="C572" s="38"/>
      <c r="E572" s="40"/>
    </row>
    <row r="573" spans="1:5" ht="21" customHeight="1">
      <c r="A573" s="38"/>
      <c r="B573" s="38"/>
      <c r="C573" s="38"/>
      <c r="E573" s="40"/>
    </row>
    <row r="574" spans="1:5" ht="21" customHeight="1">
      <c r="A574" s="38"/>
      <c r="B574" s="38"/>
      <c r="C574" s="38"/>
      <c r="E574" s="40"/>
    </row>
    <row r="575" spans="1:5" ht="21" customHeight="1">
      <c r="A575" s="38"/>
      <c r="B575" s="38"/>
      <c r="C575" s="38"/>
      <c r="E575" s="40"/>
    </row>
    <row r="576" spans="1:5" ht="21" customHeight="1">
      <c r="A576" s="38"/>
      <c r="B576" s="38"/>
      <c r="C576" s="38"/>
      <c r="E576" s="40"/>
    </row>
    <row r="577" spans="1:9" ht="21" customHeight="1">
      <c r="A577" s="38"/>
      <c r="B577" s="38"/>
      <c r="C577" s="38"/>
      <c r="E577" s="40"/>
    </row>
    <row r="578" spans="1:9" ht="21" customHeight="1">
      <c r="A578" s="38"/>
      <c r="B578" s="38"/>
      <c r="C578" s="38"/>
      <c r="E578" s="40"/>
    </row>
    <row r="579" spans="1:9" ht="21" customHeight="1">
      <c r="A579" s="38"/>
      <c r="B579" s="38"/>
      <c r="C579" s="38"/>
      <c r="E579" s="40"/>
    </row>
    <row r="580" spans="1:9" ht="21" customHeight="1">
      <c r="A580" s="38"/>
      <c r="B580" s="38"/>
      <c r="C580" s="38"/>
      <c r="E580" s="40"/>
    </row>
    <row r="581" spans="1:9" s="40" customFormat="1" ht="21" customHeight="1">
      <c r="A581" s="38"/>
      <c r="B581" s="38"/>
      <c r="C581" s="38"/>
      <c r="D581" s="39"/>
      <c r="F581" s="39"/>
      <c r="G581" s="39"/>
      <c r="H581" s="39"/>
      <c r="I581" s="39"/>
    </row>
    <row r="582" spans="1:9" s="40" customFormat="1" ht="21" customHeight="1">
      <c r="A582" s="38"/>
      <c r="B582" s="38"/>
      <c r="C582" s="38"/>
      <c r="D582" s="39"/>
      <c r="F582" s="39"/>
      <c r="G582" s="39"/>
      <c r="H582" s="39"/>
      <c r="I582" s="39"/>
    </row>
    <row r="583" spans="1:9" s="40" customFormat="1" ht="21" customHeight="1">
      <c r="A583" s="38"/>
      <c r="B583" s="38"/>
      <c r="C583" s="38"/>
      <c r="D583" s="39"/>
      <c r="F583" s="39"/>
      <c r="G583" s="39"/>
      <c r="H583" s="39"/>
      <c r="I583" s="39"/>
    </row>
    <row r="584" spans="1:9" s="40" customFormat="1" ht="21" customHeight="1">
      <c r="A584" s="38"/>
      <c r="B584" s="38"/>
      <c r="C584" s="38"/>
      <c r="D584" s="39"/>
      <c r="F584" s="39"/>
      <c r="G584" s="39"/>
      <c r="H584" s="39"/>
      <c r="I584" s="39"/>
    </row>
    <row r="585" spans="1:9" s="40" customFormat="1" ht="21" customHeight="1">
      <c r="A585" s="38"/>
      <c r="B585" s="38"/>
      <c r="C585" s="38"/>
      <c r="D585" s="39"/>
      <c r="F585" s="39"/>
      <c r="G585" s="39"/>
      <c r="H585" s="39"/>
      <c r="I585" s="39"/>
    </row>
    <row r="586" spans="1:9" s="40" customFormat="1" ht="21" customHeight="1">
      <c r="A586" s="38"/>
      <c r="B586" s="38"/>
      <c r="C586" s="38"/>
      <c r="D586" s="39"/>
      <c r="F586" s="39"/>
      <c r="G586" s="39"/>
      <c r="H586" s="39"/>
      <c r="I586" s="39"/>
    </row>
    <row r="587" spans="1:9" s="40" customFormat="1" ht="21" customHeight="1">
      <c r="A587" s="36" t="s">
        <v>5</v>
      </c>
      <c r="B587" s="36"/>
      <c r="C587" s="36"/>
      <c r="D587" s="43"/>
      <c r="E587" s="43"/>
      <c r="F587" s="43"/>
      <c r="G587" s="43"/>
      <c r="H587" s="43"/>
      <c r="I587" s="43"/>
    </row>
    <row r="588" spans="1:9" s="40" customFormat="1" ht="21" customHeight="1">
      <c r="A588" s="42" t="s">
        <v>44</v>
      </c>
      <c r="B588" s="42"/>
      <c r="C588" s="42"/>
      <c r="D588" s="43"/>
      <c r="E588" s="43"/>
      <c r="F588" s="43"/>
      <c r="G588" s="43"/>
      <c r="H588" s="43"/>
      <c r="I588" s="43"/>
    </row>
    <row r="589" spans="1:9" ht="21" customHeight="1">
      <c r="A589" s="42" t="s">
        <v>6</v>
      </c>
      <c r="B589" s="42"/>
      <c r="C589" s="42"/>
      <c r="D589" s="43"/>
      <c r="E589" s="43"/>
      <c r="F589" s="43"/>
      <c r="G589" s="43"/>
      <c r="H589" s="43"/>
      <c r="I589" s="43"/>
    </row>
    <row r="590" spans="1:9" ht="21" customHeight="1">
      <c r="A590" s="42" t="s">
        <v>45</v>
      </c>
      <c r="B590" s="42"/>
      <c r="C590" s="42"/>
      <c r="D590" s="43"/>
      <c r="E590" s="43"/>
      <c r="F590" s="43"/>
      <c r="G590" s="43"/>
      <c r="H590" s="43"/>
      <c r="I590" s="43"/>
    </row>
    <row r="591" spans="1:9" ht="21" customHeight="1">
      <c r="A591" s="42"/>
      <c r="B591" s="42"/>
      <c r="C591" s="42"/>
      <c r="D591" s="43"/>
      <c r="E591" s="43"/>
      <c r="F591" s="43"/>
      <c r="G591" s="43"/>
      <c r="H591" s="43"/>
      <c r="I591" s="43"/>
    </row>
    <row r="592" spans="1:9" ht="21" customHeight="1">
      <c r="D592" s="52"/>
      <c r="E592" s="106">
        <v>2544</v>
      </c>
      <c r="F592" s="52"/>
      <c r="G592" s="52"/>
      <c r="H592" s="52"/>
      <c r="I592" s="52"/>
    </row>
    <row r="593" spans="1:9" ht="21" customHeight="1">
      <c r="A593" s="48" t="s">
        <v>46</v>
      </c>
      <c r="B593" s="48"/>
      <c r="C593" s="48"/>
      <c r="D593" s="45"/>
      <c r="E593" s="107"/>
      <c r="F593" s="45"/>
      <c r="G593" s="45"/>
      <c r="H593" s="45"/>
      <c r="I593" s="45"/>
    </row>
    <row r="594" spans="1:9" ht="21" customHeight="1">
      <c r="A594" s="36" t="s">
        <v>7</v>
      </c>
      <c r="D594" s="49"/>
      <c r="E594" s="107"/>
      <c r="F594" s="49"/>
      <c r="G594" s="49"/>
      <c r="H594" s="49"/>
      <c r="I594" s="49"/>
    </row>
    <row r="595" spans="1:9" ht="21" customHeight="1">
      <c r="A595" s="36" t="s">
        <v>47</v>
      </c>
      <c r="D595" s="49"/>
      <c r="E595" s="107"/>
      <c r="F595" s="49"/>
      <c r="G595" s="49"/>
      <c r="H595" s="49"/>
      <c r="I595" s="49"/>
    </row>
    <row r="596" spans="1:9" ht="21" customHeight="1">
      <c r="A596" s="36" t="s">
        <v>48</v>
      </c>
      <c r="D596" s="49"/>
      <c r="E596" s="107"/>
      <c r="F596" s="49"/>
      <c r="G596" s="49"/>
      <c r="H596" s="49"/>
      <c r="I596" s="49"/>
    </row>
    <row r="597" spans="1:9" ht="21" customHeight="1">
      <c r="A597" s="36" t="s">
        <v>49</v>
      </c>
      <c r="D597" s="49"/>
      <c r="E597" s="107"/>
      <c r="F597" s="49"/>
      <c r="G597" s="49"/>
      <c r="H597" s="49"/>
      <c r="I597" s="49"/>
    </row>
    <row r="598" spans="1:9" ht="21" customHeight="1">
      <c r="A598" s="36" t="s">
        <v>50</v>
      </c>
      <c r="D598" s="49"/>
      <c r="E598" s="107"/>
      <c r="F598" s="49"/>
      <c r="G598" s="49"/>
      <c r="H598" s="49"/>
      <c r="I598" s="49"/>
    </row>
    <row r="599" spans="1:9" ht="21" customHeight="1">
      <c r="A599" s="36" t="s">
        <v>51</v>
      </c>
      <c r="D599" s="49"/>
      <c r="E599" s="92"/>
      <c r="F599" s="49"/>
      <c r="G599" s="49"/>
      <c r="H599" s="49"/>
      <c r="I599" s="49"/>
    </row>
    <row r="600" spans="1:9" ht="21" customHeight="1">
      <c r="A600" s="36" t="s">
        <v>8</v>
      </c>
      <c r="D600" s="49"/>
      <c r="E600" s="40">
        <f>SUM(E595:E599)</f>
        <v>0</v>
      </c>
      <c r="F600" s="49"/>
      <c r="G600" s="49"/>
      <c r="H600" s="49"/>
      <c r="I600" s="49"/>
    </row>
    <row r="601" spans="1:9" ht="21" customHeight="1">
      <c r="A601" s="36" t="s">
        <v>52</v>
      </c>
      <c r="D601" s="49"/>
      <c r="E601" s="46"/>
      <c r="F601" s="49"/>
      <c r="G601" s="49"/>
      <c r="H601" s="49"/>
      <c r="I601" s="49"/>
    </row>
    <row r="602" spans="1:9" ht="21" customHeight="1">
      <c r="A602" s="36" t="s">
        <v>9</v>
      </c>
      <c r="D602" s="49"/>
      <c r="E602" s="46">
        <f>SUM(E600:E601)</f>
        <v>0</v>
      </c>
      <c r="F602" s="49"/>
      <c r="G602" s="49"/>
      <c r="H602" s="49"/>
      <c r="I602" s="49"/>
    </row>
    <row r="603" spans="1:9" ht="21" customHeight="1">
      <c r="A603" s="48" t="s">
        <v>10</v>
      </c>
      <c r="B603" s="48"/>
      <c r="C603" s="48"/>
      <c r="D603" s="45"/>
      <c r="E603" s="107"/>
      <c r="F603" s="45"/>
      <c r="G603" s="45"/>
      <c r="H603" s="45"/>
      <c r="I603" s="45"/>
    </row>
    <row r="604" spans="1:9" ht="21" customHeight="1">
      <c r="A604" s="47" t="s">
        <v>53</v>
      </c>
      <c r="B604" s="47"/>
      <c r="C604" s="47"/>
      <c r="D604" s="45"/>
      <c r="E604" s="107"/>
      <c r="F604" s="45"/>
      <c r="G604" s="45"/>
      <c r="H604" s="45"/>
      <c r="I604" s="45"/>
    </row>
    <row r="605" spans="1:9" ht="21" customHeight="1">
      <c r="A605" s="47" t="s">
        <v>54</v>
      </c>
      <c r="B605" s="47"/>
      <c r="C605" s="47"/>
      <c r="D605" s="45"/>
      <c r="E605" s="107"/>
      <c r="F605" s="45"/>
      <c r="G605" s="45"/>
      <c r="H605" s="45"/>
      <c r="I605" s="45"/>
    </row>
    <row r="606" spans="1:9" ht="21" customHeight="1">
      <c r="A606" s="47" t="s">
        <v>55</v>
      </c>
      <c r="B606" s="47"/>
      <c r="C606" s="47"/>
      <c r="D606" s="45"/>
      <c r="E606" s="107"/>
      <c r="F606" s="45"/>
      <c r="G606" s="45"/>
      <c r="H606" s="45"/>
      <c r="I606" s="45"/>
    </row>
    <row r="607" spans="1:9" ht="21" customHeight="1">
      <c r="A607" s="47" t="s">
        <v>56</v>
      </c>
      <c r="B607" s="47"/>
      <c r="C607" s="47"/>
      <c r="D607" s="45"/>
      <c r="E607" s="107"/>
      <c r="F607" s="45"/>
      <c r="G607" s="45"/>
      <c r="H607" s="45"/>
      <c r="I607" s="45"/>
    </row>
    <row r="608" spans="1:9" ht="21" customHeight="1">
      <c r="A608" s="47" t="s">
        <v>57</v>
      </c>
      <c r="B608" s="47"/>
      <c r="C608" s="47"/>
      <c r="D608" s="45"/>
      <c r="E608" s="107"/>
      <c r="F608" s="45"/>
      <c r="G608" s="45"/>
      <c r="H608" s="45"/>
      <c r="I608" s="45"/>
    </row>
    <row r="609" spans="1:9" ht="21" customHeight="1">
      <c r="A609" s="47" t="s">
        <v>58</v>
      </c>
      <c r="B609" s="47"/>
      <c r="C609" s="47"/>
      <c r="D609" s="45"/>
      <c r="E609" s="50"/>
      <c r="F609" s="45"/>
      <c r="G609" s="45"/>
      <c r="H609" s="45"/>
      <c r="I609" s="45"/>
    </row>
    <row r="610" spans="1:9" ht="21" customHeight="1">
      <c r="A610" s="48" t="s">
        <v>15</v>
      </c>
      <c r="B610" s="48"/>
      <c r="C610" s="48"/>
      <c r="D610" s="49"/>
      <c r="E610" s="46">
        <f>SUM(E606:E609)</f>
        <v>0</v>
      </c>
      <c r="F610" s="49"/>
      <c r="G610" s="49"/>
      <c r="H610" s="49"/>
      <c r="I610" s="49"/>
    </row>
    <row r="611" spans="1:9" ht="21" customHeight="1" thickBot="1">
      <c r="A611" s="48" t="s">
        <v>11</v>
      </c>
      <c r="B611" s="48"/>
      <c r="C611" s="48"/>
      <c r="D611" s="49"/>
      <c r="E611" s="108">
        <f>SUM(E602+E610)</f>
        <v>0</v>
      </c>
      <c r="F611" s="49"/>
      <c r="G611" s="49"/>
      <c r="H611" s="49"/>
      <c r="I611" s="49"/>
    </row>
    <row r="612" spans="1:9" ht="21" customHeight="1" thickTop="1">
      <c r="D612" s="49"/>
      <c r="E612" s="107" t="e">
        <f>E611-#REF!</f>
        <v>#REF!</v>
      </c>
      <c r="F612" s="49"/>
      <c r="G612" s="49"/>
      <c r="H612" s="49"/>
      <c r="I612" s="49"/>
    </row>
    <row r="613" spans="1:9" s="40" customFormat="1" ht="21" customHeight="1">
      <c r="A613" s="36" t="s">
        <v>5</v>
      </c>
      <c r="B613" s="36"/>
      <c r="C613" s="36"/>
      <c r="D613" s="45"/>
      <c r="E613" s="45"/>
      <c r="F613" s="45"/>
      <c r="G613" s="45"/>
      <c r="H613" s="45"/>
      <c r="I613" s="45"/>
    </row>
    <row r="614" spans="1:9" s="40" customFormat="1" ht="21" customHeight="1">
      <c r="A614" s="36"/>
      <c r="B614" s="36"/>
      <c r="C614" s="36"/>
      <c r="D614" s="45"/>
      <c r="E614" s="45"/>
      <c r="F614" s="45"/>
      <c r="G614" s="45"/>
      <c r="H614" s="45"/>
      <c r="I614" s="45"/>
    </row>
    <row r="615" spans="1:9" s="40" customFormat="1" ht="21" customHeight="1">
      <c r="A615" s="51"/>
      <c r="B615" s="51"/>
      <c r="C615" s="51"/>
      <c r="D615" s="45"/>
      <c r="E615" s="45"/>
      <c r="F615" s="45"/>
      <c r="G615" s="45"/>
      <c r="H615" s="45"/>
      <c r="I615" s="45"/>
    </row>
    <row r="616" spans="1:9" s="40" customFormat="1" ht="21" customHeight="1">
      <c r="A616" s="36"/>
      <c r="B616" s="36"/>
      <c r="C616" s="36"/>
      <c r="D616" s="45"/>
      <c r="E616" s="39"/>
      <c r="F616" s="45"/>
      <c r="G616" s="45"/>
      <c r="H616" s="45"/>
      <c r="I616" s="45"/>
    </row>
    <row r="617" spans="1:9" s="40" customFormat="1" ht="21" customHeight="1">
      <c r="A617" s="36"/>
      <c r="B617" s="36"/>
      <c r="C617" s="36"/>
      <c r="D617" s="45"/>
      <c r="E617" s="39"/>
      <c r="F617" s="45"/>
      <c r="G617" s="45"/>
      <c r="H617" s="45"/>
      <c r="I617" s="45"/>
    </row>
    <row r="618" spans="1:9" s="40" customFormat="1" ht="21" customHeight="1">
      <c r="A618" s="51"/>
      <c r="B618" s="51"/>
      <c r="C618" s="51"/>
      <c r="D618" s="45"/>
      <c r="E618" s="43"/>
      <c r="F618" s="45"/>
      <c r="G618" s="45"/>
      <c r="H618" s="45"/>
      <c r="I618" s="45"/>
    </row>
    <row r="619" spans="1:9" s="40" customFormat="1" ht="21" customHeight="1">
      <c r="A619" s="42" t="s">
        <v>44</v>
      </c>
      <c r="B619" s="42"/>
      <c r="C619" s="42"/>
      <c r="D619" s="43"/>
      <c r="E619" s="43"/>
      <c r="F619" s="43"/>
      <c r="G619" s="43"/>
      <c r="H619" s="43"/>
      <c r="I619" s="43"/>
    </row>
    <row r="620" spans="1:9" s="40" customFormat="1" ht="21" customHeight="1">
      <c r="A620" s="42" t="s">
        <v>14</v>
      </c>
      <c r="B620" s="42"/>
      <c r="C620" s="42"/>
      <c r="D620" s="43"/>
      <c r="E620" s="43"/>
      <c r="F620" s="43"/>
      <c r="G620" s="43"/>
      <c r="H620" s="43"/>
      <c r="I620" s="43"/>
    </row>
    <row r="621" spans="1:9" ht="21" customHeight="1">
      <c r="A621" s="42" t="s">
        <v>59</v>
      </c>
      <c r="B621" s="42"/>
      <c r="C621" s="42"/>
      <c r="D621" s="43"/>
      <c r="E621" s="43"/>
      <c r="F621" s="43"/>
      <c r="G621" s="43"/>
      <c r="H621" s="43"/>
      <c r="I621" s="43"/>
    </row>
    <row r="622" spans="1:9" ht="21" customHeight="1">
      <c r="A622" s="42"/>
      <c r="B622" s="42"/>
      <c r="C622" s="42"/>
      <c r="D622" s="43"/>
      <c r="E622" s="43"/>
      <c r="F622" s="43"/>
      <c r="G622" s="43"/>
      <c r="H622" s="43"/>
      <c r="I622" s="43"/>
    </row>
    <row r="623" spans="1:9" ht="21" customHeight="1">
      <c r="D623" s="52"/>
      <c r="E623" s="106">
        <v>2544</v>
      </c>
      <c r="F623" s="52"/>
      <c r="G623" s="52"/>
      <c r="H623" s="52"/>
      <c r="I623" s="52"/>
    </row>
    <row r="624" spans="1:9" ht="21" customHeight="1">
      <c r="A624" s="36" t="s">
        <v>60</v>
      </c>
      <c r="D624" s="52"/>
      <c r="E624" s="52"/>
      <c r="F624" s="52"/>
      <c r="G624" s="52"/>
      <c r="H624" s="52"/>
      <c r="I624" s="52"/>
    </row>
    <row r="625" spans="1:9" ht="21" customHeight="1">
      <c r="A625" s="36" t="s">
        <v>61</v>
      </c>
      <c r="D625" s="40"/>
      <c r="E625" s="40"/>
      <c r="F625" s="40"/>
      <c r="G625" s="40"/>
      <c r="H625" s="40"/>
      <c r="I625" s="40"/>
    </row>
    <row r="626" spans="1:9" ht="21" customHeight="1">
      <c r="A626" s="36" t="s">
        <v>62</v>
      </c>
      <c r="D626" s="52"/>
      <c r="E626" s="46"/>
      <c r="F626" s="52"/>
      <c r="G626" s="52"/>
      <c r="H626" s="52"/>
      <c r="I626" s="52"/>
    </row>
    <row r="627" spans="1:9" ht="21" customHeight="1">
      <c r="A627" s="36" t="s">
        <v>63</v>
      </c>
      <c r="D627" s="52"/>
      <c r="E627" s="46">
        <f>SUM(E625:E626)</f>
        <v>0</v>
      </c>
      <c r="F627" s="52"/>
      <c r="G627" s="52"/>
      <c r="H627" s="52"/>
      <c r="I627" s="52"/>
    </row>
    <row r="628" spans="1:9" ht="21" customHeight="1">
      <c r="A628" s="36" t="s">
        <v>64</v>
      </c>
      <c r="E628" s="40"/>
    </row>
    <row r="629" spans="1:9" ht="21" customHeight="1">
      <c r="A629" s="36" t="s">
        <v>65</v>
      </c>
      <c r="E629" s="40"/>
    </row>
    <row r="630" spans="1:9" ht="21" customHeight="1">
      <c r="A630" s="36" t="s">
        <v>66</v>
      </c>
      <c r="E630" s="40"/>
    </row>
    <row r="631" spans="1:9" ht="21" customHeight="1">
      <c r="A631" s="36" t="s">
        <v>67</v>
      </c>
      <c r="E631" s="40"/>
    </row>
    <row r="632" spans="1:9" ht="21" customHeight="1">
      <c r="A632" s="36" t="s">
        <v>68</v>
      </c>
      <c r="E632" s="40"/>
    </row>
    <row r="633" spans="1:9" ht="21" customHeight="1">
      <c r="A633" s="36" t="s">
        <v>69</v>
      </c>
      <c r="E633" s="109">
        <f>SUM(E629:E632)</f>
        <v>0</v>
      </c>
    </row>
    <row r="634" spans="1:9" ht="21" customHeight="1">
      <c r="A634" s="36" t="s">
        <v>70</v>
      </c>
      <c r="E634" s="40">
        <f>E627-E633</f>
        <v>0</v>
      </c>
    </row>
    <row r="635" spans="1:9" ht="21" customHeight="1">
      <c r="A635" s="36" t="s">
        <v>71</v>
      </c>
      <c r="E635" s="40"/>
    </row>
    <row r="636" spans="1:9" ht="21" customHeight="1">
      <c r="A636" s="36" t="s">
        <v>72</v>
      </c>
      <c r="E636" s="92" t="s">
        <v>73</v>
      </c>
    </row>
    <row r="637" spans="1:9" ht="21" customHeight="1" thickBot="1">
      <c r="A637" s="36" t="s">
        <v>74</v>
      </c>
      <c r="E637" s="110">
        <f>SUM(E634:E636)</f>
        <v>0</v>
      </c>
    </row>
    <row r="638" spans="1:9" ht="21" customHeight="1" thickTop="1">
      <c r="E638" s="40"/>
    </row>
    <row r="639" spans="1:9" ht="21" customHeight="1">
      <c r="A639" s="36" t="s">
        <v>75</v>
      </c>
      <c r="E639" s="40"/>
    </row>
    <row r="640" spans="1:9" ht="21" customHeight="1" thickBot="1">
      <c r="A640" s="36" t="s">
        <v>76</v>
      </c>
      <c r="E640" s="108">
        <f>E634/800000</f>
        <v>0</v>
      </c>
    </row>
    <row r="641" spans="1:19" ht="21" customHeight="1" thickTop="1">
      <c r="E641" s="40"/>
    </row>
    <row r="642" spans="1:19" ht="21" customHeight="1">
      <c r="E642" s="40"/>
    </row>
    <row r="643" spans="1:19" ht="21" customHeight="1">
      <c r="A643" s="36" t="s">
        <v>5</v>
      </c>
      <c r="E643" s="40"/>
    </row>
    <row r="644" spans="1:19" s="53" customFormat="1" ht="21" customHeight="1">
      <c r="D644" s="54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</row>
    <row r="645" spans="1:19" s="53" customFormat="1" ht="21" customHeight="1">
      <c r="D645" s="54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</row>
    <row r="646" spans="1:19" s="53" customFormat="1" ht="21" customHeight="1">
      <c r="D646" s="54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</row>
    <row r="647" spans="1:19" s="53" customFormat="1" ht="21" customHeight="1">
      <c r="D647" s="54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</row>
    <row r="648" spans="1:19" s="53" customFormat="1" ht="21" customHeight="1">
      <c r="D648" s="54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</row>
    <row r="649" spans="1:19" s="53" customFormat="1" ht="21" customHeight="1">
      <c r="D649" s="54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</row>
    <row r="650" spans="1:19" s="53" customFormat="1" ht="21" customHeight="1">
      <c r="D650" s="54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</row>
    <row r="651" spans="1:19" s="53" customFormat="1" ht="21" customHeight="1">
      <c r="D651" s="54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</row>
    <row r="652" spans="1:19" s="53" customFormat="1" ht="21" customHeight="1">
      <c r="D652" s="54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</row>
    <row r="653" spans="1:19" s="53" customFormat="1" ht="21" customHeight="1">
      <c r="D653" s="54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</row>
    <row r="654" spans="1:19" s="53" customFormat="1" ht="21" customHeight="1">
      <c r="D654" s="54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</row>
    <row r="655" spans="1:19" s="53" customFormat="1" ht="21" customHeight="1">
      <c r="D655" s="54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</row>
    <row r="656" spans="1:19" s="53" customFormat="1" ht="21" customHeight="1">
      <c r="D656" s="54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</row>
    <row r="657" spans="4:19" s="53" customFormat="1" ht="21" customHeight="1">
      <c r="D657" s="54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</row>
    <row r="658" spans="4:19" s="53" customFormat="1" ht="21" customHeight="1">
      <c r="D658" s="54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</row>
    <row r="659" spans="4:19" s="53" customFormat="1" ht="21" customHeight="1">
      <c r="D659" s="54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</row>
    <row r="660" spans="4:19" s="53" customFormat="1" ht="21" customHeight="1">
      <c r="D660" s="54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</row>
    <row r="661" spans="4:19" s="53" customFormat="1" ht="21" customHeight="1">
      <c r="D661" s="54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</row>
    <row r="662" spans="4:19" s="53" customFormat="1" ht="21" customHeight="1">
      <c r="D662" s="54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</row>
    <row r="663" spans="4:19" s="53" customFormat="1" ht="21" customHeight="1">
      <c r="D663" s="54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</row>
    <row r="664" spans="4:19" s="53" customFormat="1" ht="21" customHeight="1">
      <c r="D664" s="54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</row>
    <row r="665" spans="4:19" s="53" customFormat="1" ht="21" customHeight="1">
      <c r="D665" s="54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</row>
    <row r="666" spans="4:19" s="53" customFormat="1" ht="21" customHeight="1">
      <c r="D666" s="54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</row>
    <row r="667" spans="4:19" s="53" customFormat="1" ht="21" customHeight="1">
      <c r="D667" s="54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</row>
    <row r="668" spans="4:19" s="53" customFormat="1" ht="21" customHeight="1">
      <c r="D668" s="54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</row>
    <row r="669" spans="4:19" s="53" customFormat="1" ht="21" customHeight="1">
      <c r="D669" s="54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</row>
    <row r="670" spans="4:19" s="53" customFormat="1" ht="21" customHeight="1">
      <c r="D670" s="54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</row>
    <row r="671" spans="4:19" s="53" customFormat="1" ht="21" customHeight="1">
      <c r="D671" s="54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</row>
    <row r="672" spans="4:19" s="53" customFormat="1" ht="21" customHeight="1">
      <c r="D672" s="54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</row>
    <row r="673" spans="4:19" s="53" customFormat="1" ht="21" customHeight="1">
      <c r="D673" s="54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</row>
    <row r="676" spans="4:19" ht="21" customHeight="1">
      <c r="D676" s="40"/>
      <c r="F676" s="40"/>
      <c r="G676" s="40"/>
      <c r="H676" s="40"/>
      <c r="I676" s="40"/>
    </row>
    <row r="677" spans="4:19" ht="21" customHeight="1">
      <c r="D677" s="40"/>
      <c r="F677" s="40"/>
      <c r="G677" s="40"/>
      <c r="H677" s="40"/>
      <c r="I677" s="40"/>
    </row>
    <row r="678" spans="4:19" ht="21" customHeight="1">
      <c r="D678" s="40"/>
      <c r="F678" s="40"/>
      <c r="G678" s="40"/>
      <c r="H678" s="40"/>
      <c r="I678" s="40"/>
    </row>
    <row r="745" spans="1:19" s="39" customFormat="1" ht="21" customHeight="1">
      <c r="A745" s="38"/>
      <c r="B745" s="38"/>
      <c r="C745" s="38"/>
      <c r="E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</row>
    <row r="746" spans="1:19" s="39" customFormat="1" ht="21" customHeight="1">
      <c r="A746" s="38"/>
      <c r="B746" s="38"/>
      <c r="C746" s="38"/>
      <c r="E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</row>
    <row r="747" spans="1:19" s="39" customFormat="1" ht="21" customHeight="1">
      <c r="A747" s="38"/>
      <c r="B747" s="38"/>
      <c r="C747" s="38"/>
      <c r="E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</row>
    <row r="748" spans="1:19" s="39" customFormat="1" ht="21" customHeight="1">
      <c r="A748" s="38"/>
      <c r="B748" s="38"/>
      <c r="C748" s="38"/>
      <c r="E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</row>
    <row r="749" spans="1:19" ht="21" customHeight="1">
      <c r="A749" s="38"/>
      <c r="B749" s="38"/>
      <c r="C749" s="38"/>
      <c r="E749" s="40"/>
    </row>
    <row r="756" spans="1:19" s="38" customFormat="1" ht="21" customHeight="1">
      <c r="A756" s="36"/>
      <c r="B756" s="36"/>
      <c r="C756" s="36"/>
      <c r="D756" s="40"/>
      <c r="E756" s="39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</row>
    <row r="757" spans="1:19" s="38" customFormat="1" ht="21" customHeight="1">
      <c r="A757" s="36"/>
      <c r="B757" s="36"/>
      <c r="C757" s="36"/>
      <c r="D757" s="40"/>
      <c r="E757" s="39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</row>
    <row r="758" spans="1:19" s="38" customFormat="1" ht="21" customHeight="1">
      <c r="A758" s="36"/>
      <c r="B758" s="36"/>
      <c r="C758" s="36"/>
      <c r="D758" s="40"/>
      <c r="E758" s="39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</row>
    <row r="759" spans="1:19" s="38" customFormat="1" ht="21" customHeight="1">
      <c r="A759" s="36"/>
      <c r="B759" s="36"/>
      <c r="C759" s="36"/>
      <c r="D759" s="40"/>
      <c r="E759" s="39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</row>
    <row r="760" spans="1:19" s="38" customFormat="1" ht="21" customHeight="1">
      <c r="A760" s="36"/>
      <c r="B760" s="36"/>
      <c r="C760" s="36"/>
      <c r="D760" s="40"/>
      <c r="E760" s="39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</row>
  </sheetData>
  <mergeCells count="3">
    <mergeCell ref="E6:S6"/>
    <mergeCell ref="I7:K7"/>
    <mergeCell ref="M7:Q7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2" manualBreakCount="2">
    <brk id="587" max="16383" man="1"/>
    <brk id="6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T56"/>
  <sheetViews>
    <sheetView showGridLines="0" view="pageBreakPreview" topLeftCell="A44" zoomScaleNormal="85" zoomScaleSheetLayoutView="100" workbookViewId="0">
      <selection activeCell="H58" sqref="H58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40" style="3" customWidth="1"/>
    <col min="5" max="5" width="1.6640625" style="11" customWidth="1"/>
    <col min="6" max="6" width="13.33203125" style="13" customWidth="1"/>
    <col min="7" max="7" width="1.33203125" style="166" customWidth="1"/>
    <col min="8" max="8" width="13.6640625" style="13" customWidth="1"/>
    <col min="9" max="9" width="1.33203125" style="166" customWidth="1"/>
    <col min="10" max="10" width="13.6640625" style="12" customWidth="1"/>
    <col min="11" max="11" width="1.33203125" style="166" customWidth="1"/>
    <col min="12" max="12" width="13.77734375" style="12" customWidth="1"/>
    <col min="13" max="13" width="3.77734375" style="3" customWidth="1"/>
    <col min="14" max="14" width="5" style="119" customWidth="1"/>
    <col min="15" max="15" width="25.77734375" style="119" customWidth="1"/>
    <col min="16" max="16" width="12.77734375" style="119"/>
    <col min="17" max="17" width="15" style="118" bestFit="1" customWidth="1"/>
    <col min="18" max="18" width="17.33203125" style="118" bestFit="1" customWidth="1"/>
    <col min="19" max="20" width="12.77734375" style="95"/>
    <col min="21" max="16384" width="12.77734375" style="3"/>
  </cols>
  <sheetData>
    <row r="1" spans="1:20" s="114" customFormat="1" ht="21" customHeight="1">
      <c r="A1" s="224" t="s">
        <v>95</v>
      </c>
      <c r="B1" s="224"/>
      <c r="C1" s="225"/>
      <c r="D1" s="225"/>
      <c r="E1" s="225"/>
      <c r="F1" s="225"/>
      <c r="G1" s="226"/>
      <c r="H1" s="227"/>
      <c r="I1" s="226"/>
      <c r="J1" s="127"/>
      <c r="K1" s="226"/>
      <c r="L1" s="133" t="s">
        <v>181</v>
      </c>
      <c r="N1" s="117"/>
      <c r="O1" s="117"/>
      <c r="P1" s="117"/>
      <c r="Q1" s="121"/>
      <c r="R1" s="121"/>
      <c r="S1" s="115"/>
      <c r="T1" s="115"/>
    </row>
    <row r="2" spans="1:20" s="114" customFormat="1" ht="21" customHeight="1">
      <c r="A2" s="225" t="s">
        <v>18</v>
      </c>
      <c r="B2" s="225"/>
      <c r="C2" s="225"/>
      <c r="D2" s="225"/>
      <c r="E2" s="228"/>
      <c r="F2" s="55"/>
      <c r="G2" s="199"/>
      <c r="H2" s="124"/>
      <c r="I2" s="199"/>
      <c r="J2" s="127"/>
      <c r="K2" s="199"/>
      <c r="L2" s="133" t="s">
        <v>182</v>
      </c>
      <c r="N2" s="117"/>
      <c r="O2" s="117"/>
      <c r="P2" s="117"/>
      <c r="Q2" s="121"/>
      <c r="R2" s="121"/>
      <c r="S2" s="115"/>
      <c r="T2" s="115"/>
    </row>
    <row r="3" spans="1:20" s="114" customFormat="1" ht="21" customHeight="1">
      <c r="A3" s="1" t="str">
        <f>'company '!A3</f>
        <v>สำหรับงวดสามเดือนสิ้นสุดวันที่ 31 มีนาคม 2569</v>
      </c>
      <c r="B3" s="1"/>
      <c r="C3" s="225"/>
      <c r="D3" s="225"/>
      <c r="E3" s="228"/>
      <c r="F3" s="55"/>
      <c r="G3" s="199"/>
      <c r="H3" s="124"/>
      <c r="I3" s="199"/>
      <c r="J3" s="56"/>
      <c r="K3" s="199"/>
      <c r="L3" s="129"/>
      <c r="N3" s="117"/>
      <c r="O3" s="117"/>
      <c r="P3" s="117"/>
      <c r="Q3" s="121"/>
      <c r="R3" s="121"/>
      <c r="S3" s="115"/>
      <c r="T3" s="115"/>
    </row>
    <row r="4" spans="1:20" s="114" customFormat="1" ht="21" customHeight="1">
      <c r="A4" s="1"/>
      <c r="B4" s="1"/>
      <c r="C4" s="225"/>
      <c r="D4" s="225"/>
      <c r="E4" s="228"/>
      <c r="F4" s="55"/>
      <c r="G4" s="199"/>
      <c r="H4" s="124"/>
      <c r="I4" s="199"/>
      <c r="J4" s="56"/>
      <c r="K4" s="199"/>
      <c r="L4" s="129"/>
      <c r="N4" s="117"/>
      <c r="O4" s="117"/>
      <c r="P4" s="117"/>
      <c r="Q4" s="121"/>
      <c r="R4" s="121"/>
      <c r="S4" s="115"/>
      <c r="T4" s="115"/>
    </row>
    <row r="5" spans="1:20" s="114" customFormat="1" ht="21" customHeight="1">
      <c r="A5" s="116"/>
      <c r="B5" s="116"/>
      <c r="C5" s="116"/>
      <c r="D5" s="116"/>
      <c r="E5" s="229"/>
      <c r="F5" s="66"/>
      <c r="G5" s="200"/>
      <c r="H5" s="66"/>
      <c r="I5" s="200"/>
      <c r="J5" s="128"/>
      <c r="K5" s="200"/>
      <c r="L5" s="130" t="s">
        <v>185</v>
      </c>
      <c r="N5" s="117"/>
      <c r="O5" s="117"/>
      <c r="P5" s="117"/>
      <c r="Q5" s="121"/>
      <c r="R5" s="121"/>
      <c r="S5" s="115"/>
      <c r="T5" s="115"/>
    </row>
    <row r="6" spans="1:20" s="114" customFormat="1" ht="21" customHeight="1">
      <c r="A6" s="116"/>
      <c r="B6" s="116"/>
      <c r="C6" s="116"/>
      <c r="D6" s="116"/>
      <c r="E6" s="229"/>
      <c r="F6" s="278" t="s">
        <v>19</v>
      </c>
      <c r="G6" s="278"/>
      <c r="H6" s="278"/>
      <c r="I6" s="204"/>
      <c r="J6" s="278" t="s">
        <v>23</v>
      </c>
      <c r="K6" s="278"/>
      <c r="L6" s="278"/>
      <c r="N6" s="117"/>
      <c r="O6" s="117"/>
      <c r="P6" s="117"/>
      <c r="Q6" s="121"/>
      <c r="R6" s="121"/>
      <c r="S6" s="115"/>
      <c r="T6" s="115"/>
    </row>
    <row r="7" spans="1:20" s="114" customFormat="1" ht="21" customHeight="1">
      <c r="A7" s="116"/>
      <c r="B7" s="116"/>
      <c r="C7" s="116"/>
      <c r="D7" s="230"/>
      <c r="E7" s="229"/>
      <c r="F7" s="125">
        <v>2569</v>
      </c>
      <c r="G7" s="231"/>
      <c r="H7" s="125">
        <v>2568</v>
      </c>
      <c r="I7" s="231"/>
      <c r="J7" s="125">
        <v>2569</v>
      </c>
      <c r="K7" s="231"/>
      <c r="L7" s="125">
        <v>2568</v>
      </c>
      <c r="N7" s="117"/>
      <c r="O7" s="117"/>
      <c r="P7" s="117"/>
      <c r="Q7" s="121"/>
      <c r="R7" s="121"/>
      <c r="S7" s="115"/>
      <c r="T7" s="115"/>
    </row>
    <row r="8" spans="1:20" s="114" customFormat="1" ht="21" customHeight="1">
      <c r="A8" s="232" t="s">
        <v>20</v>
      </c>
      <c r="B8" s="232"/>
      <c r="C8" s="116"/>
      <c r="D8" s="116"/>
      <c r="E8" s="229"/>
      <c r="F8" s="57"/>
      <c r="G8" s="201"/>
      <c r="H8" s="57"/>
      <c r="I8" s="201"/>
      <c r="J8" s="58"/>
      <c r="K8" s="201"/>
      <c r="L8" s="58"/>
      <c r="N8" s="117"/>
      <c r="O8" s="117"/>
      <c r="P8" s="117"/>
      <c r="Q8" s="121"/>
      <c r="R8" s="121"/>
      <c r="S8" s="115"/>
      <c r="T8" s="115"/>
    </row>
    <row r="9" spans="1:20" s="114" customFormat="1" ht="21" customHeight="1">
      <c r="B9" s="233" t="s">
        <v>203</v>
      </c>
      <c r="C9" s="116"/>
      <c r="D9" s="155"/>
      <c r="E9" s="181"/>
      <c r="F9" s="137">
        <v>-2067</v>
      </c>
      <c r="G9" s="159"/>
      <c r="H9" s="137">
        <v>-7266</v>
      </c>
      <c r="I9" s="159"/>
      <c r="J9" s="137">
        <v>-6607</v>
      </c>
      <c r="K9" s="159"/>
      <c r="L9" s="137">
        <v>-9100</v>
      </c>
      <c r="N9" s="117"/>
      <c r="O9" s="117"/>
      <c r="P9" s="117"/>
      <c r="Q9" s="121"/>
      <c r="R9" s="121"/>
      <c r="S9" s="115"/>
      <c r="T9" s="115"/>
    </row>
    <row r="10" spans="1:20" s="114" customFormat="1" ht="22.2" customHeight="1">
      <c r="B10" s="233" t="s">
        <v>113</v>
      </c>
      <c r="C10" s="116"/>
      <c r="D10" s="155"/>
      <c r="E10" s="181"/>
      <c r="F10" s="137"/>
      <c r="G10" s="159"/>
      <c r="H10" s="137"/>
      <c r="I10" s="159"/>
      <c r="J10" s="137"/>
      <c r="K10" s="159"/>
      <c r="L10" s="137"/>
      <c r="N10" s="117"/>
      <c r="O10" s="117"/>
      <c r="P10" s="117"/>
      <c r="Q10" s="121"/>
      <c r="R10" s="121"/>
      <c r="S10" s="115"/>
      <c r="T10" s="115"/>
    </row>
    <row r="11" spans="1:20" s="177" customFormat="1" ht="23.4">
      <c r="A11" s="158"/>
      <c r="B11" s="233" t="s">
        <v>117</v>
      </c>
      <c r="C11" s="155"/>
      <c r="D11" s="155"/>
      <c r="E11" s="181"/>
      <c r="F11" s="160">
        <v>-129</v>
      </c>
      <c r="G11" s="156"/>
      <c r="H11" s="160">
        <v>-50</v>
      </c>
      <c r="I11" s="156"/>
      <c r="J11" s="137">
        <v>-1744</v>
      </c>
      <c r="K11" s="156"/>
      <c r="L11" s="137">
        <v>-1665</v>
      </c>
      <c r="N11" s="178"/>
      <c r="O11" s="178"/>
      <c r="P11" s="183"/>
      <c r="Q11" s="179"/>
      <c r="R11" s="179"/>
      <c r="S11" s="180"/>
      <c r="T11" s="180"/>
    </row>
    <row r="12" spans="1:20" s="182" customFormat="1" ht="21" customHeight="1">
      <c r="A12" s="114"/>
      <c r="B12" s="233" t="s">
        <v>118</v>
      </c>
      <c r="C12" s="116"/>
      <c r="D12" s="155"/>
      <c r="E12" s="181"/>
      <c r="F12" s="160">
        <v>0</v>
      </c>
      <c r="G12" s="162"/>
      <c r="H12" s="160">
        <v>0</v>
      </c>
      <c r="I12" s="162"/>
      <c r="J12" s="137">
        <v>143</v>
      </c>
      <c r="K12" s="162"/>
      <c r="L12" s="137">
        <v>153</v>
      </c>
      <c r="N12" s="183"/>
      <c r="O12" s="183"/>
      <c r="P12" s="183"/>
      <c r="Q12" s="184"/>
      <c r="R12" s="184"/>
      <c r="S12" s="185"/>
      <c r="T12" s="185"/>
    </row>
    <row r="13" spans="1:20" s="182" customFormat="1" ht="21" customHeight="1">
      <c r="A13" s="114"/>
      <c r="B13" s="233" t="s">
        <v>172</v>
      </c>
      <c r="C13" s="116"/>
      <c r="D13" s="155"/>
      <c r="E13" s="181"/>
      <c r="F13" s="160">
        <v>-3889</v>
      </c>
      <c r="G13" s="156"/>
      <c r="H13" s="160">
        <v>-1116</v>
      </c>
      <c r="I13" s="156"/>
      <c r="J13" s="137">
        <v>-1852</v>
      </c>
      <c r="K13" s="156"/>
      <c r="L13" s="137">
        <v>-1561</v>
      </c>
      <c r="N13" s="183"/>
      <c r="O13" s="183"/>
      <c r="P13" s="183"/>
      <c r="Q13" s="184"/>
      <c r="R13" s="184"/>
      <c r="S13" s="185"/>
      <c r="T13" s="185"/>
    </row>
    <row r="14" spans="1:20" s="182" customFormat="1" ht="21" customHeight="1">
      <c r="A14" s="114"/>
      <c r="B14" s="233" t="s">
        <v>200</v>
      </c>
      <c r="C14" s="242"/>
      <c r="D14" s="242"/>
      <c r="E14" s="243"/>
      <c r="F14" s="160">
        <v>4</v>
      </c>
      <c r="G14" s="250"/>
      <c r="H14" s="160">
        <v>-18078</v>
      </c>
      <c r="I14" s="250"/>
      <c r="J14" s="270">
        <v>0</v>
      </c>
      <c r="K14" s="250"/>
      <c r="L14" s="137">
        <v>-18320</v>
      </c>
      <c r="N14" s="183"/>
      <c r="O14" s="183"/>
      <c r="P14" s="183"/>
      <c r="Q14" s="184"/>
      <c r="R14" s="184"/>
      <c r="S14" s="185"/>
      <c r="T14" s="185"/>
    </row>
    <row r="15" spans="1:20" s="114" customFormat="1" ht="21" customHeight="1">
      <c r="B15" s="233" t="s">
        <v>177</v>
      </c>
      <c r="C15" s="116"/>
      <c r="D15" s="155"/>
      <c r="E15" s="181"/>
      <c r="F15" s="160">
        <v>-45</v>
      </c>
      <c r="G15" s="156"/>
      <c r="H15" s="160">
        <v>-1045</v>
      </c>
      <c r="I15" s="156"/>
      <c r="J15" s="137">
        <v>-42</v>
      </c>
      <c r="K15" s="156"/>
      <c r="L15" s="137">
        <v>-875</v>
      </c>
      <c r="N15" s="117"/>
      <c r="O15" s="117"/>
      <c r="P15" s="117"/>
      <c r="Q15" s="121"/>
      <c r="R15" s="121"/>
      <c r="S15" s="115"/>
      <c r="T15" s="115"/>
    </row>
    <row r="16" spans="1:20" s="158" customFormat="1" ht="21" customHeight="1">
      <c r="B16" s="233" t="s">
        <v>178</v>
      </c>
      <c r="C16" s="155"/>
      <c r="D16" s="155"/>
      <c r="E16" s="181"/>
      <c r="F16" s="160">
        <v>-21</v>
      </c>
      <c r="G16" s="156"/>
      <c r="H16" s="160">
        <v>19963</v>
      </c>
      <c r="I16" s="156"/>
      <c r="J16" s="137">
        <v>0</v>
      </c>
      <c r="K16" s="156"/>
      <c r="L16" s="137">
        <v>20000</v>
      </c>
      <c r="N16" s="254"/>
      <c r="O16" s="254"/>
      <c r="P16" s="117"/>
      <c r="Q16" s="255"/>
      <c r="R16" s="255"/>
      <c r="S16" s="256"/>
      <c r="T16" s="256"/>
    </row>
    <row r="17" spans="1:20" s="177" customFormat="1" ht="21" customHeight="1">
      <c r="A17" s="158"/>
      <c r="B17" s="233" t="s">
        <v>132</v>
      </c>
      <c r="C17" s="155"/>
      <c r="D17" s="155"/>
      <c r="E17" s="181"/>
      <c r="F17" s="160">
        <v>3224</v>
      </c>
      <c r="G17" s="156"/>
      <c r="H17" s="160">
        <v>-1349</v>
      </c>
      <c r="I17" s="156"/>
      <c r="J17" s="137">
        <v>1732</v>
      </c>
      <c r="K17" s="156"/>
      <c r="L17" s="137">
        <v>736</v>
      </c>
      <c r="N17" s="178"/>
      <c r="O17" s="178"/>
      <c r="P17" s="183"/>
      <c r="Q17" s="179"/>
      <c r="R17" s="179"/>
      <c r="S17" s="180"/>
      <c r="T17" s="180"/>
    </row>
    <row r="18" spans="1:20" s="182" customFormat="1" ht="21" customHeight="1">
      <c r="A18" s="114"/>
      <c r="B18" s="233" t="s">
        <v>133</v>
      </c>
      <c r="C18" s="116"/>
      <c r="D18" s="155"/>
      <c r="E18" s="181"/>
      <c r="F18" s="160">
        <v>62</v>
      </c>
      <c r="G18" s="156"/>
      <c r="H18" s="160">
        <v>-1042</v>
      </c>
      <c r="I18" s="156"/>
      <c r="J18" s="137">
        <v>-20</v>
      </c>
      <c r="K18" s="156"/>
      <c r="L18" s="137">
        <v>-1121</v>
      </c>
      <c r="N18" s="183"/>
      <c r="O18" s="183"/>
      <c r="P18" s="183"/>
      <c r="Q18" s="184"/>
      <c r="R18" s="184"/>
      <c r="S18" s="185"/>
      <c r="T18" s="185"/>
    </row>
    <row r="19" spans="1:20" s="182" customFormat="1" ht="21" customHeight="1">
      <c r="A19" s="114"/>
      <c r="B19" s="233" t="s">
        <v>119</v>
      </c>
      <c r="C19" s="116"/>
      <c r="D19" s="155"/>
      <c r="E19" s="181"/>
      <c r="F19" s="160">
        <v>198</v>
      </c>
      <c r="G19" s="156"/>
      <c r="H19" s="160">
        <v>93</v>
      </c>
      <c r="I19" s="156"/>
      <c r="J19" s="137">
        <v>0</v>
      </c>
      <c r="K19" s="156"/>
      <c r="L19" s="137">
        <v>0</v>
      </c>
      <c r="N19" s="183"/>
      <c r="O19" s="183"/>
      <c r="P19" s="183"/>
      <c r="Q19" s="184"/>
      <c r="R19" s="184"/>
      <c r="S19" s="185"/>
      <c r="T19" s="185"/>
    </row>
    <row r="20" spans="1:20" s="182" customFormat="1" ht="21" customHeight="1">
      <c r="A20" s="114"/>
      <c r="B20" s="233" t="s">
        <v>149</v>
      </c>
      <c r="C20" s="116"/>
      <c r="D20" s="155"/>
      <c r="E20" s="181"/>
      <c r="F20" s="160">
        <v>575</v>
      </c>
      <c r="G20" s="156"/>
      <c r="H20" s="160">
        <v>661</v>
      </c>
      <c r="I20" s="156"/>
      <c r="J20" s="137">
        <v>183</v>
      </c>
      <c r="K20" s="156"/>
      <c r="L20" s="137">
        <v>190</v>
      </c>
      <c r="N20" s="183"/>
      <c r="O20" s="183"/>
      <c r="P20" s="183"/>
      <c r="Q20" s="184"/>
      <c r="R20" s="184"/>
      <c r="S20" s="185"/>
      <c r="T20" s="185"/>
    </row>
    <row r="21" spans="1:20" s="114" customFormat="1" ht="21" customHeight="1">
      <c r="B21" s="233" t="s">
        <v>202</v>
      </c>
      <c r="D21" s="155"/>
      <c r="E21" s="181"/>
      <c r="F21" s="160">
        <v>250</v>
      </c>
      <c r="G21" s="161"/>
      <c r="H21" s="160">
        <v>250</v>
      </c>
      <c r="I21" s="161"/>
      <c r="J21" s="137">
        <v>2</v>
      </c>
      <c r="K21" s="161"/>
      <c r="L21" s="137">
        <v>2</v>
      </c>
      <c r="N21" s="117"/>
      <c r="O21" s="117"/>
      <c r="P21" s="117"/>
      <c r="Q21" s="121"/>
      <c r="R21" s="121"/>
      <c r="S21" s="115"/>
      <c r="T21" s="115"/>
    </row>
    <row r="22" spans="1:20" s="114" customFormat="1" ht="21" customHeight="1">
      <c r="B22" s="233" t="s">
        <v>150</v>
      </c>
      <c r="D22" s="155"/>
      <c r="E22" s="181"/>
      <c r="F22" s="160">
        <v>1884</v>
      </c>
      <c r="G22" s="161"/>
      <c r="H22" s="160">
        <v>1872</v>
      </c>
      <c r="I22" s="161"/>
      <c r="J22" s="137">
        <v>0</v>
      </c>
      <c r="K22" s="161"/>
      <c r="L22" s="137">
        <v>0</v>
      </c>
      <c r="N22" s="117"/>
      <c r="O22" s="117"/>
      <c r="P22" s="117"/>
      <c r="Q22" s="121"/>
      <c r="R22" s="121"/>
      <c r="S22" s="115"/>
      <c r="T22" s="115"/>
    </row>
    <row r="23" spans="1:20" s="208" customFormat="1" ht="21" customHeight="1">
      <c r="A23" s="114"/>
      <c r="B23" s="233" t="s">
        <v>151</v>
      </c>
      <c r="C23" s="116"/>
      <c r="D23" s="155"/>
      <c r="E23" s="181"/>
      <c r="F23" s="160">
        <v>583</v>
      </c>
      <c r="G23" s="161"/>
      <c r="H23" s="160">
        <v>295</v>
      </c>
      <c r="I23" s="161"/>
      <c r="J23" s="137">
        <v>0</v>
      </c>
      <c r="K23" s="161"/>
      <c r="L23" s="137">
        <v>0</v>
      </c>
      <c r="N23" s="209"/>
      <c r="O23" s="209"/>
      <c r="P23" s="209"/>
      <c r="Q23" s="210"/>
      <c r="R23" s="210"/>
      <c r="S23" s="211"/>
      <c r="T23" s="211"/>
    </row>
    <row r="24" spans="1:20" s="245" customFormat="1" ht="21" customHeight="1">
      <c r="A24" s="244"/>
      <c r="B24" s="233" t="s">
        <v>163</v>
      </c>
      <c r="C24" s="242"/>
      <c r="D24" s="242"/>
      <c r="E24" s="243"/>
      <c r="F24" s="160">
        <v>2459</v>
      </c>
      <c r="G24" s="249"/>
      <c r="H24" s="160">
        <v>2459</v>
      </c>
      <c r="I24" s="249"/>
      <c r="J24" s="270">
        <v>2459</v>
      </c>
      <c r="K24" s="249"/>
      <c r="L24" s="137">
        <v>2459</v>
      </c>
      <c r="N24" s="246"/>
      <c r="O24" s="246"/>
      <c r="P24" s="246"/>
      <c r="Q24" s="247"/>
      <c r="R24" s="247"/>
      <c r="S24" s="248"/>
      <c r="T24" s="248"/>
    </row>
    <row r="25" spans="1:20" s="177" customFormat="1" ht="21" customHeight="1">
      <c r="A25" s="158"/>
      <c r="B25" s="233" t="s">
        <v>179</v>
      </c>
      <c r="C25" s="155"/>
      <c r="D25" s="155"/>
      <c r="E25" s="181"/>
      <c r="F25" s="160">
        <v>3086</v>
      </c>
      <c r="G25" s="161"/>
      <c r="H25" s="160">
        <v>5973</v>
      </c>
      <c r="I25" s="161"/>
      <c r="J25" s="137">
        <v>3086</v>
      </c>
      <c r="K25" s="161"/>
      <c r="L25" s="137">
        <v>5973</v>
      </c>
      <c r="N25" s="178"/>
      <c r="O25" s="178"/>
      <c r="P25" s="183"/>
      <c r="Q25" s="179"/>
      <c r="R25" s="179"/>
      <c r="S25" s="180"/>
      <c r="T25" s="180"/>
    </row>
    <row r="26" spans="1:20" s="182" customFormat="1" ht="21" customHeight="1">
      <c r="A26" s="114"/>
      <c r="B26" s="233" t="s">
        <v>160</v>
      </c>
      <c r="C26" s="116"/>
      <c r="D26" s="155"/>
      <c r="E26" s="181"/>
      <c r="F26" s="160">
        <v>17</v>
      </c>
      <c r="G26" s="162"/>
      <c r="H26" s="160">
        <v>6</v>
      </c>
      <c r="I26" s="162"/>
      <c r="J26" s="137">
        <v>17</v>
      </c>
      <c r="K26" s="162"/>
      <c r="L26" s="137">
        <v>6</v>
      </c>
      <c r="N26" s="183"/>
      <c r="O26" s="186"/>
      <c r="P26" s="183"/>
      <c r="Q26" s="187"/>
      <c r="R26" s="187"/>
      <c r="S26" s="185"/>
      <c r="T26" s="185"/>
    </row>
    <row r="27" spans="1:20" s="114" customFormat="1" ht="21" customHeight="1">
      <c r="B27" s="212" t="s">
        <v>120</v>
      </c>
      <c r="C27" s="116"/>
      <c r="D27" s="155"/>
      <c r="E27" s="181"/>
      <c r="F27" s="163">
        <f>SUM(F9:F26)</f>
        <v>6191</v>
      </c>
      <c r="G27" s="157"/>
      <c r="H27" s="163">
        <f>SUM(H9:H26)</f>
        <v>1626</v>
      </c>
      <c r="I27" s="157"/>
      <c r="J27" s="163">
        <f>SUM(J9:J26)</f>
        <v>-2643</v>
      </c>
      <c r="K27" s="157"/>
      <c r="L27" s="163">
        <f>SUM(L9:L26)</f>
        <v>-3123</v>
      </c>
      <c r="N27" s="117"/>
      <c r="O27" s="117"/>
      <c r="P27" s="183"/>
      <c r="Q27" s="121"/>
      <c r="R27" s="121"/>
      <c r="S27" s="115"/>
      <c r="T27" s="115"/>
    </row>
    <row r="28" spans="1:20" s="114" customFormat="1" ht="21" customHeight="1">
      <c r="A28" s="212"/>
      <c r="B28" s="233" t="s">
        <v>114</v>
      </c>
      <c r="D28" s="158"/>
      <c r="E28" s="158"/>
      <c r="F28" s="158"/>
      <c r="G28" s="158"/>
      <c r="H28" s="158"/>
      <c r="I28" s="158"/>
      <c r="J28" s="158"/>
      <c r="K28" s="158"/>
      <c r="L28" s="158"/>
      <c r="N28" s="117"/>
      <c r="O28" s="117"/>
      <c r="P28" s="117"/>
      <c r="Q28" s="121"/>
      <c r="R28" s="121"/>
      <c r="S28" s="115"/>
      <c r="T28" s="115"/>
    </row>
    <row r="29" spans="1:20" s="188" customFormat="1" ht="21" customHeight="1">
      <c r="A29" s="114"/>
      <c r="B29" s="212" t="s">
        <v>103</v>
      </c>
      <c r="C29" s="116"/>
      <c r="D29" s="155"/>
      <c r="E29" s="181"/>
      <c r="F29" s="271">
        <v>29</v>
      </c>
      <c r="G29" s="156"/>
      <c r="H29" s="160">
        <v>50</v>
      </c>
      <c r="I29" s="156"/>
      <c r="J29" s="137">
        <v>515</v>
      </c>
      <c r="K29" s="156"/>
      <c r="L29" s="137">
        <v>23</v>
      </c>
      <c r="N29" s="189"/>
      <c r="O29" s="183"/>
      <c r="P29" s="183"/>
      <c r="Q29" s="184"/>
      <c r="R29" s="184"/>
      <c r="S29" s="190"/>
      <c r="T29" s="190"/>
    </row>
    <row r="30" spans="1:20" s="188" customFormat="1" ht="21" customHeight="1">
      <c r="A30" s="114"/>
      <c r="B30" s="212" t="s">
        <v>104</v>
      </c>
      <c r="C30" s="116"/>
      <c r="D30" s="155"/>
      <c r="E30" s="181"/>
      <c r="F30" s="137">
        <v>-804</v>
      </c>
      <c r="G30" s="156"/>
      <c r="H30" s="160">
        <v>0</v>
      </c>
      <c r="I30" s="156"/>
      <c r="J30" s="137">
        <v>0</v>
      </c>
      <c r="K30" s="156"/>
      <c r="L30" s="137">
        <v>0</v>
      </c>
      <c r="N30" s="189"/>
      <c r="O30" s="183"/>
      <c r="P30" s="183"/>
      <c r="Q30" s="184"/>
      <c r="R30" s="184"/>
      <c r="S30" s="190"/>
      <c r="T30" s="190"/>
    </row>
    <row r="31" spans="1:20" s="1" customFormat="1" ht="21" customHeight="1">
      <c r="A31" s="232" t="s">
        <v>180</v>
      </c>
      <c r="B31" s="232"/>
      <c r="C31" s="116"/>
      <c r="D31" s="116"/>
      <c r="E31" s="234"/>
      <c r="F31" s="126">
        <f>SUM(F29:F30,F27)</f>
        <v>5416</v>
      </c>
      <c r="G31" s="205"/>
      <c r="H31" s="126">
        <f>SUM(H29:H30,H27)</f>
        <v>1676</v>
      </c>
      <c r="I31" s="205"/>
      <c r="J31" s="126">
        <f>SUM(J29:J30,J27)</f>
        <v>-2128</v>
      </c>
      <c r="K31" s="205"/>
      <c r="L31" s="126">
        <f>SUM(L29:L30,L27)</f>
        <v>-3100</v>
      </c>
      <c r="N31" s="118"/>
      <c r="O31" s="117"/>
      <c r="P31" s="117"/>
      <c r="Q31" s="121"/>
      <c r="R31" s="121"/>
      <c r="S31" s="235"/>
      <c r="T31" s="235"/>
    </row>
    <row r="32" spans="1:20" ht="21" customHeight="1">
      <c r="A32" s="224" t="s">
        <v>95</v>
      </c>
      <c r="B32" s="1"/>
      <c r="C32" s="1"/>
      <c r="D32" s="1"/>
      <c r="E32" s="1"/>
      <c r="F32" s="1"/>
      <c r="G32" s="236"/>
      <c r="H32" s="3"/>
      <c r="I32" s="236"/>
      <c r="J32" s="1"/>
      <c r="K32" s="236"/>
      <c r="L32" s="133" t="str">
        <f>L1</f>
        <v>"ยังไม่ได้ตรวจสอบ"</v>
      </c>
      <c r="O32" s="118"/>
      <c r="P32" s="118"/>
    </row>
    <row r="33" spans="1:20" ht="21" customHeight="1">
      <c r="A33" s="1" t="s">
        <v>38</v>
      </c>
      <c r="B33" s="1"/>
      <c r="C33" s="1"/>
      <c r="D33" s="1"/>
      <c r="E33" s="172"/>
      <c r="F33" s="31"/>
      <c r="G33" s="202"/>
      <c r="I33" s="202"/>
      <c r="J33" s="2"/>
      <c r="K33" s="202"/>
      <c r="L33" s="133" t="str">
        <f>L2</f>
        <v>"สอบทานแล้ว"</v>
      </c>
      <c r="O33" s="118"/>
      <c r="P33" s="118"/>
    </row>
    <row r="34" spans="1:20" ht="21" customHeight="1">
      <c r="A34" s="1" t="str">
        <f>A3</f>
        <v>สำหรับงวดสามเดือนสิ้นสุดวันที่ 31 มีนาคม 2569</v>
      </c>
      <c r="B34" s="1"/>
      <c r="C34" s="1"/>
      <c r="D34" s="1"/>
      <c r="E34" s="172"/>
      <c r="F34" s="31"/>
      <c r="G34" s="202"/>
      <c r="I34" s="202"/>
      <c r="J34" s="2"/>
      <c r="K34" s="202"/>
      <c r="O34" s="118"/>
      <c r="P34" s="118"/>
    </row>
    <row r="35" spans="1:20" ht="21" customHeight="1">
      <c r="A35" s="1"/>
      <c r="B35" s="1"/>
      <c r="C35" s="1"/>
      <c r="D35" s="1"/>
      <c r="E35" s="172"/>
      <c r="F35" s="31"/>
      <c r="G35" s="202"/>
      <c r="I35" s="202"/>
      <c r="J35" s="2"/>
      <c r="K35" s="202"/>
      <c r="O35" s="118"/>
      <c r="P35" s="118"/>
    </row>
    <row r="36" spans="1:20" ht="23.4">
      <c r="A36" s="6"/>
      <c r="B36" s="6"/>
      <c r="C36" s="6"/>
      <c r="D36" s="6"/>
      <c r="E36" s="7"/>
      <c r="F36" s="60"/>
      <c r="G36" s="203"/>
      <c r="H36" s="60"/>
      <c r="I36" s="203"/>
      <c r="J36" s="61"/>
      <c r="K36" s="203"/>
      <c r="L36" s="103" t="s">
        <v>185</v>
      </c>
      <c r="N36" s="120"/>
      <c r="S36" s="3"/>
      <c r="T36" s="3"/>
    </row>
    <row r="37" spans="1:20" ht="23.4">
      <c r="A37" s="6"/>
      <c r="B37" s="6"/>
      <c r="C37" s="6"/>
      <c r="D37" s="6"/>
      <c r="E37" s="7"/>
      <c r="F37" s="272" t="s">
        <v>19</v>
      </c>
      <c r="G37" s="272"/>
      <c r="H37" s="272"/>
      <c r="I37" s="206"/>
      <c r="J37" s="272" t="s">
        <v>23</v>
      </c>
      <c r="K37" s="272"/>
      <c r="L37" s="272"/>
      <c r="N37" s="120"/>
      <c r="S37" s="3"/>
      <c r="T37" s="3"/>
    </row>
    <row r="38" spans="1:20" ht="23.4">
      <c r="A38" s="6"/>
      <c r="B38" s="6"/>
      <c r="C38" s="6"/>
      <c r="D38" s="6"/>
      <c r="E38" s="7"/>
      <c r="F38" s="125">
        <f>F7</f>
        <v>2569</v>
      </c>
      <c r="G38" s="231"/>
      <c r="H38" s="125">
        <f>H7</f>
        <v>2568</v>
      </c>
      <c r="I38" s="231"/>
      <c r="J38" s="125">
        <f>J7</f>
        <v>2569</v>
      </c>
      <c r="K38" s="231"/>
      <c r="L38" s="125">
        <f>L7</f>
        <v>2568</v>
      </c>
      <c r="N38" s="120"/>
      <c r="Q38" s="122"/>
      <c r="R38" s="122"/>
      <c r="S38" s="3"/>
      <c r="T38" s="3"/>
    </row>
    <row r="39" spans="1:20" ht="23.4">
      <c r="A39" s="191" t="s">
        <v>21</v>
      </c>
      <c r="B39" s="191"/>
      <c r="C39" s="6"/>
      <c r="D39" s="6"/>
      <c r="E39" s="7"/>
      <c r="F39" s="8"/>
      <c r="G39" s="193"/>
      <c r="H39" s="8"/>
      <c r="I39" s="193"/>
      <c r="J39" s="59"/>
      <c r="K39" s="193"/>
      <c r="N39" s="120"/>
      <c r="Q39" s="3"/>
      <c r="R39" s="3"/>
      <c r="S39" s="3"/>
      <c r="T39" s="3"/>
    </row>
    <row r="40" spans="1:20" s="194" customFormat="1" ht="23.4">
      <c r="A40" s="3"/>
      <c r="B40" s="239" t="s">
        <v>91</v>
      </c>
      <c r="C40" s="6"/>
      <c r="D40" s="136"/>
      <c r="E40" s="192"/>
      <c r="F40" s="160">
        <v>-3139</v>
      </c>
      <c r="G40" s="160"/>
      <c r="H40" s="160">
        <v>-8000</v>
      </c>
      <c r="I40" s="160"/>
      <c r="J40" s="160">
        <v>0</v>
      </c>
      <c r="K40" s="160"/>
      <c r="L40" s="137">
        <v>0</v>
      </c>
      <c r="N40" s="195"/>
      <c r="O40" s="195"/>
      <c r="P40" s="195"/>
      <c r="Q40" s="196"/>
      <c r="R40" s="196"/>
    </row>
    <row r="41" spans="1:20" ht="23.4">
      <c r="B41" s="239" t="s">
        <v>101</v>
      </c>
      <c r="C41" s="136"/>
      <c r="E41" s="192"/>
      <c r="F41" s="160">
        <v>0</v>
      </c>
      <c r="G41" s="160"/>
      <c r="H41" s="160">
        <v>0</v>
      </c>
      <c r="I41" s="160"/>
      <c r="J41" s="160">
        <v>4000</v>
      </c>
      <c r="K41" s="160"/>
      <c r="L41" s="137">
        <v>0</v>
      </c>
      <c r="O41" s="120"/>
      <c r="P41" s="120"/>
      <c r="Q41" s="122"/>
      <c r="R41" s="122"/>
      <c r="S41" s="3"/>
      <c r="T41" s="3"/>
    </row>
    <row r="42" spans="1:20" s="194" customFormat="1" ht="21" customHeight="1">
      <c r="A42" s="3"/>
      <c r="B42" s="239" t="s">
        <v>102</v>
      </c>
      <c r="C42" s="6"/>
      <c r="D42" s="136"/>
      <c r="E42" s="192"/>
      <c r="F42" s="160">
        <v>-500</v>
      </c>
      <c r="G42" s="160"/>
      <c r="H42" s="160">
        <v>0</v>
      </c>
      <c r="I42" s="160"/>
      <c r="J42" s="160">
        <v>-500</v>
      </c>
      <c r="K42" s="160"/>
      <c r="L42" s="137">
        <v>0</v>
      </c>
      <c r="N42" s="195"/>
      <c r="O42" s="195"/>
      <c r="P42" s="195"/>
      <c r="Q42" s="196"/>
      <c r="R42" s="196"/>
      <c r="S42" s="198"/>
      <c r="T42" s="198"/>
    </row>
    <row r="43" spans="1:20" ht="23.4">
      <c r="A43" s="191" t="s">
        <v>208</v>
      </c>
      <c r="B43" s="191"/>
      <c r="C43" s="6"/>
      <c r="D43" s="136"/>
      <c r="E43" s="192"/>
      <c r="F43" s="164">
        <f>SUM(F40:F42)</f>
        <v>-3639</v>
      </c>
      <c r="G43" s="252"/>
      <c r="H43" s="251">
        <f>SUM(H40:H42)</f>
        <v>-8000</v>
      </c>
      <c r="I43" s="252"/>
      <c r="J43" s="251">
        <f>SUM(J40:J42)</f>
        <v>3500</v>
      </c>
      <c r="K43" s="252"/>
      <c r="L43" s="251">
        <f>SUM(L40:L42)</f>
        <v>0</v>
      </c>
      <c r="O43" s="120"/>
      <c r="P43" s="120"/>
      <c r="Q43" s="122"/>
      <c r="R43" s="122"/>
    </row>
    <row r="44" spans="1:20" ht="23.4">
      <c r="D44" s="148"/>
      <c r="E44" s="237"/>
      <c r="F44" s="166"/>
      <c r="H44" s="166"/>
      <c r="J44" s="167"/>
      <c r="L44" s="167"/>
      <c r="N44" s="120"/>
    </row>
    <row r="45" spans="1:20" ht="23.4">
      <c r="A45" s="191" t="s">
        <v>22</v>
      </c>
      <c r="B45" s="191"/>
      <c r="C45" s="6"/>
      <c r="D45" s="136"/>
      <c r="E45" s="192"/>
      <c r="F45" s="160"/>
      <c r="G45" s="151"/>
      <c r="H45" s="160"/>
      <c r="I45" s="151"/>
      <c r="J45" s="160"/>
      <c r="K45" s="151"/>
      <c r="L45" s="160"/>
      <c r="N45" s="120"/>
      <c r="S45" s="3"/>
      <c r="T45" s="3"/>
    </row>
    <row r="46" spans="1:20" ht="24" customHeight="1">
      <c r="A46" s="191"/>
      <c r="B46" s="239" t="s">
        <v>201</v>
      </c>
      <c r="C46" s="6"/>
      <c r="D46" s="136"/>
      <c r="E46" s="192"/>
      <c r="F46" s="160">
        <v>0</v>
      </c>
      <c r="G46" s="151"/>
      <c r="H46" s="160">
        <v>0</v>
      </c>
      <c r="I46" s="151"/>
      <c r="J46" s="160">
        <v>-3000</v>
      </c>
      <c r="K46" s="151"/>
      <c r="L46" s="160">
        <v>0</v>
      </c>
      <c r="N46" s="120"/>
      <c r="S46" s="3"/>
      <c r="T46" s="3"/>
    </row>
    <row r="47" spans="1:20" s="114" customFormat="1" ht="21" customHeight="1">
      <c r="A47" s="191" t="s">
        <v>141</v>
      </c>
      <c r="B47" s="191"/>
      <c r="C47" s="6"/>
      <c r="D47" s="136"/>
      <c r="E47" s="192"/>
      <c r="F47" s="164">
        <f>SUM(F46:F46)</f>
        <v>0</v>
      </c>
      <c r="G47" s="169"/>
      <c r="H47" s="164">
        <f>SUM(H46:H46)</f>
        <v>0</v>
      </c>
      <c r="I47" s="169"/>
      <c r="J47" s="164">
        <f>SUM(J46:J46)</f>
        <v>-3000</v>
      </c>
      <c r="K47" s="169"/>
      <c r="L47" s="164">
        <f>SUM(L46:L46)</f>
        <v>0</v>
      </c>
      <c r="N47" s="119"/>
      <c r="O47" s="119"/>
      <c r="P47" s="119"/>
      <c r="Q47" s="118"/>
      <c r="R47" s="118"/>
      <c r="S47" s="115"/>
      <c r="T47" s="115"/>
    </row>
    <row r="48" spans="1:20" s="194" customFormat="1" ht="21" customHeight="1">
      <c r="A48" s="3"/>
      <c r="B48" s="239" t="s">
        <v>207</v>
      </c>
      <c r="C48" s="6"/>
      <c r="D48" s="136"/>
      <c r="E48" s="192"/>
      <c r="F48" s="151">
        <f>SUM(F31,F43,F47)</f>
        <v>1777</v>
      </c>
      <c r="G48" s="149"/>
      <c r="H48" s="151">
        <f>SUM(H31,H43,H47)</f>
        <v>-6324</v>
      </c>
      <c r="I48" s="149"/>
      <c r="J48" s="151">
        <f>SUM(J31,J43,J47)</f>
        <v>-1628</v>
      </c>
      <c r="K48" s="149"/>
      <c r="L48" s="151">
        <f>SUM(L31,L43,L47)</f>
        <v>-3100</v>
      </c>
      <c r="N48" s="197"/>
      <c r="O48" s="197"/>
      <c r="P48" s="197"/>
      <c r="Q48" s="189"/>
      <c r="R48" s="189"/>
      <c r="S48" s="198"/>
      <c r="T48" s="198"/>
    </row>
    <row r="49" spans="1:20" s="194" customFormat="1" ht="21" customHeight="1">
      <c r="A49" s="3"/>
      <c r="B49" s="239" t="s">
        <v>194</v>
      </c>
      <c r="C49" s="6"/>
      <c r="D49" s="136"/>
      <c r="E49" s="192"/>
      <c r="F49" s="160">
        <v>33119</v>
      </c>
      <c r="G49" s="168"/>
      <c r="H49" s="160">
        <v>57499</v>
      </c>
      <c r="I49" s="168"/>
      <c r="J49" s="160">
        <v>4300</v>
      </c>
      <c r="K49" s="168"/>
      <c r="L49" s="160">
        <v>15097</v>
      </c>
      <c r="N49" s="197"/>
      <c r="O49" s="197"/>
      <c r="P49" s="197"/>
      <c r="Q49" s="189"/>
      <c r="R49" s="189"/>
      <c r="S49" s="198"/>
      <c r="T49" s="198"/>
    </row>
    <row r="50" spans="1:20" ht="21" customHeight="1" thickBot="1">
      <c r="A50" s="191" t="s">
        <v>193</v>
      </c>
      <c r="B50" s="191"/>
      <c r="C50" s="6"/>
      <c r="D50" s="6"/>
      <c r="E50" s="7"/>
      <c r="F50" s="131">
        <f>SUM(F48:F49)</f>
        <v>34896</v>
      </c>
      <c r="G50" s="165"/>
      <c r="H50" s="131">
        <f>SUM(H48:H49)</f>
        <v>51175</v>
      </c>
      <c r="I50" s="165"/>
      <c r="J50" s="131">
        <f>SUM(J48:J49)</f>
        <v>2672</v>
      </c>
      <c r="K50" s="165"/>
      <c r="L50" s="131">
        <f>SUM(L48:L49)</f>
        <v>11997</v>
      </c>
    </row>
    <row r="51" spans="1:20" ht="21" customHeight="1" thickTop="1">
      <c r="A51" s="191"/>
      <c r="B51" s="191"/>
      <c r="C51" s="6"/>
      <c r="D51" s="6"/>
      <c r="E51" s="7"/>
      <c r="F51" s="215"/>
      <c r="G51" s="165"/>
      <c r="H51" s="215"/>
      <c r="I51" s="165"/>
      <c r="J51" s="215"/>
      <c r="K51" s="165"/>
      <c r="L51" s="215"/>
    </row>
    <row r="52" spans="1:20" ht="21" customHeight="1">
      <c r="A52" s="1" t="s">
        <v>166</v>
      </c>
      <c r="D52" s="6"/>
      <c r="E52" s="7"/>
      <c r="F52" s="215"/>
      <c r="G52" s="165"/>
      <c r="H52" s="215"/>
      <c r="I52" s="165"/>
      <c r="J52" s="215"/>
      <c r="K52" s="165"/>
      <c r="L52" s="215"/>
    </row>
    <row r="53" spans="1:20" ht="21" customHeight="1">
      <c r="A53" s="1"/>
      <c r="B53" s="239" t="s">
        <v>168</v>
      </c>
      <c r="C53" s="6"/>
      <c r="D53" s="6"/>
      <c r="E53" s="7"/>
      <c r="F53" s="207"/>
      <c r="G53" s="165"/>
      <c r="H53" s="207"/>
      <c r="I53" s="165"/>
      <c r="J53" s="207"/>
      <c r="K53" s="165"/>
      <c r="L53" s="207"/>
    </row>
    <row r="54" spans="1:20" ht="21" customHeight="1">
      <c r="A54" s="191"/>
      <c r="B54" s="227" t="s">
        <v>169</v>
      </c>
      <c r="C54" s="116"/>
      <c r="E54" s="3"/>
      <c r="F54" s="207">
        <v>0</v>
      </c>
      <c r="G54" s="3"/>
      <c r="H54" s="207">
        <v>5000</v>
      </c>
      <c r="I54" s="3"/>
      <c r="J54" s="207">
        <v>0</v>
      </c>
      <c r="K54" s="3"/>
      <c r="L54" s="207">
        <v>0</v>
      </c>
    </row>
    <row r="55" spans="1:20" ht="21" customHeight="1">
      <c r="F55" s="89"/>
      <c r="H55" s="146"/>
      <c r="J55" s="89"/>
      <c r="L55" s="146"/>
      <c r="N55" s="3"/>
      <c r="O55" s="3"/>
      <c r="P55" s="3"/>
      <c r="Q55" s="3"/>
      <c r="R55" s="3"/>
    </row>
    <row r="56" spans="1:20" ht="21" customHeight="1">
      <c r="N56" s="3"/>
      <c r="O56" s="3"/>
      <c r="P56" s="3"/>
      <c r="Q56" s="3"/>
      <c r="R56" s="3"/>
    </row>
  </sheetData>
  <mergeCells count="4">
    <mergeCell ref="F6:H6"/>
    <mergeCell ref="J6:L6"/>
    <mergeCell ref="F37:H37"/>
    <mergeCell ref="J37:L37"/>
  </mergeCells>
  <printOptions gridLinesSet="0"/>
  <pageMargins left="0.70866141732283472" right="0.51181102362204722" top="0.70866141732283472" bottom="0.70866141732283472" header="0.31496062992125984" footer="0.31496062992125984"/>
  <pageSetup paperSize="9" scale="73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PL3M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2026-03-13T10:15:00Z</cp:lastPrinted>
  <dcterms:created xsi:type="dcterms:W3CDTF">1998-05-15T13:01:49Z</dcterms:created>
  <dcterms:modified xsi:type="dcterms:W3CDTF">2026-05-08T09:02:50Z</dcterms:modified>
</cp:coreProperties>
</file>