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Energy Absolute Public Company Limited\Energy Absolute_Q1'Mar26 (SCT-14)\"/>
    </mc:Choice>
  </mc:AlternateContent>
  <xr:revisionPtr revIDLastSave="0" documentId="13_ncr:1_{26263B68-779D-452C-815E-D0A067651008}" xr6:coauthVersionLast="47" xr6:coauthVersionMax="47" xr10:uidLastSave="{00000000-0000-0000-0000-000000000000}"/>
  <bookViews>
    <workbookView xWindow="-120" yWindow="-120" windowWidth="29040" windowHeight="15720" tabRatio="662" xr2:uid="{00000000-000D-0000-FFFF-FFFF00000000}"/>
  </bookViews>
  <sheets>
    <sheet name="3-5" sheetId="8" r:id="rId1"/>
    <sheet name="6-7 (3m)" sheetId="9" r:id="rId2"/>
    <sheet name="8" sheetId="16" r:id="rId3"/>
    <sheet name="9" sheetId="17" r:id="rId4"/>
    <sheet name="10-12" sheetId="18" r:id="rId5"/>
  </sheets>
  <definedNames>
    <definedName name="_xlnm.Print_Area" localSheetId="0">'3-5'!$A$1:$L$170</definedName>
    <definedName name="_xlnm.Print_Area" localSheetId="3">'9'!$A$1:$Y$38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8" l="1"/>
  <c r="L99" i="9"/>
  <c r="F99" i="9" l="1"/>
  <c r="H99" i="9"/>
  <c r="J99" i="9" l="1"/>
  <c r="J84" i="8" l="1"/>
  <c r="L90" i="18" l="1"/>
  <c r="F90" i="18" l="1"/>
  <c r="H90" i="18"/>
  <c r="J90" i="18"/>
  <c r="J105" i="18"/>
  <c r="H105" i="18"/>
  <c r="F105" i="18"/>
  <c r="L105" i="18" l="1"/>
  <c r="L147" i="8" l="1"/>
  <c r="H85" i="9" l="1"/>
  <c r="F85" i="9"/>
  <c r="L93" i="9" l="1"/>
  <c r="J93" i="9"/>
  <c r="H93" i="9"/>
  <c r="F93" i="9"/>
  <c r="J85" i="9"/>
  <c r="F147" i="8"/>
  <c r="F47" i="8"/>
  <c r="Y16" i="16" l="1"/>
  <c r="AA16" i="16" l="1"/>
  <c r="AE16" i="16" s="1"/>
  <c r="L15" i="9"/>
  <c r="J15" i="9"/>
  <c r="H15" i="9"/>
  <c r="I33" i="16" l="1"/>
  <c r="I25" i="16"/>
  <c r="F15" i="9" l="1"/>
  <c r="J27" i="9" l="1"/>
  <c r="I29" i="17"/>
  <c r="I21" i="17"/>
  <c r="L130" i="18" l="1"/>
  <c r="H130" i="18"/>
  <c r="L36" i="18"/>
  <c r="L49" i="18" s="1"/>
  <c r="L53" i="18" s="1"/>
  <c r="L56" i="18" s="1"/>
  <c r="H36" i="18"/>
  <c r="H49" i="18" s="1"/>
  <c r="H53" i="18" s="1"/>
  <c r="H56" i="18" s="1"/>
  <c r="J130" i="18"/>
  <c r="F130" i="18"/>
  <c r="A110" i="18"/>
  <c r="A159" i="18" s="1"/>
  <c r="A113" i="18"/>
  <c r="L124" i="18" l="1"/>
  <c r="H124" i="18"/>
  <c r="Q29" i="17" l="1"/>
  <c r="O29" i="17"/>
  <c r="M29" i="17"/>
  <c r="G29" i="17"/>
  <c r="E29" i="17"/>
  <c r="U23" i="17"/>
  <c r="U14" i="17"/>
  <c r="U17" i="17"/>
  <c r="Y17" i="17" s="1"/>
  <c r="U18" i="17"/>
  <c r="E21" i="17"/>
  <c r="G21" i="17"/>
  <c r="K21" i="17"/>
  <c r="K29" i="17" s="1"/>
  <c r="M21" i="17"/>
  <c r="O21" i="17"/>
  <c r="Q21" i="17"/>
  <c r="S21" i="17"/>
  <c r="Y14" i="17" l="1"/>
  <c r="U21" i="17"/>
  <c r="W18" i="17"/>
  <c r="Y18" i="17"/>
  <c r="W17" i="17"/>
  <c r="W23" i="17"/>
  <c r="Y23" i="17" s="1"/>
  <c r="W14" i="17"/>
  <c r="AC33" i="16"/>
  <c r="W33" i="16"/>
  <c r="U33" i="16"/>
  <c r="Q33" i="16"/>
  <c r="O33" i="16"/>
  <c r="M33" i="16"/>
  <c r="K33" i="16"/>
  <c r="G33" i="16"/>
  <c r="E33" i="16"/>
  <c r="Y27" i="16"/>
  <c r="AA27" i="16" s="1"/>
  <c r="AC25" i="16"/>
  <c r="W25" i="16"/>
  <c r="U25" i="16"/>
  <c r="S25" i="16"/>
  <c r="Q25" i="16"/>
  <c r="O25" i="16"/>
  <c r="M25" i="16"/>
  <c r="K25" i="16"/>
  <c r="G25" i="16"/>
  <c r="E25" i="16"/>
  <c r="Y22" i="16"/>
  <c r="Y21" i="16"/>
  <c r="AA21" i="16" s="1"/>
  <c r="Y20" i="16"/>
  <c r="AA20" i="16" s="1"/>
  <c r="Y19" i="16"/>
  <c r="AA19" i="16" s="1"/>
  <c r="W21" i="17" l="1"/>
  <c r="Y21" i="17"/>
  <c r="AA22" i="16"/>
  <c r="AE22" i="16" s="1"/>
  <c r="AE19" i="16"/>
  <c r="AE20" i="16"/>
  <c r="AE21" i="16"/>
  <c r="AE27" i="16"/>
  <c r="Y25" i="16"/>
  <c r="AE25" i="16" l="1"/>
  <c r="AA25" i="16"/>
  <c r="A170" i="8"/>
  <c r="J147" i="8" l="1"/>
  <c r="H147" i="8"/>
  <c r="F150" i="8" l="1"/>
  <c r="J36" i="18" l="1"/>
  <c r="J49" i="18" s="1"/>
  <c r="J124" i="18" l="1"/>
  <c r="J53" i="18"/>
  <c r="J56" i="18" s="1"/>
  <c r="F27" i="9"/>
  <c r="F72" i="9" l="1"/>
  <c r="F101" i="8"/>
  <c r="F25" i="8" l="1"/>
  <c r="F49" i="8" l="1"/>
  <c r="L101" i="8" l="1"/>
  <c r="J101" i="8"/>
  <c r="H101" i="8"/>
  <c r="J47" i="8"/>
  <c r="J72" i="9" l="1"/>
  <c r="L27" i="9" l="1"/>
  <c r="J52" i="9" l="1"/>
  <c r="U26" i="17" l="1"/>
  <c r="W26" i="17" s="1"/>
  <c r="Y26" i="17" s="1"/>
  <c r="Y29" i="17" s="1"/>
  <c r="S29" i="17"/>
  <c r="U29" i="17" s="1"/>
  <c r="W29" i="17" s="1"/>
  <c r="F84" i="8"/>
  <c r="F103" i="8" s="1"/>
  <c r="F152" i="8" s="1"/>
  <c r="H72" i="9" l="1"/>
  <c r="H52" i="9"/>
  <c r="H27" i="9"/>
  <c r="L72" i="9"/>
  <c r="L52" i="9"/>
  <c r="L32" i="9"/>
  <c r="L35" i="9" s="1"/>
  <c r="L40" i="9" l="1"/>
  <c r="L85" i="9"/>
  <c r="L75" i="9"/>
  <c r="H32" i="9"/>
  <c r="H35" i="9" s="1"/>
  <c r="H40" i="9" s="1"/>
  <c r="H75" i="9"/>
  <c r="F52" i="9"/>
  <c r="A58" i="9"/>
  <c r="A108" i="9"/>
  <c r="Y30" i="16" l="1"/>
  <c r="S33" i="16"/>
  <c r="L77" i="9"/>
  <c r="H77" i="9"/>
  <c r="J75" i="9"/>
  <c r="F75" i="9"/>
  <c r="F32" i="9"/>
  <c r="J32" i="9"/>
  <c r="J35" i="9" s="1"/>
  <c r="J40" i="9" s="1"/>
  <c r="AA30" i="16" l="1"/>
  <c r="Y33" i="16"/>
  <c r="F35" i="9"/>
  <c r="F40" i="9" s="1"/>
  <c r="F11" i="18"/>
  <c r="F36" i="18" s="1"/>
  <c r="F49" i="18" s="1"/>
  <c r="J77" i="9"/>
  <c r="F53" i="18" l="1"/>
  <c r="F56" i="18" s="1"/>
  <c r="F124" i="18" s="1"/>
  <c r="AE30" i="16"/>
  <c r="AE33" i="16" s="1"/>
  <c r="AA33" i="16"/>
  <c r="F77" i="9"/>
  <c r="J150" i="8"/>
  <c r="J25" i="8" l="1"/>
  <c r="J49" i="8" s="1"/>
  <c r="H150" i="8" l="1"/>
  <c r="L150" i="8"/>
  <c r="A117" i="8"/>
  <c r="A114" i="8"/>
  <c r="L84" i="8"/>
  <c r="H84" i="8"/>
  <c r="A60" i="8"/>
  <c r="L47" i="8"/>
  <c r="H47" i="8"/>
  <c r="L25" i="8"/>
  <c r="H25" i="8"/>
  <c r="H49" i="8" l="1"/>
  <c r="L49" i="8"/>
  <c r="H103" i="8"/>
  <c r="H152" i="8" s="1"/>
  <c r="J103" i="8"/>
  <c r="J152" i="8" s="1"/>
  <c r="L103" i="8"/>
  <c r="L152" i="8" s="1"/>
</calcChain>
</file>

<file path=xl/sharedStrings.xml><?xml version="1.0" encoding="utf-8"?>
<sst xmlns="http://schemas.openxmlformats.org/spreadsheetml/2006/main" count="522" uniqueCount="309">
  <si>
    <t xml:space="preserve">บริษัท พลังงานบริสุทธิ์ จำกัด (มหาชน) 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</si>
  <si>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</si>
  <si>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</si>
  <si>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</si>
  <si>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</si>
  <si>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</si>
  <si>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</si>
  <si>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</si>
  <si>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</si>
  <si>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</si>
  <si>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</si>
  <si>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</si>
  <si>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</si>
  <si>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</si>
  <si>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สินทรัพย์ทางการเงินหมุนเวียนอื่น</t>
  </si>
  <si>
    <t>ลูกหนี้หมุนเวียนอื่น สุทธิ</t>
  </si>
  <si>
    <t>เงินให้กู้ยืมระยะสั้นแก่กิจการที่เกี่ยวข้องกัน สุทธิ</t>
  </si>
  <si>
    <t>ที่ถึงกำหนดรับชำระภายในหนึ่งปี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</si>
  <si>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</si>
  <si>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</si>
  <si>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</si>
  <si>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</si>
  <si>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ลูกหนี้ผ่อนชำระ สุทธิ</t>
  </si>
  <si>
    <t>ลูกหนี้ตามสัญญาเช่าเงินทุน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</si>
  <si>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</si>
  <si>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</si>
  <si>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สินทรัพย์ทางการเงินที่วัดมูลค่าด้วยวิธีราคาทุนตัดจำหน่าย</t>
  </si>
  <si>
    <t>เงินลงทุนในบริษัทย่อย สุทธิ</t>
  </si>
  <si>
    <t>เงินให้กู้ยืมระยะยาวแก่กิจการอื่นและกิจการที่เกี่ยวข้องกัน สุทธิ</t>
  </si>
  <si>
    <t>อสังหาริมทรัพย์เพื่อการลงทุน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</si>
  <si>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</si>
  <si>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</si>
  <si>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</si>
  <si>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</si>
  <si>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 สุทธิ</t>
  </si>
  <si>
    <t>รวมสินทรัพย์ไม่หมุนเวียน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</si>
  <si>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</si>
  <si>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</si>
  <si>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</si>
  <si>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</si>
  <si>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</si>
  <si>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</si>
  <si>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</si>
  <si>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</si>
  <si>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หนี้สินตามสัญญาเช่าที่ถึงกำหนดชำระภายในหนึ่งปี สุทธิ</t>
  </si>
  <si>
    <t>หุ้นกู้ที่ถึงกำหนดชำระภายในหนึ่งปี สุทธิ</t>
  </si>
  <si>
    <t>ภาษีเงินได้นิติบุคคลค้างจ่าย</t>
  </si>
  <si>
    <t>เงินประกันผลงานก่อสร้าง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</si>
  <si>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</si>
  <si>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</si>
  <si>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</si>
  <si>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</t>
  </si>
  <si>
    <t>หนี้สินอนุพันธ์ทางการเงิน</t>
  </si>
  <si>
    <t>หุ้นกู้ สุทธิ</t>
  </si>
  <si>
    <t>เงินประกันผลงานการก่อสร้าง</t>
  </si>
  <si>
    <t>หนี้สินตามสัญญาเช่า สุทธิ</t>
  </si>
  <si>
    <t>หนี้สินภาษีเงินได้รอตัดบัญชี สุทธิ</t>
  </si>
  <si>
    <t>รายได้ค่าเช่าที่ดินรับล่วงหน้าจากกิจการที่เกี่ยวข้องกัน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</si>
  <si>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</si>
  <si>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</si>
  <si>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</si>
  <si>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</si>
  <si>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</si>
  <si>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</si>
  <si>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</si>
  <si>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</si>
  <si>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8,664,463,266 หุ้น </t>
  </si>
  <si>
    <t xml:space="preserve">    มูลค่าที่ตราไว้หุ้นละ 0.10 บาท</t>
  </si>
  <si>
    <t>ทุนที่ออกและชำระแล้ว</t>
  </si>
  <si>
    <t>ส่วนเกินมูลค่าหุ้นสามัญ</t>
  </si>
  <si>
    <t>ใบสำคัญแสดงสิทธิซื้อหุ้นสามัญ</t>
  </si>
  <si>
    <t>กำไรสะสม</t>
  </si>
  <si>
    <t xml:space="preserve">จัดสรรแล้ว </t>
  </si>
  <si>
    <t>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</si>
  <si>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</si>
  <si>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</si>
  <si>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</si>
  <si>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</si>
  <si>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</si>
  <si>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</si>
  <si>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</si>
  <si>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</si>
  <si>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</si>
  <si>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</si>
  <si>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</si>
  <si>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</si>
  <si>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ต้นทุนจากการขายและการให้บริการ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</si>
  <si>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</si>
  <si>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</si>
  <si>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ขาดทุนด้านเครดิตที่คาดว่าจะเกิดขึ้น</t>
  </si>
  <si>
    <t>ขาดทุนจากการวัดมูลค่ายุติธรรมจากการรวมธุรกิจ</t>
  </si>
  <si>
    <t>ที่ดำเนินการสำเร็จจากการทยอยซื้อ</t>
  </si>
  <si>
    <t>ต้นทุนทางการเงิน</t>
  </si>
  <si>
    <t>รวมค่าใช้จ่าย</t>
  </si>
  <si>
    <t>ในบริษัทร่วมและการร่วมค้า สุทธิ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</si>
  <si>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</si>
  <si>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</si>
  <si>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</si>
  <si>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</si>
  <si>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</si>
  <si>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</si>
  <si>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</si>
  <si>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</si>
  <si>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>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</si>
  <si>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</si>
  <si>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</si>
  <si>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</si>
  <si>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</si>
  <si>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</si>
  <si>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งบการเปลี่ยนแปลงส่วนของเจ้าของ</t>
  </si>
  <si>
    <t xml:space="preserve">ข้อมูลทางการเงินรวม </t>
  </si>
  <si>
    <t>ส่วนแบ่ง</t>
  </si>
  <si>
    <t>ส่วนต่ำจาก</t>
  </si>
  <si>
    <t>การวัดมูลค่าใหม่</t>
  </si>
  <si>
    <t>การเปลี่ยนแปลง</t>
  </si>
  <si>
    <t>กำไร (ขาดทุน)</t>
  </si>
  <si>
    <t>ของภาระผูกพัน</t>
  </si>
  <si>
    <t>มูลค่ายุติธรรม</t>
  </si>
  <si>
    <t>เบ็ดเสร็จอื่นจาก</t>
  </si>
  <si>
    <t>รวมองค์ประกอบ</t>
  </si>
  <si>
    <t>รวมส่วนของ</t>
  </si>
  <si>
    <t>ทุนที่ออกและ</t>
  </si>
  <si>
    <t>ยังไม่ได้</t>
  </si>
  <si>
    <t>สัดส่วนการถือหุ้น</t>
  </si>
  <si>
    <t>ผลประโยชน์</t>
  </si>
  <si>
    <t>ของเงินลงทุน</t>
  </si>
  <si>
    <t>บริษัทร่วมและ</t>
  </si>
  <si>
    <t>อื่นของส่วนของ</t>
  </si>
  <si>
    <t>ผู้เป็นเจ้าของ</t>
  </si>
  <si>
    <t>ส่วนได้เสียที่ไม่มี</t>
  </si>
  <si>
    <t>รวม</t>
  </si>
  <si>
    <t>ชำระแล้ว</t>
  </si>
  <si>
    <t>ตามกฎหมาย</t>
  </si>
  <si>
    <t>จัดสรร</t>
  </si>
  <si>
    <t>ในบริษัทย่อย</t>
  </si>
  <si>
    <t>พนักงาน</t>
  </si>
  <si>
    <t>ในตราสารทุน</t>
  </si>
  <si>
    <t>การร่วมค้า</t>
  </si>
  <si>
    <t>เจ้าของ</t>
  </si>
  <si>
    <t>ของบริษัทใหญ่</t>
  </si>
  <si>
    <t>อำนาจควบคุม</t>
  </si>
  <si>
    <t>การเปลี่ยนแปลงในส่วนของเจ้าของสำหรับรอบระยะเวลา</t>
  </si>
  <si>
    <t>ยอดคงเหลือ ณ สิ้นรอบระยะเวลา</t>
  </si>
  <si>
    <t>ยอดคงเหลือ ณ วันที่ 1 มกราคม พ.ศ. 2568</t>
  </si>
  <si>
    <t>การเปลี่ยนแปลงสัดส่วนการลงทุนในบริษัทย่อย</t>
  </si>
  <si>
    <t>ส่วนเกินทุนจาก</t>
  </si>
  <si>
    <t>การรวมธุรกิจ</t>
  </si>
  <si>
    <t>องค์ประกอบอื่น</t>
  </si>
  <si>
    <t>ส่วนของ</t>
  </si>
  <si>
    <t xml:space="preserve"> ทุนที่ออก</t>
  </si>
  <si>
    <t>ภายใต้การ</t>
  </si>
  <si>
    <t>ของส่วนของ</t>
  </si>
  <si>
    <t>และชำระแล้ว</t>
  </si>
  <si>
    <t>ควบคุมเดียวกัน</t>
  </si>
  <si>
    <t>กระแสเงินสดจากกิจกรรมดำเนินงาน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</si>
  <si>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</si>
  <si>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</si>
  <si>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</si>
  <si>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</si>
  <si>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</si>
  <si>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</si>
  <si>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ค่าตัดจำหน่ายรายได้ค่าเช่าที่ดินรับล่วงหน้า</t>
  </si>
  <si>
    <t xml:space="preserve">  จากกิจการที่เกี่ยวข้องกัน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</si>
  <si>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</si>
  <si>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</si>
  <si>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</si>
  <si>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</si>
  <si>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ลูกหนี้ผ่อนชำระ</t>
  </si>
  <si>
    <t xml:space="preserve">- ลูกหนี้ตามสัญญาเช่าเงินทุน </t>
  </si>
  <si>
    <t>- 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</si>
  <si>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</si>
  <si>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</si>
  <si>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</si>
  <si>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</si>
  <si>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หนี้สินไม่หมุนเวียนอื่น</t>
  </si>
  <si>
    <t>- จ่ายภาษีเงินได้</t>
  </si>
  <si>
    <t>งบกระแสเงินสด</t>
  </si>
  <si>
    <t>เงินสดสุทธิได้มาจาก (ใช้ไปใน) กิจกรรมจัดหาเงิน</t>
  </si>
  <si>
    <t>ยอดคงเหลือปลายรอบระยะเวลา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</si>
  <si>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</si>
  <si>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</si>
  <si>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ข้อมูลเพิ่มเติมเกี่ยวกับกระแสเงินสด</t>
  </si>
  <si>
    <t>- การเปลี่ยนแปลงในเจ้าหนี้ค่าก่อสร้างและซื้อสินทรัพย์ถาวร</t>
  </si>
  <si>
    <t>(รวมเงินประกันผลงานการก่อสร้าง)</t>
  </si>
  <si>
    <t xml:space="preserve">    จ่ายชำระแล้วหุ้นละ 0.10 บาท</t>
  </si>
  <si>
    <t xml:space="preserve">   และการร่วมค้าตามวิธีส่วนได้เสีย สุทธิ</t>
  </si>
  <si>
    <t>- ขาดทุนจากการตัดจำหน่ายเครื่องจักรและอุปกรณ์</t>
  </si>
  <si>
    <t>- การเปลี่ยนแปลงในสินทรัพย์สิทธิการใช้</t>
  </si>
  <si>
    <t>ที่ครบกำหนดภายในสามเดือน</t>
  </si>
  <si>
    <t>รวมสินทรัพย์</t>
  </si>
  <si>
    <t xml:space="preserve">งบกระแสเงินสด 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</si>
  <si>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</si>
  <si>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</si>
  <si>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</si>
  <si>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</si>
  <si>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</si>
  <si>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</si>
  <si>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</si>
  <si>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เงินสดรับจากดอกเบี้ย</t>
  </si>
  <si>
    <t>เงินสดรับจากลูกหนี้ตามสัญญาเช่าเงินทุน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</si>
  <si>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</si>
  <si>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</si>
  <si>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</si>
  <si>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</si>
  <si>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เงินสดจ่ายค่าธรรมเนียมในการจัดหาเงินกู้ยืมระยะยาว</t>
  </si>
  <si>
    <t>เงินสดจ่ายชำระเงินต้นของหนี้สินสัญญาเช่า</t>
  </si>
  <si>
    <t>เงินสดจ่ายค่าดอกเบี้ย</t>
  </si>
  <si>
    <t>ยอดคงเหลือต้นรอบระยะเวลา</t>
  </si>
  <si>
    <t>- การเปลี่ยนแปลงในลูกหนี้จากการขายสินทรัพย์ถาวร</t>
  </si>
  <si>
    <t>- การเปลี่ยนแปลงในเจ้าหนี้ค่าซื้อสินทรัพย์ทรัพย์ไม่มีตัวตน</t>
  </si>
  <si>
    <t>- ค่าใช้จ่ายผลประโยชน์พนักงาน</t>
  </si>
  <si>
    <t>- (กลับรายการ) ค่าเผื่อการปรับลดมูลค่าของสินค้าคงเหลือ</t>
  </si>
  <si>
    <t>เงินสดและรายการเทียบเท่าเงินสด (ลดลง) เพิ่มขึ้น สุทธิ</t>
  </si>
  <si>
    <t>ใบสำคัญ</t>
  </si>
  <si>
    <t>การเพิ่มทุนหุ้นสามัญ</t>
  </si>
  <si>
    <t>เงินสดรับจากเงินกู้ยืมระยะยาวจากกิจการที่เกี่ยวข้องกัน</t>
  </si>
  <si>
    <t>การรวมธุรกิจที่ดำเนินการสำเร็จจากการทยอยซื้อ</t>
  </si>
  <si>
    <t xml:space="preserve">กำไร (ขาดทุน) เบ็ดเสร็จอื่นสำหรับรอบระยะเวลา </t>
  </si>
  <si>
    <t>- การเปลี่ยนประเภทสินทรัพย์ไปเป็นอสังหาริมทรัพย์เพื่อการลงทุน</t>
  </si>
  <si>
    <t>- ขาดทุนจากการวัดมูลค่ายุติธรรมจากการรวมธุรกิจ</t>
  </si>
  <si>
    <t xml:space="preserve">  ที่ดำเนินสำเร็จจากการทยอยซื้อ</t>
  </si>
  <si>
    <t>- (กำไร) ขาดทุนจากอัตราแลกเปลี่ยนที่ยังไม่เกิดขึ้น สุทธิ</t>
  </si>
  <si>
    <t>เงินสดรับจากการออกหุ้นสามัญเพิ่มทุน</t>
  </si>
  <si>
    <t>กำไร (ขาดทุน) ก่อนภาษีเงินได้สำหรับรอบระยะเวลา</t>
  </si>
  <si>
    <t>รายการปรับปรุงกำไร (ขาดทุน) ก่อนภาษีเงินได้เป็นเงินสดสุทธิ</t>
  </si>
  <si>
    <t>กำไรเบ็ดเสร็จรวมสำหรับรอบระยะเวลา</t>
  </si>
  <si>
    <t xml:space="preserve"> ทุนสำรอง</t>
  </si>
  <si>
    <t>เงินให้กู้ยืมระยะยาวแก่กิจการอื่นและกิจการที่เกี่ยวข้องกัน</t>
  </si>
  <si>
    <t>- กำไรจากการยกเลิกสัญญาเช่าเงินทุน</t>
  </si>
  <si>
    <t>- ขาดทุนด้านเครดิตที่คาดว่าจะเกิดขึ้น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</si>
  <si>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</si>
  <si>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</si>
  <si>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ลูกหนี้ตามสัญญาเช่าเงินทุนที่ถึงกำหนดรับชำระภายในหนึ่งปี สุทธิ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</si>
  <si>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</si>
  <si>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</si>
  <si>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</si>
  <si>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</si>
  <si>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วันที่ 31 มีนาคม พ.ศ. 2568</t>
  </si>
  <si>
    <t>วันที่ 31 มีนาคม พ.ศ. 2569</t>
  </si>
  <si>
    <t>ยอดคงเหลือ ณ วันที่ 1 มกราคม พ.ศ. 2569</t>
  </si>
  <si>
    <t>- ขาดทุนจากการตัดจำหน่ายอสังหาริมทรัพย์เพื่อการลงทุน</t>
  </si>
  <si>
    <t>-</t>
  </si>
  <si>
    <t>เงินสดรับจากการจำหน่ายเครื่องจักรและอุปกรณ์</t>
  </si>
  <si>
    <t>เงินสดรับจากรายได้ค่าเช่าที่ดินรับล่วงหน้าจากกิจการที่เกี่ยวข้องกัน</t>
  </si>
  <si>
    <t>หนี้สินหมุนเวียนที่เกิดจากสัญญา</t>
  </si>
  <si>
    <t>หนี้สินไม่หมุนเวียนที่เกิดจากสัญญา</t>
  </si>
  <si>
    <t>ปรับปรุงใหม่</t>
  </si>
  <si>
    <t>- สุทธิจากภาษีเงินได้</t>
  </si>
  <si>
    <t xml:space="preserve">   จากการดำเนินงานต่อเนื่อง</t>
  </si>
  <si>
    <t xml:space="preserve">   จากการดำเนินงานที่ยกเลิก</t>
  </si>
  <si>
    <t>กำไร (ขาดทุน) ต่อหุ้นขั้นพื้นฐาน</t>
  </si>
  <si>
    <t>รวมกำไร (ขาดทุน) ต่อหุ้นขั้นพื้นฐาน</t>
  </si>
  <si>
    <t>กำไร (ขาดทุน) สำหรับรอบระยะเวลา</t>
  </si>
  <si>
    <t>กำไร (ขาดทุน) สำหรับรอบระยะเวลาจากการดำเนินงานต่อเนื่อง</t>
  </si>
  <si>
    <t>กำไรจากการวัดมูลค่าเครื่องมือทางการเงิน สุทธิ</t>
  </si>
  <si>
    <t>ขาดทุนจากอัตราแลกเปลี่ยน สุทธิ</t>
  </si>
  <si>
    <t>ที่ดิน อาคาร และอุปกรณ์ สุทธิ</t>
  </si>
  <si>
    <t>เงินลงทุนในบริษัทร่วม สุทธิ</t>
  </si>
  <si>
    <t>เงินลงทุนในการร่วมค้า สุทธิ</t>
  </si>
  <si>
    <t>เจ้าหนี้ค่าก่อสร้างและซื้อสินทรัพย์</t>
  </si>
  <si>
    <t>ประมาณการหนี้สินไม่หมุนเวียนสำหรับ
ผลประโยชน์พนักงาน</t>
  </si>
  <si>
    <t>กำไร (ขาดทุน) ก่อนภาษีเงินได้</t>
  </si>
  <si>
    <t>ค่าใช้จ่ายภาษีเงินได้</t>
  </si>
  <si>
    <t>กำไรขาดทุนเบ็ดเสร็จอื่น</t>
  </si>
  <si>
    <t>การเปลี่ยนแปลงในมูลค่ายุติธรรมของ</t>
  </si>
  <si>
    <t xml:space="preserve">  เงินลงทุนในตราสารทุนด้วยมูลค่ายุติธรรม</t>
  </si>
  <si>
    <t xml:space="preserve">  ผ่านกำไรขาดทุนเบ็ดเสร็จอื่น สุทธิ</t>
  </si>
  <si>
    <t xml:space="preserve">  ส่วนแบ่งกำไรเบ็ดเสร็จอื่นจากบริษัทร่วม</t>
  </si>
  <si>
    <t xml:space="preserve"> ส่วนเกิน</t>
  </si>
  <si>
    <t>มูลค่าหุ้น</t>
  </si>
  <si>
    <t>การแปลงค่า</t>
  </si>
  <si>
    <t>งบการเงิน</t>
  </si>
  <si>
    <t>การวัดมูลค่าเงิน</t>
  </si>
  <si>
    <t>ลงทุนในตราสารทุน</t>
  </si>
  <si>
    <t>ด้วยมูลค่ายุติธรรม</t>
  </si>
  <si>
    <t>ผ่านกำไรขาดทุน</t>
  </si>
  <si>
    <t>เบ็ดเสร็จอื่น</t>
  </si>
  <si>
    <t>แสดงสิทธิ</t>
  </si>
  <si>
    <t>เงินสดได้มา (ใช้ไปใน) จากการดำเนินงาน</t>
  </si>
  <si>
    <t>เงินสดสุทธิได้มาจาก (ใช้ไปใน) กิจกรรมดำเนินงาน</t>
  </si>
  <si>
    <t>เงินสดรับจากการรับชำระเงินให้กู้ยืมระยะสั้นแก่กิจการที่เกี่ยวข้องกัน</t>
  </si>
  <si>
    <t>เงินสดรับจากการรับชำระเงินให้กู้ยืมระยะยาว</t>
  </si>
  <si>
    <t>แก่กิจการอื่นและกิจการที่เกี่ยวข้องกัน</t>
  </si>
  <si>
    <t>ขาดทุนเบ็ดเสร็จรวมสำหรับรอบระยะเวลา</t>
  </si>
  <si>
    <t>- กำไรจากการวัดมูลค่ายุติธรรมของเครื่องมือทางการเงิน</t>
  </si>
  <si>
    <t>- ขาดทุนจากการด้อยค่าสินทรัพย์</t>
  </si>
  <si>
    <t>- กำไรจากการจำหน่ายเครื่องจักรและอุปกรณ์</t>
  </si>
  <si>
    <t>- หนี้สินที่เกิดจากสัญญา</t>
  </si>
  <si>
    <t>ส่วนแบ่งขาดทุนจากเงินลงทุน</t>
  </si>
  <si>
    <t>- การลดลงของสินทรัพย์สิทธิการใช้ภายใต้สัญญาเช่า</t>
  </si>
  <si>
    <t>- การประเมินหนี้สินตามสัญญาเช่าใหม่</t>
  </si>
  <si>
    <t>เงินสดสุทธิใช้ไปในกิจกรรมลงทุน</t>
  </si>
  <si>
    <t>เงินสดจ่ายเงินให้กู้ยืมระยะยาวแก่กิจการอื่นและกิจการที่เกี่ยวข้องกัน</t>
  </si>
  <si>
    <t>เงินสดรับสุทธิจากการรวมธุรกิจที่ดำเนินการสำเร็จจากการทยอยซื้อ</t>
  </si>
  <si>
    <t>เงินสดจ่ายลงทุนในสินทรัพย์ทางการเงินหมุนเวียนอื่น</t>
  </si>
  <si>
    <t>- ส่วนแบ่งขาดทุนจากเงินลงทุนในบริษัทร่วมและการร่วมค้า สุทธิ</t>
  </si>
  <si>
    <t>- การโอนเปลี่ยนประเภทมาจากสินค้าคงเหลือเป็นสินทรัพย์ถาวร</t>
  </si>
  <si>
    <t>กำไรสำหรับรอบระยะเวลาจากการดำเนินงานที่ยกเลิก</t>
  </si>
  <si>
    <t xml:space="preserve">  ผลต่างของอัตราแลกเปลี่ยนจากการแปลงค่าข้อมูลทางการเงิน</t>
  </si>
  <si>
    <t>- ขาดทุนจากการด้อยค่าเงินลงทุนในการร่วมค้า</t>
  </si>
  <si>
    <t>การดำเนินงานต่อเนื่อง</t>
  </si>
  <si>
    <t xml:space="preserve">การดำเนินงานที่ยกเลิก </t>
  </si>
  <si>
    <t>เงินสดรับจากการจำหน่ายสินทรัพย์ไม่มีตัวตน</t>
  </si>
  <si>
    <t>- เงินสดรับจากการขอคืนภาษี</t>
  </si>
  <si>
    <t>กำไร (ขาดทุน) จากอัตราแลกเปลี่ยนของเงินสดและรายการเทียบเท่าเงินสด</t>
  </si>
  <si>
    <t>เงินกู้ยืมระยะสั้นจากกิจการที่เกี่ยวข้องกัน</t>
  </si>
  <si>
    <t xml:space="preserve">- หุ้นสามัญจำนวน 7,426,800,806 หุ้น </t>
  </si>
  <si>
    <t xml:space="preserve">    (พ.ศ. 2568 หุ้นสามัญจำนวน 7,426,800,800 หุ้น</t>
  </si>
  <si>
    <t xml:space="preserve">    จ่ายชำระแล้วหุ้นละ 0.10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</si>
</sst>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[$$]#,##0.00_);\([$$]#,##0.00\)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0.000%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#,##0.00;\(#,##0.00\);\-"/>
  </numFmts>
  <fonts count="32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</borders>
  <cellStyleXfs count="165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" fillId="0" borderId="0"/>
    <xf numFmtId="0" fontId="8" fillId="0" borderId="0" applyBorder="0" applyProtection="0"/>
    <xf numFmtId="171" fontId="9" fillId="0" borderId="0" applyBorder="0" applyProtection="0"/>
    <xf numFmtId="172" fontId="2" fillId="0" borderId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9" fillId="0" borderId="0" applyBorder="0" applyProtection="0"/>
    <xf numFmtId="172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7" fillId="0" borderId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7" fillId="0" borderId="0" applyFill="0" applyBorder="0" applyAlignment="0" applyProtection="0"/>
    <xf numFmtId="17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7" fillId="0" borderId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1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9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Fill="0" applyAlignment="0">
      <protection locked="0"/>
    </xf>
    <xf numFmtId="170" fontId="19" fillId="0" borderId="0" applyFill="0" applyBorder="0" applyAlignment="0" applyProtection="0"/>
    <xf numFmtId="170" fontId="2" fillId="0" borderId="0"/>
    <xf numFmtId="0" fontId="22" fillId="0" borderId="0"/>
    <xf numFmtId="0" fontId="1" fillId="0" borderId="0"/>
    <xf numFmtId="169" fontId="5" fillId="0" borderId="0" applyAlignment="0"/>
    <xf numFmtId="0" fontId="20" fillId="0" borderId="0"/>
    <xf numFmtId="170" fontId="17" fillId="0" borderId="0"/>
    <xf numFmtId="0" fontId="30" fillId="0" borderId="0"/>
    <xf numFmtId="0" fontId="2" fillId="0" borderId="0"/>
    <xf numFmtId="169" fontId="5" fillId="0" borderId="0" applyAlignment="0"/>
    <xf numFmtId="170" fontId="17" fillId="0" borderId="0"/>
    <xf numFmtId="0" fontId="2" fillId="0" borderId="0"/>
    <xf numFmtId="0" fontId="1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169" fontId="5" fillId="0" borderId="0" applyAlignment="0"/>
    <xf numFmtId="0" fontId="4" fillId="0" borderId="0"/>
    <xf numFmtId="0" fontId="31" fillId="0" borderId="0"/>
    <xf numFmtId="170" fontId="17" fillId="0" borderId="0"/>
    <xf numFmtId="0" fontId="4" fillId="0" borderId="0"/>
    <xf numFmtId="0" fontId="20" fillId="0" borderId="0"/>
    <xf numFmtId="0" fontId="21" fillId="0" borderId="0"/>
    <xf numFmtId="0" fontId="4" fillId="0" borderId="0"/>
    <xf numFmtId="169" fontId="5" fillId="0" borderId="0" applyAlignment="0"/>
    <xf numFmtId="0" fontId="22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2" fillId="0" borderId="0"/>
    <xf numFmtId="0" fontId="4" fillId="0" borderId="0"/>
    <xf numFmtId="0" fontId="4" fillId="0" borderId="0"/>
    <xf numFmtId="9" fontId="17" fillId="0" borderId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4" fillId="0" borderId="0"/>
  </cellStyleXfs>
  <cellXfs count="196">
    <xf numFmtId="0" fontId="0" fillId="0" borderId="0" xfId="0"/>
    <xf numFmtId="165" fontId="15" fillId="0" borderId="0" xfId="2" applyFont="1" applyFill="1" applyAlignment="1">
      <alignment horizontal="right" vertical="center"/>
    </xf>
    <xf numFmtId="167" fontId="15" fillId="0" borderId="0" xfId="2" applyNumberFormat="1" applyFont="1" applyFill="1" applyAlignment="1">
      <alignment horizontal="right" vertical="center"/>
    </xf>
    <xf numFmtId="167" fontId="15" fillId="0" borderId="0" xfId="2" applyNumberFormat="1" applyFont="1" applyFill="1" applyBorder="1" applyAlignment="1">
      <alignment horizontal="center" vertical="center"/>
    </xf>
    <xf numFmtId="167" fontId="15" fillId="0" borderId="1" xfId="2" applyNumberFormat="1" applyFont="1" applyFill="1" applyBorder="1" applyAlignment="1">
      <alignment horizontal="centerContinuous" vertical="center"/>
    </xf>
    <xf numFmtId="167" fontId="15" fillId="0" borderId="1" xfId="2" applyNumberFormat="1" applyFont="1" applyFill="1" applyBorder="1" applyAlignment="1">
      <alignment horizontal="right" vertical="center" wrapText="1"/>
    </xf>
    <xf numFmtId="165" fontId="15" fillId="0" borderId="0" xfId="2" applyFont="1" applyFill="1" applyBorder="1" applyAlignment="1">
      <alignment horizontal="right" vertical="center" wrapText="1"/>
    </xf>
    <xf numFmtId="167" fontId="15" fillId="0" borderId="0" xfId="2" applyNumberFormat="1" applyFont="1" applyFill="1" applyBorder="1" applyAlignment="1">
      <alignment horizontal="right" vertical="center" wrapText="1"/>
    </xf>
    <xf numFmtId="167" fontId="14" fillId="0" borderId="0" xfId="1" applyNumberFormat="1" applyFont="1" applyFill="1" applyAlignment="1">
      <alignment vertical="center"/>
    </xf>
    <xf numFmtId="167" fontId="14" fillId="0" borderId="1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Alignment="1">
      <alignment horizontal="right" vertical="center" wrapText="1"/>
    </xf>
    <xf numFmtId="167" fontId="7" fillId="0" borderId="0" xfId="1" applyNumberFormat="1" applyFont="1" applyFill="1" applyBorder="1" applyAlignment="1">
      <alignment vertical="center"/>
    </xf>
    <xf numFmtId="167" fontId="13" fillId="0" borderId="0" xfId="4" applyNumberFormat="1" applyFont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166" fontId="13" fillId="0" borderId="0" xfId="36" applyNumberFormat="1" applyFont="1" applyAlignment="1">
      <alignment horizontal="left" vertical="center"/>
    </xf>
    <xf numFmtId="166" fontId="13" fillId="0" borderId="0" xfId="36" applyNumberFormat="1" applyFont="1" applyAlignment="1">
      <alignment horizontal="center" vertical="center"/>
    </xf>
    <xf numFmtId="166" fontId="12" fillId="0" borderId="0" xfId="36" applyNumberFormat="1" applyFont="1" applyAlignment="1">
      <alignment horizontal="left" vertical="center"/>
    </xf>
    <xf numFmtId="167" fontId="13" fillId="0" borderId="0" xfId="36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left" vertical="center"/>
    </xf>
    <xf numFmtId="166" fontId="12" fillId="0" borderId="5" xfId="36" applyNumberFormat="1" applyFont="1" applyBorder="1" applyAlignment="1">
      <alignment horizontal="left" vertical="center"/>
    </xf>
    <xf numFmtId="166" fontId="13" fillId="0" borderId="5" xfId="36" applyNumberFormat="1" applyFont="1" applyBorder="1" applyAlignment="1">
      <alignment horizontal="center" vertical="center"/>
    </xf>
    <xf numFmtId="166" fontId="13" fillId="0" borderId="5" xfId="36" applyNumberFormat="1" applyFont="1" applyBorder="1" applyAlignment="1">
      <alignment horizontal="left" vertical="center"/>
    </xf>
    <xf numFmtId="167" fontId="13" fillId="0" borderId="5" xfId="36" applyNumberFormat="1" applyFont="1" applyBorder="1" applyAlignment="1">
      <alignment horizontal="right" vertical="center"/>
    </xf>
    <xf numFmtId="166" fontId="13" fillId="0" borderId="0" xfId="36" applyNumberFormat="1" applyFont="1" applyAlignment="1">
      <alignment vertical="center"/>
    </xf>
    <xf numFmtId="166" fontId="12" fillId="0" borderId="0" xfId="36" applyNumberFormat="1" applyFont="1" applyAlignment="1">
      <alignment vertical="center"/>
    </xf>
    <xf numFmtId="167" fontId="12" fillId="0" borderId="5" xfId="36" applyNumberFormat="1" applyFont="1" applyBorder="1" applyAlignment="1">
      <alignment horizontal="right" vertical="center"/>
    </xf>
    <xf numFmtId="167" fontId="12" fillId="0" borderId="0" xfId="36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6" fontId="12" fillId="0" borderId="5" xfId="36" applyNumberFormat="1" applyFont="1" applyBorder="1" applyAlignment="1">
      <alignment horizontal="center" vertical="center"/>
    </xf>
    <xf numFmtId="167" fontId="13" fillId="0" borderId="0" xfId="36" applyNumberFormat="1" applyFont="1" applyAlignment="1">
      <alignment horizontal="left" vertical="center"/>
    </xf>
    <xf numFmtId="168" fontId="13" fillId="0" borderId="0" xfId="36" applyNumberFormat="1" applyFont="1" applyAlignment="1">
      <alignment horizontal="center" vertical="center"/>
    </xf>
    <xf numFmtId="167" fontId="13" fillId="0" borderId="0" xfId="36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167" fontId="13" fillId="0" borderId="1" xfId="4" applyNumberFormat="1" applyFont="1" applyBorder="1" applyAlignment="1">
      <alignment horizontal="right" vertical="center"/>
    </xf>
    <xf numFmtId="167" fontId="13" fillId="0" borderId="0" xfId="36" applyNumberFormat="1" applyFont="1" applyAlignment="1">
      <alignment horizontal="center" vertical="center"/>
    </xf>
    <xf numFmtId="167" fontId="13" fillId="0" borderId="6" xfId="36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166" fontId="13" fillId="0" borderId="0" xfId="0" quotePrefix="1" applyNumberFormat="1" applyFont="1" applyAlignment="1">
      <alignment horizontal="left" vertical="center"/>
    </xf>
    <xf numFmtId="167" fontId="13" fillId="0" borderId="5" xfId="4" applyNumberFormat="1" applyFont="1" applyBorder="1" applyAlignment="1">
      <alignment horizontal="right" vertical="center"/>
    </xf>
    <xf numFmtId="167" fontId="13" fillId="0" borderId="1" xfId="0" applyNumberFormat="1" applyFont="1" applyBorder="1" applyAlignment="1">
      <alignment horizontal="right" vertical="center"/>
    </xf>
    <xf numFmtId="10" fontId="13" fillId="0" borderId="0" xfId="38" applyNumberFormat="1" applyFont="1" applyFill="1" applyAlignment="1">
      <alignment horizontal="left" vertical="center"/>
    </xf>
    <xf numFmtId="175" fontId="13" fillId="0" borderId="0" xfId="38" applyNumberFormat="1" applyFont="1" applyFill="1" applyAlignment="1">
      <alignment horizontal="left" vertical="center"/>
    </xf>
    <xf numFmtId="167" fontId="13" fillId="0" borderId="2" xfId="0" applyNumberFormat="1" applyFont="1" applyBorder="1" applyAlignment="1">
      <alignment horizontal="right" vertical="center"/>
    </xf>
    <xf numFmtId="167" fontId="13" fillId="0" borderId="1" xfId="36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left" vertical="center"/>
    </xf>
    <xf numFmtId="167" fontId="12" fillId="0" borderId="1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7" fontId="13" fillId="0" borderId="0" xfId="7" applyNumberFormat="1" applyFont="1" applyAlignment="1">
      <alignment horizontal="right" vertical="center"/>
    </xf>
    <xf numFmtId="166" fontId="13" fillId="0" borderId="0" xfId="7" applyNumberFormat="1" applyFont="1" applyAlignment="1">
      <alignment vertical="center"/>
    </xf>
    <xf numFmtId="167" fontId="13" fillId="0" borderId="1" xfId="7" applyNumberFormat="1" applyFont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13" fillId="0" borderId="5" xfId="0" applyNumberFormat="1" applyFont="1" applyBorder="1" applyAlignment="1">
      <alignment horizontal="right" vertical="center"/>
    </xf>
    <xf numFmtId="167" fontId="13" fillId="0" borderId="5" xfId="36" applyNumberFormat="1" applyFont="1" applyBorder="1" applyAlignment="1">
      <alignment vertical="center"/>
    </xf>
    <xf numFmtId="167" fontId="13" fillId="0" borderId="1" xfId="0" applyNumberFormat="1" applyFont="1" applyBorder="1" applyAlignment="1">
      <alignment vertical="center"/>
    </xf>
    <xf numFmtId="166" fontId="13" fillId="0" borderId="0" xfId="36" quotePrefix="1" applyNumberFormat="1" applyFont="1" applyAlignment="1">
      <alignment horizontal="left" vertical="center"/>
    </xf>
    <xf numFmtId="166" fontId="13" fillId="0" borderId="0" xfId="0" applyNumberFormat="1" applyFont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7" fontId="13" fillId="0" borderId="0" xfId="7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166" fontId="13" fillId="0" borderId="0" xfId="7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6" fontId="13" fillId="0" borderId="0" xfId="7" applyNumberFormat="1" applyFont="1" applyAlignment="1">
      <alignment horizontal="center" vertical="center"/>
    </xf>
    <xf numFmtId="166" fontId="13" fillId="0" borderId="0" xfId="7" quotePrefix="1" applyNumberFormat="1" applyFont="1" applyAlignment="1">
      <alignment vertical="center"/>
    </xf>
    <xf numFmtId="166" fontId="13" fillId="0" borderId="0" xfId="5" applyNumberFormat="1" applyFont="1" applyAlignment="1">
      <alignment horizontal="left" vertical="center"/>
    </xf>
    <xf numFmtId="166" fontId="12" fillId="0" borderId="0" xfId="5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8" applyFont="1" applyAlignment="1">
      <alignment vertical="center"/>
    </xf>
    <xf numFmtId="0" fontId="15" fillId="0" borderId="0" xfId="8" applyFont="1" applyAlignment="1">
      <alignment horizontal="right" vertical="center"/>
    </xf>
    <xf numFmtId="0" fontId="15" fillId="0" borderId="0" xfId="8" applyFont="1" applyAlignment="1">
      <alignment horizontal="center" vertical="center"/>
    </xf>
    <xf numFmtId="167" fontId="15" fillId="0" borderId="1" xfId="8" applyNumberFormat="1" applyFont="1" applyBorder="1" applyAlignment="1">
      <alignment horizontal="right" vertical="center"/>
    </xf>
    <xf numFmtId="0" fontId="15" fillId="0" borderId="1" xfId="8" applyFont="1" applyBorder="1" applyAlignment="1">
      <alignment horizontal="right" vertical="center"/>
    </xf>
    <xf numFmtId="167" fontId="15" fillId="0" borderId="0" xfId="8" applyNumberFormat="1" applyFont="1" applyAlignment="1">
      <alignment vertical="center"/>
    </xf>
    <xf numFmtId="167" fontId="15" fillId="0" borderId="0" xfId="8" applyNumberFormat="1" applyFont="1" applyAlignment="1">
      <alignment horizontal="right" vertical="center"/>
    </xf>
    <xf numFmtId="0" fontId="15" fillId="0" borderId="0" xfId="8" applyFont="1" applyAlignment="1">
      <alignment vertical="center"/>
    </xf>
    <xf numFmtId="167" fontId="14" fillId="0" borderId="0" xfId="8" applyNumberFormat="1" applyFont="1" applyAlignment="1">
      <alignment horizontal="right" vertical="center"/>
    </xf>
    <xf numFmtId="167" fontId="15" fillId="0" borderId="0" xfId="4" applyNumberFormat="1" applyFont="1" applyAlignment="1">
      <alignment horizontal="right" vertical="center"/>
    </xf>
    <xf numFmtId="0" fontId="15" fillId="0" borderId="0" xfId="5" applyFont="1" applyAlignment="1">
      <alignment horizontal="right" vertical="center"/>
    </xf>
    <xf numFmtId="167" fontId="15" fillId="0" borderId="1" xfId="5" applyNumberFormat="1" applyFont="1" applyBorder="1" applyAlignment="1">
      <alignment horizontal="right" vertical="center" wrapText="1"/>
    </xf>
    <xf numFmtId="166" fontId="15" fillId="0" borderId="0" xfId="4" applyNumberFormat="1" applyFont="1" applyAlignment="1">
      <alignment horizontal="left" vertical="center"/>
    </xf>
    <xf numFmtId="167" fontId="14" fillId="0" borderId="0" xfId="8" applyNumberFormat="1" applyFont="1" applyAlignment="1">
      <alignment vertical="center"/>
    </xf>
    <xf numFmtId="166" fontId="14" fillId="0" borderId="0" xfId="4" applyNumberFormat="1" applyFont="1" applyAlignment="1">
      <alignment horizontal="left" vertical="center"/>
    </xf>
    <xf numFmtId="0" fontId="14" fillId="0" borderId="0" xfId="0" applyFont="1"/>
    <xf numFmtId="167" fontId="14" fillId="0" borderId="1" xfId="8" applyNumberFormat="1" applyFont="1" applyBorder="1" applyAlignment="1">
      <alignment horizontal="right" vertical="center"/>
    </xf>
    <xf numFmtId="167" fontId="14" fillId="0" borderId="1" xfId="8" applyNumberFormat="1" applyFont="1" applyBorder="1" applyAlignment="1">
      <alignment vertical="center"/>
    </xf>
    <xf numFmtId="166" fontId="14" fillId="0" borderId="0" xfId="4" applyNumberFormat="1" applyFont="1" applyAlignment="1">
      <alignment vertical="center"/>
    </xf>
    <xf numFmtId="164" fontId="14" fillId="0" borderId="0" xfId="8" applyNumberFormat="1" applyFont="1" applyAlignment="1">
      <alignment horizontal="right" vertical="center"/>
    </xf>
    <xf numFmtId="167" fontId="14" fillId="0" borderId="2" xfId="8" applyNumberFormat="1" applyFont="1" applyBorder="1" applyAlignment="1">
      <alignment horizontal="right" vertical="center"/>
    </xf>
    <xf numFmtId="166" fontId="6" fillId="0" borderId="0" xfId="4" applyNumberFormat="1" applyFont="1" applyAlignment="1">
      <alignment horizontal="left" vertical="center"/>
    </xf>
    <xf numFmtId="0" fontId="7" fillId="0" borderId="0" xfId="8" applyFont="1" applyAlignment="1">
      <alignment vertical="center"/>
    </xf>
    <xf numFmtId="167" fontId="7" fillId="0" borderId="0" xfId="8" applyNumberFormat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left" vertical="center" shrinkToFit="1"/>
    </xf>
    <xf numFmtId="166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left"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right" vertical="center"/>
    </xf>
    <xf numFmtId="167" fontId="7" fillId="0" borderId="1" xfId="4" applyNumberFormat="1" applyFont="1" applyBorder="1" applyAlignment="1">
      <alignment horizontal="left" vertical="center"/>
    </xf>
    <xf numFmtId="167" fontId="6" fillId="0" borderId="1" xfId="4" applyNumberFormat="1" applyFont="1" applyBorder="1" applyAlignment="1">
      <alignment horizontal="right" vertical="center"/>
    </xf>
    <xf numFmtId="166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left" vertical="center"/>
    </xf>
    <xf numFmtId="167" fontId="7" fillId="0" borderId="0" xfId="4" applyNumberFormat="1" applyFont="1" applyAlignment="1">
      <alignment vertical="center"/>
    </xf>
    <xf numFmtId="167" fontId="6" fillId="0" borderId="0" xfId="4" applyNumberFormat="1" applyFont="1" applyAlignment="1">
      <alignment horizontal="center" vertical="center"/>
    </xf>
    <xf numFmtId="167" fontId="6" fillId="0" borderId="0" xfId="5" applyNumberFormat="1" applyFont="1" applyAlignment="1">
      <alignment horizontal="center" vertical="center"/>
    </xf>
    <xf numFmtId="167" fontId="6" fillId="0" borderId="0" xfId="4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7" fontId="6" fillId="0" borderId="0" xfId="4" quotePrefix="1" applyNumberFormat="1" applyFont="1" applyAlignment="1">
      <alignment horizontal="right" vertical="center"/>
    </xf>
    <xf numFmtId="167" fontId="6" fillId="0" borderId="1" xfId="5" applyNumberFormat="1" applyFont="1" applyBorder="1" applyAlignment="1">
      <alignment horizontal="right" vertical="center" wrapText="1"/>
    </xf>
    <xf numFmtId="0" fontId="7" fillId="0" borderId="0" xfId="8" quotePrefix="1" applyFont="1" applyAlignment="1">
      <alignment vertical="center"/>
    </xf>
    <xf numFmtId="167" fontId="7" fillId="0" borderId="1" xfId="4" applyNumberFormat="1" applyFont="1" applyBorder="1" applyAlignment="1">
      <alignment vertical="center"/>
    </xf>
    <xf numFmtId="166" fontId="7" fillId="0" borderId="1" xfId="4" applyNumberFormat="1" applyFont="1" applyBorder="1" applyAlignment="1">
      <alignment vertical="center"/>
    </xf>
    <xf numFmtId="167" fontId="7" fillId="0" borderId="2" xfId="4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67" fontId="7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7" fontId="6" fillId="0" borderId="0" xfId="5" applyNumberFormat="1" applyFont="1" applyAlignment="1">
      <alignment horizontal="right" vertical="center"/>
    </xf>
    <xf numFmtId="167" fontId="6" fillId="0" borderId="0" xfId="5" applyNumberFormat="1" applyFont="1" applyAlignment="1">
      <alignment horizontal="left" vertical="center"/>
    </xf>
    <xf numFmtId="167" fontId="7" fillId="0" borderId="0" xfId="5" applyNumberFormat="1" applyFont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7" fontId="6" fillId="0" borderId="7" xfId="5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horizontal="left" vertical="center"/>
    </xf>
    <xf numFmtId="167" fontId="6" fillId="0" borderId="0" xfId="6" applyNumberFormat="1" applyFont="1" applyAlignment="1">
      <alignment horizontal="left" vertical="center"/>
    </xf>
    <xf numFmtId="167" fontId="7" fillId="0" borderId="2" xfId="0" applyNumberFormat="1" applyFont="1" applyBorder="1" applyAlignment="1">
      <alignment horizontal="right" vertical="center"/>
    </xf>
    <xf numFmtId="167" fontId="7" fillId="0" borderId="0" xfId="5" applyNumberFormat="1" applyFont="1" applyAlignment="1">
      <alignment horizontal="left" vertical="center"/>
    </xf>
    <xf numFmtId="167" fontId="14" fillId="0" borderId="0" xfId="4" applyNumberFormat="1" applyFont="1" applyAlignment="1">
      <alignment horizontal="left" vertical="center"/>
    </xf>
    <xf numFmtId="166" fontId="6" fillId="0" borderId="0" xfId="7" applyNumberFormat="1" applyFont="1" applyAlignment="1">
      <alignment horizontal="left" vertical="center"/>
    </xf>
    <xf numFmtId="166" fontId="7" fillId="0" borderId="0" xfId="7" applyNumberFormat="1" applyFont="1" applyAlignment="1">
      <alignment horizontal="left" vertical="center"/>
    </xf>
    <xf numFmtId="166" fontId="7" fillId="0" borderId="0" xfId="7" applyNumberFormat="1" applyFont="1" applyAlignment="1">
      <alignment horizontal="center" vertical="center"/>
    </xf>
    <xf numFmtId="167" fontId="7" fillId="0" borderId="0" xfId="7" applyNumberFormat="1" applyFont="1" applyAlignment="1">
      <alignment horizontal="right" vertical="center"/>
    </xf>
    <xf numFmtId="166" fontId="7" fillId="0" borderId="0" xfId="7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7" fontId="13" fillId="0" borderId="1" xfId="0" applyNumberFormat="1" applyFont="1" applyBorder="1" applyAlignment="1">
      <alignment horizontal="left" vertical="center"/>
    </xf>
    <xf numFmtId="167" fontId="13" fillId="0" borderId="1" xfId="0" applyNumberFormat="1" applyFont="1" applyBorder="1" applyAlignment="1">
      <alignment horizontal="center" vertical="center"/>
    </xf>
    <xf numFmtId="167" fontId="12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horizontal="center" vertical="center"/>
    </xf>
    <xf numFmtId="167" fontId="13" fillId="0" borderId="0" xfId="7" applyNumberFormat="1" applyFont="1" applyAlignment="1">
      <alignment horizontal="left" vertical="center"/>
    </xf>
    <xf numFmtId="167" fontId="12" fillId="0" borderId="0" xfId="36" applyNumberFormat="1" applyFont="1" applyAlignment="1">
      <alignment horizontal="left" vertical="center"/>
    </xf>
    <xf numFmtId="167" fontId="13" fillId="0" borderId="0" xfId="1" applyNumberFormat="1" applyFont="1" applyFill="1" applyAlignment="1">
      <alignment horizontal="right" vertical="center"/>
    </xf>
    <xf numFmtId="178" fontId="13" fillId="0" borderId="0" xfId="0" applyNumberFormat="1" applyFont="1" applyAlignment="1">
      <alignment horizontal="right" vertical="center"/>
    </xf>
    <xf numFmtId="178" fontId="13" fillId="0" borderId="1" xfId="0" applyNumberFormat="1" applyFont="1" applyBorder="1" applyAlignment="1">
      <alignment horizontal="right" vertical="center"/>
    </xf>
    <xf numFmtId="178" fontId="13" fillId="0" borderId="0" xfId="5" applyNumberFormat="1" applyFont="1" applyAlignment="1">
      <alignment horizontal="left" vertical="center"/>
    </xf>
    <xf numFmtId="178" fontId="13" fillId="0" borderId="1" xfId="5" applyNumberFormat="1" applyFont="1" applyBorder="1" applyAlignment="1">
      <alignment horizontal="right" vertical="center"/>
    </xf>
    <xf numFmtId="178" fontId="13" fillId="0" borderId="0" xfId="7" applyNumberFormat="1" applyFont="1" applyAlignment="1">
      <alignment horizontal="right" vertical="center"/>
    </xf>
    <xf numFmtId="178" fontId="13" fillId="0" borderId="2" xfId="5" applyNumberFormat="1" applyFont="1" applyBorder="1" applyAlignment="1">
      <alignment horizontal="right" vertical="center"/>
    </xf>
    <xf numFmtId="0" fontId="13" fillId="0" borderId="0" xfId="36" applyFont="1" applyAlignment="1">
      <alignment vertical="center"/>
    </xf>
    <xf numFmtId="167" fontId="13" fillId="0" borderId="0" xfId="1" applyNumberFormat="1" applyFont="1" applyAlignment="1">
      <alignment vertical="center"/>
    </xf>
    <xf numFmtId="166" fontId="13" fillId="0" borderId="5" xfId="36" applyNumberFormat="1" applyFont="1" applyBorder="1" applyAlignment="1">
      <alignment horizontal="left" vertical="center" shrinkToFit="1"/>
    </xf>
    <xf numFmtId="0" fontId="13" fillId="0" borderId="5" xfId="36" applyFont="1" applyBorder="1" applyAlignment="1">
      <alignment vertical="center"/>
    </xf>
    <xf numFmtId="166" fontId="13" fillId="0" borderId="1" xfId="0" applyNumberFormat="1" applyFont="1" applyBorder="1" applyAlignment="1">
      <alignment horizontal="left" vertical="center" shrinkToFit="1"/>
    </xf>
    <xf numFmtId="167" fontId="12" fillId="0" borderId="1" xfId="0" applyNumberFormat="1" applyFont="1" applyBorder="1" applyAlignment="1">
      <alignment horizontal="right" vertical="center"/>
    </xf>
    <xf numFmtId="167" fontId="15" fillId="0" borderId="3" xfId="8" applyNumberFormat="1" applyFont="1" applyBorder="1" applyAlignment="1">
      <alignment horizontal="center" vertical="center"/>
    </xf>
    <xf numFmtId="0" fontId="15" fillId="0" borderId="3" xfId="8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 shrinkToFit="1"/>
    </xf>
    <xf numFmtId="167" fontId="6" fillId="0" borderId="1" xfId="5" applyNumberFormat="1" applyFont="1" applyBorder="1" applyAlignment="1">
      <alignment horizontal="center" vertical="center"/>
    </xf>
    <xf numFmtId="167" fontId="6" fillId="0" borderId="3" xfId="4" applyNumberFormat="1" applyFont="1" applyBorder="1" applyAlignment="1">
      <alignment horizontal="center" vertical="center"/>
    </xf>
    <xf numFmtId="167" fontId="6" fillId="0" borderId="1" xfId="4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</cellXfs>
  <cellStyles count="165">
    <cellStyle name="Comma" xfId="1" builtinId="3"/>
    <cellStyle name="Comma 10" xfId="39" xr:uid="{EBFE2BC9-79E6-4BA2-A8C7-108091B38B9E}"/>
    <cellStyle name="Comma 10 14 3" xfId="20" xr:uid="{35098FB4-22EA-49F8-8D14-E391D64DF1D7}"/>
    <cellStyle name="Comma 10 15 2" xfId="40" xr:uid="{8D35B7CE-E8FD-4E3B-AF69-6DF084B008DD}"/>
    <cellStyle name="Comma 11" xfId="41" xr:uid="{F5AE91E4-1685-44F3-B620-320DFF906463}"/>
    <cellStyle name="Comma 11 2 2 4" xfId="26" xr:uid="{827A4ECF-B36A-488B-BE19-0467D4D3DF8A}"/>
    <cellStyle name="Comma 12" xfId="42" xr:uid="{E64AA18E-5544-4E81-85D0-769C81A18B49}"/>
    <cellStyle name="Comma 12 2 2" xfId="2" xr:uid="{00000000-0005-0000-0000-000001000000}"/>
    <cellStyle name="Comma 12 2 2 2" xfId="12" xr:uid="{32ACFA68-24B5-431F-A2CD-0FFB791233D6}"/>
    <cellStyle name="Comma 12 2 2 2 2" xfId="156" xr:uid="{85E8BEAA-20E1-4943-99DB-3574BE7914DF}"/>
    <cellStyle name="Comma 13" xfId="43" xr:uid="{EBC5EB8E-08B6-40CD-B2B4-163AB07EA3DF}"/>
    <cellStyle name="Comma 13 2 3" xfId="30" xr:uid="{2BF14FB9-F6D8-4E74-9C24-A03F0D2937EC}"/>
    <cellStyle name="Comma 160" xfId="44" xr:uid="{ED4471B1-00D3-463B-B3D4-3F168DA4E342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2 2" xfId="159" xr:uid="{BCD58DDB-068B-4ABD-A52D-BC334EFF4849}"/>
    <cellStyle name="Comma 2 2 3" xfId="46" xr:uid="{17239780-0074-4438-A4F6-9CA6E421FA0C}"/>
    <cellStyle name="Comma 2 3" xfId="13" xr:uid="{6E55CE27-680E-427D-B7A1-FE1AE67DF6C6}"/>
    <cellStyle name="Comma 2 3 2" xfId="157" xr:uid="{67856022-42AE-44C2-B529-3200AFE0B3BD}"/>
    <cellStyle name="Comma 2 3 3" xfId="47" xr:uid="{EA9744C4-234F-41C7-8BE0-88A7A88E79F6}"/>
    <cellStyle name="Comma 2 4" xfId="48" xr:uid="{D3BCE2EB-909F-44F8-B154-F4B686B8066B}"/>
    <cellStyle name="Comma 2 5" xfId="45" xr:uid="{9FE674C9-536D-4D40-B886-7397C9A77A66}"/>
    <cellStyle name="Comma 26" xfId="49" xr:uid="{ABD1A7CF-504D-4DFA-A8E3-FA868D2EDCB2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2 2 2" xfId="53" xr:uid="{15B7B8F4-196F-480C-A186-80931FBC4519}"/>
    <cellStyle name="Comma 3 2 2 3" xfId="161" xr:uid="{51072E39-278D-4337-B70C-1BCB85420217}"/>
    <cellStyle name="Comma 3 2 2 4" xfId="52" xr:uid="{70E1F602-A2A2-4B38-92BB-F765F5895FB5}"/>
    <cellStyle name="Comma 3 2 3" xfId="51" xr:uid="{D8DF9626-6786-4DB1-B69B-30D77FB10682}"/>
    <cellStyle name="Comma 3 3" xfId="31" xr:uid="{1D25427E-15E4-4901-93BC-C7FEEB1917FD}"/>
    <cellStyle name="Comma 3 3 2" xfId="160" xr:uid="{90E51DB9-8A6B-40D6-B3A7-FDB9FAA714B3}"/>
    <cellStyle name="Comma 3 3 3" xfId="54" xr:uid="{43837FFA-1608-47A3-82A8-F6C823115324}"/>
    <cellStyle name="Comma 3 4" xfId="55" xr:uid="{7544B8C6-BE73-40F3-BDB8-45252948594D}"/>
    <cellStyle name="Comma 3 5" xfId="158" xr:uid="{AE1D822C-2C70-4E78-98EF-3D416FDE0B5B}"/>
    <cellStyle name="Comma 3 6" xfId="50" xr:uid="{716B0789-DFCF-4156-980D-39FC6BE2BCEF}"/>
    <cellStyle name="Comma 39" xfId="56" xr:uid="{113A52D8-D1FA-4838-BBED-B5968D77C6F4}"/>
    <cellStyle name="Comma 4" xfId="11" xr:uid="{64D3DCCC-50E3-49E8-96D1-D56CDA7982F1}"/>
    <cellStyle name="Comma 4 2" xfId="58" xr:uid="{6DFD206C-649B-4E5F-9C72-9C07FA84B2D1}"/>
    <cellStyle name="Comma 4 2 2 2 2 2" xfId="32" xr:uid="{12E48C55-BE62-4467-B030-65A6822ECE7D}"/>
    <cellStyle name="Comma 4 3" xfId="59" xr:uid="{62EFB958-C949-41EE-9AD8-B9E4BFCD402A}"/>
    <cellStyle name="Comma 4 4" xfId="60" xr:uid="{CC20CFB0-CD63-4156-A536-0110DB2C349C}"/>
    <cellStyle name="Comma 4 5" xfId="155" xr:uid="{DCA8133F-4BC9-4632-8790-76CB42EC41F5}"/>
    <cellStyle name="Comma 4 6" xfId="57" xr:uid="{38268C42-5694-40EE-A50F-116E89FDE702}"/>
    <cellStyle name="Comma 43 7" xfId="61" xr:uid="{7DDB671E-C2C8-4A1F-BB39-85FBEEA1504E}"/>
    <cellStyle name="Comma 5" xfId="19" xr:uid="{5C7ED967-87AF-487D-BC95-EF62441700DF}"/>
    <cellStyle name="Comma 5 2" xfId="63" xr:uid="{83F14172-8F29-4FAB-AB91-435DE3331F48}"/>
    <cellStyle name="Comma 5 3" xfId="64" xr:uid="{B539548F-8B80-49CD-8991-A118F9B61ED3}"/>
    <cellStyle name="Comma 5 34" xfId="24" xr:uid="{871BB932-6250-48A9-8E69-47D060EAB4A9}"/>
    <cellStyle name="Comma 5 4" xfId="65" xr:uid="{23B059E8-66B6-47BA-AFB9-2095F112F313}"/>
    <cellStyle name="Comma 5 5" xfId="62" xr:uid="{9CF4404D-9594-4427-9B31-3DD72F40362F}"/>
    <cellStyle name="Comma 6" xfId="66" xr:uid="{7242EBDC-D19A-41C9-A79F-C154AB75C575}"/>
    <cellStyle name="Comma 6 2" xfId="67" xr:uid="{FE2BA221-8894-4C5F-B391-B387044097AF}"/>
    <cellStyle name="Comma 6 3" xfId="68" xr:uid="{C0DC0582-4998-4A4D-8A8D-7BE5AFFFB327}"/>
    <cellStyle name="Comma 69 2" xfId="69" xr:uid="{AB66F78B-0D55-40DB-BD62-A744960CED0F}"/>
    <cellStyle name="Comma 7" xfId="70" xr:uid="{7F2AC61D-44F4-478B-B970-6982CE0C017A}"/>
    <cellStyle name="Comma 7 2" xfId="71" xr:uid="{E4E8FFC9-CF57-416E-9732-27F3FE58F0F4}"/>
    <cellStyle name="Comma 8" xfId="72" xr:uid="{05FFA1CF-6880-400B-927A-FB1D2BF7435E}"/>
    <cellStyle name="Comma 8 2" xfId="73" xr:uid="{591B9B60-FFA6-43FB-BBFE-B18F7A82C68D}"/>
    <cellStyle name="Comma 9" xfId="74" xr:uid="{E9936A7B-C2E7-4445-A1AB-6C5956947557}"/>
    <cellStyle name="Comma 9 2" xfId="75" xr:uid="{29597587-55BC-4657-990C-DDA7C3347837}"/>
    <cellStyle name="Currency 2" xfId="76" xr:uid="{DD10C268-0FAC-4200-82B9-33CABC478C30}"/>
    <cellStyle name="Explanatory Text 11" xfId="25" xr:uid="{610420F0-6EAA-42E8-8D8F-473FF6E231A1}"/>
    <cellStyle name="Explanatory Text 2" xfId="22" xr:uid="{71D9820F-5B92-4A0B-AC8F-EBBEF43A8EDF}"/>
    <cellStyle name="Followed Hyperlink 2" xfId="77" xr:uid="{F366C5B2-254D-48BA-AB77-79B714A75E2A}"/>
    <cellStyle name="Hyperlink 2" xfId="35" xr:uid="{C6E6DBF8-9D79-4770-8486-BB9D20F51425}"/>
    <cellStyle name="Hyperlink 2 2" xfId="79" xr:uid="{A1F5A18B-2426-4A0A-BBD6-AC71E380F3D2}"/>
    <cellStyle name="Hyperlink 2 3" xfId="80" xr:uid="{3EEA14C6-68D7-48DD-A8E7-2059BE6F4A91}"/>
    <cellStyle name="Hyperlink 2 4" xfId="163" xr:uid="{57824A31-72EB-4B47-82E5-9C4DF91DE99B}"/>
    <cellStyle name="Hyperlink 2 5" xfId="78" xr:uid="{3FCE442E-E818-47A1-BB55-3F042B7F032E}"/>
    <cellStyle name="Hyperlink 3" xfId="81" xr:uid="{6BB37E8B-E49A-4742-AE32-71DB226A4AD9}"/>
    <cellStyle name="Hyperlink 4" xfId="82" xr:uid="{17338AF8-18FB-4884-95DD-9A7757677AF0}"/>
    <cellStyle name="Hyperlink 5" xfId="83" xr:uid="{1E485DAA-83BC-43AD-AC5F-4B3FB7370E22}"/>
    <cellStyle name="Normal" xfId="0" builtinId="0"/>
    <cellStyle name="Normal - Style1" xfId="84" xr:uid="{435A3B56-0FEA-41F4-BE2D-9A38C9D29E1F}"/>
    <cellStyle name="Normal 10" xfId="85" xr:uid="{C44BCDEA-9F5B-43E9-B5C9-7E2576F04420}"/>
    <cellStyle name="Normal 10 4" xfId="86" xr:uid="{87D6D418-5225-4CF8-86FB-DD17D9D064B8}"/>
    <cellStyle name="Normal 11" xfId="87" xr:uid="{10317156-4E5A-46B2-B458-8F219989BD53}"/>
    <cellStyle name="Normal 11 8" xfId="88" xr:uid="{E773D68B-1D8E-4E58-BBBF-771C85DC91DC}"/>
    <cellStyle name="Normal 2" xfId="3" xr:uid="{00000000-0005-0000-0000-000003000000}"/>
    <cellStyle name="Normal 2 10 2 14" xfId="164" xr:uid="{578BA362-E9E8-4061-9F2D-8E3B5E4F9F35}"/>
    <cellStyle name="Normal 2 13" xfId="4" xr:uid="{00000000-0005-0000-0000-000004000000}"/>
    <cellStyle name="Normal 2 2" xfId="90" xr:uid="{D6AE3210-EA99-4C6C-932B-139567896703}"/>
    <cellStyle name="Normal 2 2 2" xfId="91" xr:uid="{34E936F7-0C36-42A9-8CA2-4F22C6A2EC91}"/>
    <cellStyle name="Normal 2 2 3" xfId="92" xr:uid="{0B3CB7D0-2ED0-433D-AEB6-4D679BBF8921}"/>
    <cellStyle name="Normal 2 3" xfId="93" xr:uid="{8110946D-4842-4779-BF20-7FCFFA32C4F3}"/>
    <cellStyle name="Normal 2 3 2" xfId="94" xr:uid="{2F4BE348-1183-4EB5-BAD0-50793E519E6E}"/>
    <cellStyle name="Normal 2 3 3" xfId="95" xr:uid="{1F74B857-0558-4BAD-BCD0-5453D985EA07}"/>
    <cellStyle name="Normal 2 3 5" xfId="96" xr:uid="{829F47AD-0E78-4F88-A825-62E7FE2F1AFA}"/>
    <cellStyle name="Normal 2 4" xfId="97" xr:uid="{BD3D3913-AD7F-4D3C-85DA-E1342291D33E}"/>
    <cellStyle name="Normal 2 5" xfId="89" xr:uid="{62E9F386-B938-4E78-A7A4-EED9A7A4FC5D}"/>
    <cellStyle name="Normal 23" xfId="98" xr:uid="{53CAC51A-C205-4216-91C6-60F2BA5982BD}"/>
    <cellStyle name="Normal 253" xfId="99" xr:uid="{28FBF672-DA72-419D-8D27-54323873598C}"/>
    <cellStyle name="Normal 271" xfId="100" xr:uid="{7FF0C80B-74AD-4482-A58F-96F1C4B512A7}"/>
    <cellStyle name="Normal 272" xfId="101" xr:uid="{E4EA4B1B-65AD-47FF-96EC-10EA478D907C}"/>
    <cellStyle name="Normal 273" xfId="102" xr:uid="{01666D23-E404-49D2-B29A-4F554780B1D4}"/>
    <cellStyle name="Normal 274" xfId="103" xr:uid="{F6347BC2-16A7-445E-A45B-0959FCB661EE}"/>
    <cellStyle name="Normal 275" xfId="104" xr:uid="{E8C095B6-8814-4641-8A4C-A73CB5DE64CF}"/>
    <cellStyle name="Normal 276" xfId="105" xr:uid="{916B842E-43A5-4D3D-9AEB-5873C2006FF0}"/>
    <cellStyle name="Normal 277" xfId="106" xr:uid="{01E57A0F-46FB-4D89-A9E9-EA08372D5970}"/>
    <cellStyle name="Normal 278" xfId="107" xr:uid="{D7EF14DF-F9C2-4A97-A274-4C2B20081DBB}"/>
    <cellStyle name="Normal 279" xfId="108" xr:uid="{4474DBE5-1996-4DC8-8480-684FD071F64C}"/>
    <cellStyle name="Normal 280" xfId="109" xr:uid="{4F80B0AD-6116-49C8-8FB7-4FF7B3805CEF}"/>
    <cellStyle name="Normal 281" xfId="110" xr:uid="{7A272449-50F2-4032-B973-F786EFD5D3C3}"/>
    <cellStyle name="Normal 282" xfId="111" xr:uid="{F966603D-E4E5-4E9C-B37C-12C879E15BC0}"/>
    <cellStyle name="Normal 283" xfId="112" xr:uid="{9124C9F2-B9A7-4D56-8E17-A093276F4B5F}"/>
    <cellStyle name="Normal 284" xfId="113" xr:uid="{CA1C5165-F941-4E10-919F-ABA56B3A9A8F}"/>
    <cellStyle name="Normal 285" xfId="114" xr:uid="{35CA4578-F599-4745-B555-D5295D6AABFC}"/>
    <cellStyle name="Normal 286" xfId="115" xr:uid="{7A7242FC-E058-4A45-87B0-511794DED38E}"/>
    <cellStyle name="Normal 288" xfId="116" xr:uid="{25E77D46-2B8B-4ED6-98C1-61FA5FE58677}"/>
    <cellStyle name="Normal 289" xfId="117" xr:uid="{72D8B64B-A7D3-483C-92E3-4362BF2A4F72}"/>
    <cellStyle name="Normal 290" xfId="118" xr:uid="{A20A1EEA-2F4C-43F4-8452-B1CC31BE6E61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2 2" xfId="119" xr:uid="{4AFABA98-A2DF-43FD-B06A-F0E44F9BD595}"/>
    <cellStyle name="Normal 3 2 2 2" xfId="120" xr:uid="{BB868D87-34C1-42F7-A6A3-9F1D5101988C}"/>
    <cellStyle name="Normal 3 3" xfId="121" xr:uid="{B935DB71-2C27-4DA9-A837-A65F1B675A1C}"/>
    <cellStyle name="Normal 3 3 2" xfId="122" xr:uid="{E1520FDC-EBAF-4FB5-9940-D8310C7DEC96}"/>
    <cellStyle name="Normal 3 3 2 3" xfId="9" xr:uid="{4BFB421E-616E-454B-B543-4A7C8416A750}"/>
    <cellStyle name="Normal 3 3 3" xfId="123" xr:uid="{7A85D4CE-60D9-42BE-A928-F2FD9591841B}"/>
    <cellStyle name="Normal 3 4" xfId="124" xr:uid="{D683C2CB-6634-4E6C-B9E7-BDE607DF2555}"/>
    <cellStyle name="Normal 3 5" xfId="125" xr:uid="{FDD0D694-58CA-4A6A-B322-8E57FA6C91D1}"/>
    <cellStyle name="Normal 354" xfId="126" xr:uid="{ABC865A5-0694-455B-8160-BB9E69CCC061}"/>
    <cellStyle name="Normal 365" xfId="127" xr:uid="{20660BBD-4A02-4361-BC99-37342194FA4D}"/>
    <cellStyle name="Normal 4" xfId="34" xr:uid="{5F3D5CE4-970B-4AC4-A837-8B4F071CC011}"/>
    <cellStyle name="Normal 4 2" xfId="129" xr:uid="{FB5D3DB6-75FF-4324-A6C1-60E0D589E4FE}"/>
    <cellStyle name="Normal 4 2 2" xfId="130" xr:uid="{DB110F76-7DA7-4EEC-BB20-2526B6770455}"/>
    <cellStyle name="Normal 4 3" xfId="162" xr:uid="{C0B29271-16E8-497B-8AA7-FEC21D63B9AE}"/>
    <cellStyle name="Normal 4 4" xfId="128" xr:uid="{E600BFB0-A53C-409F-A187-17EF2A0746F9}"/>
    <cellStyle name="Normal 4 5" xfId="131" xr:uid="{ACC7DCAB-327F-4E87-8D2A-A3C7DB78186B}"/>
    <cellStyle name="Normal 5" xfId="36" xr:uid="{C15505A4-ABCC-48C5-B94B-94A25F53AE62}"/>
    <cellStyle name="Normal 5 2" xfId="133" xr:uid="{85900534-38F4-4E8B-8FD2-86660C5F7577}"/>
    <cellStyle name="Normal 5 3" xfId="132" xr:uid="{4558C190-FD0B-4DEC-BBE6-A02476B478D5}"/>
    <cellStyle name="Normal 6" xfId="134" xr:uid="{CA72835D-C832-4FA2-98F2-AEF397E9003A}"/>
    <cellStyle name="Normal 6 2" xfId="135" xr:uid="{4C4D96D1-D375-42FA-AA18-1387FBB14BA1}"/>
    <cellStyle name="Normal 6 3" xfId="136" xr:uid="{7DA1A608-5232-40B4-A96B-07A3CC9530F2}"/>
    <cellStyle name="Normal 7" xfId="137" xr:uid="{F5C0E0B1-0597-4CE0-BD9C-49B692A06F83}"/>
    <cellStyle name="Normal 7 2" xfId="138" xr:uid="{FD1D09AC-5AAF-4DA4-B184-24F7FC4E4918}"/>
    <cellStyle name="Normal 71" xfId="139" xr:uid="{92AB6212-740D-4C20-82A6-EEBD7CB1AFBC}"/>
    <cellStyle name="Normal 8" xfId="140" xr:uid="{7D9EEF73-E7DB-4613-A8DA-4252C9CCA8AB}"/>
    <cellStyle name="Normal 9" xfId="141" xr:uid="{E9BBCDF6-999C-4D76-9518-6F03FD900733}"/>
    <cellStyle name="Normal_EGCO_June10 TE" xfId="7" xr:uid="{00000000-0005-0000-0000-000007000000}"/>
    <cellStyle name="Normal_KEGCO_2002" xfId="8" xr:uid="{00000000-0005-0000-0000-000008000000}"/>
    <cellStyle name="Percent" xfId="38" builtinId="5"/>
    <cellStyle name="Percent 2" xfId="15" xr:uid="{5DEDCD68-22DE-4B3B-BDFF-66AD2502FD01}"/>
    <cellStyle name="Percent 2 2" xfId="143" xr:uid="{BDC509F5-5857-4422-910F-9D9C98F3A0AB}"/>
    <cellStyle name="Percent 2 3" xfId="144" xr:uid="{6DF8C58A-4A6D-44FD-B43F-39075245AF1F}"/>
    <cellStyle name="Percent 2 4" xfId="145" xr:uid="{CD0FC93B-78E5-4AF0-8F46-4C87D57F1360}"/>
    <cellStyle name="Percent 2 5" xfId="142" xr:uid="{C9D7D9C6-2609-423A-9300-3AFB3ADF43D1}"/>
    <cellStyle name="Percent 3" xfId="37" xr:uid="{BE2C7DA7-0C1F-4EA1-85E1-AB6B9F38D3A8}"/>
    <cellStyle name="Percent 3 2" xfId="147" xr:uid="{3D6E8838-5822-4170-A95F-D237272235C6}"/>
    <cellStyle name="Percent 3 3" xfId="148" xr:uid="{A010A80C-046F-40DE-9458-18E12420C270}"/>
    <cellStyle name="Percent 3 4" xfId="146" xr:uid="{3C71A686-4553-4667-9A3D-A8146C85F9FD}"/>
    <cellStyle name="Percent 4" xfId="149" xr:uid="{513CEE39-6F01-402F-9729-462B47625163}"/>
    <cellStyle name="Percent 5" xfId="150" xr:uid="{41B82F89-4330-4948-8CB7-579C31A66973}"/>
    <cellStyle name="Percent 6" xfId="151" xr:uid="{BF93DBF7-9659-4006-B45B-CADAD1425424}"/>
    <cellStyle name="Percent 7" xfId="152" xr:uid="{6A618B16-36FD-44F3-AA0E-E4AE84A76C33}"/>
    <cellStyle name="เครื่องหมายจุลภาค 4 2" xfId="153" xr:uid="{A0FC44F5-90DF-493F-ABD1-25419AF6D438}"/>
    <cellStyle name="ข้อความอธิบาย 9" xfId="17" xr:uid="{EECB4161-AE6B-4821-A5B6-39F5FE1B5002}"/>
    <cellStyle name="ปกติ_USCT2" xfId="154" xr:uid="{6D09E99B-24C1-464E-AA7A-CB03B3019D8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46E5A-577B-434C-ABEF-7C9E1B125FBE}">
  <sheetPr>
    <tabColor rgb="FFE2EFD9"/>
  </sheetPr>
  <dimension ref="A1:L170"/>
  <sheetViews>
    <sheetView tabSelected="1" topLeftCell="A131" zoomScaleNormal="100" zoomScaleSheetLayoutView="85" zoomScalePageLayoutView="82" workbookViewId="0">
      <selection activeCell="H139" sqref="H139"/>
    </sheetView>
  </sheetViews>
  <sheetFormatPr defaultColWidth="14.42578125" defaultRowHeight="21.75" customHeight="1"/>
  <cols>
    <col min="1" max="2" width="1.5703125" style="183" customWidth="1"/>
    <col min="3" max="3" width="55.140625" style="183" customWidth="1"/>
    <col min="4" max="4" width="8.28515625" style="183" customWidth="1"/>
    <col min="5" max="5" width="0.85546875" style="183" customWidth="1"/>
    <col min="6" max="6" width="15" style="36" customWidth="1"/>
    <col min="7" max="7" width="0.85546875" style="36" customWidth="1"/>
    <col min="8" max="8" width="14.140625" style="36" customWidth="1"/>
    <col min="9" max="9" width="0.85546875" style="36" customWidth="1"/>
    <col min="10" max="10" width="15" style="36" customWidth="1"/>
    <col min="11" max="11" width="0.85546875" style="36" customWidth="1"/>
    <col min="12" max="12" width="13.85546875" style="36" customWidth="1"/>
    <col min="13" max="16384" width="14.42578125" style="183"/>
  </cols>
  <sheetData>
    <row r="1" spans="1:12" ht="21.75" customHeight="1">
      <c r="A1" s="20" t="s">
        <v>0</v>
      </c>
      <c r="B1" s="20"/>
      <c r="C1" s="20"/>
      <c r="D1" s="19"/>
      <c r="E1" s="18"/>
      <c r="F1" s="21"/>
      <c r="G1" s="21"/>
      <c r="H1" s="31"/>
      <c r="I1" s="21"/>
      <c r="J1" s="21"/>
      <c r="K1" s="21"/>
      <c r="L1" s="31"/>
    </row>
    <row r="2" spans="1:12" ht="21.75" customHeight="1">
      <c r="A2" s="20" t="s">
        <v>1</v>
      </c>
      <c r="B2" s="20"/>
      <c r="C2" s="20"/>
      <c r="D2" s="19"/>
      <c r="E2" s="18"/>
      <c r="F2" s="21"/>
      <c r="G2" s="21"/>
      <c r="H2" s="21"/>
      <c r="I2" s="21"/>
      <c r="J2" s="21"/>
      <c r="K2" s="21"/>
      <c r="L2" s="21"/>
    </row>
    <row r="3" spans="1:12" ht="21.75" customHeight="1">
      <c r="A3" s="23" t="s">
        <v>233</v>
      </c>
      <c r="B3" s="24"/>
      <c r="C3" s="24"/>
      <c r="D3" s="25"/>
      <c r="E3" s="26"/>
      <c r="F3" s="27"/>
      <c r="G3" s="27"/>
      <c r="H3" s="27"/>
      <c r="I3" s="27"/>
      <c r="J3" s="27"/>
      <c r="K3" s="27"/>
      <c r="L3" s="27"/>
    </row>
    <row r="4" spans="1:12" ht="21.75" customHeight="1">
      <c r="A4" s="18"/>
      <c r="B4" s="18"/>
      <c r="C4" s="18"/>
      <c r="D4" s="19"/>
      <c r="E4" s="18"/>
      <c r="F4" s="21"/>
      <c r="G4" s="21"/>
      <c r="H4" s="21"/>
      <c r="I4" s="21"/>
      <c r="J4" s="21"/>
      <c r="K4" s="21"/>
      <c r="L4" s="21"/>
    </row>
    <row r="5" spans="1:12" ht="21.75" customHeight="1">
      <c r="A5" s="28"/>
      <c r="B5" s="18"/>
      <c r="C5" s="18"/>
      <c r="D5" s="29"/>
      <c r="E5" s="20"/>
      <c r="F5" s="27"/>
      <c r="G5" s="30"/>
      <c r="H5" s="30" t="s">
        <v>2</v>
      </c>
      <c r="I5" s="31"/>
      <c r="J5" s="27"/>
      <c r="K5" s="30"/>
      <c r="L5" s="30" t="s">
        <v>3</v>
      </c>
    </row>
    <row r="6" spans="1:12" ht="21.75" customHeight="1">
      <c r="A6" s="28"/>
      <c r="B6" s="18"/>
      <c r="C6" s="18"/>
      <c r="D6" s="29"/>
      <c r="E6" s="20"/>
      <c r="F6" s="31" t="s">
        <v>4</v>
      </c>
      <c r="G6" s="31"/>
      <c r="H6" s="31" t="s">
        <v>5</v>
      </c>
      <c r="I6" s="31"/>
      <c r="J6" s="31" t="s">
        <v>4</v>
      </c>
      <c r="K6" s="31"/>
      <c r="L6" s="31" t="s">
        <v>5</v>
      </c>
    </row>
    <row r="7" spans="1:12" ht="21.75" customHeight="1">
      <c r="A7" s="18"/>
      <c r="B7" s="18"/>
      <c r="C7" s="18"/>
      <c r="D7" s="19"/>
      <c r="E7" s="20"/>
      <c r="F7" s="32" t="s">
        <v>234</v>
      </c>
      <c r="G7" s="32"/>
      <c r="H7" s="32" t="s">
        <v>6</v>
      </c>
      <c r="I7" s="32"/>
      <c r="J7" s="32" t="s">
        <v>234</v>
      </c>
      <c r="K7" s="32"/>
      <c r="L7" s="32" t="s">
        <v>6</v>
      </c>
    </row>
    <row r="8" spans="1:12" ht="21.75" customHeight="1">
      <c r="A8" s="18"/>
      <c r="B8" s="18"/>
      <c r="C8" s="18"/>
      <c r="D8" s="19"/>
      <c r="E8" s="20"/>
      <c r="F8" s="31" t="s">
        <v>235</v>
      </c>
      <c r="G8" s="31"/>
      <c r="H8" s="31" t="s">
        <v>7</v>
      </c>
      <c r="I8" s="31"/>
      <c r="J8" s="31" t="s">
        <v>235</v>
      </c>
      <c r="K8" s="31"/>
      <c r="L8" s="31" t="s">
        <v>7</v>
      </c>
    </row>
    <row r="9" spans="1:12" ht="21.75" customHeight="1">
      <c r="A9" s="18"/>
      <c r="B9" s="18"/>
      <c r="C9" s="18"/>
      <c r="D9" s="33" t="s">
        <v>8</v>
      </c>
      <c r="E9" s="20"/>
      <c r="F9" s="30" t="s">
        <v>9</v>
      </c>
      <c r="G9" s="31"/>
      <c r="H9" s="30" t="s">
        <v>9</v>
      </c>
      <c r="I9" s="31"/>
      <c r="J9" s="30" t="s">
        <v>9</v>
      </c>
      <c r="K9" s="31"/>
      <c r="L9" s="30" t="s">
        <v>9</v>
      </c>
    </row>
    <row r="10" spans="1:12" ht="21.75" customHeight="1">
      <c r="A10" s="18"/>
      <c r="B10" s="18"/>
      <c r="C10" s="18"/>
      <c r="D10" s="28"/>
      <c r="E10" s="20"/>
      <c r="F10" s="21"/>
      <c r="G10" s="21"/>
      <c r="H10" s="21"/>
      <c r="I10" s="21"/>
      <c r="J10" s="21"/>
      <c r="K10" s="21"/>
      <c r="L10" s="21"/>
    </row>
    <row r="11" spans="1:12" ht="21.75" customHeight="1">
      <c r="A11" s="20" t="s">
        <v>10</v>
      </c>
      <c r="B11" s="18"/>
      <c r="C11" s="18"/>
      <c r="D11" s="19"/>
      <c r="E11" s="18"/>
      <c r="F11" s="21"/>
      <c r="G11" s="34"/>
      <c r="H11" s="21"/>
      <c r="I11" s="39"/>
      <c r="J11" s="21"/>
      <c r="K11" s="34"/>
      <c r="L11" s="21"/>
    </row>
    <row r="12" spans="1:12" ht="6" customHeight="1">
      <c r="A12" s="20"/>
      <c r="B12" s="18"/>
      <c r="C12" s="18"/>
      <c r="D12" s="19"/>
      <c r="E12" s="18"/>
      <c r="F12" s="21"/>
      <c r="G12" s="34"/>
      <c r="H12" s="21"/>
      <c r="I12" s="39"/>
      <c r="J12" s="21"/>
      <c r="K12" s="34"/>
      <c r="L12" s="21"/>
    </row>
    <row r="13" spans="1:12" ht="21.75" customHeight="1">
      <c r="A13" s="20" t="s">
        <v>11</v>
      </c>
      <c r="B13" s="18"/>
      <c r="C13" s="18"/>
      <c r="D13" s="19"/>
      <c r="E13" s="18"/>
      <c r="F13" s="21"/>
      <c r="G13" s="34"/>
      <c r="H13" s="21"/>
      <c r="I13" s="39"/>
      <c r="J13" s="21"/>
      <c r="K13" s="34"/>
      <c r="L13" s="21"/>
    </row>
    <row r="14" spans="1:12" ht="6" customHeight="1">
      <c r="A14" s="20"/>
      <c r="B14" s="18"/>
      <c r="C14" s="18"/>
      <c r="D14" s="19"/>
      <c r="E14" s="18"/>
      <c r="F14" s="21"/>
      <c r="G14" s="34"/>
      <c r="H14" s="21"/>
      <c r="I14" s="39"/>
      <c r="J14" s="21"/>
      <c r="K14" s="34"/>
      <c r="L14" s="21"/>
    </row>
    <row r="15" spans="1:12" ht="21.75" customHeight="1">
      <c r="A15" s="18" t="s">
        <v>12</v>
      </c>
      <c r="B15" s="18"/>
      <c r="C15" s="18"/>
      <c r="D15" s="19"/>
      <c r="E15" s="18"/>
      <c r="F15" s="21">
        <v>829333</v>
      </c>
      <c r="G15" s="21"/>
      <c r="H15" s="16">
        <v>915347</v>
      </c>
      <c r="I15" s="22"/>
      <c r="J15" s="16">
        <v>126298</v>
      </c>
      <c r="K15" s="22"/>
      <c r="L15" s="16">
        <v>356709</v>
      </c>
    </row>
    <row r="16" spans="1:12" ht="21.75" customHeight="1">
      <c r="A16" s="18" t="s">
        <v>13</v>
      </c>
      <c r="B16" s="18"/>
      <c r="C16" s="18"/>
      <c r="D16" s="19">
        <v>8</v>
      </c>
      <c r="E16" s="18"/>
      <c r="F16" s="21">
        <v>4709478</v>
      </c>
      <c r="G16" s="34"/>
      <c r="H16" s="16">
        <v>4861363</v>
      </c>
      <c r="I16" s="17"/>
      <c r="J16" s="16">
        <v>60594</v>
      </c>
      <c r="K16" s="17"/>
      <c r="L16" s="16">
        <v>62105</v>
      </c>
    </row>
    <row r="17" spans="1:12" ht="21.75" customHeight="1">
      <c r="A17" s="18" t="s">
        <v>232</v>
      </c>
      <c r="B17" s="18"/>
      <c r="C17" s="18"/>
      <c r="D17" s="19">
        <v>9</v>
      </c>
      <c r="E17" s="18"/>
      <c r="F17" s="21">
        <v>1283471</v>
      </c>
      <c r="G17" s="34"/>
      <c r="H17" s="16">
        <v>1484928</v>
      </c>
      <c r="I17" s="17"/>
      <c r="J17" s="16">
        <v>0</v>
      </c>
      <c r="K17" s="17"/>
      <c r="L17" s="16">
        <v>0</v>
      </c>
    </row>
    <row r="18" spans="1:12" ht="21.75" customHeight="1">
      <c r="A18" s="18" t="s">
        <v>14</v>
      </c>
      <c r="B18" s="18"/>
      <c r="C18" s="18"/>
      <c r="D18" s="19"/>
      <c r="E18" s="18"/>
      <c r="F18" s="21">
        <v>13721</v>
      </c>
      <c r="G18" s="34"/>
      <c r="H18" s="16">
        <v>13694</v>
      </c>
      <c r="I18" s="17"/>
      <c r="J18" s="16">
        <v>0</v>
      </c>
      <c r="K18" s="17"/>
      <c r="L18" s="16">
        <v>0</v>
      </c>
    </row>
    <row r="19" spans="1:12" ht="21.75" customHeight="1">
      <c r="A19" s="18" t="s">
        <v>15</v>
      </c>
      <c r="B19" s="18"/>
      <c r="C19" s="18"/>
      <c r="D19" s="19"/>
      <c r="E19" s="28"/>
      <c r="F19" s="21">
        <v>3000044</v>
      </c>
      <c r="G19" s="34"/>
      <c r="H19" s="16">
        <v>2910544</v>
      </c>
      <c r="I19" s="17"/>
      <c r="J19" s="16">
        <v>4105645</v>
      </c>
      <c r="K19" s="17"/>
      <c r="L19" s="16">
        <v>3685429</v>
      </c>
    </row>
    <row r="20" spans="1:12" ht="21.75" customHeight="1">
      <c r="A20" s="18" t="s">
        <v>16</v>
      </c>
      <c r="B20" s="18"/>
      <c r="C20" s="18"/>
      <c r="D20" s="35">
        <v>19.399999999999999</v>
      </c>
      <c r="E20" s="18"/>
      <c r="F20" s="36">
        <v>90196</v>
      </c>
      <c r="G20" s="34"/>
      <c r="H20" s="37">
        <v>90196</v>
      </c>
      <c r="I20" s="17"/>
      <c r="J20" s="37">
        <v>9097539</v>
      </c>
      <c r="K20" s="17"/>
      <c r="L20" s="16">
        <v>9075949</v>
      </c>
    </row>
    <row r="21" spans="1:12" ht="21.75" customHeight="1">
      <c r="A21" s="18" t="s">
        <v>227</v>
      </c>
      <c r="B21" s="18"/>
      <c r="C21" s="18"/>
      <c r="D21" s="35"/>
      <c r="E21" s="18"/>
      <c r="G21" s="34"/>
      <c r="H21" s="37"/>
      <c r="I21" s="17"/>
      <c r="J21" s="37"/>
      <c r="K21" s="17"/>
      <c r="L21" s="16"/>
    </row>
    <row r="22" spans="1:12" ht="21.75" customHeight="1">
      <c r="A22" s="18"/>
      <c r="B22" s="18" t="s">
        <v>17</v>
      </c>
      <c r="C22" s="18"/>
      <c r="D22" s="35"/>
      <c r="E22" s="18"/>
      <c r="F22" s="37">
        <v>47548</v>
      </c>
      <c r="G22" s="34"/>
      <c r="H22" s="37">
        <v>42931</v>
      </c>
      <c r="I22" s="17"/>
      <c r="J22" s="37">
        <v>1184073</v>
      </c>
      <c r="K22" s="17"/>
      <c r="L22" s="16">
        <v>960148</v>
      </c>
    </row>
    <row r="23" spans="1:12" ht="21.75" customHeight="1">
      <c r="A23" s="18" t="s">
        <v>18</v>
      </c>
      <c r="B23" s="18"/>
      <c r="C23" s="18"/>
      <c r="D23" s="19">
        <v>10</v>
      </c>
      <c r="E23" s="18"/>
      <c r="F23" s="27">
        <v>3821226</v>
      </c>
      <c r="G23" s="34"/>
      <c r="H23" s="27">
        <v>4085731</v>
      </c>
      <c r="I23" s="34"/>
      <c r="J23" s="27">
        <v>67256</v>
      </c>
      <c r="K23" s="34"/>
      <c r="L23" s="27">
        <v>118643</v>
      </c>
    </row>
    <row r="24" spans="1:12" ht="6" customHeight="1">
      <c r="A24" s="18"/>
      <c r="B24" s="18"/>
      <c r="C24" s="18"/>
      <c r="D24" s="19"/>
      <c r="E24" s="18"/>
      <c r="F24" s="21"/>
      <c r="G24" s="34"/>
      <c r="H24" s="21"/>
      <c r="I24" s="34"/>
      <c r="J24" s="21"/>
      <c r="K24" s="34"/>
      <c r="L24" s="21"/>
    </row>
    <row r="25" spans="1:12" ht="21.75" customHeight="1">
      <c r="A25" s="20" t="s">
        <v>19</v>
      </c>
      <c r="B25" s="18"/>
      <c r="C25" s="18"/>
      <c r="D25" s="19"/>
      <c r="E25" s="18"/>
      <c r="F25" s="27">
        <f>SUM(F15:F23)</f>
        <v>13795017</v>
      </c>
      <c r="G25" s="34"/>
      <c r="H25" s="27">
        <f>SUM(H15:H23)</f>
        <v>14404734</v>
      </c>
      <c r="I25" s="34"/>
      <c r="J25" s="27">
        <f>SUM(J15:J23)</f>
        <v>14641405</v>
      </c>
      <c r="K25" s="34"/>
      <c r="L25" s="27">
        <f>SUM(L15:L23)</f>
        <v>14258983</v>
      </c>
    </row>
    <row r="26" spans="1:12" ht="21.75" customHeight="1">
      <c r="A26" s="18"/>
      <c r="B26" s="18"/>
      <c r="C26" s="18"/>
      <c r="D26" s="19"/>
      <c r="E26" s="18"/>
      <c r="F26" s="21"/>
      <c r="G26" s="34"/>
      <c r="H26" s="21"/>
      <c r="I26" s="34"/>
      <c r="J26" s="21"/>
      <c r="K26" s="34"/>
      <c r="L26" s="21"/>
    </row>
    <row r="27" spans="1:12" ht="21.75" customHeight="1">
      <c r="A27" s="20" t="s">
        <v>20</v>
      </c>
      <c r="B27" s="18"/>
      <c r="C27" s="18"/>
      <c r="D27" s="19"/>
      <c r="E27" s="18"/>
      <c r="F27" s="21"/>
      <c r="G27" s="34"/>
      <c r="H27" s="21"/>
      <c r="I27" s="34"/>
      <c r="J27" s="21"/>
      <c r="K27" s="34"/>
      <c r="L27" s="21"/>
    </row>
    <row r="28" spans="1:12" ht="6" customHeight="1">
      <c r="A28" s="18"/>
      <c r="B28" s="18"/>
      <c r="C28" s="18"/>
      <c r="D28" s="19"/>
      <c r="E28" s="18"/>
      <c r="F28" s="21"/>
      <c r="G28" s="34"/>
      <c r="H28" s="21"/>
      <c r="I28" s="34"/>
      <c r="J28" s="21"/>
      <c r="K28" s="34"/>
      <c r="L28" s="21"/>
    </row>
    <row r="29" spans="1:12" ht="21.75" customHeight="1">
      <c r="A29" s="18" t="s">
        <v>21</v>
      </c>
      <c r="B29" s="18"/>
      <c r="C29" s="18"/>
      <c r="D29" s="19"/>
      <c r="E29" s="18"/>
      <c r="F29" s="21">
        <v>1219154</v>
      </c>
      <c r="G29" s="34"/>
      <c r="H29" s="16">
        <v>969387</v>
      </c>
      <c r="I29" s="17"/>
      <c r="J29" s="22">
        <v>113927</v>
      </c>
      <c r="K29" s="17"/>
      <c r="L29" s="16">
        <v>113927</v>
      </c>
    </row>
    <row r="30" spans="1:12" ht="21.75" customHeight="1">
      <c r="A30" s="18" t="s">
        <v>22</v>
      </c>
      <c r="B30" s="18"/>
      <c r="C30" s="18"/>
      <c r="D30" s="35"/>
      <c r="E30" s="18"/>
      <c r="F30" s="21">
        <v>5499</v>
      </c>
      <c r="G30" s="34"/>
      <c r="H30" s="16">
        <v>6468</v>
      </c>
      <c r="J30" s="16">
        <v>0</v>
      </c>
      <c r="K30" s="17"/>
      <c r="L30" s="16">
        <v>0</v>
      </c>
    </row>
    <row r="31" spans="1:12" ht="21.75" customHeight="1">
      <c r="A31" s="18" t="s">
        <v>23</v>
      </c>
      <c r="B31" s="18"/>
      <c r="C31" s="18"/>
      <c r="D31" s="19">
        <v>9</v>
      </c>
      <c r="E31" s="18"/>
      <c r="F31" s="21">
        <v>6734721</v>
      </c>
      <c r="G31" s="34"/>
      <c r="H31" s="16">
        <v>6547870</v>
      </c>
      <c r="I31" s="17"/>
      <c r="J31" s="22">
        <v>0</v>
      </c>
      <c r="K31" s="176"/>
      <c r="L31" s="16">
        <v>0</v>
      </c>
    </row>
    <row r="32" spans="1:12" ht="21.75" customHeight="1">
      <c r="A32" s="18" t="s">
        <v>24</v>
      </c>
      <c r="B32" s="18"/>
      <c r="C32" s="18"/>
      <c r="D32" s="19"/>
      <c r="E32" s="18"/>
      <c r="F32" s="21"/>
      <c r="G32" s="34"/>
      <c r="H32" s="16"/>
      <c r="I32" s="17"/>
      <c r="J32" s="22"/>
      <c r="K32" s="17"/>
      <c r="L32" s="16"/>
    </row>
    <row r="33" spans="1:12" ht="21.75" customHeight="1">
      <c r="A33" s="18"/>
      <c r="B33" s="18" t="s">
        <v>25</v>
      </c>
      <c r="C33" s="18"/>
      <c r="D33" s="19">
        <v>7</v>
      </c>
      <c r="E33" s="18"/>
      <c r="F33" s="21">
        <v>4479136</v>
      </c>
      <c r="G33" s="34"/>
      <c r="H33" s="22">
        <v>4510619</v>
      </c>
      <c r="I33" s="17"/>
      <c r="J33" s="22">
        <v>3867290</v>
      </c>
      <c r="K33" s="17"/>
      <c r="L33" s="22">
        <v>3878923</v>
      </c>
    </row>
    <row r="34" spans="1:12" ht="21.75" customHeight="1">
      <c r="A34" s="18" t="s">
        <v>26</v>
      </c>
      <c r="B34" s="18"/>
      <c r="C34" s="18"/>
      <c r="D34" s="19"/>
      <c r="E34" s="18"/>
      <c r="F34" s="21">
        <v>3500000</v>
      </c>
      <c r="G34" s="34"/>
      <c r="H34" s="22">
        <v>3500000</v>
      </c>
      <c r="I34" s="17"/>
      <c r="J34" s="22">
        <v>3500000</v>
      </c>
      <c r="K34" s="17"/>
      <c r="L34" s="22">
        <v>3500000</v>
      </c>
    </row>
    <row r="35" spans="1:12" ht="21.75" customHeight="1">
      <c r="A35" s="18" t="s">
        <v>27</v>
      </c>
      <c r="B35" s="18"/>
      <c r="C35" s="18"/>
      <c r="D35" s="19">
        <v>12</v>
      </c>
      <c r="E35" s="18"/>
      <c r="F35" s="21">
        <v>0</v>
      </c>
      <c r="G35" s="34"/>
      <c r="H35" s="16">
        <v>0</v>
      </c>
      <c r="I35" s="17"/>
      <c r="J35" s="22">
        <v>27036926</v>
      </c>
      <c r="K35" s="17"/>
      <c r="L35" s="16">
        <v>27036886</v>
      </c>
    </row>
    <row r="36" spans="1:12" ht="21.75" customHeight="1">
      <c r="A36" s="18" t="s">
        <v>257</v>
      </c>
      <c r="B36" s="18"/>
      <c r="C36" s="18"/>
      <c r="D36" s="19">
        <v>12</v>
      </c>
      <c r="E36" s="18"/>
      <c r="F36" s="21">
        <v>513404</v>
      </c>
      <c r="G36" s="34"/>
      <c r="H36" s="16">
        <v>510242</v>
      </c>
      <c r="I36" s="17"/>
      <c r="J36" s="22">
        <v>0</v>
      </c>
      <c r="K36" s="17"/>
      <c r="L36" s="16">
        <v>0</v>
      </c>
    </row>
    <row r="37" spans="1:12" ht="21.75" customHeight="1">
      <c r="A37" s="18" t="s">
        <v>258</v>
      </c>
      <c r="B37" s="18"/>
      <c r="C37" s="18"/>
      <c r="D37" s="19">
        <v>12</v>
      </c>
      <c r="E37" s="18"/>
      <c r="F37" s="21">
        <v>455058</v>
      </c>
      <c r="G37" s="34"/>
      <c r="H37" s="16">
        <v>475823</v>
      </c>
      <c r="I37" s="17"/>
      <c r="J37" s="22">
        <v>205469</v>
      </c>
      <c r="K37" s="17"/>
      <c r="L37" s="16">
        <v>205469</v>
      </c>
    </row>
    <row r="38" spans="1:12" ht="21.75" customHeight="1">
      <c r="A38" s="18" t="s">
        <v>28</v>
      </c>
      <c r="B38" s="18"/>
      <c r="C38" s="18"/>
      <c r="D38" s="35"/>
      <c r="E38" s="18"/>
      <c r="F38" s="21">
        <v>364125</v>
      </c>
      <c r="G38" s="34"/>
      <c r="H38" s="16">
        <v>368178</v>
      </c>
      <c r="I38" s="17"/>
      <c r="J38" s="22">
        <v>28931475</v>
      </c>
      <c r="K38" s="17"/>
      <c r="L38" s="16">
        <v>29082605</v>
      </c>
    </row>
    <row r="39" spans="1:12" ht="21.75" customHeight="1">
      <c r="A39" s="18" t="s">
        <v>29</v>
      </c>
      <c r="B39" s="18"/>
      <c r="C39" s="18"/>
      <c r="D39" s="35"/>
      <c r="E39" s="18"/>
      <c r="F39" s="21">
        <v>221826</v>
      </c>
      <c r="G39" s="34"/>
      <c r="H39" s="16">
        <v>222278</v>
      </c>
      <c r="I39" s="17"/>
      <c r="J39" s="22">
        <v>1010071</v>
      </c>
      <c r="K39" s="17"/>
      <c r="L39" s="16">
        <v>1010522</v>
      </c>
    </row>
    <row r="40" spans="1:12" ht="21.75" customHeight="1">
      <c r="A40" s="18" t="s">
        <v>256</v>
      </c>
      <c r="B40" s="18"/>
      <c r="C40" s="18"/>
      <c r="D40" s="19">
        <v>13</v>
      </c>
      <c r="E40" s="18"/>
      <c r="F40" s="21">
        <v>50867137</v>
      </c>
      <c r="G40" s="34"/>
      <c r="H40" s="16">
        <v>51468575</v>
      </c>
      <c r="I40" s="17"/>
      <c r="J40" s="16">
        <v>172445</v>
      </c>
      <c r="K40" s="17"/>
      <c r="L40" s="16">
        <v>177488</v>
      </c>
    </row>
    <row r="41" spans="1:12" ht="21.75" customHeight="1">
      <c r="A41" s="18" t="s">
        <v>30</v>
      </c>
      <c r="B41" s="18"/>
      <c r="C41" s="18"/>
      <c r="D41" s="19">
        <v>14</v>
      </c>
      <c r="E41" s="18"/>
      <c r="F41" s="21">
        <v>865890</v>
      </c>
      <c r="G41" s="34"/>
      <c r="H41" s="16">
        <v>869523</v>
      </c>
      <c r="I41" s="17"/>
      <c r="J41" s="16">
        <v>226793</v>
      </c>
      <c r="K41" s="17"/>
      <c r="L41" s="16">
        <v>230894</v>
      </c>
    </row>
    <row r="42" spans="1:12" ht="21.75" customHeight="1">
      <c r="A42" s="18" t="s">
        <v>31</v>
      </c>
      <c r="B42" s="18"/>
      <c r="C42" s="18"/>
      <c r="D42" s="19"/>
      <c r="E42" s="18"/>
      <c r="F42" s="21">
        <v>1428055</v>
      </c>
      <c r="G42" s="34"/>
      <c r="H42" s="16">
        <v>1428055</v>
      </c>
      <c r="I42" s="17"/>
      <c r="J42" s="16">
        <v>0</v>
      </c>
      <c r="K42" s="17"/>
      <c r="L42" s="16">
        <v>0</v>
      </c>
    </row>
    <row r="43" spans="1:12" ht="21.75" customHeight="1">
      <c r="A43" s="18" t="s">
        <v>32</v>
      </c>
      <c r="B43" s="18"/>
      <c r="C43" s="18"/>
      <c r="D43" s="19">
        <v>13</v>
      </c>
      <c r="E43" s="18"/>
      <c r="F43" s="21">
        <v>2194924</v>
      </c>
      <c r="G43" s="34"/>
      <c r="H43" s="16">
        <v>2030073</v>
      </c>
      <c r="I43" s="17"/>
      <c r="J43" s="16">
        <v>15719</v>
      </c>
      <c r="K43" s="17"/>
      <c r="L43" s="16">
        <v>16536</v>
      </c>
    </row>
    <row r="44" spans="1:12" ht="21.75" customHeight="1">
      <c r="A44" s="18" t="s">
        <v>33</v>
      </c>
      <c r="B44" s="18"/>
      <c r="C44" s="18"/>
      <c r="D44" s="19"/>
      <c r="E44" s="18"/>
      <c r="F44" s="21">
        <v>993385</v>
      </c>
      <c r="G44" s="34"/>
      <c r="H44" s="16">
        <v>942730</v>
      </c>
      <c r="I44" s="17"/>
      <c r="J44" s="16">
        <v>266195</v>
      </c>
      <c r="K44" s="17"/>
      <c r="L44" s="16">
        <v>267500</v>
      </c>
    </row>
    <row r="45" spans="1:12" ht="21.75" customHeight="1">
      <c r="A45" s="18" t="s">
        <v>34</v>
      </c>
      <c r="B45" s="18"/>
      <c r="C45" s="18"/>
      <c r="D45" s="19"/>
      <c r="E45" s="18"/>
      <c r="F45" s="27">
        <v>2057080</v>
      </c>
      <c r="G45" s="34"/>
      <c r="H45" s="38">
        <v>2300225</v>
      </c>
      <c r="I45" s="17"/>
      <c r="J45" s="38">
        <v>1069827</v>
      </c>
      <c r="K45" s="17"/>
      <c r="L45" s="38">
        <v>1073413</v>
      </c>
    </row>
    <row r="46" spans="1:12" ht="6" customHeight="1">
      <c r="A46" s="18"/>
      <c r="B46" s="18"/>
      <c r="C46" s="18"/>
      <c r="D46" s="19"/>
      <c r="E46" s="18"/>
      <c r="F46" s="21"/>
      <c r="G46" s="34"/>
      <c r="H46" s="21"/>
      <c r="I46" s="34"/>
      <c r="J46" s="21"/>
      <c r="K46" s="39"/>
      <c r="L46" s="21"/>
    </row>
    <row r="47" spans="1:12" ht="21.75" customHeight="1">
      <c r="A47" s="20" t="s">
        <v>35</v>
      </c>
      <c r="B47" s="28"/>
      <c r="C47" s="18"/>
      <c r="D47" s="19"/>
      <c r="E47" s="18"/>
      <c r="F47" s="27">
        <f>SUM(F28:F45)</f>
        <v>75899394</v>
      </c>
      <c r="G47" s="34"/>
      <c r="H47" s="27">
        <f>SUM(H28:H45)</f>
        <v>76150046</v>
      </c>
      <c r="I47" s="34"/>
      <c r="J47" s="27">
        <f>SUM(J28:J45)</f>
        <v>66416137</v>
      </c>
      <c r="K47" s="39"/>
      <c r="L47" s="27">
        <f>SUM(L28:L45)</f>
        <v>66594163</v>
      </c>
    </row>
    <row r="48" spans="1:12" ht="6" customHeight="1">
      <c r="A48" s="18"/>
      <c r="B48" s="18"/>
      <c r="C48" s="18"/>
      <c r="D48" s="19"/>
      <c r="E48" s="18"/>
      <c r="F48" s="21"/>
      <c r="G48" s="34"/>
      <c r="H48" s="21"/>
      <c r="I48" s="34"/>
      <c r="J48" s="21"/>
      <c r="K48" s="39"/>
      <c r="L48" s="21"/>
    </row>
    <row r="49" spans="1:12" ht="21.75" customHeight="1" thickBot="1">
      <c r="A49" s="20" t="s">
        <v>189</v>
      </c>
      <c r="B49" s="18"/>
      <c r="C49" s="18"/>
      <c r="D49" s="19"/>
      <c r="E49" s="18"/>
      <c r="F49" s="40">
        <f>SUM(F25,F47)</f>
        <v>89694411</v>
      </c>
      <c r="G49" s="34"/>
      <c r="H49" s="40">
        <f>SUM(H25+H47)</f>
        <v>90554780</v>
      </c>
      <c r="I49" s="34"/>
      <c r="J49" s="40">
        <f>SUM(J25,J47)</f>
        <v>81057542</v>
      </c>
      <c r="K49" s="39"/>
      <c r="L49" s="40">
        <f>SUM(L25,L47)</f>
        <v>80853146</v>
      </c>
    </row>
    <row r="50" spans="1:12" ht="21.75" customHeight="1" thickTop="1">
      <c r="A50" s="20"/>
      <c r="B50" s="18"/>
      <c r="C50" s="18"/>
      <c r="D50" s="19"/>
      <c r="E50" s="18"/>
      <c r="F50" s="21"/>
      <c r="G50" s="34"/>
      <c r="H50" s="21"/>
      <c r="I50" s="34"/>
      <c r="J50" s="21"/>
      <c r="K50" s="39"/>
      <c r="L50" s="21"/>
    </row>
    <row r="51" spans="1:12" ht="21.75" customHeight="1">
      <c r="A51" s="20"/>
      <c r="B51" s="18"/>
      <c r="C51" s="18"/>
      <c r="D51" s="19"/>
      <c r="E51" s="18"/>
      <c r="F51" s="21"/>
      <c r="G51" s="34"/>
      <c r="H51" s="21"/>
      <c r="I51" s="34"/>
      <c r="J51" s="21"/>
      <c r="K51" s="39"/>
      <c r="L51" s="21"/>
    </row>
    <row r="52" spans="1:12" ht="21.75" customHeight="1">
      <c r="A52" s="20"/>
      <c r="B52" s="18"/>
      <c r="C52" s="18"/>
      <c r="D52" s="19"/>
      <c r="E52" s="18"/>
      <c r="F52" s="21"/>
      <c r="G52" s="34"/>
      <c r="H52" s="21"/>
      <c r="I52" s="34"/>
      <c r="J52" s="21"/>
      <c r="K52" s="39"/>
      <c r="L52" s="21"/>
    </row>
    <row r="53" spans="1:12" ht="15.75" customHeight="1">
      <c r="A53" s="20"/>
      <c r="B53" s="18"/>
      <c r="C53" s="18"/>
      <c r="D53" s="19"/>
      <c r="E53" s="18"/>
      <c r="F53" s="21"/>
      <c r="G53" s="34"/>
      <c r="H53" s="21"/>
      <c r="I53" s="34"/>
      <c r="J53" s="21"/>
      <c r="K53" s="39"/>
      <c r="L53" s="21"/>
    </row>
    <row r="54" spans="1:12" ht="21.75" customHeight="1">
      <c r="A54" s="20"/>
      <c r="B54" s="18"/>
      <c r="C54" s="18"/>
      <c r="D54" s="19"/>
      <c r="E54" s="18"/>
      <c r="F54" s="21"/>
      <c r="G54" s="34"/>
      <c r="H54" s="21"/>
      <c r="I54" s="34"/>
      <c r="J54" s="21"/>
      <c r="K54" s="39"/>
      <c r="L54" s="21"/>
    </row>
    <row r="55" spans="1:12" ht="21.75" customHeight="1">
      <c r="A55" s="18" t="s">
        <v>36</v>
      </c>
      <c r="B55" s="18"/>
      <c r="C55" s="18"/>
      <c r="D55" s="19"/>
      <c r="E55" s="18"/>
      <c r="F55" s="21"/>
      <c r="G55" s="21"/>
      <c r="H55" s="21"/>
      <c r="I55" s="21"/>
      <c r="J55" s="21"/>
      <c r="K55" s="21"/>
      <c r="L55" s="21"/>
    </row>
    <row r="56" spans="1:12" ht="21.75" customHeight="1">
      <c r="A56" s="18"/>
      <c r="B56" s="18"/>
      <c r="C56" s="18"/>
      <c r="D56" s="19"/>
      <c r="E56" s="18"/>
      <c r="F56" s="21"/>
      <c r="G56" s="21"/>
      <c r="H56" s="21"/>
      <c r="I56" s="21"/>
      <c r="J56" s="21"/>
      <c r="K56" s="21"/>
      <c r="L56" s="21"/>
    </row>
    <row r="57" spans="1:12" ht="21.95" customHeight="1">
      <c r="A57" s="185" t="s">
        <v>37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</row>
    <row r="58" spans="1:12" ht="21.75" customHeight="1">
      <c r="A58" s="20" t="s">
        <v>0</v>
      </c>
      <c r="B58" s="20"/>
      <c r="C58" s="20"/>
      <c r="D58" s="19"/>
      <c r="E58" s="18"/>
      <c r="F58" s="21"/>
      <c r="G58" s="21"/>
      <c r="H58" s="31"/>
      <c r="I58" s="21"/>
      <c r="J58" s="21"/>
      <c r="K58" s="21"/>
      <c r="L58" s="31"/>
    </row>
    <row r="59" spans="1:12" ht="21.75" customHeight="1">
      <c r="A59" s="20" t="s">
        <v>1</v>
      </c>
      <c r="B59" s="20"/>
      <c r="C59" s="20"/>
      <c r="D59" s="19"/>
      <c r="E59" s="18"/>
      <c r="F59" s="21"/>
      <c r="G59" s="21"/>
      <c r="H59" s="21"/>
      <c r="I59" s="21"/>
      <c r="J59" s="21"/>
      <c r="K59" s="21"/>
      <c r="L59" s="21"/>
    </row>
    <row r="60" spans="1:12" ht="21.75" customHeight="1">
      <c r="A60" s="24" t="str">
        <f>+A3</f>
        <v>ณ วันที่ 31 มีนาคม พ.ศ. 2569</v>
      </c>
      <c r="B60" s="24"/>
      <c r="C60" s="24"/>
      <c r="D60" s="25"/>
      <c r="E60" s="26"/>
      <c r="F60" s="27"/>
      <c r="G60" s="27"/>
      <c r="H60" s="27"/>
      <c r="I60" s="27"/>
      <c r="J60" s="27"/>
      <c r="K60" s="27"/>
      <c r="L60" s="27"/>
    </row>
    <row r="61" spans="1:12" ht="21.75" customHeight="1">
      <c r="A61" s="18"/>
      <c r="B61" s="18"/>
      <c r="C61" s="18"/>
      <c r="D61" s="19"/>
      <c r="E61" s="18"/>
      <c r="F61" s="21"/>
      <c r="G61" s="21"/>
      <c r="H61" s="21"/>
      <c r="I61" s="21"/>
      <c r="J61" s="21"/>
      <c r="K61" s="21"/>
      <c r="L61" s="21"/>
    </row>
    <row r="62" spans="1:12" ht="21.75" customHeight="1">
      <c r="A62" s="28"/>
      <c r="B62" s="18"/>
      <c r="C62" s="18"/>
      <c r="D62" s="29"/>
      <c r="E62" s="20"/>
      <c r="F62" s="27"/>
      <c r="G62" s="30"/>
      <c r="H62" s="30" t="s">
        <v>2</v>
      </c>
      <c r="I62" s="31"/>
      <c r="J62" s="27"/>
      <c r="K62" s="30"/>
      <c r="L62" s="30" t="s">
        <v>3</v>
      </c>
    </row>
    <row r="63" spans="1:12" ht="21.75" customHeight="1">
      <c r="A63" s="18"/>
      <c r="B63" s="18"/>
      <c r="C63" s="18"/>
      <c r="D63" s="29"/>
      <c r="E63" s="20"/>
      <c r="F63" s="31" t="s">
        <v>4</v>
      </c>
      <c r="G63" s="31"/>
      <c r="H63" s="31" t="s">
        <v>5</v>
      </c>
      <c r="I63" s="31"/>
      <c r="J63" s="31" t="s">
        <v>4</v>
      </c>
      <c r="K63" s="31"/>
      <c r="L63" s="31" t="s">
        <v>5</v>
      </c>
    </row>
    <row r="64" spans="1:12" ht="21.75" customHeight="1">
      <c r="A64" s="18"/>
      <c r="B64" s="18"/>
      <c r="C64" s="18"/>
      <c r="D64" s="19"/>
      <c r="E64" s="20"/>
      <c r="F64" s="32" t="s">
        <v>234</v>
      </c>
      <c r="G64" s="32"/>
      <c r="H64" s="32" t="s">
        <v>6</v>
      </c>
      <c r="I64" s="32"/>
      <c r="J64" s="32" t="s">
        <v>234</v>
      </c>
      <c r="K64" s="32"/>
      <c r="L64" s="32" t="s">
        <v>6</v>
      </c>
    </row>
    <row r="65" spans="1:12" ht="21.75" customHeight="1">
      <c r="A65" s="18"/>
      <c r="B65" s="18"/>
      <c r="C65" s="18"/>
      <c r="D65" s="19"/>
      <c r="E65" s="20"/>
      <c r="F65" s="31" t="s">
        <v>235</v>
      </c>
      <c r="G65" s="31"/>
      <c r="H65" s="31" t="s">
        <v>7</v>
      </c>
      <c r="I65" s="31"/>
      <c r="J65" s="31" t="s">
        <v>235</v>
      </c>
      <c r="K65" s="31"/>
      <c r="L65" s="31" t="s">
        <v>7</v>
      </c>
    </row>
    <row r="66" spans="1:12" ht="21.75" customHeight="1">
      <c r="A66" s="18"/>
      <c r="B66" s="18"/>
      <c r="C66" s="18"/>
      <c r="D66" s="33" t="s">
        <v>8</v>
      </c>
      <c r="E66" s="20"/>
      <c r="F66" s="30" t="s">
        <v>9</v>
      </c>
      <c r="G66" s="31"/>
      <c r="H66" s="30" t="s">
        <v>9</v>
      </c>
      <c r="I66" s="31"/>
      <c r="J66" s="30" t="s">
        <v>9</v>
      </c>
      <c r="K66" s="31"/>
      <c r="L66" s="30" t="s">
        <v>9</v>
      </c>
    </row>
    <row r="67" spans="1:12" ht="21.75" customHeight="1">
      <c r="A67" s="20"/>
      <c r="B67" s="18"/>
      <c r="C67" s="18"/>
      <c r="D67" s="19"/>
      <c r="E67" s="18"/>
      <c r="F67" s="21"/>
      <c r="G67" s="21"/>
      <c r="H67" s="21"/>
      <c r="I67" s="21"/>
      <c r="J67" s="21"/>
      <c r="K67" s="21"/>
      <c r="L67" s="21"/>
    </row>
    <row r="68" spans="1:12" ht="21.75" customHeight="1">
      <c r="A68" s="20" t="s">
        <v>38</v>
      </c>
      <c r="B68" s="18"/>
      <c r="C68" s="18"/>
      <c r="D68" s="19"/>
      <c r="E68" s="18"/>
      <c r="F68" s="21"/>
      <c r="G68" s="34"/>
      <c r="H68" s="21"/>
      <c r="I68" s="39"/>
      <c r="J68" s="21"/>
      <c r="K68" s="34"/>
      <c r="L68" s="21"/>
    </row>
    <row r="69" spans="1:12" ht="6" customHeight="1">
      <c r="A69" s="20"/>
      <c r="B69" s="18"/>
      <c r="C69" s="18"/>
      <c r="D69" s="19"/>
      <c r="E69" s="18"/>
      <c r="F69" s="21"/>
      <c r="G69" s="34"/>
      <c r="H69" s="21"/>
      <c r="I69" s="39"/>
      <c r="J69" s="21"/>
      <c r="K69" s="34"/>
      <c r="L69" s="21"/>
    </row>
    <row r="70" spans="1:12" ht="21.75" customHeight="1">
      <c r="A70" s="20" t="s">
        <v>39</v>
      </c>
      <c r="B70" s="18"/>
      <c r="C70" s="18"/>
      <c r="D70" s="19"/>
      <c r="E70" s="18"/>
      <c r="F70" s="21"/>
      <c r="G70" s="34"/>
      <c r="H70" s="21"/>
      <c r="I70" s="39"/>
      <c r="J70" s="21"/>
      <c r="K70" s="34"/>
      <c r="L70" s="21"/>
    </row>
    <row r="71" spans="1:12" ht="6" customHeight="1">
      <c r="A71" s="20"/>
      <c r="B71" s="18"/>
      <c r="C71" s="18"/>
      <c r="D71" s="19"/>
      <c r="E71" s="18"/>
      <c r="F71" s="21"/>
      <c r="G71" s="34"/>
      <c r="H71" s="21"/>
      <c r="I71" s="39"/>
      <c r="J71" s="21"/>
      <c r="K71" s="34"/>
      <c r="L71" s="21"/>
    </row>
    <row r="72" spans="1:12" ht="21.75" customHeight="1">
      <c r="A72" s="41" t="s">
        <v>40</v>
      </c>
      <c r="B72" s="41"/>
      <c r="C72" s="41"/>
      <c r="D72" s="19"/>
      <c r="E72" s="18"/>
      <c r="F72" s="21">
        <v>264104</v>
      </c>
      <c r="G72" s="21"/>
      <c r="H72" s="16">
        <v>275995</v>
      </c>
      <c r="I72" s="22"/>
      <c r="J72" s="22">
        <v>34639</v>
      </c>
      <c r="K72" s="22"/>
      <c r="L72" s="16">
        <v>73407</v>
      </c>
    </row>
    <row r="73" spans="1:12" ht="21.75" customHeight="1">
      <c r="A73" s="41" t="s">
        <v>41</v>
      </c>
      <c r="B73" s="41"/>
      <c r="C73" s="41"/>
      <c r="D73" s="19"/>
      <c r="E73" s="18"/>
      <c r="F73" s="21">
        <v>1664305</v>
      </c>
      <c r="G73" s="21"/>
      <c r="H73" s="16">
        <v>2147655</v>
      </c>
      <c r="I73" s="22"/>
      <c r="J73" s="22">
        <v>11572113</v>
      </c>
      <c r="K73" s="22"/>
      <c r="L73" s="16">
        <v>11555658</v>
      </c>
    </row>
    <row r="74" spans="1:12" ht="21.75" customHeight="1">
      <c r="A74" s="41" t="s">
        <v>259</v>
      </c>
      <c r="B74" s="41"/>
      <c r="C74" s="41"/>
      <c r="D74" s="19"/>
      <c r="E74" s="18"/>
      <c r="F74" s="21">
        <v>407257</v>
      </c>
      <c r="G74" s="21"/>
      <c r="H74" s="16">
        <v>312787</v>
      </c>
      <c r="I74" s="22"/>
      <c r="J74" s="22">
        <v>0</v>
      </c>
      <c r="K74" s="22"/>
      <c r="L74" s="16">
        <v>0</v>
      </c>
    </row>
    <row r="75" spans="1:12" ht="21.75" customHeight="1">
      <c r="A75" s="41" t="s">
        <v>305</v>
      </c>
      <c r="B75" s="41"/>
      <c r="C75" s="41"/>
      <c r="D75" s="35">
        <v>19.5</v>
      </c>
      <c r="E75" s="18"/>
      <c r="F75" s="21">
        <v>0</v>
      </c>
      <c r="G75" s="21"/>
      <c r="H75" s="16">
        <v>0</v>
      </c>
      <c r="I75" s="22"/>
      <c r="J75" s="22">
        <v>529831</v>
      </c>
      <c r="K75" s="22"/>
      <c r="L75" s="16">
        <v>498331</v>
      </c>
    </row>
    <row r="76" spans="1:12" ht="21.75" customHeight="1">
      <c r="A76" s="41" t="s">
        <v>42</v>
      </c>
      <c r="B76" s="41"/>
      <c r="C76" s="41"/>
      <c r="E76" s="18"/>
      <c r="F76" s="21"/>
      <c r="G76" s="21"/>
      <c r="H76" s="16"/>
      <c r="I76" s="22"/>
      <c r="J76" s="22"/>
      <c r="K76" s="22"/>
      <c r="L76" s="16"/>
    </row>
    <row r="77" spans="1:12" ht="21.75" customHeight="1">
      <c r="A77" s="41"/>
      <c r="B77" s="41" t="s">
        <v>43</v>
      </c>
      <c r="C77" s="42"/>
      <c r="D77" s="19">
        <v>15</v>
      </c>
      <c r="E77" s="18"/>
      <c r="F77" s="21">
        <v>6131723</v>
      </c>
      <c r="G77" s="21"/>
      <c r="H77" s="16">
        <v>6018505</v>
      </c>
      <c r="I77" s="22"/>
      <c r="J77" s="22">
        <v>1376626</v>
      </c>
      <c r="K77" s="22"/>
      <c r="L77" s="16">
        <v>1369805</v>
      </c>
    </row>
    <row r="78" spans="1:12" ht="21.75" customHeight="1">
      <c r="A78" s="41" t="s">
        <v>44</v>
      </c>
      <c r="B78" s="41"/>
      <c r="C78" s="42"/>
      <c r="D78" s="19"/>
      <c r="E78" s="18"/>
      <c r="F78" s="21">
        <v>125167</v>
      </c>
      <c r="G78" s="21"/>
      <c r="H78" s="16">
        <v>71557</v>
      </c>
      <c r="I78" s="22"/>
      <c r="J78" s="22">
        <v>56478</v>
      </c>
      <c r="K78" s="22"/>
      <c r="L78" s="16">
        <v>10169</v>
      </c>
    </row>
    <row r="79" spans="1:12" ht="21.75" customHeight="1">
      <c r="A79" s="41" t="s">
        <v>244</v>
      </c>
      <c r="B79" s="41"/>
      <c r="C79" s="42"/>
      <c r="D79" s="19"/>
      <c r="E79" s="18"/>
      <c r="F79" s="21">
        <v>99547</v>
      </c>
      <c r="G79" s="21"/>
      <c r="H79" s="16">
        <v>141758</v>
      </c>
      <c r="I79" s="22"/>
      <c r="J79" s="22">
        <v>0</v>
      </c>
      <c r="K79" s="22"/>
      <c r="L79" s="16">
        <v>0</v>
      </c>
    </row>
    <row r="80" spans="1:12" ht="21.75" customHeight="1">
      <c r="A80" s="41" t="s">
        <v>45</v>
      </c>
      <c r="B80" s="41"/>
      <c r="C80" s="42"/>
      <c r="D80" s="19">
        <v>16</v>
      </c>
      <c r="E80" s="18"/>
      <c r="F80" s="21">
        <v>306479</v>
      </c>
      <c r="G80" s="21"/>
      <c r="H80" s="22">
        <v>0</v>
      </c>
      <c r="J80" s="184">
        <v>306479</v>
      </c>
      <c r="L80" s="16">
        <v>0</v>
      </c>
    </row>
    <row r="81" spans="1:12" ht="21.75" customHeight="1">
      <c r="A81" s="41" t="s">
        <v>46</v>
      </c>
      <c r="B81" s="41"/>
      <c r="C81" s="42"/>
      <c r="D81" s="19"/>
      <c r="E81" s="18"/>
      <c r="F81" s="21">
        <v>344856</v>
      </c>
      <c r="G81" s="21"/>
      <c r="H81" s="16">
        <v>265564</v>
      </c>
      <c r="I81" s="22"/>
      <c r="J81" s="22">
        <v>0</v>
      </c>
      <c r="K81" s="22"/>
      <c r="L81" s="16">
        <v>0</v>
      </c>
    </row>
    <row r="82" spans="1:12" ht="21.75" customHeight="1">
      <c r="A82" s="42" t="s">
        <v>47</v>
      </c>
      <c r="B82" s="43"/>
      <c r="C82" s="41"/>
      <c r="D82" s="19"/>
      <c r="E82" s="18"/>
      <c r="F82" s="27">
        <v>11454</v>
      </c>
      <c r="G82" s="34"/>
      <c r="H82" s="58">
        <v>10181</v>
      </c>
      <c r="I82" s="22"/>
      <c r="J82" s="57">
        <v>0</v>
      </c>
      <c r="K82" s="22"/>
      <c r="L82" s="44">
        <v>0</v>
      </c>
    </row>
    <row r="83" spans="1:12" ht="6" customHeight="1">
      <c r="A83" s="28"/>
      <c r="B83" s="18"/>
      <c r="C83" s="18"/>
      <c r="D83" s="19"/>
      <c r="E83" s="18"/>
      <c r="F83" s="21"/>
      <c r="G83" s="21"/>
      <c r="H83" s="21"/>
      <c r="I83" s="21"/>
      <c r="J83" s="21"/>
      <c r="K83" s="21"/>
      <c r="L83" s="21"/>
    </row>
    <row r="84" spans="1:12" ht="21.75" customHeight="1">
      <c r="A84" s="20" t="s">
        <v>48</v>
      </c>
      <c r="B84" s="28"/>
      <c r="C84" s="18"/>
      <c r="D84" s="19"/>
      <c r="E84" s="18"/>
      <c r="F84" s="27">
        <f>SUM(F72:F83)</f>
        <v>9354892</v>
      </c>
      <c r="G84" s="34"/>
      <c r="H84" s="27">
        <f>SUM(H72:H83)</f>
        <v>9244002</v>
      </c>
      <c r="I84" s="34"/>
      <c r="J84" s="27">
        <f>SUM(J72:J83)</f>
        <v>13876166</v>
      </c>
      <c r="K84" s="34"/>
      <c r="L84" s="27">
        <f>SUM(L72:L83)</f>
        <v>13507370</v>
      </c>
    </row>
    <row r="85" spans="1:12" ht="21.75" customHeight="1">
      <c r="A85" s="20"/>
      <c r="B85" s="18"/>
      <c r="C85" s="18"/>
      <c r="D85" s="19"/>
      <c r="E85" s="18"/>
      <c r="F85" s="21"/>
      <c r="G85" s="34"/>
      <c r="H85" s="21"/>
      <c r="I85" s="34"/>
      <c r="J85" s="21"/>
      <c r="K85" s="34"/>
      <c r="L85" s="21"/>
    </row>
    <row r="86" spans="1:12" ht="21.75" customHeight="1">
      <c r="A86" s="20" t="s">
        <v>49</v>
      </c>
      <c r="B86" s="18"/>
      <c r="C86" s="18"/>
      <c r="D86" s="19"/>
      <c r="E86" s="18"/>
      <c r="F86" s="21"/>
      <c r="G86" s="34"/>
      <c r="H86" s="21"/>
      <c r="I86" s="34"/>
      <c r="J86" s="21"/>
      <c r="K86" s="34"/>
      <c r="L86" s="21"/>
    </row>
    <row r="87" spans="1:12" ht="6" customHeight="1">
      <c r="A87" s="20"/>
      <c r="B87" s="18"/>
      <c r="C87" s="18"/>
      <c r="D87" s="19"/>
      <c r="E87" s="18"/>
      <c r="F87" s="21"/>
      <c r="G87" s="34"/>
      <c r="H87" s="21"/>
      <c r="I87" s="34"/>
      <c r="J87" s="21"/>
      <c r="K87" s="34"/>
      <c r="L87" s="21"/>
    </row>
    <row r="88" spans="1:12" ht="21.75" customHeight="1">
      <c r="A88" s="18" t="s">
        <v>50</v>
      </c>
      <c r="B88" s="18"/>
      <c r="C88" s="18"/>
      <c r="D88" s="19">
        <v>15</v>
      </c>
      <c r="E88" s="18"/>
      <c r="F88" s="21">
        <v>14674858</v>
      </c>
      <c r="G88" s="34"/>
      <c r="H88" s="16">
        <v>15394347</v>
      </c>
      <c r="I88" s="17"/>
      <c r="J88" s="16">
        <v>2890622</v>
      </c>
      <c r="K88" s="17"/>
      <c r="L88" s="16">
        <v>2995377</v>
      </c>
    </row>
    <row r="89" spans="1:12" ht="21.75" customHeight="1">
      <c r="A89" s="18" t="s">
        <v>51</v>
      </c>
      <c r="B89" s="18"/>
      <c r="C89" s="18"/>
      <c r="D89" s="35">
        <v>19.5</v>
      </c>
      <c r="E89" s="18"/>
      <c r="F89" s="21">
        <v>0</v>
      </c>
      <c r="G89" s="34"/>
      <c r="H89" s="16">
        <v>0</v>
      </c>
      <c r="I89" s="17"/>
      <c r="J89" s="16">
        <v>12553701</v>
      </c>
      <c r="K89" s="17"/>
      <c r="L89" s="16">
        <v>12001112</v>
      </c>
    </row>
    <row r="90" spans="1:12" ht="21.75" customHeight="1">
      <c r="A90" s="18" t="s">
        <v>245</v>
      </c>
      <c r="B90" s="18"/>
      <c r="C90" s="18"/>
      <c r="D90" s="35"/>
      <c r="E90" s="18"/>
      <c r="F90" s="21">
        <v>16871</v>
      </c>
      <c r="G90" s="34"/>
      <c r="H90" s="16">
        <v>18766</v>
      </c>
      <c r="I90" s="17"/>
      <c r="J90" s="16">
        <v>0</v>
      </c>
      <c r="K90" s="17"/>
      <c r="L90" s="16">
        <v>0</v>
      </c>
    </row>
    <row r="91" spans="1:12" ht="21.75" customHeight="1">
      <c r="A91" s="18" t="s">
        <v>52</v>
      </c>
      <c r="B91" s="18"/>
      <c r="C91" s="18"/>
      <c r="D91" s="19">
        <v>7</v>
      </c>
      <c r="E91" s="18"/>
      <c r="F91" s="21">
        <v>475575</v>
      </c>
      <c r="G91" s="21"/>
      <c r="H91" s="16">
        <v>581331</v>
      </c>
      <c r="I91" s="22"/>
      <c r="J91" s="16">
        <v>431501</v>
      </c>
      <c r="K91" s="22"/>
      <c r="L91" s="16">
        <v>493789</v>
      </c>
    </row>
    <row r="92" spans="1:12" ht="21.75" customHeight="1">
      <c r="A92" s="18" t="s">
        <v>53</v>
      </c>
      <c r="B92" s="18"/>
      <c r="C92" s="18"/>
      <c r="D92" s="19">
        <v>16</v>
      </c>
      <c r="E92" s="18"/>
      <c r="F92" s="21">
        <v>25886218</v>
      </c>
      <c r="G92" s="34"/>
      <c r="H92" s="16">
        <v>26223002</v>
      </c>
      <c r="I92" s="17"/>
      <c r="J92" s="16">
        <v>25886218</v>
      </c>
      <c r="K92" s="17"/>
      <c r="L92" s="16">
        <v>26223002</v>
      </c>
    </row>
    <row r="93" spans="1:12" ht="21.75" customHeight="1">
      <c r="A93" s="18" t="s">
        <v>54</v>
      </c>
      <c r="B93" s="18"/>
      <c r="C93" s="18"/>
      <c r="D93" s="19"/>
      <c r="E93" s="18"/>
      <c r="F93" s="21">
        <v>9768</v>
      </c>
      <c r="G93" s="34"/>
      <c r="H93" s="16">
        <v>24780</v>
      </c>
      <c r="I93" s="17"/>
      <c r="J93" s="16">
        <v>34</v>
      </c>
      <c r="K93" s="17"/>
      <c r="L93" s="16">
        <v>34</v>
      </c>
    </row>
    <row r="94" spans="1:12" ht="21.75" customHeight="1">
      <c r="A94" s="18" t="s">
        <v>55</v>
      </c>
      <c r="B94" s="18"/>
      <c r="C94" s="18"/>
      <c r="D94" s="19"/>
      <c r="E94" s="18"/>
      <c r="F94" s="21">
        <v>1473750</v>
      </c>
      <c r="G94" s="34"/>
      <c r="H94" s="16">
        <v>1539666</v>
      </c>
      <c r="I94" s="17"/>
      <c r="J94" s="16">
        <v>202410</v>
      </c>
      <c r="K94" s="17"/>
      <c r="L94" s="16">
        <v>250235</v>
      </c>
    </row>
    <row r="95" spans="1:12" ht="21.75" customHeight="1">
      <c r="A95" s="18" t="s">
        <v>56</v>
      </c>
      <c r="B95" s="18"/>
      <c r="C95" s="18"/>
      <c r="D95" s="19"/>
      <c r="E95" s="18"/>
      <c r="F95" s="36">
        <v>64345</v>
      </c>
      <c r="G95" s="34"/>
      <c r="H95" s="16">
        <v>83729</v>
      </c>
      <c r="I95" s="17"/>
      <c r="J95" s="16">
        <v>0</v>
      </c>
      <c r="K95" s="17"/>
      <c r="L95" s="16">
        <v>0</v>
      </c>
    </row>
    <row r="96" spans="1:12" ht="21.75" customHeight="1">
      <c r="A96" s="18" t="s">
        <v>260</v>
      </c>
      <c r="B96" s="18"/>
      <c r="C96" s="18"/>
      <c r="D96" s="19"/>
      <c r="E96" s="18"/>
      <c r="F96" s="21">
        <v>143189</v>
      </c>
      <c r="H96" s="16">
        <v>140885</v>
      </c>
      <c r="I96" s="37"/>
      <c r="J96" s="16">
        <v>47597</v>
      </c>
      <c r="K96" s="37"/>
      <c r="L96" s="16">
        <v>45096</v>
      </c>
    </row>
    <row r="97" spans="1:12" ht="21.75" customHeight="1">
      <c r="A97" s="18" t="s">
        <v>57</v>
      </c>
      <c r="B97" s="18"/>
      <c r="C97" s="18"/>
      <c r="D97" s="35">
        <v>19.600000000000001</v>
      </c>
      <c r="E97" s="18"/>
      <c r="F97" s="21">
        <v>0</v>
      </c>
      <c r="G97" s="34"/>
      <c r="H97" s="16">
        <v>0</v>
      </c>
      <c r="I97" s="17"/>
      <c r="J97" s="16">
        <v>918544</v>
      </c>
      <c r="K97" s="17"/>
      <c r="L97" s="16">
        <v>929394</v>
      </c>
    </row>
    <row r="98" spans="1:12" ht="21.75" customHeight="1">
      <c r="A98" s="18" t="s">
        <v>58</v>
      </c>
      <c r="B98" s="18"/>
      <c r="C98" s="18"/>
      <c r="D98" s="19"/>
      <c r="E98" s="18"/>
      <c r="F98" s="21">
        <v>2768381</v>
      </c>
      <c r="G98" s="34"/>
      <c r="H98" s="16">
        <v>2752219</v>
      </c>
      <c r="I98" s="17"/>
      <c r="J98" s="16">
        <v>1593</v>
      </c>
      <c r="K98" s="17"/>
      <c r="L98" s="16">
        <v>1593</v>
      </c>
    </row>
    <row r="99" spans="1:12" ht="21.75" customHeight="1">
      <c r="A99" s="18" t="s">
        <v>59</v>
      </c>
      <c r="B99" s="18"/>
      <c r="C99" s="18"/>
      <c r="D99" s="19"/>
      <c r="E99" s="18"/>
      <c r="F99" s="27">
        <v>183117</v>
      </c>
      <c r="G99" s="34"/>
      <c r="H99" s="38">
        <v>75123</v>
      </c>
      <c r="I99" s="17"/>
      <c r="J99" s="45">
        <v>1041</v>
      </c>
      <c r="K99" s="17"/>
      <c r="L99" s="38">
        <v>1041</v>
      </c>
    </row>
    <row r="100" spans="1:12" ht="6" customHeight="1">
      <c r="A100" s="18"/>
      <c r="B100" s="18"/>
      <c r="C100" s="18"/>
      <c r="D100" s="19"/>
      <c r="E100" s="18"/>
      <c r="F100" s="21"/>
      <c r="G100" s="34"/>
      <c r="H100" s="21"/>
      <c r="I100" s="34"/>
      <c r="J100" s="21"/>
      <c r="K100" s="21"/>
      <c r="L100" s="21"/>
    </row>
    <row r="101" spans="1:12" ht="21.75" customHeight="1">
      <c r="A101" s="20" t="s">
        <v>60</v>
      </c>
      <c r="B101" s="28"/>
      <c r="C101" s="18"/>
      <c r="D101" s="19"/>
      <c r="E101" s="18"/>
      <c r="F101" s="27">
        <f>SUM(F88:F99)</f>
        <v>45696072</v>
      </c>
      <c r="G101" s="34"/>
      <c r="H101" s="27">
        <f>SUM(H88:H99)</f>
        <v>46833848</v>
      </c>
      <c r="I101" s="34"/>
      <c r="J101" s="27">
        <f>SUM(J88:J99)</f>
        <v>42933261</v>
      </c>
      <c r="K101" s="39"/>
      <c r="L101" s="27">
        <f>SUM(L88:L99)</f>
        <v>42940673</v>
      </c>
    </row>
    <row r="102" spans="1:12" ht="6" customHeight="1">
      <c r="A102" s="20"/>
      <c r="B102" s="28"/>
      <c r="C102" s="18"/>
      <c r="D102" s="19"/>
      <c r="E102" s="18"/>
      <c r="F102" s="21"/>
      <c r="G102" s="34"/>
      <c r="H102" s="21"/>
      <c r="I102" s="34"/>
      <c r="J102" s="21"/>
      <c r="K102" s="39"/>
      <c r="L102" s="21"/>
    </row>
    <row r="103" spans="1:12" ht="21.75" customHeight="1">
      <c r="A103" s="20" t="s">
        <v>61</v>
      </c>
      <c r="B103" s="20"/>
      <c r="C103" s="18"/>
      <c r="D103" s="19"/>
      <c r="E103" s="18"/>
      <c r="F103" s="49">
        <f>SUM(F84,F101)</f>
        <v>55050964</v>
      </c>
      <c r="G103" s="21"/>
      <c r="H103" s="49">
        <f>SUM(H84,H101)</f>
        <v>56077850</v>
      </c>
      <c r="I103" s="21"/>
      <c r="J103" s="49">
        <f>SUM(J84,J101)</f>
        <v>56809427</v>
      </c>
      <c r="K103" s="39"/>
      <c r="L103" s="49">
        <f>SUM(L84,L101)</f>
        <v>56448043</v>
      </c>
    </row>
    <row r="104" spans="1:12" ht="21.75" customHeight="1">
      <c r="A104" s="20"/>
      <c r="B104" s="20"/>
      <c r="C104" s="18"/>
      <c r="D104" s="19"/>
      <c r="E104" s="18"/>
      <c r="F104" s="21"/>
      <c r="G104" s="21"/>
      <c r="H104" s="21"/>
      <c r="I104" s="21"/>
      <c r="J104" s="21"/>
      <c r="K104" s="39"/>
      <c r="L104" s="21"/>
    </row>
    <row r="105" spans="1:12" ht="21.75" customHeight="1">
      <c r="A105" s="20"/>
      <c r="B105" s="20"/>
      <c r="C105" s="18"/>
      <c r="D105" s="19"/>
      <c r="E105" s="18"/>
      <c r="F105" s="21"/>
      <c r="G105" s="21"/>
      <c r="H105" s="21"/>
      <c r="I105" s="21"/>
      <c r="J105" s="21"/>
      <c r="K105" s="39"/>
      <c r="L105" s="21"/>
    </row>
    <row r="106" spans="1:12" ht="21.75" customHeight="1">
      <c r="A106" s="20"/>
      <c r="B106" s="20"/>
      <c r="C106" s="18"/>
      <c r="D106" s="19"/>
      <c r="E106" s="18"/>
      <c r="F106" s="21"/>
      <c r="G106" s="21"/>
      <c r="H106" s="21"/>
      <c r="I106" s="21"/>
      <c r="J106" s="21"/>
      <c r="K106" s="39"/>
      <c r="L106" s="21"/>
    </row>
    <row r="107" spans="1:12" ht="21.75" customHeight="1">
      <c r="A107" s="20"/>
      <c r="B107" s="20"/>
      <c r="C107" s="18"/>
      <c r="D107" s="19"/>
      <c r="E107" s="18"/>
      <c r="F107" s="21"/>
      <c r="G107" s="21"/>
      <c r="H107" s="21"/>
      <c r="I107" s="21"/>
      <c r="J107" s="21"/>
      <c r="K107" s="39"/>
      <c r="L107" s="21"/>
    </row>
    <row r="108" spans="1:12" ht="21.75" customHeight="1">
      <c r="A108" s="20"/>
      <c r="B108" s="20"/>
      <c r="C108" s="18"/>
      <c r="D108" s="19"/>
      <c r="E108" s="18"/>
      <c r="F108" s="21"/>
      <c r="G108" s="21"/>
      <c r="H108" s="21"/>
      <c r="I108" s="21"/>
      <c r="J108" s="21"/>
      <c r="K108" s="39"/>
      <c r="L108" s="21"/>
    </row>
    <row r="109" spans="1:12" ht="21.75" customHeight="1">
      <c r="A109" s="20"/>
      <c r="B109" s="20"/>
      <c r="C109" s="18"/>
      <c r="D109" s="19"/>
      <c r="E109" s="18"/>
      <c r="F109" s="21"/>
      <c r="G109" s="21"/>
      <c r="H109" s="21"/>
      <c r="I109" s="21"/>
      <c r="J109" s="21"/>
      <c r="K109" s="39"/>
      <c r="L109" s="21"/>
    </row>
    <row r="110" spans="1:12" ht="21.75" customHeight="1">
      <c r="A110" s="20"/>
      <c r="B110" s="20"/>
      <c r="C110" s="18"/>
      <c r="D110" s="19"/>
      <c r="E110" s="18"/>
      <c r="F110" s="21"/>
      <c r="G110" s="21"/>
      <c r="H110" s="21"/>
      <c r="I110" s="21"/>
      <c r="J110" s="21"/>
      <c r="K110" s="39"/>
      <c r="L110" s="21"/>
    </row>
    <row r="111" spans="1:12" ht="21.75" customHeight="1">
      <c r="A111" s="20"/>
      <c r="B111" s="20"/>
      <c r="C111" s="18"/>
      <c r="D111" s="19"/>
      <c r="E111" s="18"/>
      <c r="F111" s="21"/>
      <c r="G111" s="21"/>
      <c r="H111" s="21"/>
      <c r="I111" s="21"/>
      <c r="J111" s="21"/>
      <c r="K111" s="39"/>
      <c r="L111" s="21"/>
    </row>
    <row r="112" spans="1:12" ht="21.75" customHeight="1">
      <c r="A112" s="20"/>
      <c r="B112" s="20"/>
      <c r="C112" s="18"/>
      <c r="D112" s="19"/>
      <c r="E112" s="18"/>
      <c r="F112" s="21"/>
      <c r="G112" s="21"/>
      <c r="H112" s="21"/>
      <c r="I112" s="21"/>
      <c r="J112" s="21"/>
      <c r="K112" s="39"/>
      <c r="L112" s="21"/>
    </row>
    <row r="113" spans="1:12" ht="14.25" customHeight="1">
      <c r="A113" s="20"/>
      <c r="B113" s="20"/>
      <c r="C113" s="18"/>
      <c r="D113" s="19"/>
      <c r="E113" s="18"/>
      <c r="F113" s="21"/>
      <c r="G113" s="21"/>
      <c r="H113" s="21"/>
      <c r="I113" s="21"/>
      <c r="J113" s="21"/>
      <c r="K113" s="39"/>
      <c r="L113" s="21"/>
    </row>
    <row r="114" spans="1:12" ht="21.95" customHeight="1">
      <c r="A114" s="185" t="str">
        <f>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4" s="185"/>
      <c r="C114" s="185"/>
      <c r="D114" s="185"/>
      <c r="E114" s="185"/>
      <c r="F114" s="185"/>
      <c r="G114" s="185"/>
      <c r="H114" s="185"/>
      <c r="I114" s="185"/>
      <c r="J114" s="185"/>
      <c r="K114" s="185"/>
      <c r="L114" s="185"/>
    </row>
    <row r="115" spans="1:12" ht="21.75" customHeight="1">
      <c r="A115" s="20" t="s">
        <v>0</v>
      </c>
      <c r="B115" s="20"/>
      <c r="C115" s="20"/>
      <c r="D115" s="19"/>
      <c r="E115" s="18"/>
      <c r="F115" s="21"/>
      <c r="G115" s="21"/>
      <c r="H115" s="21"/>
      <c r="I115" s="21"/>
      <c r="J115" s="21"/>
      <c r="K115" s="21"/>
      <c r="L115" s="21"/>
    </row>
    <row r="116" spans="1:12" ht="21.75" customHeight="1">
      <c r="A116" s="20" t="s">
        <v>1</v>
      </c>
      <c r="B116" s="20"/>
      <c r="C116" s="20"/>
      <c r="D116" s="19"/>
      <c r="E116" s="18"/>
      <c r="F116" s="21"/>
      <c r="G116" s="21"/>
      <c r="H116" s="21"/>
      <c r="I116" s="21"/>
      <c r="J116" s="21"/>
      <c r="K116" s="21"/>
      <c r="L116" s="21"/>
    </row>
    <row r="117" spans="1:12" ht="21.75" customHeight="1">
      <c r="A117" s="24" t="str">
        <f>+A3</f>
        <v>ณ วันที่ 31 มีนาคม พ.ศ. 2569</v>
      </c>
      <c r="B117" s="24"/>
      <c r="C117" s="24"/>
      <c r="D117" s="25"/>
      <c r="E117" s="26"/>
      <c r="F117" s="27"/>
      <c r="G117" s="27"/>
      <c r="H117" s="27"/>
      <c r="I117" s="27"/>
      <c r="J117" s="27"/>
      <c r="K117" s="27"/>
      <c r="L117" s="27"/>
    </row>
    <row r="118" spans="1:12" ht="21.75" customHeight="1">
      <c r="A118" s="18"/>
      <c r="B118" s="18"/>
      <c r="C118" s="46"/>
      <c r="D118" s="19"/>
      <c r="E118" s="18"/>
      <c r="F118" s="21"/>
      <c r="G118" s="21"/>
      <c r="H118" s="21"/>
      <c r="I118" s="21"/>
      <c r="J118" s="21"/>
      <c r="K118" s="21"/>
      <c r="L118" s="21"/>
    </row>
    <row r="119" spans="1:12" ht="21.75" customHeight="1">
      <c r="A119" s="28"/>
      <c r="B119" s="18"/>
      <c r="C119" s="18"/>
      <c r="D119" s="29"/>
      <c r="E119" s="20"/>
      <c r="F119" s="27"/>
      <c r="G119" s="30"/>
      <c r="H119" s="30" t="s">
        <v>2</v>
      </c>
      <c r="I119" s="31"/>
      <c r="J119" s="27"/>
      <c r="K119" s="30"/>
      <c r="L119" s="30" t="s">
        <v>3</v>
      </c>
    </row>
    <row r="120" spans="1:12" ht="21.75" customHeight="1">
      <c r="A120" s="18"/>
      <c r="B120" s="18"/>
      <c r="C120" s="47"/>
      <c r="D120" s="29"/>
      <c r="E120" s="20"/>
      <c r="F120" s="31" t="s">
        <v>4</v>
      </c>
      <c r="G120" s="31"/>
      <c r="H120" s="31" t="s">
        <v>5</v>
      </c>
      <c r="I120" s="31"/>
      <c r="J120" s="31" t="s">
        <v>4</v>
      </c>
      <c r="K120" s="31"/>
      <c r="L120" s="31" t="s">
        <v>5</v>
      </c>
    </row>
    <row r="121" spans="1:12" ht="21.75" customHeight="1">
      <c r="A121" s="18"/>
      <c r="B121" s="18"/>
      <c r="C121" s="47"/>
      <c r="D121" s="19"/>
      <c r="E121" s="20"/>
      <c r="F121" s="32" t="s">
        <v>234</v>
      </c>
      <c r="G121" s="32"/>
      <c r="H121" s="32" t="s">
        <v>6</v>
      </c>
      <c r="I121" s="32"/>
      <c r="J121" s="32" t="s">
        <v>234</v>
      </c>
      <c r="K121" s="32"/>
      <c r="L121" s="32" t="s">
        <v>6</v>
      </c>
    </row>
    <row r="122" spans="1:12" ht="21.75" customHeight="1">
      <c r="A122" s="18"/>
      <c r="B122" s="18"/>
      <c r="C122" s="47"/>
      <c r="D122" s="19"/>
      <c r="E122" s="20"/>
      <c r="F122" s="31" t="s">
        <v>235</v>
      </c>
      <c r="G122" s="31"/>
      <c r="H122" s="31" t="s">
        <v>7</v>
      </c>
      <c r="I122" s="31"/>
      <c r="J122" s="31" t="s">
        <v>235</v>
      </c>
      <c r="K122" s="31"/>
      <c r="L122" s="31" t="s">
        <v>7</v>
      </c>
    </row>
    <row r="123" spans="1:12" ht="21.75" customHeight="1">
      <c r="A123" s="18"/>
      <c r="B123" s="18"/>
      <c r="C123" s="46"/>
      <c r="D123" s="19"/>
      <c r="E123" s="20"/>
      <c r="F123" s="30" t="s">
        <v>9</v>
      </c>
      <c r="G123" s="175"/>
      <c r="H123" s="30" t="s">
        <v>9</v>
      </c>
      <c r="I123" s="175"/>
      <c r="J123" s="30" t="s">
        <v>9</v>
      </c>
      <c r="K123" s="175"/>
      <c r="L123" s="30" t="s">
        <v>9</v>
      </c>
    </row>
    <row r="124" spans="1:12" ht="21.75" customHeight="1">
      <c r="A124" s="20"/>
      <c r="B124" s="18"/>
      <c r="C124" s="18"/>
      <c r="D124" s="19"/>
      <c r="E124" s="20"/>
      <c r="F124" s="21"/>
      <c r="G124" s="175"/>
      <c r="H124" s="21"/>
      <c r="I124" s="175"/>
      <c r="J124" s="21"/>
      <c r="K124" s="175"/>
      <c r="L124" s="21"/>
    </row>
    <row r="125" spans="1:12" ht="21.75" customHeight="1">
      <c r="A125" s="20" t="s">
        <v>62</v>
      </c>
      <c r="B125" s="18"/>
      <c r="C125" s="18"/>
      <c r="D125" s="19"/>
      <c r="E125" s="20"/>
      <c r="F125" s="21"/>
      <c r="G125" s="175"/>
      <c r="H125" s="21"/>
      <c r="I125" s="175"/>
      <c r="J125" s="21"/>
      <c r="K125" s="175"/>
      <c r="L125" s="21"/>
    </row>
    <row r="126" spans="1:12" ht="6" customHeight="1">
      <c r="A126" s="20"/>
      <c r="B126" s="18"/>
      <c r="C126" s="18"/>
      <c r="D126" s="19"/>
      <c r="E126" s="20"/>
      <c r="F126" s="21"/>
      <c r="G126" s="175"/>
      <c r="H126" s="21"/>
      <c r="I126" s="175"/>
      <c r="J126" s="21"/>
      <c r="K126" s="175"/>
      <c r="L126" s="21"/>
    </row>
    <row r="127" spans="1:12" ht="21.75" customHeight="1">
      <c r="A127" s="20" t="s">
        <v>63</v>
      </c>
      <c r="B127" s="18"/>
      <c r="C127" s="18"/>
      <c r="D127" s="19"/>
      <c r="E127" s="20"/>
      <c r="F127" s="21"/>
      <c r="G127" s="175"/>
      <c r="H127" s="21"/>
      <c r="I127" s="175"/>
      <c r="J127" s="21"/>
      <c r="K127" s="175"/>
      <c r="L127" s="21"/>
    </row>
    <row r="128" spans="1:12" ht="6" customHeight="1">
      <c r="A128" s="20"/>
      <c r="B128" s="18"/>
      <c r="C128" s="18"/>
      <c r="D128" s="19"/>
      <c r="E128" s="20"/>
      <c r="F128" s="21"/>
      <c r="G128" s="175"/>
      <c r="H128" s="21"/>
      <c r="I128" s="175"/>
      <c r="J128" s="21"/>
      <c r="K128" s="175"/>
      <c r="L128" s="21"/>
    </row>
    <row r="129" spans="1:12" ht="21.75" customHeight="1">
      <c r="A129" s="18" t="s">
        <v>64</v>
      </c>
      <c r="B129" s="18"/>
      <c r="C129" s="18"/>
      <c r="D129" s="19"/>
      <c r="E129" s="20"/>
      <c r="F129" s="21"/>
      <c r="G129" s="175"/>
      <c r="H129" s="21"/>
      <c r="I129" s="175"/>
      <c r="J129" s="21"/>
      <c r="K129" s="175"/>
      <c r="L129" s="21"/>
    </row>
    <row r="130" spans="1:12" ht="21.75" customHeight="1">
      <c r="A130" s="18"/>
      <c r="B130" s="18" t="s">
        <v>65</v>
      </c>
      <c r="C130" s="18"/>
      <c r="D130" s="19"/>
      <c r="E130" s="20"/>
      <c r="G130" s="175"/>
      <c r="I130" s="175"/>
      <c r="K130" s="175"/>
    </row>
    <row r="131" spans="1:12" ht="21.75" customHeight="1">
      <c r="A131" s="18"/>
      <c r="B131" s="18"/>
      <c r="C131" s="60" t="s">
        <v>66</v>
      </c>
      <c r="D131" s="19"/>
      <c r="E131" s="20"/>
      <c r="G131" s="175"/>
      <c r="I131" s="175"/>
      <c r="K131" s="175"/>
    </row>
    <row r="132" spans="1:12" ht="21.75" customHeight="1" thickBot="1">
      <c r="A132" s="18"/>
      <c r="B132" s="18"/>
      <c r="C132" s="60" t="s">
        <v>67</v>
      </c>
      <c r="D132" s="19"/>
      <c r="E132" s="20"/>
      <c r="F132" s="40">
        <v>866446</v>
      </c>
      <c r="G132" s="175"/>
      <c r="H132" s="48">
        <v>866446</v>
      </c>
      <c r="I132" s="17"/>
      <c r="J132" s="48">
        <v>866446</v>
      </c>
      <c r="K132" s="17"/>
      <c r="L132" s="48">
        <v>866446</v>
      </c>
    </row>
    <row r="133" spans="1:12" ht="6" customHeight="1" thickTop="1">
      <c r="A133" s="20"/>
      <c r="B133" s="18"/>
      <c r="C133" s="18"/>
      <c r="D133" s="19"/>
      <c r="E133" s="20"/>
      <c r="F133" s="21"/>
      <c r="G133" s="175"/>
      <c r="H133" s="21"/>
      <c r="I133" s="175"/>
      <c r="J133" s="21"/>
      <c r="K133" s="175"/>
      <c r="L133" s="21"/>
    </row>
    <row r="134" spans="1:12" ht="21.75" customHeight="1">
      <c r="A134" s="18"/>
      <c r="B134" s="18" t="s">
        <v>68</v>
      </c>
      <c r="C134" s="18"/>
      <c r="D134" s="19"/>
      <c r="E134" s="20"/>
      <c r="G134" s="175"/>
      <c r="I134" s="175"/>
      <c r="K134" s="175"/>
    </row>
    <row r="135" spans="1:12" ht="21.75" customHeight="1">
      <c r="A135" s="18"/>
      <c r="B135" s="18"/>
      <c r="C135" s="60" t="s">
        <v>306</v>
      </c>
      <c r="D135" s="19"/>
      <c r="E135" s="20"/>
      <c r="F135" s="21"/>
      <c r="G135" s="175"/>
      <c r="H135" s="21"/>
      <c r="I135" s="175"/>
      <c r="J135" s="21"/>
      <c r="K135" s="175"/>
      <c r="L135" s="21"/>
    </row>
    <row r="136" spans="1:12" ht="21.75" customHeight="1">
      <c r="A136" s="18"/>
      <c r="B136" s="18"/>
      <c r="C136" s="60" t="s">
        <v>184</v>
      </c>
      <c r="D136" s="19"/>
      <c r="E136" s="20"/>
    </row>
    <row r="137" spans="1:12" ht="21.75" customHeight="1">
      <c r="A137" s="18"/>
      <c r="B137" s="18"/>
      <c r="C137" s="60" t="s">
        <v>307</v>
      </c>
      <c r="D137" s="19"/>
      <c r="E137" s="20"/>
      <c r="F137" s="21"/>
      <c r="G137" s="175"/>
      <c r="H137" s="22"/>
      <c r="I137" s="17"/>
      <c r="J137" s="22"/>
      <c r="K137" s="17"/>
      <c r="L137" s="22"/>
    </row>
    <row r="138" spans="1:12" ht="21.75" customHeight="1">
      <c r="A138" s="18"/>
      <c r="B138" s="18"/>
      <c r="C138" s="60" t="s">
        <v>308</v>
      </c>
      <c r="D138" s="19"/>
      <c r="E138" s="20"/>
      <c r="F138" s="21">
        <v>742680</v>
      </c>
      <c r="G138" s="175"/>
      <c r="H138" s="22">
        <v>742680</v>
      </c>
      <c r="I138" s="17"/>
      <c r="J138" s="22">
        <v>742680</v>
      </c>
      <c r="K138" s="17"/>
      <c r="L138" s="22">
        <v>742680</v>
      </c>
    </row>
    <row r="139" spans="1:12" ht="21.75" customHeight="1">
      <c r="A139" s="41" t="s">
        <v>69</v>
      </c>
      <c r="B139" s="41"/>
      <c r="C139" s="41"/>
      <c r="D139" s="19"/>
      <c r="E139" s="20"/>
      <c r="F139" s="21">
        <v>9254424</v>
      </c>
      <c r="G139" s="175"/>
      <c r="H139" s="22">
        <v>9254424</v>
      </c>
      <c r="I139" s="37"/>
      <c r="J139" s="22">
        <v>9254424</v>
      </c>
      <c r="K139" s="37"/>
      <c r="L139" s="22">
        <v>9254424</v>
      </c>
    </row>
    <row r="140" spans="1:12" ht="21.75" customHeight="1">
      <c r="A140" s="41" t="s">
        <v>70</v>
      </c>
      <c r="B140" s="41"/>
      <c r="C140" s="41"/>
      <c r="D140" s="19"/>
      <c r="E140" s="20"/>
      <c r="F140" s="21">
        <v>744691</v>
      </c>
      <c r="G140" s="175"/>
      <c r="H140" s="22">
        <v>744691</v>
      </c>
      <c r="I140" s="37"/>
      <c r="J140" s="22">
        <v>744691</v>
      </c>
      <c r="K140" s="37"/>
      <c r="L140" s="22">
        <v>744691</v>
      </c>
    </row>
    <row r="141" spans="1:12" ht="21.75" customHeight="1">
      <c r="A141" s="41" t="s">
        <v>71</v>
      </c>
      <c r="B141" s="41"/>
      <c r="C141" s="41"/>
      <c r="D141" s="19"/>
      <c r="E141" s="20"/>
      <c r="F141" s="21"/>
      <c r="G141" s="175"/>
      <c r="H141" s="37"/>
      <c r="I141" s="17"/>
      <c r="J141" s="37"/>
      <c r="K141" s="17"/>
      <c r="L141" s="37"/>
    </row>
    <row r="142" spans="1:12" ht="21.75" customHeight="1">
      <c r="A142" s="41"/>
      <c r="B142" s="41" t="s">
        <v>72</v>
      </c>
      <c r="C142" s="41"/>
      <c r="D142" s="19"/>
      <c r="E142" s="20"/>
      <c r="F142" s="21"/>
      <c r="G142" s="175"/>
      <c r="H142" s="37"/>
      <c r="I142" s="17"/>
      <c r="J142" s="37"/>
      <c r="K142" s="17"/>
      <c r="L142" s="37"/>
    </row>
    <row r="143" spans="1:12" ht="21.75" customHeight="1">
      <c r="A143" s="41"/>
      <c r="B143" s="42"/>
      <c r="C143" s="43" t="s">
        <v>73</v>
      </c>
      <c r="D143" s="19"/>
      <c r="E143" s="20"/>
      <c r="F143" s="16">
        <v>40200</v>
      </c>
      <c r="G143" s="175"/>
      <c r="H143" s="16">
        <v>40200</v>
      </c>
      <c r="I143" s="17"/>
      <c r="J143" s="16">
        <v>40200</v>
      </c>
      <c r="K143" s="17"/>
      <c r="L143" s="16">
        <v>40200</v>
      </c>
    </row>
    <row r="144" spans="1:12" ht="21.75" customHeight="1">
      <c r="A144" s="41"/>
      <c r="B144" s="41" t="s">
        <v>74</v>
      </c>
      <c r="C144" s="41"/>
      <c r="D144" s="19"/>
      <c r="E144" s="20"/>
      <c r="F144" s="36">
        <v>31857268</v>
      </c>
      <c r="G144" s="175"/>
      <c r="H144" s="37">
        <v>31495447</v>
      </c>
      <c r="I144" s="17"/>
      <c r="J144" s="37">
        <v>14453276</v>
      </c>
      <c r="K144" s="17"/>
      <c r="L144" s="16">
        <v>14600958</v>
      </c>
    </row>
    <row r="145" spans="1:12" ht="21.75" customHeight="1">
      <c r="A145" s="41" t="s">
        <v>75</v>
      </c>
      <c r="B145" s="18"/>
      <c r="C145" s="18"/>
      <c r="D145" s="19"/>
      <c r="E145" s="20"/>
      <c r="F145" s="58">
        <v>-8960512</v>
      </c>
      <c r="G145" s="175"/>
      <c r="H145" s="59">
        <v>-9009633</v>
      </c>
      <c r="I145" s="17"/>
      <c r="J145" s="59">
        <v>-987156</v>
      </c>
      <c r="K145" s="17"/>
      <c r="L145" s="45">
        <v>-977850</v>
      </c>
    </row>
    <row r="146" spans="1:12" ht="6" customHeight="1">
      <c r="A146" s="20"/>
      <c r="B146" s="18"/>
      <c r="C146" s="18"/>
      <c r="D146" s="19"/>
      <c r="E146" s="20"/>
      <c r="F146" s="21"/>
      <c r="G146" s="175"/>
      <c r="H146" s="21"/>
      <c r="I146" s="175"/>
      <c r="J146" s="21"/>
      <c r="K146" s="175"/>
      <c r="L146" s="21"/>
    </row>
    <row r="147" spans="1:12" ht="21.75" customHeight="1">
      <c r="A147" s="20" t="s">
        <v>76</v>
      </c>
      <c r="B147" s="18"/>
      <c r="C147" s="18"/>
      <c r="D147" s="19"/>
      <c r="E147" s="20"/>
      <c r="F147" s="21">
        <f>SUM(F137:F145)</f>
        <v>33678751</v>
      </c>
      <c r="G147" s="175"/>
      <c r="H147" s="21">
        <f>SUM(H137:H145)</f>
        <v>33267809</v>
      </c>
      <c r="I147" s="175"/>
      <c r="J147" s="21">
        <f>SUM(J137:J145)</f>
        <v>24248115</v>
      </c>
      <c r="K147" s="175"/>
      <c r="L147" s="21">
        <f>SUM(L137:L145)</f>
        <v>24405103</v>
      </c>
    </row>
    <row r="148" spans="1:12" ht="21.75" customHeight="1">
      <c r="A148" s="18" t="s">
        <v>77</v>
      </c>
      <c r="B148" s="18"/>
      <c r="C148" s="18"/>
      <c r="D148" s="21"/>
      <c r="E148" s="20"/>
      <c r="F148" s="27">
        <v>964696</v>
      </c>
      <c r="G148" s="175"/>
      <c r="H148" s="45">
        <v>1209121</v>
      </c>
      <c r="I148" s="17"/>
      <c r="J148" s="45">
        <v>0</v>
      </c>
      <c r="K148" s="17"/>
      <c r="L148" s="45">
        <v>0</v>
      </c>
    </row>
    <row r="149" spans="1:12" ht="6" customHeight="1">
      <c r="A149" s="20"/>
      <c r="B149" s="20"/>
      <c r="C149" s="18"/>
      <c r="D149" s="19"/>
      <c r="E149" s="20"/>
      <c r="F149" s="21"/>
      <c r="G149" s="175"/>
      <c r="H149" s="21"/>
      <c r="I149" s="175"/>
      <c r="J149" s="21"/>
      <c r="K149" s="175"/>
      <c r="L149" s="21"/>
    </row>
    <row r="150" spans="1:12" ht="21.75" customHeight="1">
      <c r="A150" s="20" t="s">
        <v>78</v>
      </c>
      <c r="B150" s="18"/>
      <c r="C150" s="18"/>
      <c r="D150" s="19"/>
      <c r="E150" s="20"/>
      <c r="F150" s="27">
        <f>SUM(F147:F148)</f>
        <v>34643447</v>
      </c>
      <c r="G150" s="175"/>
      <c r="H150" s="27">
        <f>SUM(H147:H148)</f>
        <v>34476930</v>
      </c>
      <c r="I150" s="175"/>
      <c r="J150" s="27">
        <f>SUM(J147:J148)</f>
        <v>24248115</v>
      </c>
      <c r="K150" s="175"/>
      <c r="L150" s="27">
        <f>SUM(L147:L148)</f>
        <v>24405103</v>
      </c>
    </row>
    <row r="151" spans="1:12" ht="6" customHeight="1">
      <c r="A151" s="20"/>
      <c r="B151" s="18"/>
      <c r="C151" s="18"/>
      <c r="D151" s="19"/>
      <c r="E151" s="20"/>
      <c r="F151" s="21"/>
      <c r="G151" s="175"/>
      <c r="H151" s="21"/>
      <c r="I151" s="175"/>
      <c r="J151" s="21"/>
      <c r="K151" s="175"/>
      <c r="L151" s="21"/>
    </row>
    <row r="152" spans="1:12" ht="21.75" customHeight="1" thickBot="1">
      <c r="A152" s="20" t="s">
        <v>79</v>
      </c>
      <c r="B152" s="18"/>
      <c r="C152" s="18"/>
      <c r="D152" s="19"/>
      <c r="E152" s="20"/>
      <c r="F152" s="40">
        <f>SUM(F103+F150)</f>
        <v>89694411</v>
      </c>
      <c r="G152" s="175"/>
      <c r="H152" s="40">
        <f>SUM(H103+H150)</f>
        <v>90554780</v>
      </c>
      <c r="I152" s="175"/>
      <c r="J152" s="40">
        <f>SUM(J103+J150)</f>
        <v>81057542</v>
      </c>
      <c r="K152" s="175"/>
      <c r="L152" s="40">
        <f>SUM(L103+L150)</f>
        <v>80853146</v>
      </c>
    </row>
    <row r="153" spans="1:12" ht="21.75" customHeight="1" thickTop="1">
      <c r="A153" s="20"/>
      <c r="B153" s="18"/>
      <c r="C153" s="18"/>
      <c r="D153" s="19"/>
      <c r="E153" s="20"/>
      <c r="F153" s="21"/>
      <c r="G153" s="175"/>
      <c r="H153" s="21"/>
      <c r="I153" s="175"/>
      <c r="J153" s="21"/>
      <c r="K153" s="21"/>
      <c r="L153" s="21"/>
    </row>
    <row r="154" spans="1:12" ht="21.75" customHeight="1">
      <c r="A154" s="20"/>
      <c r="B154" s="18"/>
      <c r="C154" s="18"/>
      <c r="D154" s="19"/>
      <c r="E154" s="18"/>
      <c r="F154" s="176"/>
      <c r="G154" s="176"/>
      <c r="H154" s="176"/>
      <c r="I154" s="176"/>
      <c r="J154" s="176"/>
      <c r="K154" s="21"/>
      <c r="L154" s="176"/>
    </row>
    <row r="155" spans="1:12" ht="21.75" customHeight="1">
      <c r="A155" s="20"/>
      <c r="B155" s="18"/>
      <c r="C155" s="18"/>
      <c r="D155" s="19"/>
      <c r="E155" s="18"/>
      <c r="F155" s="176"/>
      <c r="G155" s="176"/>
      <c r="H155" s="176"/>
      <c r="I155" s="176"/>
      <c r="J155" s="176"/>
      <c r="K155" s="21"/>
      <c r="L155" s="21"/>
    </row>
    <row r="156" spans="1:12" ht="21.75" customHeight="1">
      <c r="A156" s="20"/>
      <c r="B156" s="18"/>
      <c r="C156" s="18"/>
      <c r="D156" s="19"/>
      <c r="E156" s="18"/>
      <c r="F156" s="176"/>
      <c r="G156" s="176"/>
      <c r="H156" s="176"/>
      <c r="I156" s="176"/>
      <c r="J156" s="176"/>
      <c r="K156" s="21"/>
      <c r="L156" s="21"/>
    </row>
    <row r="157" spans="1:12" ht="21.75" customHeight="1">
      <c r="A157" s="20"/>
      <c r="B157" s="18"/>
      <c r="D157" s="19"/>
      <c r="E157" s="18"/>
      <c r="F157" s="176"/>
      <c r="G157" s="176"/>
      <c r="H157" s="176"/>
      <c r="I157" s="176"/>
      <c r="J157" s="176"/>
      <c r="K157" s="21"/>
      <c r="L157" s="21"/>
    </row>
    <row r="158" spans="1:12" ht="21.75" customHeight="1">
      <c r="A158" s="20"/>
      <c r="B158" s="18"/>
      <c r="D158" s="19"/>
      <c r="E158" s="18"/>
      <c r="F158" s="176"/>
      <c r="G158" s="176"/>
      <c r="H158" s="176"/>
      <c r="I158" s="176"/>
      <c r="J158" s="176"/>
      <c r="K158" s="21"/>
      <c r="L158" s="21"/>
    </row>
    <row r="159" spans="1:12" ht="21.75" customHeight="1">
      <c r="A159" s="20"/>
      <c r="B159" s="18"/>
      <c r="D159" s="19"/>
      <c r="E159" s="18"/>
      <c r="F159" s="176"/>
      <c r="G159" s="176"/>
      <c r="H159" s="176"/>
      <c r="I159" s="176"/>
      <c r="J159" s="176"/>
      <c r="K159" s="21"/>
      <c r="L159" s="21"/>
    </row>
    <row r="160" spans="1:12" ht="21.75" customHeight="1">
      <c r="A160" s="20"/>
      <c r="B160" s="18"/>
      <c r="D160" s="19"/>
      <c r="E160" s="18"/>
      <c r="F160" s="176"/>
      <c r="G160" s="176"/>
      <c r="H160" s="176"/>
      <c r="I160" s="176"/>
      <c r="J160" s="176"/>
      <c r="K160" s="21"/>
      <c r="L160" s="21"/>
    </row>
    <row r="161" spans="1:12" ht="21.75" customHeight="1">
      <c r="A161" s="20"/>
      <c r="B161" s="18"/>
      <c r="D161" s="19"/>
      <c r="E161" s="18"/>
      <c r="F161" s="176"/>
      <c r="G161" s="176"/>
      <c r="H161" s="176"/>
      <c r="I161" s="176"/>
      <c r="J161" s="176"/>
      <c r="K161" s="21"/>
      <c r="L161" s="21"/>
    </row>
    <row r="162" spans="1:12" ht="21.75" customHeight="1">
      <c r="A162" s="20"/>
      <c r="B162" s="18"/>
      <c r="D162" s="19"/>
      <c r="E162" s="18"/>
      <c r="F162" s="176"/>
      <c r="G162" s="176"/>
      <c r="H162" s="176"/>
      <c r="I162" s="176"/>
      <c r="J162" s="176"/>
      <c r="K162" s="21"/>
      <c r="L162" s="21"/>
    </row>
    <row r="163" spans="1:12" ht="21.75" customHeight="1">
      <c r="A163" s="20"/>
      <c r="B163" s="18"/>
      <c r="C163" s="18"/>
      <c r="D163" s="19"/>
      <c r="E163" s="18"/>
      <c r="F163" s="176"/>
      <c r="G163" s="176"/>
      <c r="H163" s="176"/>
      <c r="I163" s="176"/>
      <c r="J163" s="176"/>
      <c r="K163" s="21"/>
      <c r="L163" s="21"/>
    </row>
    <row r="164" spans="1:12" ht="21.75" customHeight="1">
      <c r="A164" s="20"/>
      <c r="B164" s="18"/>
      <c r="C164" s="18"/>
      <c r="D164" s="19"/>
      <c r="E164" s="18"/>
      <c r="F164" s="176"/>
      <c r="G164" s="176"/>
      <c r="H164" s="176"/>
      <c r="I164" s="176"/>
      <c r="J164" s="176"/>
      <c r="K164" s="21"/>
      <c r="L164" s="21"/>
    </row>
    <row r="165" spans="1:12" ht="21.75" customHeight="1">
      <c r="A165" s="20"/>
      <c r="B165" s="18"/>
      <c r="C165" s="18"/>
      <c r="D165" s="19"/>
      <c r="E165" s="18"/>
      <c r="F165" s="176"/>
      <c r="G165" s="176"/>
      <c r="H165" s="176"/>
      <c r="I165" s="176"/>
      <c r="J165" s="176"/>
      <c r="K165" s="21"/>
      <c r="L165" s="21"/>
    </row>
    <row r="166" spans="1:12" ht="21.75" customHeight="1">
      <c r="A166" s="20"/>
      <c r="B166" s="18"/>
      <c r="C166" s="18"/>
      <c r="D166" s="19"/>
      <c r="E166" s="18"/>
      <c r="F166" s="176"/>
      <c r="G166" s="176"/>
      <c r="H166" s="176"/>
      <c r="I166" s="176"/>
      <c r="J166" s="176"/>
      <c r="K166" s="21"/>
      <c r="L166" s="21"/>
    </row>
    <row r="167" spans="1:12" ht="21.75" customHeight="1">
      <c r="A167" s="20"/>
      <c r="B167" s="18"/>
      <c r="C167" s="18"/>
      <c r="D167" s="19"/>
      <c r="E167" s="18"/>
      <c r="F167" s="176"/>
      <c r="G167" s="21"/>
      <c r="H167" s="21"/>
      <c r="I167" s="21"/>
      <c r="J167" s="21"/>
      <c r="K167" s="21"/>
      <c r="L167" s="21"/>
    </row>
    <row r="168" spans="1:12" ht="40.5" customHeight="1">
      <c r="A168" s="20"/>
      <c r="B168" s="18"/>
      <c r="C168" s="18"/>
      <c r="D168" s="19"/>
      <c r="E168" s="20"/>
      <c r="F168" s="21"/>
      <c r="G168" s="175"/>
      <c r="H168" s="21"/>
      <c r="I168" s="175"/>
      <c r="J168" s="21"/>
      <c r="K168" s="21"/>
      <c r="L168" s="21"/>
    </row>
    <row r="169" spans="1:12" ht="15" customHeight="1">
      <c r="A169" s="20"/>
      <c r="B169" s="18"/>
      <c r="C169" s="18"/>
      <c r="D169" s="19"/>
      <c r="E169" s="20"/>
      <c r="F169" s="21"/>
      <c r="G169" s="175"/>
      <c r="H169" s="21"/>
      <c r="I169" s="175"/>
      <c r="J169" s="21"/>
      <c r="K169" s="21"/>
      <c r="L169" s="21"/>
    </row>
    <row r="170" spans="1:12" ht="21.95" customHeight="1">
      <c r="A170" s="185" t="str">
        <f>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</row>
  </sheetData>
  <mergeCells count="3">
    <mergeCell ref="A57:L57"/>
    <mergeCell ref="A114:L114"/>
    <mergeCell ref="A170:L170"/>
  </mergeCells>
  <pageMargins left="0.8" right="0.5" top="0.5" bottom="0.6" header="0.49" footer="0.4"/>
  <pageSetup paperSize="9" scale="70" firstPageNumber="3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7" max="11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A507-4F81-486C-B49E-D143EBB5AE7F}">
  <sheetPr>
    <tabColor theme="9" tint="0.79998168889431442"/>
  </sheetPr>
  <dimension ref="A1:L108"/>
  <sheetViews>
    <sheetView topLeftCell="A91" zoomScaleNormal="100" zoomScaleSheetLayoutView="70" zoomScalePageLayoutView="70" workbookViewId="0">
      <selection activeCell="C80" sqref="C80"/>
    </sheetView>
  </sheetViews>
  <sheetFormatPr defaultColWidth="6.7109375" defaultRowHeight="21.75" customHeight="1"/>
  <cols>
    <col min="1" max="2" width="1.42578125" style="41" customWidth="1"/>
    <col min="3" max="3" width="55" style="41" customWidth="1"/>
    <col min="4" max="4" width="8.42578125" style="61" customWidth="1"/>
    <col min="5" max="5" width="0.5703125" style="41" customWidth="1"/>
    <col min="6" max="6" width="12.7109375" style="22" customWidth="1"/>
    <col min="7" max="7" width="0.5703125" style="17" customWidth="1"/>
    <col min="8" max="8" width="12.7109375" style="22" customWidth="1"/>
    <col min="9" max="9" width="0.5703125" style="169" customWidth="1"/>
    <col min="10" max="10" width="12.7109375" style="22" customWidth="1"/>
    <col min="11" max="11" width="0.5703125" style="17" customWidth="1"/>
    <col min="12" max="12" width="12.7109375" style="22" customWidth="1"/>
    <col min="13" max="16384" width="6.7109375" style="42"/>
  </cols>
  <sheetData>
    <row r="1" spans="1:12" ht="21.75" customHeight="1">
      <c r="A1" s="50" t="s">
        <v>0</v>
      </c>
      <c r="B1" s="50"/>
      <c r="C1" s="50"/>
      <c r="L1" s="32" t="s">
        <v>4</v>
      </c>
    </row>
    <row r="2" spans="1:12" ht="21.75" customHeight="1">
      <c r="A2" s="50" t="s">
        <v>80</v>
      </c>
      <c r="B2" s="50"/>
      <c r="C2" s="50"/>
    </row>
    <row r="3" spans="1:12" ht="21.75" customHeight="1">
      <c r="A3" s="23" t="s">
        <v>236</v>
      </c>
      <c r="B3" s="23"/>
      <c r="C3" s="23"/>
      <c r="D3" s="62"/>
      <c r="E3" s="63"/>
      <c r="F3" s="45"/>
      <c r="G3" s="170"/>
      <c r="H3" s="45"/>
      <c r="I3" s="171"/>
      <c r="J3" s="45"/>
      <c r="K3" s="170"/>
      <c r="L3" s="45"/>
    </row>
    <row r="5" spans="1:12" ht="21.75" customHeight="1">
      <c r="A5" s="42"/>
      <c r="D5" s="64"/>
      <c r="E5" s="50"/>
      <c r="F5" s="188" t="s">
        <v>2</v>
      </c>
      <c r="G5" s="188"/>
      <c r="H5" s="188"/>
      <c r="I5" s="32"/>
      <c r="J5" s="188" t="s">
        <v>3</v>
      </c>
      <c r="K5" s="188"/>
      <c r="L5" s="188"/>
    </row>
    <row r="6" spans="1:12" ht="21.75" customHeight="1">
      <c r="A6" s="42"/>
      <c r="D6" s="64"/>
      <c r="E6" s="50"/>
      <c r="F6" s="32"/>
      <c r="G6" s="32"/>
      <c r="H6" s="32"/>
      <c r="I6" s="32"/>
      <c r="J6" s="32"/>
      <c r="K6" s="32"/>
      <c r="L6" s="32" t="s">
        <v>246</v>
      </c>
    </row>
    <row r="7" spans="1:12" ht="21.75" customHeight="1">
      <c r="E7" s="50"/>
      <c r="F7" s="32" t="s">
        <v>235</v>
      </c>
      <c r="G7" s="172"/>
      <c r="H7" s="32" t="s">
        <v>7</v>
      </c>
      <c r="I7" s="173"/>
      <c r="J7" s="32" t="s">
        <v>235</v>
      </c>
      <c r="K7" s="172"/>
      <c r="L7" s="32" t="s">
        <v>7</v>
      </c>
    </row>
    <row r="8" spans="1:12" ht="21.75" customHeight="1">
      <c r="D8" s="66" t="s">
        <v>8</v>
      </c>
      <c r="E8" s="50"/>
      <c r="F8" s="51" t="s">
        <v>9</v>
      </c>
      <c r="G8" s="172"/>
      <c r="H8" s="51" t="s">
        <v>9</v>
      </c>
      <c r="I8" s="173"/>
      <c r="J8" s="51" t="s">
        <v>9</v>
      </c>
      <c r="K8" s="172"/>
      <c r="L8" s="51" t="s">
        <v>9</v>
      </c>
    </row>
    <row r="9" spans="1:12" ht="21.75" customHeight="1">
      <c r="G9" s="22"/>
      <c r="I9" s="22"/>
      <c r="K9" s="22"/>
    </row>
    <row r="10" spans="1:12" ht="21.75" customHeight="1">
      <c r="A10" s="41" t="s">
        <v>81</v>
      </c>
      <c r="F10" s="53">
        <v>2189027</v>
      </c>
      <c r="G10" s="53"/>
      <c r="H10" s="53">
        <v>2085457</v>
      </c>
      <c r="I10" s="53"/>
      <c r="J10" s="53">
        <v>154362</v>
      </c>
      <c r="K10" s="53"/>
      <c r="L10" s="53">
        <v>212384</v>
      </c>
    </row>
    <row r="11" spans="1:12" ht="21.75" customHeight="1">
      <c r="A11" s="41" t="s">
        <v>82</v>
      </c>
      <c r="F11" s="67">
        <v>1062448</v>
      </c>
      <c r="G11" s="67"/>
      <c r="H11" s="67">
        <v>1338849</v>
      </c>
      <c r="I11" s="67"/>
      <c r="J11" s="53">
        <v>0</v>
      </c>
      <c r="K11" s="67"/>
      <c r="L11" s="53">
        <v>0</v>
      </c>
    </row>
    <row r="12" spans="1:12" ht="21.75" customHeight="1">
      <c r="A12" s="41" t="s">
        <v>83</v>
      </c>
      <c r="D12" s="68">
        <v>19.2</v>
      </c>
      <c r="F12" s="53">
        <v>0</v>
      </c>
      <c r="G12" s="53"/>
      <c r="H12" s="53">
        <v>0</v>
      </c>
      <c r="I12" s="53"/>
      <c r="J12" s="53">
        <v>29535</v>
      </c>
      <c r="K12" s="53"/>
      <c r="L12" s="53">
        <v>0</v>
      </c>
    </row>
    <row r="13" spans="1:12" ht="21.75" customHeight="1">
      <c r="A13" s="41" t="s">
        <v>84</v>
      </c>
      <c r="D13" s="68"/>
      <c r="F13" s="55">
        <v>77272</v>
      </c>
      <c r="G13" s="53"/>
      <c r="H13" s="55">
        <v>83361</v>
      </c>
      <c r="I13" s="53"/>
      <c r="J13" s="55">
        <v>449220</v>
      </c>
      <c r="K13" s="53"/>
      <c r="L13" s="55">
        <v>473688</v>
      </c>
    </row>
    <row r="14" spans="1:12" ht="6" customHeight="1">
      <c r="G14" s="22"/>
      <c r="I14" s="22"/>
      <c r="K14" s="22"/>
    </row>
    <row r="15" spans="1:12" ht="21.75" customHeight="1">
      <c r="A15" s="50" t="s">
        <v>85</v>
      </c>
      <c r="B15" s="42"/>
      <c r="C15" s="50"/>
      <c r="F15" s="55">
        <f>SUM(F10:F13)</f>
        <v>3328747</v>
      </c>
      <c r="G15" s="53"/>
      <c r="H15" s="55">
        <f>SUM(H10:H13)</f>
        <v>3507667</v>
      </c>
      <c r="I15" s="53"/>
      <c r="J15" s="55">
        <f>SUM(J10:J13)</f>
        <v>633117</v>
      </c>
      <c r="K15" s="53"/>
      <c r="L15" s="55">
        <f>SUM(L10:L13)</f>
        <v>686072</v>
      </c>
    </row>
    <row r="17" spans="1:12" ht="21.75" customHeight="1">
      <c r="A17" s="41" t="s">
        <v>86</v>
      </c>
      <c r="D17" s="68"/>
      <c r="F17" s="53">
        <v>-1924708</v>
      </c>
      <c r="G17" s="174"/>
      <c r="H17" s="53">
        <v>-2035637</v>
      </c>
      <c r="I17" s="174"/>
      <c r="J17" s="53">
        <v>-140543</v>
      </c>
      <c r="K17" s="174"/>
      <c r="L17" s="53">
        <v>-235239</v>
      </c>
    </row>
    <row r="18" spans="1:12" ht="21.75" customHeight="1">
      <c r="A18" s="41" t="s">
        <v>87</v>
      </c>
      <c r="D18" s="68"/>
      <c r="F18" s="53">
        <v>-18392</v>
      </c>
      <c r="G18" s="53"/>
      <c r="H18" s="53">
        <v>-18472</v>
      </c>
      <c r="I18" s="53"/>
      <c r="J18" s="53">
        <v>-1272</v>
      </c>
      <c r="K18" s="53"/>
      <c r="L18" s="53">
        <v>-2586</v>
      </c>
    </row>
    <row r="19" spans="1:12" ht="21.75" customHeight="1">
      <c r="A19" s="41" t="s">
        <v>88</v>
      </c>
      <c r="F19" s="53">
        <v>-363126</v>
      </c>
      <c r="G19" s="53"/>
      <c r="H19" s="53">
        <v>-312234</v>
      </c>
      <c r="I19" s="53"/>
      <c r="J19" s="53">
        <v>-149393</v>
      </c>
      <c r="K19" s="53"/>
      <c r="L19" s="53">
        <v>-157752</v>
      </c>
    </row>
    <row r="20" spans="1:12" ht="21.75" customHeight="1">
      <c r="A20" s="41" t="s">
        <v>89</v>
      </c>
      <c r="F20" s="53">
        <v>-156176</v>
      </c>
      <c r="G20" s="53"/>
      <c r="H20" s="53">
        <v>-57187</v>
      </c>
      <c r="I20" s="53"/>
      <c r="J20" s="53">
        <v>0</v>
      </c>
      <c r="K20" s="53"/>
      <c r="L20" s="53">
        <v>0</v>
      </c>
    </row>
    <row r="21" spans="1:12" ht="21.75" customHeight="1">
      <c r="A21" s="42" t="s">
        <v>90</v>
      </c>
      <c r="G21" s="53"/>
      <c r="H21" s="53"/>
      <c r="I21" s="53"/>
      <c r="J21" s="53"/>
      <c r="K21" s="53"/>
      <c r="L21" s="53"/>
    </row>
    <row r="22" spans="1:12" ht="21.75" customHeight="1">
      <c r="A22" s="42"/>
      <c r="B22" s="41" t="s">
        <v>91</v>
      </c>
      <c r="F22" s="53">
        <v>0</v>
      </c>
      <c r="G22" s="53"/>
      <c r="H22" s="53">
        <v>-393371</v>
      </c>
      <c r="I22" s="53"/>
      <c r="J22" s="53">
        <v>0</v>
      </c>
      <c r="K22" s="53"/>
      <c r="L22" s="53">
        <v>0</v>
      </c>
    </row>
    <row r="23" spans="1:12" ht="21.75" customHeight="1">
      <c r="A23" s="42" t="s">
        <v>254</v>
      </c>
      <c r="F23" s="53">
        <v>105708</v>
      </c>
      <c r="G23" s="53"/>
      <c r="H23" s="53">
        <v>44474</v>
      </c>
      <c r="I23" s="53"/>
      <c r="J23" s="53">
        <v>62289</v>
      </c>
      <c r="K23" s="53"/>
      <c r="L23" s="53">
        <v>61463</v>
      </c>
    </row>
    <row r="24" spans="1:12" ht="21.75" customHeight="1">
      <c r="A24" s="41" t="s">
        <v>255</v>
      </c>
      <c r="E24" s="52"/>
      <c r="F24" s="53">
        <v>-95130</v>
      </c>
      <c r="G24" s="53"/>
      <c r="H24" s="53">
        <v>-96887</v>
      </c>
      <c r="I24" s="53"/>
      <c r="J24" s="53">
        <v>-36858</v>
      </c>
      <c r="K24" s="53"/>
      <c r="L24" s="53">
        <v>-87096</v>
      </c>
    </row>
    <row r="25" spans="1:12" ht="21.75" customHeight="1">
      <c r="A25" s="41" t="s">
        <v>92</v>
      </c>
      <c r="E25" s="52"/>
      <c r="F25" s="55">
        <v>-607099</v>
      </c>
      <c r="G25" s="53"/>
      <c r="H25" s="55">
        <v>-550177</v>
      </c>
      <c r="I25" s="53"/>
      <c r="J25" s="55">
        <v>-514108</v>
      </c>
      <c r="K25" s="53"/>
      <c r="L25" s="55">
        <v>-466385</v>
      </c>
    </row>
    <row r="26" spans="1:12" ht="6" customHeight="1">
      <c r="G26" s="22"/>
      <c r="I26" s="22"/>
      <c r="K26" s="22"/>
    </row>
    <row r="27" spans="1:12" ht="21.75" customHeight="1">
      <c r="A27" s="50" t="s">
        <v>93</v>
      </c>
      <c r="B27" s="42"/>
      <c r="F27" s="45">
        <f>SUM(F17:F26)</f>
        <v>-3058923</v>
      </c>
      <c r="G27" s="22"/>
      <c r="H27" s="45">
        <f>SUM(H17:H26)</f>
        <v>-3419491</v>
      </c>
      <c r="I27" s="22"/>
      <c r="J27" s="45">
        <f>SUM(J17:J26)</f>
        <v>-779885</v>
      </c>
      <c r="K27" s="22"/>
      <c r="L27" s="45">
        <f>SUM(L17:L26)</f>
        <v>-887595</v>
      </c>
    </row>
    <row r="28" spans="1:12" ht="21.75" customHeight="1">
      <c r="G28" s="22"/>
      <c r="I28" s="22"/>
      <c r="K28" s="22"/>
    </row>
    <row r="29" spans="1:12" ht="21.75" customHeight="1">
      <c r="A29" s="41" t="s">
        <v>288</v>
      </c>
      <c r="G29" s="22"/>
      <c r="I29" s="22"/>
      <c r="K29" s="22"/>
    </row>
    <row r="30" spans="1:12" ht="21.75" customHeight="1">
      <c r="B30" s="41" t="s">
        <v>94</v>
      </c>
      <c r="D30" s="61">
        <v>12</v>
      </c>
      <c r="F30" s="55">
        <v>-17847</v>
      </c>
      <c r="G30" s="53"/>
      <c r="H30" s="55">
        <v>-23992</v>
      </c>
      <c r="I30" s="53"/>
      <c r="J30" s="55">
        <v>0</v>
      </c>
      <c r="K30" s="53"/>
      <c r="L30" s="55">
        <v>0</v>
      </c>
    </row>
    <row r="31" spans="1:12" ht="6" customHeight="1">
      <c r="G31" s="22"/>
      <c r="I31" s="22"/>
      <c r="K31" s="22"/>
    </row>
    <row r="32" spans="1:12" ht="21.75" customHeight="1">
      <c r="A32" s="50" t="s">
        <v>261</v>
      </c>
      <c r="F32" s="53">
        <f>SUM(F15+F27+F30)</f>
        <v>251977</v>
      </c>
      <c r="G32" s="53"/>
      <c r="H32" s="53">
        <f>SUM(H15+H27+H30)</f>
        <v>64184</v>
      </c>
      <c r="I32" s="53"/>
      <c r="J32" s="53">
        <f>SUM(J15+J27+J30)</f>
        <v>-146768</v>
      </c>
      <c r="K32" s="53"/>
      <c r="L32" s="53">
        <f>SUM(L15+L27+L30)</f>
        <v>-201523</v>
      </c>
    </row>
    <row r="33" spans="1:12" ht="21.75" customHeight="1">
      <c r="A33" s="41" t="s">
        <v>262</v>
      </c>
      <c r="D33" s="61">
        <v>17</v>
      </c>
      <c r="F33" s="55">
        <v>-117939</v>
      </c>
      <c r="G33" s="53"/>
      <c r="H33" s="55">
        <v>-81751</v>
      </c>
      <c r="I33" s="53"/>
      <c r="J33" s="55">
        <v>-914</v>
      </c>
      <c r="K33" s="53"/>
      <c r="L33" s="55">
        <v>-2460</v>
      </c>
    </row>
    <row r="34" spans="1:12" ht="6" customHeight="1"/>
    <row r="35" spans="1:12" ht="21.75" customHeight="1">
      <c r="A35" s="50" t="s">
        <v>253</v>
      </c>
      <c r="F35" s="22">
        <f>SUM(F32:F33)</f>
        <v>134038</v>
      </c>
      <c r="G35" s="22"/>
      <c r="H35" s="22">
        <f>SUM(H32:H33)</f>
        <v>-17567</v>
      </c>
      <c r="I35" s="22"/>
      <c r="J35" s="22">
        <f>SUM(J32:J33)</f>
        <v>-147682</v>
      </c>
      <c r="K35" s="22"/>
      <c r="L35" s="22">
        <f>SUM(L32:L33)</f>
        <v>-203983</v>
      </c>
    </row>
    <row r="36" spans="1:12" s="168" customFormat="1" ht="8.1" customHeight="1">
      <c r="A36" s="165"/>
      <c r="B36" s="165"/>
      <c r="C36" s="165"/>
      <c r="D36" s="166"/>
      <c r="E36" s="165"/>
      <c r="F36" s="167"/>
      <c r="G36" s="167"/>
      <c r="H36" s="167"/>
      <c r="I36" s="167"/>
      <c r="J36" s="167"/>
      <c r="K36" s="167"/>
      <c r="L36" s="167"/>
    </row>
    <row r="37" spans="1:12" ht="21.75" customHeight="1">
      <c r="A37" s="41" t="s">
        <v>297</v>
      </c>
      <c r="G37" s="22"/>
      <c r="I37" s="22"/>
      <c r="K37" s="22"/>
    </row>
    <row r="38" spans="1:12" ht="21.75" customHeight="1">
      <c r="B38" s="41" t="s">
        <v>247</v>
      </c>
      <c r="F38" s="45">
        <v>0</v>
      </c>
      <c r="G38" s="22"/>
      <c r="H38" s="45">
        <v>0</v>
      </c>
      <c r="I38" s="22"/>
      <c r="J38" s="45">
        <v>0</v>
      </c>
      <c r="K38" s="22"/>
      <c r="L38" s="45">
        <v>380054</v>
      </c>
    </row>
    <row r="39" spans="1:12" ht="6" customHeight="1"/>
    <row r="40" spans="1:12" ht="21.75" customHeight="1">
      <c r="A40" s="50" t="s">
        <v>252</v>
      </c>
      <c r="F40" s="45">
        <f>SUM(F35:F38)</f>
        <v>134038</v>
      </c>
      <c r="G40" s="22"/>
      <c r="H40" s="45">
        <f>SUM(H35:H38)</f>
        <v>-17567</v>
      </c>
      <c r="I40" s="22"/>
      <c r="J40" s="45">
        <f>SUM(J35:J38)</f>
        <v>-147682</v>
      </c>
      <c r="K40" s="22"/>
      <c r="L40" s="45">
        <f>SUM(L35:L38)</f>
        <v>176071</v>
      </c>
    </row>
    <row r="41" spans="1:12" ht="6" customHeight="1"/>
    <row r="42" spans="1:12" ht="21.75" customHeight="1">
      <c r="A42" s="50" t="s">
        <v>263</v>
      </c>
      <c r="G42" s="22"/>
      <c r="I42" s="22"/>
      <c r="K42" s="22"/>
    </row>
    <row r="43" spans="1:12" ht="21.75" customHeight="1">
      <c r="A43" s="41" t="s">
        <v>96</v>
      </c>
      <c r="G43" s="22"/>
      <c r="I43" s="22"/>
      <c r="K43" s="22"/>
    </row>
    <row r="44" spans="1:12" ht="21.75" customHeight="1">
      <c r="A44" s="73"/>
      <c r="B44" s="69" t="s">
        <v>97</v>
      </c>
      <c r="C44" s="69"/>
      <c r="G44" s="22"/>
      <c r="I44" s="22"/>
      <c r="K44" s="22"/>
    </row>
    <row r="45" spans="1:12" ht="21.75" customHeight="1">
      <c r="A45" s="50"/>
      <c r="C45" s="41" t="s">
        <v>264</v>
      </c>
      <c r="G45" s="22"/>
      <c r="I45" s="22"/>
      <c r="K45" s="22"/>
    </row>
    <row r="46" spans="1:12" ht="21.75" customHeight="1">
      <c r="A46" s="50"/>
      <c r="C46" s="70" t="s">
        <v>265</v>
      </c>
      <c r="G46" s="22"/>
      <c r="I46" s="22"/>
      <c r="K46" s="22"/>
    </row>
    <row r="47" spans="1:12" ht="21.75" customHeight="1">
      <c r="A47" s="50"/>
      <c r="C47" s="42" t="s">
        <v>266</v>
      </c>
      <c r="F47" s="22">
        <v>-32820</v>
      </c>
      <c r="G47" s="22"/>
      <c r="H47" s="22">
        <v>-461863</v>
      </c>
      <c r="I47" s="22"/>
      <c r="J47" s="22">
        <v>-11633</v>
      </c>
      <c r="K47" s="22"/>
      <c r="L47" s="22">
        <v>37500</v>
      </c>
    </row>
    <row r="48" spans="1:12" ht="21.75" customHeight="1">
      <c r="A48" s="50"/>
      <c r="C48" s="41" t="s">
        <v>98</v>
      </c>
      <c r="G48" s="22"/>
      <c r="I48" s="22"/>
      <c r="K48" s="22"/>
    </row>
    <row r="49" spans="1:12" ht="21.75" customHeight="1">
      <c r="A49" s="50"/>
      <c r="C49" s="41" t="s">
        <v>99</v>
      </c>
      <c r="F49" s="45">
        <v>2407</v>
      </c>
      <c r="G49" s="22"/>
      <c r="H49" s="45">
        <v>-7715</v>
      </c>
      <c r="I49" s="22"/>
      <c r="J49" s="45">
        <v>2327</v>
      </c>
      <c r="K49" s="53"/>
      <c r="L49" s="55">
        <v>-7500</v>
      </c>
    </row>
    <row r="50" spans="1:12" ht="6" customHeight="1">
      <c r="A50" s="50"/>
      <c r="G50" s="22"/>
      <c r="I50" s="22"/>
      <c r="K50" s="22"/>
    </row>
    <row r="51" spans="1:12" ht="21.75" customHeight="1">
      <c r="A51" s="50" t="s">
        <v>100</v>
      </c>
      <c r="G51" s="22"/>
      <c r="I51" s="22"/>
      <c r="K51" s="22"/>
    </row>
    <row r="52" spans="1:12" ht="21.75" customHeight="1">
      <c r="A52" s="50"/>
      <c r="B52" s="50" t="s">
        <v>97</v>
      </c>
      <c r="F52" s="45">
        <f>SUM(F47:F49)</f>
        <v>-30413</v>
      </c>
      <c r="G52" s="22"/>
      <c r="H52" s="45">
        <f>SUM(H47:H49)</f>
        <v>-469578</v>
      </c>
      <c r="I52" s="22"/>
      <c r="J52" s="45">
        <f>SUM(J47:J49)</f>
        <v>-9306</v>
      </c>
      <c r="K52" s="22"/>
      <c r="L52" s="45">
        <f>SUM(L47:L49)</f>
        <v>30000</v>
      </c>
    </row>
    <row r="53" spans="1:12" ht="21.75" customHeight="1">
      <c r="A53" s="50"/>
      <c r="B53" s="50"/>
      <c r="G53" s="22"/>
      <c r="I53" s="22"/>
      <c r="K53" s="22"/>
    </row>
    <row r="54" spans="1:12" ht="9" customHeight="1">
      <c r="G54" s="22"/>
      <c r="I54" s="22"/>
      <c r="K54" s="22"/>
    </row>
    <row r="55" spans="1:12" ht="21.95" customHeight="1">
      <c r="A55" s="187" t="s">
        <v>37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</row>
    <row r="56" spans="1:12" ht="21.75" customHeight="1">
      <c r="A56" s="50" t="s">
        <v>0</v>
      </c>
      <c r="B56" s="50"/>
      <c r="C56" s="50"/>
      <c r="L56" s="32" t="s">
        <v>4</v>
      </c>
    </row>
    <row r="57" spans="1:12" ht="21.75" customHeight="1">
      <c r="A57" s="50" t="s">
        <v>80</v>
      </c>
      <c r="B57" s="50"/>
      <c r="C57" s="50"/>
    </row>
    <row r="58" spans="1:12" ht="21.75" customHeight="1">
      <c r="A58" s="23" t="str">
        <f>A3</f>
        <v>สำหรับรอบระยะเวลาสามเดือนสิ้นสุดวันที่ 31 มีนาคม พ.ศ. 2569</v>
      </c>
      <c r="B58" s="23"/>
      <c r="C58" s="23"/>
      <c r="D58" s="62"/>
      <c r="E58" s="63"/>
      <c r="F58" s="45"/>
      <c r="G58" s="170"/>
      <c r="H58" s="45"/>
      <c r="I58" s="171"/>
      <c r="J58" s="45"/>
      <c r="K58" s="170"/>
      <c r="L58" s="45"/>
    </row>
    <row r="60" spans="1:12" ht="21.75" customHeight="1">
      <c r="A60" s="42"/>
      <c r="D60" s="64"/>
      <c r="E60" s="50"/>
      <c r="F60" s="188" t="s">
        <v>2</v>
      </c>
      <c r="G60" s="188"/>
      <c r="H60" s="188"/>
      <c r="I60" s="32"/>
      <c r="J60" s="188" t="s">
        <v>3</v>
      </c>
      <c r="K60" s="188"/>
      <c r="L60" s="188"/>
    </row>
    <row r="61" spans="1:12" ht="21.75" customHeight="1">
      <c r="A61" s="42"/>
      <c r="D61" s="64"/>
      <c r="E61" s="50"/>
      <c r="F61" s="32"/>
      <c r="G61" s="32"/>
      <c r="H61" s="32"/>
      <c r="I61" s="32"/>
      <c r="J61" s="32"/>
      <c r="K61" s="32"/>
      <c r="L61" s="32" t="s">
        <v>246</v>
      </c>
    </row>
    <row r="62" spans="1:12" ht="21.75" customHeight="1">
      <c r="E62" s="50"/>
      <c r="F62" s="32" t="s">
        <v>235</v>
      </c>
      <c r="G62" s="172"/>
      <c r="H62" s="32" t="s">
        <v>7</v>
      </c>
      <c r="I62" s="173"/>
      <c r="J62" s="32" t="s">
        <v>235</v>
      </c>
      <c r="K62" s="172"/>
      <c r="L62" s="32" t="s">
        <v>7</v>
      </c>
    </row>
    <row r="63" spans="1:12" ht="21.75" customHeight="1">
      <c r="D63" s="66" t="s">
        <v>8</v>
      </c>
      <c r="E63" s="50"/>
      <c r="F63" s="51" t="s">
        <v>9</v>
      </c>
      <c r="G63" s="172"/>
      <c r="H63" s="51" t="s">
        <v>9</v>
      </c>
      <c r="I63" s="173"/>
      <c r="J63" s="51" t="s">
        <v>9</v>
      </c>
      <c r="K63" s="172"/>
      <c r="L63" s="51" t="s">
        <v>9</v>
      </c>
    </row>
    <row r="64" spans="1:12" ht="21.75" customHeight="1">
      <c r="E64" s="50"/>
      <c r="F64" s="32"/>
      <c r="G64" s="172"/>
      <c r="H64" s="32"/>
      <c r="I64" s="173"/>
      <c r="J64" s="32"/>
      <c r="K64" s="172"/>
      <c r="L64" s="32"/>
    </row>
    <row r="65" spans="1:12" ht="21.75" customHeight="1">
      <c r="A65" s="41" t="s">
        <v>101</v>
      </c>
      <c r="G65" s="22"/>
      <c r="I65" s="22"/>
      <c r="K65" s="22"/>
    </row>
    <row r="66" spans="1:12" s="54" customFormat="1" ht="21.75" customHeight="1">
      <c r="A66" s="73"/>
      <c r="B66" s="69" t="s">
        <v>97</v>
      </c>
      <c r="C66" s="69"/>
      <c r="D66" s="71"/>
      <c r="E66" s="69"/>
      <c r="F66" s="53"/>
      <c r="G66" s="53"/>
      <c r="H66" s="53"/>
      <c r="I66" s="53"/>
      <c r="J66" s="53"/>
      <c r="K66" s="53"/>
      <c r="L66" s="53"/>
    </row>
    <row r="67" spans="1:12" s="54" customFormat="1" ht="21.75" customHeight="1">
      <c r="A67" s="73"/>
      <c r="B67" s="69"/>
      <c r="C67" s="69" t="s">
        <v>267</v>
      </c>
      <c r="D67" s="71"/>
      <c r="E67" s="69"/>
      <c r="F67" s="53"/>
      <c r="G67" s="53"/>
      <c r="H67" s="53"/>
      <c r="I67" s="53"/>
      <c r="J67" s="53"/>
      <c r="K67" s="53"/>
      <c r="L67" s="53"/>
    </row>
    <row r="68" spans="1:12" s="54" customFormat="1" ht="21.75" customHeight="1">
      <c r="A68" s="73"/>
      <c r="B68" s="73"/>
      <c r="C68" s="69" t="s">
        <v>185</v>
      </c>
      <c r="D68" s="68"/>
      <c r="E68" s="69"/>
      <c r="F68" s="53">
        <v>2110</v>
      </c>
      <c r="G68" s="53"/>
      <c r="H68" s="53">
        <v>654</v>
      </c>
      <c r="I68" s="53"/>
      <c r="J68" s="53">
        <v>0</v>
      </c>
      <c r="K68" s="53"/>
      <c r="L68" s="53">
        <v>0</v>
      </c>
    </row>
    <row r="69" spans="1:12" s="54" customFormat="1" ht="21.75" customHeight="1">
      <c r="A69" s="74"/>
      <c r="C69" s="72" t="s">
        <v>298</v>
      </c>
      <c r="D69" s="71"/>
      <c r="E69" s="69"/>
      <c r="F69" s="55">
        <v>60782</v>
      </c>
      <c r="G69" s="53"/>
      <c r="H69" s="55">
        <v>10102</v>
      </c>
      <c r="I69" s="53"/>
      <c r="J69" s="55">
        <v>0</v>
      </c>
      <c r="K69" s="53"/>
      <c r="L69" s="55">
        <v>0</v>
      </c>
    </row>
    <row r="70" spans="1:12" ht="6" customHeight="1">
      <c r="A70" s="50"/>
      <c r="G70" s="22"/>
      <c r="I70" s="22"/>
      <c r="K70" s="53"/>
    </row>
    <row r="71" spans="1:12" ht="21.75" customHeight="1">
      <c r="A71" s="50" t="s">
        <v>102</v>
      </c>
      <c r="G71" s="22"/>
      <c r="I71" s="22"/>
      <c r="K71" s="53"/>
    </row>
    <row r="72" spans="1:12" ht="21.75" customHeight="1">
      <c r="A72" s="50"/>
      <c r="B72" s="50" t="s">
        <v>97</v>
      </c>
      <c r="F72" s="45">
        <f>SUM(F66:F69)</f>
        <v>62892</v>
      </c>
      <c r="G72" s="22"/>
      <c r="H72" s="45">
        <f>SUM(H66:H69)</f>
        <v>10756</v>
      </c>
      <c r="I72" s="53"/>
      <c r="J72" s="45">
        <f>SUM(J66:J69)</f>
        <v>0</v>
      </c>
      <c r="K72" s="53"/>
      <c r="L72" s="45">
        <f>SUM(L66:L69)</f>
        <v>0</v>
      </c>
    </row>
    <row r="73" spans="1:12" ht="6" customHeight="1">
      <c r="A73" s="50"/>
      <c r="G73" s="22"/>
      <c r="I73" s="22"/>
      <c r="K73" s="53"/>
    </row>
    <row r="74" spans="1:12" ht="21.75" customHeight="1">
      <c r="A74" s="50" t="s">
        <v>217</v>
      </c>
      <c r="G74" s="22"/>
      <c r="I74" s="22"/>
      <c r="K74" s="53"/>
    </row>
    <row r="75" spans="1:12" ht="21.75" customHeight="1">
      <c r="A75" s="50"/>
      <c r="B75" s="50" t="s">
        <v>103</v>
      </c>
      <c r="F75" s="45">
        <f>SUM(F52,F72)</f>
        <v>32479</v>
      </c>
      <c r="G75" s="22"/>
      <c r="H75" s="45">
        <f>SUM(H52,H72)</f>
        <v>-458822</v>
      </c>
      <c r="I75" s="22"/>
      <c r="J75" s="45">
        <f>SUM(J52,J72)</f>
        <v>-9306</v>
      </c>
      <c r="K75" s="53"/>
      <c r="L75" s="45">
        <f>SUM(L52,L72)</f>
        <v>30000</v>
      </c>
    </row>
    <row r="76" spans="1:12" ht="6" customHeight="1"/>
    <row r="77" spans="1:12" ht="21.75" customHeight="1" thickBot="1">
      <c r="A77" s="50" t="s">
        <v>104</v>
      </c>
      <c r="F77" s="48">
        <f>SUM(F35+F75)</f>
        <v>166517</v>
      </c>
      <c r="G77" s="22"/>
      <c r="H77" s="48">
        <f>SUM(H35+H75)</f>
        <v>-476389</v>
      </c>
      <c r="I77" s="22"/>
      <c r="J77" s="48">
        <f>SUM(J35+J75)</f>
        <v>-156988</v>
      </c>
      <c r="K77" s="53"/>
      <c r="L77" s="48">
        <f>SUM(L40+L75)</f>
        <v>206071</v>
      </c>
    </row>
    <row r="78" spans="1:12" ht="21.75" customHeight="1" thickTop="1">
      <c r="A78" s="50"/>
      <c r="G78" s="22"/>
      <c r="I78" s="22"/>
      <c r="K78" s="53"/>
    </row>
    <row r="79" spans="1:12" ht="21.75" customHeight="1">
      <c r="A79" s="50" t="s">
        <v>105</v>
      </c>
    </row>
    <row r="80" spans="1:12" ht="21.75" customHeight="1">
      <c r="A80" s="42"/>
      <c r="B80" s="43" t="s">
        <v>106</v>
      </c>
      <c r="F80" s="53"/>
      <c r="G80" s="53"/>
      <c r="I80" s="53"/>
      <c r="J80" s="53"/>
      <c r="K80" s="53"/>
      <c r="L80" s="53"/>
    </row>
    <row r="81" spans="1:12" ht="21.75" customHeight="1">
      <c r="A81" s="42"/>
      <c r="B81" s="43" t="s">
        <v>248</v>
      </c>
      <c r="C81" s="165"/>
      <c r="F81" s="53">
        <v>361821</v>
      </c>
      <c r="G81" s="53"/>
      <c r="H81" s="53">
        <v>252333</v>
      </c>
      <c r="I81" s="53"/>
      <c r="J81" s="53">
        <v>-147682</v>
      </c>
      <c r="K81" s="53"/>
      <c r="L81" s="53">
        <v>-203983</v>
      </c>
    </row>
    <row r="82" spans="1:12" ht="21.75" customHeight="1">
      <c r="A82" s="42"/>
      <c r="B82" s="43" t="s">
        <v>249</v>
      </c>
      <c r="C82" s="165"/>
      <c r="F82" s="53">
        <v>0</v>
      </c>
      <c r="G82" s="53"/>
      <c r="H82" s="53">
        <v>0</v>
      </c>
      <c r="I82" s="53"/>
      <c r="J82" s="53">
        <v>0</v>
      </c>
      <c r="K82" s="53"/>
      <c r="L82" s="53">
        <v>380054</v>
      </c>
    </row>
    <row r="83" spans="1:12" ht="21.75" customHeight="1">
      <c r="A83" s="42"/>
      <c r="B83" s="43" t="s">
        <v>107</v>
      </c>
      <c r="F83" s="55">
        <v>-227783</v>
      </c>
      <c r="G83" s="53"/>
      <c r="H83" s="55">
        <v>-269900</v>
      </c>
      <c r="I83" s="53"/>
      <c r="J83" s="55">
        <v>0</v>
      </c>
      <c r="K83" s="53"/>
      <c r="L83" s="55">
        <v>0</v>
      </c>
    </row>
    <row r="84" spans="1:12" ht="6" customHeight="1">
      <c r="G84" s="22"/>
      <c r="I84" s="22"/>
      <c r="K84" s="22"/>
    </row>
    <row r="85" spans="1:12" ht="21.75" customHeight="1" thickBot="1">
      <c r="F85" s="48">
        <f>SUM(F80:F84)</f>
        <v>134038</v>
      </c>
      <c r="G85" s="22"/>
      <c r="H85" s="48">
        <f>SUM(H81:H84)</f>
        <v>-17567</v>
      </c>
      <c r="I85" s="22"/>
      <c r="J85" s="48">
        <f>SUM(J80:J84)</f>
        <v>-147682</v>
      </c>
      <c r="K85" s="22"/>
      <c r="L85" s="48">
        <f>SUM(L80:L84)</f>
        <v>176071</v>
      </c>
    </row>
    <row r="86" spans="1:12" ht="21.75" customHeight="1" thickTop="1">
      <c r="G86" s="22"/>
      <c r="I86" s="22"/>
      <c r="K86" s="22"/>
    </row>
    <row r="87" spans="1:12" ht="21.75" customHeight="1">
      <c r="A87" s="50" t="s">
        <v>108</v>
      </c>
      <c r="G87" s="22"/>
      <c r="I87" s="22"/>
      <c r="K87" s="22"/>
    </row>
    <row r="88" spans="1:12" ht="21.75" customHeight="1">
      <c r="A88" s="42"/>
      <c r="B88" s="43" t="s">
        <v>106</v>
      </c>
      <c r="F88" s="53"/>
      <c r="G88" s="53"/>
    </row>
    <row r="89" spans="1:12" ht="21.75" customHeight="1">
      <c r="A89" s="42"/>
      <c r="B89" s="43" t="s">
        <v>248</v>
      </c>
      <c r="F89" s="53">
        <v>410942</v>
      </c>
      <c r="G89" s="53"/>
      <c r="H89" s="53">
        <v>-209080</v>
      </c>
      <c r="I89" s="53"/>
      <c r="J89" s="53">
        <v>-156988</v>
      </c>
      <c r="K89" s="53"/>
      <c r="L89" s="53">
        <v>-173983</v>
      </c>
    </row>
    <row r="90" spans="1:12" ht="21.75" customHeight="1">
      <c r="A90" s="42"/>
      <c r="B90" s="43" t="s">
        <v>249</v>
      </c>
      <c r="F90" s="53">
        <v>0</v>
      </c>
      <c r="G90" s="53"/>
      <c r="H90" s="53">
        <v>0</v>
      </c>
      <c r="I90" s="53"/>
      <c r="J90" s="53">
        <v>0</v>
      </c>
      <c r="K90" s="53"/>
      <c r="L90" s="53">
        <v>380054</v>
      </c>
    </row>
    <row r="91" spans="1:12" ht="21.75" customHeight="1">
      <c r="A91" s="42"/>
      <c r="B91" s="43" t="s">
        <v>107</v>
      </c>
      <c r="F91" s="55">
        <v>-244425</v>
      </c>
      <c r="G91" s="53"/>
      <c r="H91" s="55">
        <v>-267309</v>
      </c>
      <c r="I91" s="53"/>
      <c r="J91" s="55">
        <v>0</v>
      </c>
      <c r="K91" s="53"/>
      <c r="L91" s="55">
        <v>0</v>
      </c>
    </row>
    <row r="92" spans="1:12" ht="6" customHeight="1">
      <c r="G92" s="22"/>
      <c r="I92" s="22"/>
      <c r="K92" s="22"/>
    </row>
    <row r="93" spans="1:12" ht="21.75" customHeight="1" thickBot="1">
      <c r="F93" s="48">
        <f>SUM(F88:F92)</f>
        <v>166517</v>
      </c>
      <c r="G93" s="22"/>
      <c r="H93" s="48">
        <f>SUM(H89:H92)</f>
        <v>-476389</v>
      </c>
      <c r="I93" s="22"/>
      <c r="J93" s="48">
        <f>SUM(J89:J92)</f>
        <v>-156988</v>
      </c>
      <c r="K93" s="22"/>
      <c r="L93" s="48">
        <f>SUM(L89:L92)</f>
        <v>206071</v>
      </c>
    </row>
    <row r="94" spans="1:12" ht="21.75" customHeight="1" thickTop="1">
      <c r="D94" s="65"/>
      <c r="E94" s="50"/>
      <c r="F94" s="32"/>
      <c r="G94" s="172"/>
      <c r="H94" s="32"/>
      <c r="I94" s="173"/>
      <c r="J94" s="32"/>
      <c r="K94" s="172"/>
      <c r="L94" s="32"/>
    </row>
    <row r="95" spans="1:12" ht="21.75" customHeight="1">
      <c r="A95" s="159" t="s">
        <v>250</v>
      </c>
      <c r="D95" s="61">
        <v>18</v>
      </c>
      <c r="E95" s="22"/>
      <c r="G95" s="22"/>
      <c r="I95" s="22"/>
      <c r="K95" s="22"/>
    </row>
    <row r="96" spans="1:12" ht="21.75" customHeight="1">
      <c r="A96" s="159"/>
      <c r="B96" s="43" t="s">
        <v>248</v>
      </c>
      <c r="E96" s="22"/>
      <c r="F96" s="177">
        <v>0.05</v>
      </c>
      <c r="G96" s="177"/>
      <c r="H96" s="177">
        <v>0.04</v>
      </c>
      <c r="I96" s="177"/>
      <c r="J96" s="177">
        <v>-0.02</v>
      </c>
      <c r="K96" s="177"/>
      <c r="L96" s="177">
        <v>-0.03</v>
      </c>
    </row>
    <row r="97" spans="1:12" ht="21.75" customHeight="1">
      <c r="A97" s="50"/>
      <c r="B97" s="43" t="s">
        <v>249</v>
      </c>
      <c r="F97" s="178">
        <v>0</v>
      </c>
      <c r="G97" s="179"/>
      <c r="H97" s="178">
        <v>0</v>
      </c>
      <c r="I97" s="179"/>
      <c r="J97" s="180">
        <v>0</v>
      </c>
      <c r="K97" s="179"/>
      <c r="L97" s="178">
        <v>0.06</v>
      </c>
    </row>
    <row r="98" spans="1:12" ht="6" customHeight="1">
      <c r="A98" s="50"/>
      <c r="F98" s="177"/>
      <c r="G98" s="177"/>
      <c r="H98" s="177"/>
      <c r="I98" s="177"/>
      <c r="J98" s="177"/>
      <c r="K98" s="181"/>
      <c r="L98" s="177"/>
    </row>
    <row r="99" spans="1:12" ht="21.75" customHeight="1" thickBot="1">
      <c r="A99" s="164" t="s">
        <v>251</v>
      </c>
      <c r="F99" s="182">
        <f>SUM(F96:F97)</f>
        <v>0.05</v>
      </c>
      <c r="G99" s="177"/>
      <c r="H99" s="182">
        <f>SUM(H96:H97)</f>
        <v>0.04</v>
      </c>
      <c r="I99" s="177"/>
      <c r="J99" s="182">
        <f>SUM(J96:J97)</f>
        <v>-0.02</v>
      </c>
      <c r="K99" s="181"/>
      <c r="L99" s="182">
        <f>SUM(L96:L97)</f>
        <v>0.03</v>
      </c>
    </row>
    <row r="100" spans="1:12" ht="21.75" customHeight="1" thickTop="1">
      <c r="A100" s="50"/>
      <c r="G100" s="22"/>
      <c r="I100" s="22"/>
      <c r="K100" s="53"/>
    </row>
    <row r="101" spans="1:12" ht="21.75" customHeight="1">
      <c r="A101" s="50"/>
      <c r="G101" s="22"/>
      <c r="I101" s="22"/>
      <c r="K101" s="53"/>
    </row>
    <row r="102" spans="1:12" ht="21.75" customHeight="1">
      <c r="A102" s="50"/>
      <c r="G102" s="22"/>
      <c r="I102" s="22"/>
      <c r="K102" s="53"/>
    </row>
    <row r="103" spans="1:12" ht="21.75" customHeight="1">
      <c r="A103" s="50"/>
      <c r="G103" s="22"/>
      <c r="I103" s="22"/>
      <c r="K103" s="53"/>
    </row>
    <row r="104" spans="1:12" ht="21.75" customHeight="1">
      <c r="A104" s="50"/>
      <c r="G104" s="22"/>
      <c r="I104" s="22"/>
      <c r="K104" s="53"/>
    </row>
    <row r="105" spans="1:12" ht="21.75" customHeight="1">
      <c r="A105" s="50"/>
      <c r="G105" s="22"/>
      <c r="I105" s="22"/>
      <c r="K105" s="53"/>
    </row>
    <row r="106" spans="1:12" ht="30.6" customHeight="1">
      <c r="A106" s="50"/>
      <c r="G106" s="22"/>
      <c r="I106" s="22"/>
      <c r="K106" s="53"/>
    </row>
    <row r="107" spans="1:12" ht="12" customHeight="1">
      <c r="A107" s="50"/>
      <c r="G107" s="22"/>
      <c r="I107" s="22"/>
      <c r="K107" s="53"/>
    </row>
    <row r="108" spans="1:12" ht="21.95" customHeight="1">
      <c r="A108" s="187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</row>
  </sheetData>
  <mergeCells count="6">
    <mergeCell ref="A108:L108"/>
    <mergeCell ref="F5:H5"/>
    <mergeCell ref="J5:L5"/>
    <mergeCell ref="A55:L55"/>
    <mergeCell ref="F60:H60"/>
    <mergeCell ref="J60:L60"/>
  </mergeCells>
  <pageMargins left="0.8" right="0.5" top="0.5" bottom="0.6" header="0.49" footer="0.4"/>
  <pageSetup paperSize="9" scale="75" firstPageNumber="6" fitToWidth="0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ABAE-D00F-4201-93F0-BF0E0B9E0351}">
  <sheetPr>
    <tabColor theme="9" tint="0.79998168889431442"/>
  </sheetPr>
  <dimension ref="A1:AE41"/>
  <sheetViews>
    <sheetView topLeftCell="A14" zoomScaleNormal="100" zoomScaleSheetLayoutView="70" zoomScalePageLayoutView="61" workbookViewId="0">
      <selection activeCell="E36" sqref="E36"/>
    </sheetView>
  </sheetViews>
  <sheetFormatPr defaultColWidth="9.28515625" defaultRowHeight="21.75" customHeight="1"/>
  <cols>
    <col min="1" max="1" width="1.28515625" style="80" customWidth="1"/>
    <col min="2" max="2" width="1.42578125" style="80" customWidth="1"/>
    <col min="3" max="3" width="33.5703125" style="80" customWidth="1"/>
    <col min="4" max="4" width="2.5703125" style="78" customWidth="1"/>
    <col min="5" max="5" width="10.140625" style="77" customWidth="1"/>
    <col min="6" max="6" width="0.5703125" style="78" customWidth="1"/>
    <col min="7" max="7" width="10" style="77" customWidth="1"/>
    <col min="8" max="8" width="0.5703125" style="78" customWidth="1"/>
    <col min="9" max="9" width="9.85546875" style="77" customWidth="1"/>
    <col min="10" max="10" width="0.5703125" style="78" customWidth="1"/>
    <col min="11" max="11" width="10.140625" style="77" customWidth="1"/>
    <col min="12" max="12" width="0.5703125" style="78" customWidth="1"/>
    <col min="13" max="13" width="9.28515625" style="77" customWidth="1"/>
    <col min="14" max="14" width="0.5703125" style="77" customWidth="1"/>
    <col min="15" max="15" width="13.28515625" style="77" bestFit="1" customWidth="1"/>
    <col min="16" max="16" width="0.5703125" style="77" customWidth="1"/>
    <col min="17" max="17" width="11.85546875" style="77" customWidth="1"/>
    <col min="18" max="18" width="0.5703125" style="77" customWidth="1"/>
    <col min="19" max="19" width="14.140625" style="77" customWidth="1"/>
    <col min="20" max="20" width="0.5703125" style="77" customWidth="1"/>
    <col min="21" max="21" width="10.7109375" style="77" customWidth="1"/>
    <col min="22" max="22" width="0.5703125" style="77" customWidth="1"/>
    <col min="23" max="23" width="11.7109375" style="77" customWidth="1"/>
    <col min="24" max="24" width="0.5703125" style="77" customWidth="1"/>
    <col min="25" max="25" width="11.85546875" style="77" customWidth="1"/>
    <col min="26" max="26" width="0.5703125" style="78" customWidth="1"/>
    <col min="27" max="27" width="10.5703125" style="77" customWidth="1"/>
    <col min="28" max="28" width="0.5703125" style="78" customWidth="1"/>
    <col min="29" max="29" width="11.7109375" style="78" customWidth="1"/>
    <col min="30" max="30" width="0.5703125" style="78" customWidth="1"/>
    <col min="31" max="31" width="12.7109375" style="77" customWidth="1"/>
    <col min="32" max="16384" width="9.28515625" style="80"/>
  </cols>
  <sheetData>
    <row r="1" spans="1:31" ht="21.75" customHeight="1">
      <c r="A1" s="75" t="s">
        <v>0</v>
      </c>
      <c r="B1" s="76"/>
      <c r="C1" s="76"/>
      <c r="AE1" s="79" t="s">
        <v>4</v>
      </c>
    </row>
    <row r="2" spans="1:31" ht="21.75" customHeight="1">
      <c r="A2" s="75" t="s">
        <v>109</v>
      </c>
      <c r="B2" s="76"/>
      <c r="C2" s="76"/>
    </row>
    <row r="3" spans="1:31" ht="21.75" customHeight="1">
      <c r="A3" s="81" t="s">
        <v>236</v>
      </c>
      <c r="B3" s="82"/>
      <c r="C3" s="82"/>
      <c r="D3" s="84"/>
      <c r="E3" s="83"/>
      <c r="F3" s="84"/>
      <c r="G3" s="83"/>
      <c r="H3" s="84"/>
      <c r="I3" s="83"/>
      <c r="J3" s="84"/>
      <c r="K3" s="83"/>
      <c r="L3" s="84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4"/>
      <c r="AA3" s="83"/>
      <c r="AB3" s="84"/>
      <c r="AC3" s="84"/>
      <c r="AD3" s="84"/>
      <c r="AE3" s="83"/>
    </row>
    <row r="4" spans="1:31" s="85" customFormat="1" ht="20.100000000000001" customHeight="1">
      <c r="D4" s="87"/>
      <c r="E4" s="86"/>
      <c r="F4" s="87"/>
      <c r="G4" s="86"/>
      <c r="H4" s="87"/>
      <c r="I4" s="86"/>
      <c r="J4" s="87"/>
      <c r="K4" s="86"/>
      <c r="L4" s="87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7"/>
      <c r="AA4" s="86"/>
      <c r="AB4" s="87"/>
      <c r="AC4" s="87"/>
      <c r="AD4" s="87"/>
      <c r="AE4" s="86"/>
    </row>
    <row r="5" spans="1:31" s="88" customFormat="1" ht="20.100000000000001" customHeight="1">
      <c r="B5" s="89"/>
      <c r="C5" s="89"/>
      <c r="D5" s="89"/>
      <c r="E5" s="91"/>
      <c r="F5" s="92"/>
      <c r="G5" s="91"/>
      <c r="H5" s="92"/>
      <c r="I5" s="91"/>
      <c r="J5" s="92"/>
      <c r="K5" s="91"/>
      <c r="L5" s="92"/>
      <c r="M5" s="91"/>
      <c r="N5" s="91"/>
      <c r="O5" s="91"/>
      <c r="P5" s="91"/>
      <c r="Q5" s="91"/>
      <c r="R5" s="91"/>
      <c r="S5" s="91"/>
      <c r="T5" s="91"/>
      <c r="U5" s="91"/>
      <c r="V5" s="92"/>
      <c r="W5" s="91"/>
      <c r="X5" s="92"/>
      <c r="Y5" s="91"/>
      <c r="Z5" s="92"/>
      <c r="AA5" s="92"/>
      <c r="AB5" s="92"/>
      <c r="AC5" s="91"/>
      <c r="AD5" s="92"/>
      <c r="AE5" s="92" t="s">
        <v>110</v>
      </c>
    </row>
    <row r="6" spans="1:31" s="88" customFormat="1" ht="20.100000000000001" customHeight="1">
      <c r="B6" s="89"/>
      <c r="C6" s="89"/>
      <c r="D6" s="89"/>
      <c r="E6" s="189" t="s">
        <v>106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93"/>
      <c r="AC6" s="93"/>
      <c r="AD6" s="89"/>
      <c r="AE6" s="94"/>
    </row>
    <row r="7" spans="1:31" s="88" customFormat="1" ht="20.100000000000001" customHeight="1">
      <c r="D7" s="1"/>
      <c r="F7" s="1"/>
      <c r="G7" s="2"/>
      <c r="H7" s="1"/>
      <c r="I7" s="2"/>
      <c r="J7" s="1"/>
      <c r="O7" s="190" t="s">
        <v>75</v>
      </c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95"/>
      <c r="AA7" s="95"/>
      <c r="AB7" s="1"/>
      <c r="AC7" s="2"/>
      <c r="AD7" s="1"/>
      <c r="AE7" s="2"/>
    </row>
    <row r="8" spans="1:31" s="88" customFormat="1" ht="20.100000000000001" customHeight="1">
      <c r="D8" s="1"/>
      <c r="F8" s="1"/>
      <c r="G8" s="2"/>
      <c r="H8" s="1"/>
      <c r="I8" s="2"/>
      <c r="J8" s="1"/>
      <c r="O8" s="96"/>
      <c r="P8" s="90"/>
      <c r="Q8" s="190" t="s">
        <v>95</v>
      </c>
      <c r="R8" s="190"/>
      <c r="S8" s="190"/>
      <c r="T8" s="190"/>
      <c r="U8" s="190"/>
      <c r="V8" s="190"/>
      <c r="W8" s="190"/>
      <c r="X8" s="95"/>
      <c r="Y8" s="95"/>
      <c r="Z8" s="2"/>
      <c r="AA8" s="2"/>
      <c r="AB8" s="2"/>
      <c r="AC8" s="2"/>
      <c r="AD8" s="1"/>
      <c r="AE8" s="2"/>
    </row>
    <row r="9" spans="1:31" s="88" customFormat="1" ht="20.100000000000001" customHeight="1">
      <c r="D9" s="1"/>
      <c r="R9" s="90"/>
      <c r="S9" s="89" t="s">
        <v>272</v>
      </c>
      <c r="T9" s="90"/>
      <c r="U9" s="90"/>
      <c r="V9" s="90"/>
      <c r="W9" s="89" t="s">
        <v>111</v>
      </c>
      <c r="X9" s="95"/>
      <c r="Y9" s="95"/>
      <c r="Z9" s="2"/>
      <c r="AA9" s="2"/>
      <c r="AB9" s="2"/>
      <c r="AC9" s="2"/>
      <c r="AD9" s="1"/>
      <c r="AE9" s="2"/>
    </row>
    <row r="10" spans="1:31" s="88" customFormat="1" ht="20.100000000000001" customHeight="1">
      <c r="D10" s="1"/>
      <c r="F10" s="1"/>
      <c r="G10" s="2"/>
      <c r="H10" s="1"/>
      <c r="I10" s="2"/>
      <c r="J10" s="1"/>
      <c r="K10" s="3"/>
      <c r="L10" s="3"/>
      <c r="M10" s="3"/>
      <c r="O10" s="89" t="s">
        <v>112</v>
      </c>
      <c r="P10" s="90"/>
      <c r="Q10" s="89" t="s">
        <v>113</v>
      </c>
      <c r="S10" s="89" t="s">
        <v>273</v>
      </c>
      <c r="U10" s="89"/>
      <c r="V10" s="90"/>
      <c r="W10" s="89" t="s">
        <v>115</v>
      </c>
      <c r="X10" s="90"/>
      <c r="Y10" s="90"/>
      <c r="Z10" s="2"/>
      <c r="AA10" s="2"/>
      <c r="AB10" s="2"/>
      <c r="AC10" s="2"/>
      <c r="AD10" s="1"/>
      <c r="AE10" s="2"/>
    </row>
    <row r="11" spans="1:31" s="88" customFormat="1" ht="20.100000000000001" customHeight="1">
      <c r="D11" s="1"/>
      <c r="E11" s="2"/>
      <c r="F11" s="1"/>
      <c r="G11" s="2"/>
      <c r="H11" s="1"/>
      <c r="J11" s="1"/>
      <c r="K11" s="4" t="s">
        <v>71</v>
      </c>
      <c r="L11" s="4"/>
      <c r="M11" s="4"/>
      <c r="O11" s="2" t="s">
        <v>114</v>
      </c>
      <c r="Q11" s="98" t="s">
        <v>116</v>
      </c>
      <c r="S11" s="98" t="s">
        <v>274</v>
      </c>
      <c r="U11" s="2"/>
      <c r="V11" s="1"/>
      <c r="W11" s="89" t="s">
        <v>118</v>
      </c>
      <c r="X11" s="1"/>
      <c r="Y11" s="89" t="s">
        <v>119</v>
      </c>
      <c r="Z11" s="1"/>
      <c r="AA11" s="2" t="s">
        <v>120</v>
      </c>
      <c r="AB11" s="1"/>
      <c r="AC11" s="2"/>
      <c r="AD11" s="1"/>
      <c r="AE11" s="2"/>
    </row>
    <row r="12" spans="1:31" s="88" customFormat="1" ht="20.100000000000001" customHeight="1">
      <c r="D12" s="1"/>
      <c r="E12" s="97" t="s">
        <v>121</v>
      </c>
      <c r="F12" s="1"/>
      <c r="G12" s="97" t="s">
        <v>268</v>
      </c>
      <c r="H12" s="1"/>
      <c r="I12" s="2" t="s">
        <v>213</v>
      </c>
      <c r="J12" s="1"/>
      <c r="K12" s="97" t="s">
        <v>226</v>
      </c>
      <c r="L12" s="1"/>
      <c r="M12" s="2" t="s">
        <v>122</v>
      </c>
      <c r="N12" s="2"/>
      <c r="O12" s="2" t="s">
        <v>123</v>
      </c>
      <c r="Q12" s="98" t="s">
        <v>124</v>
      </c>
      <c r="S12" s="98" t="s">
        <v>275</v>
      </c>
      <c r="U12" s="2" t="s">
        <v>270</v>
      </c>
      <c r="V12" s="1"/>
      <c r="W12" s="2" t="s">
        <v>126</v>
      </c>
      <c r="X12" s="1"/>
      <c r="Y12" s="2" t="s">
        <v>127</v>
      </c>
      <c r="Z12" s="1"/>
      <c r="AA12" s="2" t="s">
        <v>128</v>
      </c>
      <c r="AB12" s="1"/>
      <c r="AC12" s="2" t="s">
        <v>129</v>
      </c>
      <c r="AD12" s="1"/>
      <c r="AE12" s="2" t="s">
        <v>130</v>
      </c>
    </row>
    <row r="13" spans="1:31" s="88" customFormat="1" ht="20.100000000000001" customHeight="1">
      <c r="D13" s="1"/>
      <c r="E13" s="97" t="s">
        <v>131</v>
      </c>
      <c r="F13" s="1"/>
      <c r="G13" s="97" t="s">
        <v>269</v>
      </c>
      <c r="H13" s="1"/>
      <c r="I13" s="97" t="s">
        <v>277</v>
      </c>
      <c r="J13" s="1"/>
      <c r="K13" s="97" t="s">
        <v>132</v>
      </c>
      <c r="L13" s="1"/>
      <c r="M13" s="2" t="s">
        <v>133</v>
      </c>
      <c r="N13" s="2"/>
      <c r="O13" s="2" t="s">
        <v>134</v>
      </c>
      <c r="Q13" s="98" t="s">
        <v>135</v>
      </c>
      <c r="S13" s="98" t="s">
        <v>276</v>
      </c>
      <c r="U13" s="2" t="s">
        <v>271</v>
      </c>
      <c r="V13" s="1"/>
      <c r="W13" s="2" t="s">
        <v>137</v>
      </c>
      <c r="X13" s="1"/>
      <c r="Y13" s="2" t="s">
        <v>138</v>
      </c>
      <c r="Z13" s="1"/>
      <c r="AA13" s="2" t="s">
        <v>139</v>
      </c>
      <c r="AB13" s="1"/>
      <c r="AC13" s="2" t="s">
        <v>140</v>
      </c>
      <c r="AD13" s="1"/>
      <c r="AE13" s="2" t="s">
        <v>63</v>
      </c>
    </row>
    <row r="14" spans="1:31" s="88" customFormat="1" ht="20.100000000000001" customHeight="1">
      <c r="D14" s="1"/>
      <c r="E14" s="5" t="s">
        <v>9</v>
      </c>
      <c r="F14" s="6"/>
      <c r="G14" s="5" t="s">
        <v>9</v>
      </c>
      <c r="H14" s="1"/>
      <c r="I14" s="5" t="s">
        <v>9</v>
      </c>
      <c r="J14" s="1"/>
      <c r="K14" s="5" t="s">
        <v>9</v>
      </c>
      <c r="L14" s="6"/>
      <c r="M14" s="5" t="s">
        <v>9</v>
      </c>
      <c r="N14" s="7"/>
      <c r="O14" s="5" t="s">
        <v>9</v>
      </c>
      <c r="Q14" s="99" t="s">
        <v>9</v>
      </c>
      <c r="S14" s="99" t="s">
        <v>9</v>
      </c>
      <c r="U14" s="5" t="s">
        <v>9</v>
      </c>
      <c r="V14" s="1"/>
      <c r="W14" s="5" t="s">
        <v>9</v>
      </c>
      <c r="X14" s="1"/>
      <c r="Y14" s="5" t="s">
        <v>9</v>
      </c>
      <c r="Z14" s="1"/>
      <c r="AA14" s="5" t="s">
        <v>9</v>
      </c>
      <c r="AB14" s="1"/>
      <c r="AC14" s="5" t="s">
        <v>9</v>
      </c>
      <c r="AD14" s="1"/>
      <c r="AE14" s="5" t="s">
        <v>9</v>
      </c>
    </row>
    <row r="15" spans="1:31" s="88" customFormat="1" ht="20.100000000000001" customHeight="1">
      <c r="D15" s="1"/>
      <c r="E15" s="7"/>
      <c r="F15" s="6"/>
      <c r="G15" s="7"/>
      <c r="H15" s="1"/>
      <c r="I15" s="7"/>
      <c r="J15" s="1"/>
      <c r="K15" s="7"/>
      <c r="L15" s="6"/>
      <c r="M15" s="7"/>
      <c r="N15" s="7"/>
      <c r="O15" s="7"/>
      <c r="U15" s="7"/>
      <c r="V15" s="1"/>
      <c r="W15" s="7"/>
      <c r="X15" s="1"/>
      <c r="Y15" s="7"/>
      <c r="Z15" s="1"/>
      <c r="AA15" s="1"/>
      <c r="AB15" s="1"/>
      <c r="AC15" s="7"/>
      <c r="AD15" s="1"/>
      <c r="AE15" s="7"/>
    </row>
    <row r="16" spans="1:31" s="88" customFormat="1" ht="20.100000000000001" customHeight="1">
      <c r="A16" s="100" t="s">
        <v>143</v>
      </c>
      <c r="B16" s="100"/>
      <c r="D16" s="96"/>
      <c r="E16" s="96">
        <v>371334</v>
      </c>
      <c r="F16" s="96"/>
      <c r="G16" s="96">
        <v>2948306</v>
      </c>
      <c r="H16" s="96"/>
      <c r="I16" s="96">
        <v>0</v>
      </c>
      <c r="J16" s="96"/>
      <c r="K16" s="96">
        <v>40200</v>
      </c>
      <c r="L16" s="96"/>
      <c r="M16" s="96">
        <v>36355703</v>
      </c>
      <c r="N16" s="96"/>
      <c r="O16" s="101">
        <v>-765013</v>
      </c>
      <c r="Q16" s="101">
        <v>34625</v>
      </c>
      <c r="S16" s="96">
        <v>-7485487</v>
      </c>
      <c r="U16" s="96">
        <v>-79430</v>
      </c>
      <c r="V16" s="96"/>
      <c r="W16" s="96">
        <v>-42198</v>
      </c>
      <c r="X16" s="96"/>
      <c r="Y16" s="101">
        <f>SUM(O16:W16)</f>
        <v>-8337503</v>
      </c>
      <c r="Z16" s="96"/>
      <c r="AA16" s="101">
        <f>SUM(E16,G16,K16,M16,Y16)</f>
        <v>31378040</v>
      </c>
      <c r="AB16" s="96"/>
      <c r="AC16" s="96">
        <v>-1242413</v>
      </c>
      <c r="AD16" s="96"/>
      <c r="AE16" s="8">
        <f>SUM(AA16:AC16)</f>
        <v>30135627</v>
      </c>
    </row>
    <row r="17" spans="1:31" s="88" customFormat="1" ht="6" customHeight="1">
      <c r="A17" s="100"/>
      <c r="B17" s="102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Q17" s="96"/>
      <c r="S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</row>
    <row r="18" spans="1:31" s="88" customFormat="1" ht="20.100000000000001" customHeight="1">
      <c r="A18" s="100" t="s">
        <v>141</v>
      </c>
      <c r="B18" s="102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Q18" s="96"/>
      <c r="S18" s="96"/>
      <c r="U18" s="96"/>
      <c r="V18" s="96"/>
      <c r="W18" s="96"/>
      <c r="X18" s="96"/>
      <c r="Y18" s="96"/>
      <c r="Z18" s="96"/>
      <c r="AA18" s="101"/>
      <c r="AB18" s="96"/>
      <c r="AC18" s="96"/>
      <c r="AD18" s="96"/>
      <c r="AE18" s="96"/>
    </row>
    <row r="19" spans="1:31" s="88" customFormat="1" ht="20.100000000000001" customHeight="1">
      <c r="A19" s="163" t="s">
        <v>144</v>
      </c>
      <c r="B19" s="102"/>
      <c r="D19" s="96"/>
      <c r="E19" s="96">
        <v>0</v>
      </c>
      <c r="F19" s="96"/>
      <c r="G19" s="96">
        <v>0</v>
      </c>
      <c r="H19" s="96"/>
      <c r="I19" s="96">
        <v>0</v>
      </c>
      <c r="J19" s="96"/>
      <c r="K19" s="96">
        <v>0</v>
      </c>
      <c r="L19" s="96"/>
      <c r="M19" s="96">
        <v>0</v>
      </c>
      <c r="N19" s="96"/>
      <c r="O19" s="96">
        <v>69107</v>
      </c>
      <c r="Q19" s="96">
        <v>0</v>
      </c>
      <c r="S19" s="96">
        <v>0</v>
      </c>
      <c r="U19" s="96">
        <v>0</v>
      </c>
      <c r="V19" s="96"/>
      <c r="W19" s="96">
        <v>0</v>
      </c>
      <c r="X19" s="96"/>
      <c r="Y19" s="101">
        <f t="shared" ref="Y19:Y20" si="0">SUM(O19:W19)</f>
        <v>69107</v>
      </c>
      <c r="Z19" s="96"/>
      <c r="AA19" s="101">
        <f>+E19+G19+I19+K19+M19+Y19</f>
        <v>69107</v>
      </c>
      <c r="AB19" s="96"/>
      <c r="AC19" s="96">
        <v>-69107</v>
      </c>
      <c r="AD19" s="96"/>
      <c r="AE19" s="8">
        <f>SUM(AA19:AC19)</f>
        <v>0</v>
      </c>
    </row>
    <row r="20" spans="1:31" s="88" customFormat="1" ht="20.100000000000001" customHeight="1">
      <c r="A20" s="163" t="s">
        <v>216</v>
      </c>
      <c r="B20" s="102"/>
      <c r="D20" s="96"/>
      <c r="E20" s="96">
        <v>0</v>
      </c>
      <c r="F20" s="96"/>
      <c r="G20" s="96">
        <v>0</v>
      </c>
      <c r="H20" s="96"/>
      <c r="I20" s="96">
        <v>0</v>
      </c>
      <c r="J20" s="96"/>
      <c r="K20" s="96">
        <v>0</v>
      </c>
      <c r="L20" s="96"/>
      <c r="M20" s="96">
        <v>-3457</v>
      </c>
      <c r="N20" s="96"/>
      <c r="O20" s="96">
        <v>0</v>
      </c>
      <c r="Q20" s="96">
        <v>0</v>
      </c>
      <c r="S20" s="96">
        <v>0</v>
      </c>
      <c r="U20" s="96">
        <v>0</v>
      </c>
      <c r="V20" s="96"/>
      <c r="W20" s="96">
        <v>3457</v>
      </c>
      <c r="X20" s="96"/>
      <c r="Y20" s="101">
        <f t="shared" si="0"/>
        <v>3457</v>
      </c>
      <c r="Z20" s="96"/>
      <c r="AA20" s="101">
        <f>+E20+G20+I20+K20+M20+Y20</f>
        <v>0</v>
      </c>
      <c r="AB20" s="96"/>
      <c r="AC20" s="96">
        <v>3860699</v>
      </c>
      <c r="AD20" s="96"/>
      <c r="AE20" s="8">
        <f t="shared" ref="AE20:AE21" si="1">SUM(AA20:AC20)</f>
        <v>3860699</v>
      </c>
    </row>
    <row r="21" spans="1:31" s="103" customFormat="1" ht="20.100000000000001" customHeight="1">
      <c r="A21" s="163" t="s">
        <v>214</v>
      </c>
      <c r="B21" s="102"/>
      <c r="C21" s="88"/>
      <c r="D21" s="96"/>
      <c r="E21" s="96">
        <v>371334</v>
      </c>
      <c r="F21" s="96"/>
      <c r="G21" s="96">
        <v>6305587</v>
      </c>
      <c r="H21" s="96"/>
      <c r="I21" s="96">
        <v>744762</v>
      </c>
      <c r="J21" s="96"/>
      <c r="K21" s="96">
        <v>0</v>
      </c>
      <c r="L21" s="96"/>
      <c r="M21" s="96">
        <v>0</v>
      </c>
      <c r="N21" s="96"/>
      <c r="O21" s="96">
        <v>0</v>
      </c>
      <c r="P21" s="88"/>
      <c r="Q21" s="96">
        <v>0</v>
      </c>
      <c r="R21" s="88"/>
      <c r="S21" s="96">
        <v>0</v>
      </c>
      <c r="T21" s="88"/>
      <c r="U21" s="96">
        <v>0</v>
      </c>
      <c r="V21" s="96"/>
      <c r="W21" s="96">
        <v>0</v>
      </c>
      <c r="X21" s="96"/>
      <c r="Y21" s="101">
        <f>SUM(O21:W21)</f>
        <v>0</v>
      </c>
      <c r="Z21" s="96"/>
      <c r="AA21" s="101">
        <f>+E21+G21+I21+K21+M21+Y21</f>
        <v>7421683</v>
      </c>
      <c r="AB21" s="96"/>
      <c r="AC21" s="96">
        <v>0</v>
      </c>
      <c r="AD21" s="96"/>
      <c r="AE21" s="8">
        <f t="shared" si="1"/>
        <v>7421683</v>
      </c>
    </row>
    <row r="22" spans="1:31" s="88" customFormat="1" ht="20.100000000000001" customHeight="1">
      <c r="A22" s="101" t="s">
        <v>104</v>
      </c>
      <c r="B22" s="102"/>
      <c r="D22" s="96"/>
      <c r="E22" s="104">
        <v>0</v>
      </c>
      <c r="F22" s="96"/>
      <c r="G22" s="104">
        <v>0</v>
      </c>
      <c r="H22" s="96"/>
      <c r="I22" s="104">
        <v>0</v>
      </c>
      <c r="J22" s="96"/>
      <c r="K22" s="104">
        <v>0</v>
      </c>
      <c r="L22" s="96"/>
      <c r="M22" s="104">
        <v>252333</v>
      </c>
      <c r="N22" s="96"/>
      <c r="O22" s="104">
        <v>0</v>
      </c>
      <c r="Q22" s="104">
        <v>0</v>
      </c>
      <c r="S22" s="104">
        <v>-469578</v>
      </c>
      <c r="U22" s="104">
        <v>7511</v>
      </c>
      <c r="V22" s="96"/>
      <c r="W22" s="105">
        <v>654</v>
      </c>
      <c r="X22" s="96"/>
      <c r="Y22" s="105">
        <f t="shared" ref="Y22" si="2">SUM(O22:W22)</f>
        <v>-461413</v>
      </c>
      <c r="Z22" s="96"/>
      <c r="AA22" s="105">
        <f>+E22+G22+I22+K22+M22+Y22</f>
        <v>-209080</v>
      </c>
      <c r="AB22" s="96"/>
      <c r="AC22" s="104">
        <v>-267309</v>
      </c>
      <c r="AD22" s="96"/>
      <c r="AE22" s="9">
        <f>SUM(AA22:AC22)</f>
        <v>-476389</v>
      </c>
    </row>
    <row r="23" spans="1:31" s="88" customFormat="1" ht="6" customHeight="1">
      <c r="A23" s="106"/>
      <c r="D23" s="107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Q23" s="96"/>
      <c r="S23" s="96"/>
      <c r="U23" s="96"/>
      <c r="V23" s="96"/>
      <c r="W23" s="96"/>
      <c r="X23" s="96"/>
      <c r="Y23" s="96"/>
      <c r="Z23" s="96"/>
      <c r="AA23" s="96"/>
      <c r="AB23" s="96"/>
      <c r="AC23" s="10"/>
      <c r="AD23" s="10"/>
      <c r="AE23" s="10"/>
    </row>
    <row r="24" spans="1:31" s="88" customFormat="1" ht="20.100000000000001" customHeight="1">
      <c r="A24" s="100" t="s">
        <v>142</v>
      </c>
      <c r="B24" s="102"/>
      <c r="D24" s="107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Q24" s="96"/>
      <c r="S24" s="96"/>
      <c r="U24" s="96"/>
      <c r="V24" s="96"/>
      <c r="W24" s="96"/>
      <c r="X24" s="96"/>
      <c r="Y24" s="96"/>
      <c r="Z24" s="96"/>
      <c r="AA24" s="96"/>
      <c r="AB24" s="96"/>
      <c r="AC24" s="10"/>
      <c r="AD24" s="10"/>
      <c r="AE24" s="10"/>
    </row>
    <row r="25" spans="1:31" s="88" customFormat="1" ht="20.100000000000001" customHeight="1" thickBot="1">
      <c r="A25" s="100"/>
      <c r="B25" s="100" t="s">
        <v>237</v>
      </c>
      <c r="D25" s="107"/>
      <c r="E25" s="108">
        <f>SUM(E16:E22)</f>
        <v>742668</v>
      </c>
      <c r="F25" s="96"/>
      <c r="G25" s="108">
        <f>SUM(G16:G22)</f>
        <v>9253893</v>
      </c>
      <c r="H25" s="96"/>
      <c r="I25" s="108">
        <f>SUM(I16:I22)</f>
        <v>744762</v>
      </c>
      <c r="J25" s="96"/>
      <c r="K25" s="108">
        <f>SUM(K16:K22)</f>
        <v>40200</v>
      </c>
      <c r="L25" s="96"/>
      <c r="M25" s="108">
        <f>SUM(M16:M22)</f>
        <v>36604579</v>
      </c>
      <c r="N25" s="96"/>
      <c r="O25" s="108">
        <f>SUM(O16:O22)</f>
        <v>-695906</v>
      </c>
      <c r="Q25" s="108">
        <f>SUM(Q16:Q22)</f>
        <v>34625</v>
      </c>
      <c r="S25" s="108">
        <f>SUM(S16:S22)</f>
        <v>-7955065</v>
      </c>
      <c r="U25" s="108">
        <f>SUM(U16:U22)</f>
        <v>-71919</v>
      </c>
      <c r="V25" s="96"/>
      <c r="W25" s="108">
        <f>SUM(W16:W22)</f>
        <v>-38087</v>
      </c>
      <c r="X25" s="96"/>
      <c r="Y25" s="108">
        <f>SUM(Y16:Y22)</f>
        <v>-8726352</v>
      </c>
      <c r="Z25" s="96"/>
      <c r="AA25" s="108">
        <f>SUM(AA16:AA22)</f>
        <v>38659750</v>
      </c>
      <c r="AB25" s="96"/>
      <c r="AC25" s="108">
        <f>SUM(AC16:AC22)</f>
        <v>2281870</v>
      </c>
      <c r="AD25" s="11"/>
      <c r="AE25" s="108">
        <f>SUM(AE16:AE22)</f>
        <v>40941620</v>
      </c>
    </row>
    <row r="26" spans="1:31" s="88" customFormat="1" ht="20.100000000000001" customHeight="1" thickTop="1">
      <c r="A26" s="100"/>
      <c r="D26" s="107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U26" s="96"/>
      <c r="V26" s="96"/>
      <c r="W26" s="96"/>
      <c r="X26" s="96"/>
      <c r="Y26" s="96"/>
      <c r="Z26" s="96"/>
      <c r="AA26" s="96"/>
      <c r="AB26" s="96"/>
      <c r="AC26" s="96"/>
      <c r="AD26" s="11"/>
      <c r="AE26" s="96"/>
    </row>
    <row r="27" spans="1:31" s="88" customFormat="1" ht="20.100000000000001" customHeight="1">
      <c r="A27" s="100" t="s">
        <v>239</v>
      </c>
      <c r="B27" s="100"/>
      <c r="D27" s="96"/>
      <c r="E27" s="96">
        <v>742680</v>
      </c>
      <c r="F27" s="96"/>
      <c r="G27" s="96">
        <v>9254424</v>
      </c>
      <c r="H27" s="96"/>
      <c r="I27" s="96">
        <v>744691</v>
      </c>
      <c r="J27" s="96"/>
      <c r="K27" s="96">
        <v>40200</v>
      </c>
      <c r="L27" s="96"/>
      <c r="M27" s="96">
        <v>31495447</v>
      </c>
      <c r="N27" s="96"/>
      <c r="O27" s="101">
        <v>-1089546</v>
      </c>
      <c r="P27" s="101"/>
      <c r="Q27" s="101">
        <v>27623</v>
      </c>
      <c r="S27" s="96">
        <v>-7812964</v>
      </c>
      <c r="U27" s="96">
        <v>-72646</v>
      </c>
      <c r="V27" s="96"/>
      <c r="W27" s="96">
        <v>-62100</v>
      </c>
      <c r="X27" s="96"/>
      <c r="Y27" s="101">
        <f>SUM(O27:W27)</f>
        <v>-9009633</v>
      </c>
      <c r="Z27" s="96"/>
      <c r="AA27" s="101">
        <f>SUM(E27,G27,I27,K27,M27,Y27)</f>
        <v>33267809</v>
      </c>
      <c r="AB27" s="96"/>
      <c r="AC27" s="96">
        <v>1209121</v>
      </c>
      <c r="AD27" s="96"/>
      <c r="AE27" s="8">
        <f>SUM(AA27:AC27)</f>
        <v>34476930</v>
      </c>
    </row>
    <row r="28" spans="1:31" s="88" customFormat="1" ht="6" customHeight="1">
      <c r="A28" s="100"/>
      <c r="B28" s="102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Q28" s="96"/>
      <c r="S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</row>
    <row r="29" spans="1:31" s="88" customFormat="1" ht="20.100000000000001" customHeight="1">
      <c r="A29" s="100" t="s">
        <v>141</v>
      </c>
      <c r="B29" s="102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Q29" s="96"/>
      <c r="S29" s="96"/>
      <c r="U29" s="96"/>
      <c r="V29" s="96"/>
      <c r="W29" s="96"/>
      <c r="X29" s="96"/>
      <c r="Y29" s="96"/>
      <c r="Z29" s="96"/>
      <c r="AA29" s="101"/>
      <c r="AB29" s="96"/>
      <c r="AC29" s="96"/>
      <c r="AD29" s="96"/>
      <c r="AE29" s="96"/>
    </row>
    <row r="30" spans="1:31" s="88" customFormat="1" ht="20.100000000000001" customHeight="1">
      <c r="A30" s="88" t="s">
        <v>104</v>
      </c>
      <c r="B30" s="102"/>
      <c r="D30" s="96"/>
      <c r="E30" s="104">
        <v>0</v>
      </c>
      <c r="F30" s="96"/>
      <c r="G30" s="104">
        <v>0</v>
      </c>
      <c r="H30" s="96"/>
      <c r="I30" s="104">
        <v>0</v>
      </c>
      <c r="J30" s="96"/>
      <c r="K30" s="104">
        <v>0</v>
      </c>
      <c r="L30" s="96"/>
      <c r="M30" s="104">
        <v>361821</v>
      </c>
      <c r="N30" s="96"/>
      <c r="O30" s="104">
        <v>0</v>
      </c>
      <c r="Q30" s="104">
        <v>0</v>
      </c>
      <c r="S30" s="104">
        <v>-30413</v>
      </c>
      <c r="U30" s="105">
        <v>77424</v>
      </c>
      <c r="V30" s="96"/>
      <c r="W30" s="105">
        <v>2110</v>
      </c>
      <c r="X30" s="96"/>
      <c r="Y30" s="104">
        <f>SUM(O30:W30)</f>
        <v>49121</v>
      </c>
      <c r="Z30" s="96"/>
      <c r="AA30" s="105">
        <f>SUM(E30,G30,K30,M30,Y30)</f>
        <v>410942</v>
      </c>
      <c r="AB30" s="96"/>
      <c r="AC30" s="104">
        <v>-244425</v>
      </c>
      <c r="AD30" s="96"/>
      <c r="AE30" s="9">
        <f>SUM(AA30:AC30)</f>
        <v>166517</v>
      </c>
    </row>
    <row r="31" spans="1:31" s="88" customFormat="1" ht="6" customHeight="1">
      <c r="A31" s="106"/>
      <c r="D31" s="107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Q31" s="96"/>
      <c r="S31" s="96"/>
      <c r="U31" s="96"/>
      <c r="V31" s="96"/>
      <c r="W31" s="96"/>
      <c r="X31" s="96"/>
      <c r="Y31" s="96"/>
      <c r="Z31" s="96"/>
      <c r="AA31" s="96"/>
      <c r="AB31" s="96"/>
      <c r="AC31" s="10"/>
      <c r="AD31" s="10"/>
      <c r="AE31" s="10"/>
    </row>
    <row r="32" spans="1:31" s="88" customFormat="1" ht="20.100000000000001" customHeight="1">
      <c r="A32" s="100" t="s">
        <v>142</v>
      </c>
      <c r="B32" s="102"/>
      <c r="D32" s="107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Q32" s="96"/>
      <c r="S32" s="96"/>
      <c r="U32" s="96"/>
      <c r="V32" s="96"/>
      <c r="W32" s="96"/>
      <c r="X32" s="96"/>
      <c r="Y32" s="96"/>
      <c r="Z32" s="96"/>
      <c r="AA32" s="96"/>
      <c r="AB32" s="96"/>
      <c r="AC32" s="10"/>
      <c r="AD32" s="10"/>
      <c r="AE32" s="10"/>
    </row>
    <row r="33" spans="1:31" s="88" customFormat="1" ht="20.100000000000001" customHeight="1" thickBot="1">
      <c r="A33" s="100"/>
      <c r="B33" s="100" t="s">
        <v>238</v>
      </c>
      <c r="D33" s="107"/>
      <c r="E33" s="108">
        <f>SUM(E27:E30)</f>
        <v>742680</v>
      </c>
      <c r="F33" s="96"/>
      <c r="G33" s="108">
        <f>SUM(G27:G30)</f>
        <v>9254424</v>
      </c>
      <c r="H33" s="96"/>
      <c r="I33" s="108">
        <f>SUM(I27:I30)</f>
        <v>744691</v>
      </c>
      <c r="J33" s="96"/>
      <c r="K33" s="108">
        <f>SUM(K27:K30)</f>
        <v>40200</v>
      </c>
      <c r="L33" s="96"/>
      <c r="M33" s="108">
        <f>SUM(M27:M30)</f>
        <v>31857268</v>
      </c>
      <c r="N33" s="96"/>
      <c r="O33" s="108">
        <f>SUM(O27:O30)</f>
        <v>-1089546</v>
      </c>
      <c r="Q33" s="108">
        <f>SUM(Q27:Q30)</f>
        <v>27623</v>
      </c>
      <c r="S33" s="108">
        <f>SUM(S27:S30)</f>
        <v>-7843377</v>
      </c>
      <c r="U33" s="108">
        <f>SUM(U27:U30)</f>
        <v>4778</v>
      </c>
      <c r="V33" s="96"/>
      <c r="W33" s="108">
        <f>SUM(W27:W30)</f>
        <v>-59990</v>
      </c>
      <c r="X33" s="96"/>
      <c r="Y33" s="108">
        <f>SUM(Y27:Y30)</f>
        <v>-8960512</v>
      </c>
      <c r="Z33" s="96"/>
      <c r="AA33" s="108">
        <f>SUM(AA27:AA30)</f>
        <v>33678751</v>
      </c>
      <c r="AB33" s="96"/>
      <c r="AC33" s="108">
        <f>SUM(AC27:AC30)</f>
        <v>964696</v>
      </c>
      <c r="AD33" s="11"/>
      <c r="AE33" s="108">
        <f>SUM(AE27:AE30)</f>
        <v>34643447</v>
      </c>
    </row>
    <row r="34" spans="1:31" s="88" customFormat="1" ht="20.100000000000001" customHeight="1" thickTop="1">
      <c r="A34" s="100"/>
      <c r="D34" s="107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U34" s="96"/>
      <c r="V34" s="96"/>
      <c r="W34" s="96"/>
      <c r="X34" s="96"/>
      <c r="Y34" s="96"/>
      <c r="Z34" s="96"/>
      <c r="AA34" s="96"/>
      <c r="AB34" s="96"/>
      <c r="AC34" s="96"/>
      <c r="AD34" s="11"/>
      <c r="AE34" s="96"/>
    </row>
    <row r="35" spans="1:31" s="88" customFormat="1" ht="20.100000000000001" customHeight="1">
      <c r="A35" s="100"/>
      <c r="D35" s="107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U35" s="96"/>
      <c r="V35" s="96"/>
      <c r="W35" s="96"/>
      <c r="X35" s="96"/>
      <c r="Y35" s="96"/>
      <c r="Z35" s="96"/>
      <c r="AA35" s="96"/>
      <c r="AB35" s="96"/>
      <c r="AC35" s="96"/>
      <c r="AD35" s="11"/>
      <c r="AE35" s="96"/>
    </row>
    <row r="36" spans="1:31" s="88" customFormat="1" ht="20.100000000000001" customHeight="1">
      <c r="A36" s="100"/>
      <c r="D36" s="107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U36" s="96"/>
      <c r="V36" s="96"/>
      <c r="W36" s="96"/>
      <c r="X36" s="96"/>
      <c r="Y36" s="96"/>
      <c r="Z36" s="96"/>
      <c r="AA36" s="96"/>
      <c r="AB36" s="96"/>
      <c r="AC36" s="96"/>
      <c r="AD36" s="11"/>
      <c r="AE36" s="96"/>
    </row>
    <row r="37" spans="1:31" s="88" customFormat="1" ht="18">
      <c r="A37" s="100"/>
      <c r="D37" s="107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U37" s="96"/>
      <c r="V37" s="96"/>
      <c r="W37" s="96"/>
      <c r="X37" s="96"/>
      <c r="Y37" s="96"/>
      <c r="Z37" s="96"/>
      <c r="AA37" s="96"/>
      <c r="AB37" s="96"/>
      <c r="AC37" s="96"/>
      <c r="AD37" s="11"/>
      <c r="AE37" s="96"/>
    </row>
    <row r="38" spans="1:31" s="88" customFormat="1" ht="19.149999999999999" customHeight="1">
      <c r="A38" s="100"/>
      <c r="D38" s="107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U38" s="96"/>
      <c r="V38" s="96"/>
      <c r="W38" s="96"/>
      <c r="X38" s="96"/>
      <c r="Y38" s="96"/>
      <c r="Z38" s="96"/>
      <c r="AA38" s="96"/>
      <c r="AB38" s="96"/>
      <c r="AC38" s="96"/>
      <c r="AD38" s="11"/>
      <c r="AE38" s="96"/>
    </row>
    <row r="39" spans="1:31" s="88" customFormat="1" ht="15" customHeight="1">
      <c r="A39" s="100"/>
      <c r="D39" s="107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U39" s="96"/>
      <c r="V39" s="96"/>
      <c r="W39" s="96"/>
      <c r="X39" s="96"/>
      <c r="Y39" s="96"/>
      <c r="Z39" s="96"/>
      <c r="AA39" s="96"/>
      <c r="AB39" s="96"/>
      <c r="AC39" s="96"/>
      <c r="AD39" s="11"/>
      <c r="AE39" s="96"/>
    </row>
    <row r="40" spans="1:31" s="110" customFormat="1" ht="22.5" customHeight="1">
      <c r="A40" s="109"/>
      <c r="D40" s="112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56"/>
      <c r="AE40" s="111"/>
    </row>
    <row r="41" spans="1:31" ht="21.95" customHeight="1">
      <c r="A41" s="191" t="s">
        <v>37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4"/>
      <c r="AA41" s="83"/>
      <c r="AB41" s="84"/>
      <c r="AC41" s="84"/>
      <c r="AD41" s="84"/>
      <c r="AE41" s="83"/>
    </row>
  </sheetData>
  <mergeCells count="4">
    <mergeCell ref="E6:AA6"/>
    <mergeCell ref="O7:Y7"/>
    <mergeCell ref="Q8:W8"/>
    <mergeCell ref="A41:M41"/>
  </mergeCells>
  <pageMargins left="0.3" right="0.3" top="0.5" bottom="0.6" header="0.49" footer="0.4"/>
  <pageSetup paperSize="9" scale="70" firstPageNumber="8" fitToHeight="0" orientation="landscape" useFirstPageNumber="1" horizontalDpi="1200" verticalDpi="1200" r:id="rId1"/>
  <headerFooter>
    <oddFooter>&amp;R&amp;"Browallia New,Regular"&amp;14&amp;P</oddFooter>
    <evenFooter>&amp;R&amp;"Browallia New,Regular"&amp;13 3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3A577-B34D-4148-864C-09955E627D5A}">
  <sheetPr>
    <tabColor theme="9" tint="0.79998168889431442"/>
  </sheetPr>
  <dimension ref="A1:Y38"/>
  <sheetViews>
    <sheetView topLeftCell="A18" zoomScaleNormal="100" zoomScaleSheetLayoutView="100" zoomScalePageLayoutView="70" workbookViewId="0">
      <selection activeCell="C34" sqref="C34"/>
    </sheetView>
  </sheetViews>
  <sheetFormatPr defaultColWidth="9.28515625" defaultRowHeight="21.75" customHeight="1"/>
  <cols>
    <col min="1" max="2" width="1.5703125" style="145" customWidth="1"/>
    <col min="3" max="3" width="59.42578125" style="145" customWidth="1"/>
    <col min="4" max="4" width="0.85546875" style="114" customWidth="1"/>
    <col min="5" max="5" width="11.42578125" style="115" customWidth="1"/>
    <col min="6" max="6" width="0.85546875" style="77" customWidth="1"/>
    <col min="7" max="7" width="11.42578125" style="117" customWidth="1"/>
    <col min="8" max="8" width="0.85546875" style="117" customWidth="1"/>
    <col min="9" max="9" width="10.7109375" style="117" customWidth="1"/>
    <col min="10" max="10" width="0.85546875" style="117" customWidth="1"/>
    <col min="11" max="11" width="10.28515625" style="77" customWidth="1"/>
    <col min="12" max="12" width="0.85546875" style="77" customWidth="1"/>
    <col min="13" max="13" width="10.5703125" style="77" customWidth="1"/>
    <col min="14" max="14" width="0.85546875" style="117" customWidth="1"/>
    <col min="15" max="15" width="12.7109375" style="117" bestFit="1" customWidth="1"/>
    <col min="16" max="16" width="0.85546875" style="77" customWidth="1"/>
    <col min="17" max="17" width="14.42578125" style="77" customWidth="1"/>
    <col min="18" max="18" width="0.85546875" style="77" customWidth="1"/>
    <col min="19" max="19" width="13.42578125" style="77" customWidth="1"/>
    <col min="20" max="20" width="0.85546875" style="77" customWidth="1"/>
    <col min="21" max="21" width="12.28515625" style="77" customWidth="1"/>
    <col min="22" max="22" width="0.85546875" style="77" customWidth="1"/>
    <col min="23" max="23" width="11.85546875" style="77" bestFit="1" customWidth="1"/>
    <col min="24" max="24" width="0.85546875" style="77" customWidth="1"/>
    <col min="25" max="25" width="13" style="77" customWidth="1"/>
    <col min="26" max="16381" width="9.28515625" style="119"/>
    <col min="16382" max="16383" width="9.28515625" style="119" bestFit="1"/>
    <col min="16384" max="16384" width="9.28515625" style="119"/>
  </cols>
  <sheetData>
    <row r="1" spans="1:25" ht="21.75" customHeight="1">
      <c r="A1" s="75" t="s">
        <v>0</v>
      </c>
      <c r="B1" s="75"/>
      <c r="C1" s="75"/>
      <c r="G1" s="116"/>
      <c r="H1" s="116"/>
      <c r="I1" s="116"/>
      <c r="J1" s="116"/>
      <c r="K1" s="116"/>
      <c r="L1" s="116"/>
      <c r="M1" s="117"/>
      <c r="N1" s="116"/>
      <c r="O1" s="116"/>
      <c r="P1" s="117"/>
      <c r="Q1" s="117"/>
      <c r="R1" s="117"/>
      <c r="S1" s="117"/>
      <c r="T1" s="117"/>
      <c r="U1" s="117"/>
      <c r="V1" s="117"/>
      <c r="W1" s="117"/>
      <c r="X1" s="117"/>
      <c r="Y1" s="118" t="s">
        <v>4</v>
      </c>
    </row>
    <row r="2" spans="1:25" ht="21.75" customHeight="1">
      <c r="A2" s="75" t="s">
        <v>109</v>
      </c>
      <c r="B2" s="75"/>
      <c r="C2" s="75"/>
      <c r="G2" s="116"/>
      <c r="H2" s="116"/>
      <c r="I2" s="116"/>
      <c r="J2" s="116"/>
      <c r="K2" s="116"/>
      <c r="L2" s="116"/>
      <c r="M2" s="117"/>
      <c r="N2" s="116"/>
      <c r="O2" s="116"/>
      <c r="P2" s="117"/>
      <c r="Q2" s="117"/>
      <c r="R2" s="117"/>
      <c r="S2" s="117"/>
      <c r="T2" s="117"/>
      <c r="U2" s="117"/>
      <c r="V2" s="117"/>
      <c r="W2" s="117"/>
      <c r="X2" s="117"/>
      <c r="Y2" s="117"/>
    </row>
    <row r="3" spans="1:25" ht="21.75" customHeight="1">
      <c r="A3" s="81" t="s">
        <v>236</v>
      </c>
      <c r="B3" s="81"/>
      <c r="C3" s="81"/>
      <c r="D3" s="120"/>
      <c r="E3" s="121"/>
      <c r="F3" s="83"/>
      <c r="G3" s="122"/>
      <c r="H3" s="122"/>
      <c r="I3" s="122"/>
      <c r="J3" s="122"/>
      <c r="K3" s="122"/>
      <c r="L3" s="122"/>
      <c r="M3" s="123"/>
      <c r="N3" s="122"/>
      <c r="O3" s="122"/>
      <c r="P3" s="123"/>
      <c r="Q3" s="123"/>
      <c r="R3" s="123"/>
      <c r="S3" s="123"/>
      <c r="T3" s="123"/>
      <c r="U3" s="123"/>
      <c r="V3" s="123"/>
      <c r="W3" s="123"/>
      <c r="X3" s="123"/>
      <c r="Y3" s="123"/>
    </row>
    <row r="4" spans="1:25" ht="21.75" customHeight="1">
      <c r="A4" s="75"/>
      <c r="B4" s="75"/>
      <c r="C4" s="75"/>
      <c r="G4" s="116"/>
      <c r="H4" s="116"/>
      <c r="I4" s="116"/>
      <c r="J4" s="116"/>
      <c r="K4" s="116"/>
      <c r="L4" s="116"/>
      <c r="M4" s="117"/>
      <c r="N4" s="116"/>
      <c r="O4" s="116"/>
      <c r="P4" s="117"/>
      <c r="Q4" s="117"/>
      <c r="R4" s="117"/>
      <c r="S4" s="117"/>
      <c r="T4" s="117"/>
      <c r="U4" s="117"/>
      <c r="V4" s="117"/>
      <c r="W4" s="117"/>
      <c r="X4" s="117"/>
      <c r="Y4" s="117"/>
    </row>
    <row r="5" spans="1:25" s="130" customFormat="1" ht="21.75" customHeight="1">
      <c r="A5" s="124"/>
      <c r="B5" s="124"/>
      <c r="C5" s="124"/>
      <c r="D5" s="125"/>
      <c r="E5" s="126"/>
      <c r="F5" s="127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7"/>
      <c r="Y5" s="129" t="s">
        <v>3</v>
      </c>
    </row>
    <row r="6" spans="1:25" s="130" customFormat="1" ht="21.75" customHeight="1">
      <c r="A6" s="124"/>
      <c r="B6" s="124"/>
      <c r="C6" s="124"/>
      <c r="D6" s="125"/>
      <c r="E6" s="131"/>
      <c r="F6" s="132"/>
      <c r="G6" s="133"/>
      <c r="H6" s="133"/>
      <c r="I6" s="133"/>
      <c r="J6" s="133"/>
      <c r="K6" s="134"/>
      <c r="L6" s="134"/>
      <c r="M6" s="134"/>
      <c r="N6" s="133"/>
      <c r="O6" s="133"/>
      <c r="P6" s="135"/>
      <c r="Q6" s="192" t="s">
        <v>75</v>
      </c>
      <c r="R6" s="192"/>
      <c r="S6" s="192"/>
      <c r="T6" s="192"/>
      <c r="U6" s="192"/>
      <c r="V6" s="136"/>
      <c r="W6" s="136"/>
      <c r="X6" s="132"/>
      <c r="Y6" s="137"/>
    </row>
    <row r="7" spans="1:25" s="130" customFormat="1" ht="21.75" customHeight="1">
      <c r="A7" s="124"/>
      <c r="B7" s="124"/>
      <c r="C7" s="124"/>
      <c r="D7" s="125"/>
      <c r="E7" s="131"/>
      <c r="F7" s="132"/>
      <c r="G7" s="133"/>
      <c r="H7" s="133"/>
      <c r="I7" s="133"/>
      <c r="J7" s="133"/>
      <c r="K7" s="134"/>
      <c r="L7" s="134"/>
      <c r="M7" s="134"/>
      <c r="N7" s="133"/>
      <c r="O7" s="133"/>
      <c r="P7" s="135"/>
      <c r="Q7" s="193" t="s">
        <v>95</v>
      </c>
      <c r="R7" s="193"/>
      <c r="S7" s="193"/>
      <c r="T7" s="135"/>
      <c r="U7" s="135"/>
      <c r="V7" s="135"/>
      <c r="W7" s="135"/>
      <c r="X7" s="132"/>
      <c r="Y7" s="137"/>
    </row>
    <row r="8" spans="1:25" s="130" customFormat="1" ht="21.75" customHeight="1">
      <c r="A8" s="124"/>
      <c r="B8" s="124"/>
      <c r="C8" s="124"/>
      <c r="D8" s="125"/>
      <c r="E8" s="131"/>
      <c r="F8" s="132"/>
      <c r="G8" s="133"/>
      <c r="H8" s="133"/>
      <c r="I8" s="133"/>
      <c r="J8" s="133"/>
      <c r="K8" s="135"/>
      <c r="L8" s="135"/>
      <c r="M8" s="135"/>
      <c r="N8" s="133"/>
      <c r="O8" s="137" t="s">
        <v>145</v>
      </c>
      <c r="P8" s="135"/>
      <c r="Q8" s="137" t="s">
        <v>113</v>
      </c>
      <c r="R8" s="135"/>
      <c r="S8" s="137" t="s">
        <v>114</v>
      </c>
      <c r="T8" s="135"/>
      <c r="U8" s="137" t="s">
        <v>130</v>
      </c>
      <c r="V8" s="135"/>
      <c r="W8" s="137" t="s">
        <v>130</v>
      </c>
      <c r="X8" s="132"/>
      <c r="Y8" s="137"/>
    </row>
    <row r="9" spans="1:25" s="130" customFormat="1" ht="21.75" customHeight="1">
      <c r="A9" s="124"/>
      <c r="B9" s="124"/>
      <c r="C9" s="124"/>
      <c r="D9" s="125"/>
      <c r="E9" s="131"/>
      <c r="F9" s="132"/>
      <c r="G9" s="133"/>
      <c r="H9" s="133"/>
      <c r="J9" s="133"/>
      <c r="K9" s="194" t="s">
        <v>71</v>
      </c>
      <c r="L9" s="194"/>
      <c r="M9" s="194"/>
      <c r="N9" s="133"/>
      <c r="O9" s="137" t="s">
        <v>146</v>
      </c>
      <c r="P9" s="135"/>
      <c r="Q9" s="137" t="s">
        <v>116</v>
      </c>
      <c r="R9" s="135"/>
      <c r="S9" s="137" t="s">
        <v>117</v>
      </c>
      <c r="T9" s="135"/>
      <c r="U9" s="137" t="s">
        <v>147</v>
      </c>
      <c r="V9" s="135"/>
      <c r="W9" s="138" t="s">
        <v>148</v>
      </c>
      <c r="X9" s="132"/>
      <c r="Y9" s="137"/>
    </row>
    <row r="10" spans="1:25" s="130" customFormat="1" ht="21.75" customHeight="1">
      <c r="A10" s="109"/>
      <c r="B10" s="124"/>
      <c r="C10" s="124"/>
      <c r="D10" s="125"/>
      <c r="E10" s="137" t="s">
        <v>149</v>
      </c>
      <c r="F10" s="137"/>
      <c r="G10" s="137" t="s">
        <v>268</v>
      </c>
      <c r="H10" s="137"/>
      <c r="I10" s="137" t="s">
        <v>213</v>
      </c>
      <c r="J10" s="137"/>
      <c r="K10" s="137" t="s">
        <v>226</v>
      </c>
      <c r="L10" s="137"/>
      <c r="M10" s="137" t="s">
        <v>122</v>
      </c>
      <c r="N10" s="137"/>
      <c r="O10" s="138" t="s">
        <v>150</v>
      </c>
      <c r="P10" s="137"/>
      <c r="Q10" s="137" t="s">
        <v>124</v>
      </c>
      <c r="R10" s="137"/>
      <c r="S10" s="137" t="s">
        <v>125</v>
      </c>
      <c r="T10" s="137"/>
      <c r="U10" s="137" t="s">
        <v>151</v>
      </c>
      <c r="V10" s="137"/>
      <c r="W10" s="138" t="s">
        <v>128</v>
      </c>
      <c r="X10" s="137"/>
      <c r="Y10" s="137" t="s">
        <v>130</v>
      </c>
    </row>
    <row r="11" spans="1:25" s="130" customFormat="1" ht="21.75" customHeight="1">
      <c r="A11" s="109"/>
      <c r="B11" s="124"/>
      <c r="C11" s="124"/>
      <c r="D11" s="125"/>
      <c r="E11" s="137" t="s">
        <v>152</v>
      </c>
      <c r="F11" s="137"/>
      <c r="G11" s="137" t="s">
        <v>269</v>
      </c>
      <c r="H11" s="137"/>
      <c r="I11" s="137" t="s">
        <v>277</v>
      </c>
      <c r="J11" s="137"/>
      <c r="K11" s="137" t="s">
        <v>132</v>
      </c>
      <c r="L11" s="137"/>
      <c r="M11" s="137" t="s">
        <v>133</v>
      </c>
      <c r="N11" s="137"/>
      <c r="O11" s="137" t="s">
        <v>153</v>
      </c>
      <c r="P11" s="137"/>
      <c r="Q11" s="137" t="s">
        <v>135</v>
      </c>
      <c r="R11" s="137"/>
      <c r="S11" s="137" t="s">
        <v>136</v>
      </c>
      <c r="T11" s="137"/>
      <c r="U11" s="137" t="s">
        <v>138</v>
      </c>
      <c r="V11" s="137"/>
      <c r="W11" s="138" t="s">
        <v>139</v>
      </c>
      <c r="X11" s="137"/>
      <c r="Y11" s="137" t="s">
        <v>63</v>
      </c>
    </row>
    <row r="12" spans="1:25" s="130" customFormat="1" ht="21.75" customHeight="1">
      <c r="A12" s="109"/>
      <c r="B12" s="124"/>
      <c r="C12" s="124"/>
      <c r="D12" s="125"/>
      <c r="E12" s="12" t="s">
        <v>9</v>
      </c>
      <c r="F12" s="139"/>
      <c r="G12" s="12" t="s">
        <v>9</v>
      </c>
      <c r="H12" s="137"/>
      <c r="I12" s="12" t="s">
        <v>9</v>
      </c>
      <c r="J12" s="137"/>
      <c r="K12" s="12" t="s">
        <v>9</v>
      </c>
      <c r="L12" s="139"/>
      <c r="M12" s="12" t="s">
        <v>9</v>
      </c>
      <c r="N12" s="137"/>
      <c r="O12" s="12" t="s">
        <v>9</v>
      </c>
      <c r="P12" s="13"/>
      <c r="Q12" s="12" t="s">
        <v>9</v>
      </c>
      <c r="R12" s="13"/>
      <c r="S12" s="12" t="s">
        <v>9</v>
      </c>
      <c r="T12" s="13"/>
      <c r="U12" s="140" t="s">
        <v>9</v>
      </c>
      <c r="V12" s="14"/>
      <c r="W12" s="12" t="s">
        <v>9</v>
      </c>
      <c r="X12" s="137"/>
      <c r="Y12" s="12" t="s">
        <v>9</v>
      </c>
    </row>
    <row r="13" spans="1:25" s="130" customFormat="1" ht="21.75" customHeight="1">
      <c r="A13" s="109"/>
      <c r="B13" s="124"/>
      <c r="C13" s="124"/>
      <c r="D13" s="125"/>
      <c r="E13" s="133"/>
      <c r="F13" s="132"/>
      <c r="G13" s="131"/>
      <c r="H13" s="131"/>
      <c r="I13" s="131"/>
      <c r="J13" s="131"/>
      <c r="K13" s="133"/>
      <c r="L13" s="132"/>
      <c r="M13" s="132"/>
      <c r="N13" s="131"/>
      <c r="O13" s="131"/>
      <c r="P13" s="132"/>
      <c r="Q13" s="132"/>
      <c r="R13" s="132"/>
      <c r="S13" s="132"/>
      <c r="T13" s="132"/>
      <c r="U13" s="132"/>
      <c r="V13" s="132"/>
      <c r="W13" s="132"/>
      <c r="X13" s="132"/>
      <c r="Y13" s="134"/>
    </row>
    <row r="14" spans="1:25" s="130" customFormat="1" ht="21.75" customHeight="1">
      <c r="A14" s="109" t="s">
        <v>143</v>
      </c>
      <c r="B14" s="141"/>
      <c r="C14" s="124"/>
      <c r="D14" s="125"/>
      <c r="E14" s="134">
        <v>371334</v>
      </c>
      <c r="F14" s="134"/>
      <c r="G14" s="134">
        <v>2948306</v>
      </c>
      <c r="H14" s="133"/>
      <c r="I14" s="134">
        <v>0</v>
      </c>
      <c r="J14" s="133"/>
      <c r="K14" s="134">
        <v>40200</v>
      </c>
      <c r="L14" s="134"/>
      <c r="M14" s="134">
        <v>16882810</v>
      </c>
      <c r="N14" s="133"/>
      <c r="O14" s="134">
        <v>23136</v>
      </c>
      <c r="P14" s="134"/>
      <c r="Q14" s="134">
        <v>28115</v>
      </c>
      <c r="R14" s="134"/>
      <c r="S14" s="132">
        <v>-957072</v>
      </c>
      <c r="T14" s="134"/>
      <c r="U14" s="134">
        <f>SUM(Q14:S14)</f>
        <v>-928957</v>
      </c>
      <c r="V14" s="134"/>
      <c r="W14" s="130">
        <f>SUM(U14,E14:O14)</f>
        <v>19336829</v>
      </c>
      <c r="X14" s="134"/>
      <c r="Y14" s="134">
        <f>SUM(E14,G14,K14,M14,O14,U14)</f>
        <v>19336829</v>
      </c>
    </row>
    <row r="15" spans="1:25" s="130" customFormat="1" ht="6" customHeight="1">
      <c r="A15" s="109"/>
      <c r="B15" s="141"/>
      <c r="C15" s="124"/>
      <c r="D15" s="125"/>
      <c r="E15" s="134"/>
      <c r="F15" s="134"/>
      <c r="G15" s="134"/>
      <c r="H15" s="133"/>
      <c r="I15" s="134"/>
      <c r="J15" s="133"/>
      <c r="K15" s="134"/>
      <c r="L15" s="134"/>
      <c r="M15" s="134"/>
      <c r="N15" s="133"/>
      <c r="O15" s="134"/>
      <c r="P15" s="134"/>
      <c r="Q15" s="134"/>
      <c r="R15" s="134"/>
      <c r="S15" s="15"/>
      <c r="T15" s="134"/>
      <c r="U15" s="134"/>
      <c r="V15" s="134"/>
      <c r="X15" s="134"/>
      <c r="Y15" s="134"/>
    </row>
    <row r="16" spans="1:25" s="130" customFormat="1" ht="21.75" customHeight="1">
      <c r="A16" s="109" t="s">
        <v>141</v>
      </c>
      <c r="B16" s="141"/>
      <c r="C16" s="124"/>
      <c r="D16" s="125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5"/>
      <c r="T16" s="134"/>
      <c r="U16" s="134"/>
      <c r="V16" s="134"/>
      <c r="X16" s="134"/>
      <c r="Y16" s="134"/>
    </row>
    <row r="17" spans="1:25" s="130" customFormat="1" ht="21.75" customHeight="1">
      <c r="A17" s="124" t="s">
        <v>214</v>
      </c>
      <c r="B17" s="141"/>
      <c r="C17" s="124"/>
      <c r="D17" s="125"/>
      <c r="E17" s="134">
        <v>371334</v>
      </c>
      <c r="F17" s="134"/>
      <c r="G17" s="134">
        <v>6305587</v>
      </c>
      <c r="H17" s="134"/>
      <c r="I17" s="134">
        <v>744762</v>
      </c>
      <c r="J17" s="134"/>
      <c r="K17" s="134">
        <v>0</v>
      </c>
      <c r="L17" s="134"/>
      <c r="M17" s="134">
        <v>0</v>
      </c>
      <c r="N17" s="134"/>
      <c r="O17" s="134">
        <v>0</v>
      </c>
      <c r="P17" s="134"/>
      <c r="Q17" s="134">
        <v>0</v>
      </c>
      <c r="R17" s="134"/>
      <c r="S17" s="134">
        <v>0</v>
      </c>
      <c r="T17" s="134"/>
      <c r="U17" s="134">
        <f>SUM(Q17:S17)</f>
        <v>0</v>
      </c>
      <c r="V17" s="134"/>
      <c r="W17" s="130">
        <f>SUM(U17,E17:O17)</f>
        <v>7421683</v>
      </c>
      <c r="X17" s="134"/>
      <c r="Y17" s="134">
        <f>SUM(E17,G17,I17,K17,M17,O17,U17)</f>
        <v>7421683</v>
      </c>
    </row>
    <row r="18" spans="1:25" s="130" customFormat="1" ht="21.75" customHeight="1">
      <c r="A18" s="124" t="s">
        <v>225</v>
      </c>
      <c r="C18" s="124"/>
      <c r="D18" s="125"/>
      <c r="E18" s="127">
        <v>0</v>
      </c>
      <c r="F18" s="132"/>
      <c r="G18" s="127">
        <v>0</v>
      </c>
      <c r="H18" s="132"/>
      <c r="I18" s="127">
        <v>0</v>
      </c>
      <c r="J18" s="132"/>
      <c r="K18" s="127">
        <v>0</v>
      </c>
      <c r="L18" s="132"/>
      <c r="M18" s="127">
        <v>176071</v>
      </c>
      <c r="N18" s="132"/>
      <c r="O18" s="127">
        <v>0</v>
      </c>
      <c r="P18" s="132"/>
      <c r="Q18" s="127">
        <v>0</v>
      </c>
      <c r="R18" s="132"/>
      <c r="S18" s="127">
        <v>30000</v>
      </c>
      <c r="T18" s="132"/>
      <c r="U18" s="142">
        <f>SUM(Q18:S18)</f>
        <v>30000</v>
      </c>
      <c r="V18" s="132"/>
      <c r="W18" s="143">
        <f>SUM(U18,E18:O18)</f>
        <v>206071</v>
      </c>
      <c r="X18" s="132"/>
      <c r="Y18" s="142">
        <f>SUM(E18,G18,K18,M18,O18,U18)</f>
        <v>206071</v>
      </c>
    </row>
    <row r="19" spans="1:25" s="130" customFormat="1" ht="6" customHeight="1">
      <c r="A19" s="124"/>
      <c r="B19" s="124"/>
      <c r="C19" s="124"/>
      <c r="D19" s="125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</row>
    <row r="20" spans="1:25" s="130" customFormat="1" ht="21.75" customHeight="1">
      <c r="A20" s="109" t="s">
        <v>142</v>
      </c>
      <c r="B20" s="124"/>
      <c r="C20" s="124"/>
      <c r="D20" s="125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5"/>
      <c r="T20" s="134"/>
      <c r="U20" s="134"/>
      <c r="V20" s="134"/>
      <c r="X20" s="134"/>
      <c r="Y20" s="134"/>
    </row>
    <row r="21" spans="1:25" s="130" customFormat="1" ht="21.75" customHeight="1" thickBot="1">
      <c r="A21" s="109"/>
      <c r="B21" s="109" t="s">
        <v>237</v>
      </c>
      <c r="C21" s="124"/>
      <c r="D21" s="114"/>
      <c r="E21" s="144">
        <f>SUM(E14:E18)</f>
        <v>742668</v>
      </c>
      <c r="F21" s="132"/>
      <c r="G21" s="144">
        <f>SUM(G14:G18)</f>
        <v>9253893</v>
      </c>
      <c r="H21" s="132"/>
      <c r="I21" s="144">
        <f>SUM(I14:I18)</f>
        <v>744762</v>
      </c>
      <c r="J21" s="132"/>
      <c r="K21" s="144">
        <f>SUM(K14:K18)</f>
        <v>40200</v>
      </c>
      <c r="L21" s="132"/>
      <c r="M21" s="144">
        <f>SUM(M14:M18)</f>
        <v>17058881</v>
      </c>
      <c r="N21" s="132"/>
      <c r="O21" s="144">
        <f>SUM(O14:O18)</f>
        <v>23136</v>
      </c>
      <c r="P21" s="132"/>
      <c r="Q21" s="144">
        <f>SUM(Q14:Q18)</f>
        <v>28115</v>
      </c>
      <c r="R21" s="132"/>
      <c r="S21" s="144">
        <f>SUM(S14:S19)</f>
        <v>-927072</v>
      </c>
      <c r="T21" s="132"/>
      <c r="U21" s="144">
        <f>SUM(U14:U19)</f>
        <v>-898957</v>
      </c>
      <c r="V21" s="132"/>
      <c r="W21" s="144">
        <f>SUM(W14:W19)</f>
        <v>26964583</v>
      </c>
      <c r="X21" s="132"/>
      <c r="Y21" s="144">
        <f>SUM(Y14:Y19)</f>
        <v>26964583</v>
      </c>
    </row>
    <row r="22" spans="1:25" s="130" customFormat="1" ht="21.75" customHeight="1" thickTop="1">
      <c r="A22" s="109"/>
      <c r="B22" s="124"/>
      <c r="C22" s="124"/>
      <c r="D22" s="114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</row>
    <row r="23" spans="1:25" s="130" customFormat="1" ht="21.75" customHeight="1">
      <c r="A23" s="109" t="s">
        <v>239</v>
      </c>
      <c r="B23" s="141"/>
      <c r="C23" s="124"/>
      <c r="D23" s="125"/>
      <c r="E23" s="134">
        <v>742680</v>
      </c>
      <c r="F23" s="134"/>
      <c r="G23" s="134">
        <v>9254424</v>
      </c>
      <c r="H23" s="134"/>
      <c r="I23" s="134">
        <v>744691</v>
      </c>
      <c r="J23" s="134"/>
      <c r="K23" s="134">
        <v>40200</v>
      </c>
      <c r="L23" s="134"/>
      <c r="M23" s="134">
        <v>14600958</v>
      </c>
      <c r="N23" s="134"/>
      <c r="O23" s="134">
        <v>0</v>
      </c>
      <c r="P23" s="134"/>
      <c r="Q23" s="134">
        <v>25807</v>
      </c>
      <c r="R23" s="134"/>
      <c r="S23" s="134">
        <v>-1003657</v>
      </c>
      <c r="T23" s="134"/>
      <c r="U23" s="134">
        <f>SUM(Q23:S23)</f>
        <v>-977850</v>
      </c>
      <c r="V23" s="134"/>
      <c r="W23" s="130">
        <f>SUM(U23,E23:O23)</f>
        <v>24405103</v>
      </c>
      <c r="X23" s="134"/>
      <c r="Y23" s="134">
        <f>W23</f>
        <v>24405103</v>
      </c>
    </row>
    <row r="24" spans="1:25" s="130" customFormat="1" ht="6" customHeight="1">
      <c r="A24" s="109"/>
      <c r="B24" s="141"/>
      <c r="C24" s="124"/>
      <c r="D24" s="125"/>
      <c r="E24" s="134"/>
      <c r="F24" s="134"/>
      <c r="G24" s="134"/>
      <c r="H24" s="133"/>
      <c r="I24" s="134"/>
      <c r="J24" s="133"/>
      <c r="K24" s="134"/>
      <c r="L24" s="134"/>
      <c r="M24" s="134"/>
      <c r="N24" s="133"/>
      <c r="O24" s="134"/>
      <c r="P24" s="134"/>
      <c r="Q24" s="134"/>
      <c r="R24" s="134"/>
      <c r="S24" s="15"/>
      <c r="T24" s="134"/>
      <c r="U24" s="134"/>
      <c r="V24" s="134"/>
      <c r="X24" s="134"/>
      <c r="Y24" s="134"/>
    </row>
    <row r="25" spans="1:25" s="130" customFormat="1" ht="21.75" customHeight="1">
      <c r="A25" s="109" t="s">
        <v>141</v>
      </c>
      <c r="B25" s="141"/>
      <c r="C25" s="124"/>
      <c r="D25" s="125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5"/>
      <c r="T25" s="134"/>
      <c r="U25" s="134"/>
      <c r="V25" s="134"/>
      <c r="X25" s="134"/>
      <c r="Y25" s="134"/>
    </row>
    <row r="26" spans="1:25" s="130" customFormat="1" ht="21.75" customHeight="1">
      <c r="A26" s="124" t="s">
        <v>283</v>
      </c>
      <c r="C26" s="124"/>
      <c r="D26" s="125"/>
      <c r="E26" s="127">
        <v>0</v>
      </c>
      <c r="F26" s="132"/>
      <c r="G26" s="127">
        <v>0</v>
      </c>
      <c r="H26" s="132"/>
      <c r="I26" s="127">
        <v>0</v>
      </c>
      <c r="J26" s="132"/>
      <c r="K26" s="127">
        <v>0</v>
      </c>
      <c r="L26" s="132"/>
      <c r="M26" s="127">
        <v>-147682</v>
      </c>
      <c r="N26" s="132"/>
      <c r="O26" s="127">
        <v>0</v>
      </c>
      <c r="P26" s="132"/>
      <c r="Q26" s="127">
        <v>0</v>
      </c>
      <c r="R26" s="132"/>
      <c r="S26" s="127">
        <v>-9306</v>
      </c>
      <c r="T26" s="132"/>
      <c r="U26" s="142">
        <f>SUM(Q26:S26)</f>
        <v>-9306</v>
      </c>
      <c r="V26" s="132"/>
      <c r="W26" s="143">
        <f>SUM(U26,E26:O26)</f>
        <v>-156988</v>
      </c>
      <c r="X26" s="132"/>
      <c r="Y26" s="142">
        <f t="shared" ref="Y26" si="0">W26</f>
        <v>-156988</v>
      </c>
    </row>
    <row r="27" spans="1:25" s="130" customFormat="1" ht="6" customHeight="1">
      <c r="A27" s="124"/>
      <c r="B27" s="124"/>
      <c r="C27" s="124"/>
      <c r="D27" s="125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</row>
    <row r="28" spans="1:25" s="130" customFormat="1" ht="21.75" customHeight="1">
      <c r="A28" s="109" t="s">
        <v>142</v>
      </c>
      <c r="B28" s="124"/>
      <c r="C28" s="124"/>
      <c r="D28" s="125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5"/>
      <c r="T28" s="134"/>
      <c r="U28" s="134"/>
      <c r="V28" s="134"/>
      <c r="X28" s="134"/>
      <c r="Y28" s="134"/>
    </row>
    <row r="29" spans="1:25" s="130" customFormat="1" ht="21.75" customHeight="1" thickBot="1">
      <c r="A29" s="109"/>
      <c r="B29" s="109" t="s">
        <v>238</v>
      </c>
      <c r="C29" s="124"/>
      <c r="D29" s="114"/>
      <c r="E29" s="144">
        <f>SUM(E23:E26)</f>
        <v>742680</v>
      </c>
      <c r="F29" s="132"/>
      <c r="G29" s="144">
        <f>SUM(G23:G26)</f>
        <v>9254424</v>
      </c>
      <c r="H29" s="132"/>
      <c r="I29" s="144">
        <f>SUM(I23:I26)</f>
        <v>744691</v>
      </c>
      <c r="J29" s="132"/>
      <c r="K29" s="144">
        <f>SUM(K23:K26)</f>
        <v>40200</v>
      </c>
      <c r="L29" s="132"/>
      <c r="M29" s="144">
        <f>SUM(M23:M26)</f>
        <v>14453276</v>
      </c>
      <c r="N29" s="132"/>
      <c r="O29" s="144">
        <f>SUM(O23:O26)</f>
        <v>0</v>
      </c>
      <c r="P29" s="132"/>
      <c r="Q29" s="144">
        <f>SUM(Q23:Q26)</f>
        <v>25807</v>
      </c>
      <c r="R29" s="132"/>
      <c r="S29" s="144">
        <f>SUM(S23:S27)</f>
        <v>-1012963</v>
      </c>
      <c r="T29" s="132"/>
      <c r="U29" s="144">
        <f>SUM(Q29:T29)</f>
        <v>-987156</v>
      </c>
      <c r="V29" s="132"/>
      <c r="W29" s="144">
        <f>SUM(U29,E29:O29)</f>
        <v>24248115</v>
      </c>
      <c r="X29" s="132"/>
      <c r="Y29" s="144">
        <f>SUM(Y23:Y26)</f>
        <v>24248115</v>
      </c>
    </row>
    <row r="30" spans="1:25" ht="21.75" customHeight="1" thickTop="1">
      <c r="G30" s="132"/>
      <c r="I30" s="132"/>
      <c r="O30" s="132"/>
    </row>
    <row r="31" spans="1:25" ht="21.75" customHeight="1">
      <c r="G31" s="132"/>
      <c r="I31" s="132"/>
      <c r="O31" s="132"/>
    </row>
    <row r="32" spans="1:25" ht="21.75" customHeight="1">
      <c r="G32" s="132"/>
      <c r="I32" s="132"/>
      <c r="O32" s="132"/>
    </row>
    <row r="33" spans="1:25" ht="21.75" customHeight="1">
      <c r="G33" s="132"/>
      <c r="I33" s="132"/>
      <c r="O33" s="132"/>
    </row>
    <row r="34" spans="1:25" ht="21.75" customHeight="1">
      <c r="G34" s="132"/>
      <c r="I34" s="132"/>
      <c r="O34" s="132"/>
    </row>
    <row r="35" spans="1:25" ht="20.45" customHeight="1">
      <c r="G35" s="132"/>
      <c r="I35" s="132"/>
      <c r="O35" s="132"/>
    </row>
    <row r="36" spans="1:25" ht="31.5" customHeight="1">
      <c r="G36" s="132"/>
      <c r="I36" s="132"/>
      <c r="O36" s="132"/>
    </row>
    <row r="37" spans="1:25" ht="18.75">
      <c r="G37" s="132"/>
      <c r="I37" s="132"/>
      <c r="O37" s="132"/>
    </row>
    <row r="38" spans="1:25" s="130" customFormat="1" ht="21.95" customHeight="1">
      <c r="A38" s="191" t="s">
        <v>37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13"/>
      <c r="O38" s="113"/>
      <c r="P38" s="146"/>
      <c r="Q38" s="146"/>
      <c r="R38" s="146"/>
      <c r="S38" s="146"/>
      <c r="T38" s="146"/>
      <c r="U38" s="146"/>
      <c r="V38" s="146"/>
      <c r="W38" s="146"/>
      <c r="X38" s="146"/>
      <c r="Y38" s="146"/>
    </row>
  </sheetData>
  <mergeCells count="4">
    <mergeCell ref="Q6:U6"/>
    <mergeCell ref="Q7:S7"/>
    <mergeCell ref="K9:M9"/>
    <mergeCell ref="A38:M3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New,Regular"&amp;14&amp;P</oddFooter>
    <evenFooter>&amp;R&amp;"Browallia New,Regular"&amp;13 3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8F217-1EE3-4699-8D83-51461E19A5C1}">
  <sheetPr>
    <tabColor theme="9" tint="0.79998168889431442"/>
  </sheetPr>
  <dimension ref="A1:L159"/>
  <sheetViews>
    <sheetView topLeftCell="A92" zoomScaleNormal="100" zoomScaleSheetLayoutView="85" zoomScalePageLayoutView="85" workbookViewId="0">
      <selection activeCell="A159" sqref="A159:L159"/>
    </sheetView>
  </sheetViews>
  <sheetFormatPr defaultColWidth="9.28515625" defaultRowHeight="21.75" customHeight="1"/>
  <cols>
    <col min="1" max="2" width="1.7109375" style="41" customWidth="1"/>
    <col min="3" max="3" width="55.7109375" style="41" customWidth="1"/>
    <col min="4" max="4" width="8.28515625" style="61" customWidth="1"/>
    <col min="5" max="5" width="0.7109375" style="41" customWidth="1"/>
    <col min="6" max="6" width="12.28515625" style="22" customWidth="1"/>
    <col min="7" max="7" width="0.7109375" style="17" customWidth="1"/>
    <col min="8" max="8" width="12.28515625" style="22" customWidth="1"/>
    <col min="9" max="9" width="0.7109375" style="169" customWidth="1"/>
    <col min="10" max="10" width="12.28515625" style="22" customWidth="1"/>
    <col min="11" max="11" width="0.7109375" style="17" customWidth="1"/>
    <col min="12" max="12" width="12.28515625" style="22" customWidth="1"/>
    <col min="13" max="16384" width="9.28515625" style="42"/>
  </cols>
  <sheetData>
    <row r="1" spans="1:12" ht="21.75" customHeight="1">
      <c r="A1" s="50" t="s">
        <v>0</v>
      </c>
      <c r="B1" s="50"/>
      <c r="C1" s="50"/>
      <c r="L1" s="32" t="s">
        <v>4</v>
      </c>
    </row>
    <row r="2" spans="1:12" ht="21.75" customHeight="1">
      <c r="A2" s="50" t="s">
        <v>190</v>
      </c>
      <c r="B2" s="50"/>
      <c r="C2" s="50"/>
    </row>
    <row r="3" spans="1:12" ht="21.75" customHeight="1">
      <c r="A3" s="23" t="s">
        <v>236</v>
      </c>
      <c r="B3" s="23"/>
      <c r="C3" s="23"/>
      <c r="D3" s="62"/>
      <c r="E3" s="63"/>
      <c r="F3" s="45"/>
      <c r="G3" s="170"/>
      <c r="H3" s="45"/>
      <c r="I3" s="171"/>
      <c r="J3" s="45"/>
      <c r="K3" s="170"/>
      <c r="L3" s="45"/>
    </row>
    <row r="4" spans="1:12" ht="18.600000000000001" customHeight="1"/>
    <row r="5" spans="1:12" s="119" customFormat="1" ht="18.600000000000001" customHeight="1">
      <c r="B5" s="145"/>
      <c r="C5" s="145"/>
      <c r="D5" s="147"/>
      <c r="E5" s="75"/>
      <c r="F5" s="195" t="s">
        <v>2</v>
      </c>
      <c r="G5" s="195"/>
      <c r="H5" s="195"/>
      <c r="I5" s="118"/>
      <c r="J5" s="195" t="s">
        <v>3</v>
      </c>
      <c r="K5" s="195"/>
      <c r="L5" s="195"/>
    </row>
    <row r="6" spans="1:12" s="119" customFormat="1" ht="18.600000000000001" customHeight="1">
      <c r="B6" s="145"/>
      <c r="C6" s="145"/>
      <c r="D6" s="147"/>
      <c r="E6" s="75"/>
      <c r="F6" s="118"/>
      <c r="G6" s="118"/>
      <c r="H6" s="118"/>
      <c r="I6" s="118"/>
      <c r="J6" s="118"/>
      <c r="K6" s="118"/>
      <c r="L6" s="118" t="s">
        <v>246</v>
      </c>
    </row>
    <row r="7" spans="1:12" s="119" customFormat="1" ht="18.600000000000001" customHeight="1">
      <c r="A7" s="145"/>
      <c r="B7" s="145"/>
      <c r="C7" s="145"/>
      <c r="D7" s="147"/>
      <c r="E7" s="75"/>
      <c r="F7" s="118" t="s">
        <v>235</v>
      </c>
      <c r="G7" s="116"/>
      <c r="H7" s="118" t="s">
        <v>7</v>
      </c>
      <c r="I7" s="150"/>
      <c r="J7" s="118" t="s">
        <v>235</v>
      </c>
      <c r="K7" s="116"/>
      <c r="L7" s="118" t="s">
        <v>7</v>
      </c>
    </row>
    <row r="8" spans="1:12" s="119" customFormat="1" ht="18.600000000000001" customHeight="1">
      <c r="A8" s="145"/>
      <c r="B8" s="145"/>
      <c r="C8" s="145"/>
      <c r="D8" s="149" t="s">
        <v>8</v>
      </c>
      <c r="E8" s="75"/>
      <c r="F8" s="148" t="s">
        <v>9</v>
      </c>
      <c r="G8" s="116"/>
      <c r="H8" s="148" t="s">
        <v>9</v>
      </c>
      <c r="I8" s="150"/>
      <c r="J8" s="148" t="s">
        <v>9</v>
      </c>
      <c r="K8" s="116"/>
      <c r="L8" s="148" t="s">
        <v>9</v>
      </c>
    </row>
    <row r="9" spans="1:12" s="119" customFormat="1" ht="6" customHeight="1">
      <c r="A9" s="145"/>
      <c r="B9" s="145"/>
      <c r="C9" s="145"/>
      <c r="D9" s="150"/>
      <c r="E9" s="75"/>
      <c r="F9" s="118"/>
      <c r="G9" s="116"/>
      <c r="H9" s="118"/>
      <c r="I9" s="150"/>
      <c r="J9" s="118"/>
      <c r="K9" s="116"/>
      <c r="L9" s="118"/>
    </row>
    <row r="10" spans="1:12" s="119" customFormat="1" ht="18.600000000000001" customHeight="1">
      <c r="A10" s="75" t="s">
        <v>154</v>
      </c>
      <c r="B10" s="145"/>
      <c r="C10" s="145"/>
      <c r="D10" s="114"/>
      <c r="E10" s="145"/>
      <c r="F10" s="77"/>
      <c r="G10" s="117"/>
      <c r="H10" s="77"/>
      <c r="I10" s="115"/>
      <c r="J10" s="77"/>
      <c r="K10" s="117"/>
      <c r="L10" s="77"/>
    </row>
    <row r="11" spans="1:12" s="119" customFormat="1" ht="18.600000000000001" customHeight="1">
      <c r="A11" s="145" t="s">
        <v>223</v>
      </c>
      <c r="B11" s="145"/>
      <c r="C11" s="145"/>
      <c r="D11" s="114"/>
      <c r="E11" s="145"/>
      <c r="F11" s="77">
        <f>'6-7 (3m)'!F32</f>
        <v>251977</v>
      </c>
      <c r="G11" s="77"/>
      <c r="H11" s="77">
        <v>64184</v>
      </c>
      <c r="I11" s="77"/>
      <c r="J11" s="77">
        <v>-146768</v>
      </c>
      <c r="K11" s="77"/>
      <c r="L11" s="77">
        <v>-201523</v>
      </c>
    </row>
    <row r="12" spans="1:12" s="119" customFormat="1" ht="18.600000000000001" customHeight="1">
      <c r="A12" s="145" t="s">
        <v>224</v>
      </c>
      <c r="B12" s="145"/>
      <c r="C12" s="145"/>
      <c r="D12" s="114"/>
      <c r="E12" s="145"/>
      <c r="F12" s="77"/>
      <c r="G12" s="77"/>
      <c r="H12" s="77"/>
      <c r="I12" s="77"/>
      <c r="J12" s="77"/>
      <c r="K12" s="77"/>
      <c r="L12" s="77"/>
    </row>
    <row r="13" spans="1:12" s="119" customFormat="1" ht="18.600000000000001" customHeight="1">
      <c r="A13" s="145" t="s">
        <v>155</v>
      </c>
      <c r="B13" s="145"/>
      <c r="C13" s="145"/>
      <c r="D13" s="114"/>
      <c r="E13" s="145"/>
      <c r="F13" s="77"/>
      <c r="G13" s="77"/>
      <c r="H13" s="77"/>
      <c r="I13" s="77"/>
      <c r="J13" s="77"/>
      <c r="K13" s="77"/>
      <c r="L13" s="77"/>
    </row>
    <row r="14" spans="1:12" s="119" customFormat="1" ht="18.600000000000001" customHeight="1">
      <c r="A14" s="145" t="s">
        <v>156</v>
      </c>
      <c r="B14" s="151" t="s">
        <v>157</v>
      </c>
      <c r="C14" s="145"/>
      <c r="D14" s="114"/>
      <c r="E14" s="145"/>
      <c r="F14" s="77">
        <v>880726</v>
      </c>
      <c r="G14" s="77"/>
      <c r="H14" s="77">
        <v>941750</v>
      </c>
      <c r="I14" s="77"/>
      <c r="J14" s="77">
        <v>11600</v>
      </c>
      <c r="K14" s="77"/>
      <c r="L14" s="77">
        <v>10482</v>
      </c>
    </row>
    <row r="15" spans="1:12" s="119" customFormat="1" ht="18.600000000000001" customHeight="1">
      <c r="A15" s="145"/>
      <c r="B15" s="151" t="s">
        <v>229</v>
      </c>
      <c r="C15" s="145"/>
      <c r="D15" s="114"/>
      <c r="E15" s="145"/>
      <c r="F15" s="77">
        <v>156176</v>
      </c>
      <c r="G15" s="77"/>
      <c r="H15" s="77">
        <v>57187</v>
      </c>
      <c r="I15" s="77"/>
      <c r="J15" s="77">
        <v>0</v>
      </c>
      <c r="K15" s="77"/>
      <c r="L15" s="77">
        <v>0</v>
      </c>
    </row>
    <row r="16" spans="1:12" s="119" customFormat="1" ht="18.600000000000001" customHeight="1">
      <c r="A16" s="145"/>
      <c r="B16" s="151" t="s">
        <v>285</v>
      </c>
      <c r="C16" s="145"/>
      <c r="D16" s="114"/>
      <c r="E16" s="145"/>
      <c r="F16" s="77">
        <v>8050</v>
      </c>
      <c r="G16" s="77"/>
      <c r="H16" s="77">
        <v>0</v>
      </c>
      <c r="I16" s="77"/>
      <c r="J16" s="77">
        <v>0</v>
      </c>
      <c r="K16" s="77"/>
      <c r="L16" s="77">
        <v>0</v>
      </c>
    </row>
    <row r="17" spans="1:12" s="119" customFormat="1" ht="18.600000000000001" customHeight="1">
      <c r="A17" s="145"/>
      <c r="B17" s="151" t="s">
        <v>284</v>
      </c>
      <c r="C17" s="145"/>
      <c r="D17" s="114"/>
      <c r="E17" s="145"/>
      <c r="F17" s="77">
        <v>-105708</v>
      </c>
      <c r="G17" s="77"/>
      <c r="H17" s="77">
        <v>-44474</v>
      </c>
      <c r="I17" s="77"/>
      <c r="J17" s="77">
        <v>-62289</v>
      </c>
      <c r="K17" s="77"/>
      <c r="L17" s="77">
        <v>-61463</v>
      </c>
    </row>
    <row r="18" spans="1:12" s="119" customFormat="1" ht="18.600000000000001" customHeight="1">
      <c r="A18" s="145"/>
      <c r="B18" s="151" t="s">
        <v>158</v>
      </c>
      <c r="C18" s="145"/>
      <c r="D18" s="114"/>
      <c r="E18" s="145"/>
      <c r="F18" s="77">
        <v>-58041</v>
      </c>
      <c r="G18" s="77"/>
      <c r="H18" s="77">
        <v>-198627</v>
      </c>
      <c r="I18" s="77"/>
      <c r="J18" s="77">
        <v>-405709</v>
      </c>
      <c r="K18" s="77"/>
      <c r="L18" s="77">
        <v>-454994</v>
      </c>
    </row>
    <row r="19" spans="1:12" s="119" customFormat="1" ht="18.600000000000001" customHeight="1">
      <c r="A19" s="145"/>
      <c r="B19" s="151" t="s">
        <v>159</v>
      </c>
      <c r="C19" s="145"/>
      <c r="D19" s="152">
        <v>19.2</v>
      </c>
      <c r="E19" s="145"/>
      <c r="F19" s="77">
        <v>0</v>
      </c>
      <c r="G19" s="77"/>
      <c r="H19" s="77">
        <v>0</v>
      </c>
      <c r="I19" s="77"/>
      <c r="J19" s="77">
        <v>-29535</v>
      </c>
      <c r="K19" s="77"/>
      <c r="L19" s="77">
        <v>0</v>
      </c>
    </row>
    <row r="20" spans="1:12" s="119" customFormat="1" ht="18.600000000000001" customHeight="1">
      <c r="A20" s="145"/>
      <c r="B20" s="151" t="s">
        <v>160</v>
      </c>
      <c r="C20" s="145"/>
      <c r="D20" s="114"/>
      <c r="E20" s="145"/>
      <c r="F20" s="77">
        <v>607099</v>
      </c>
      <c r="G20" s="77"/>
      <c r="H20" s="77">
        <v>550177</v>
      </c>
      <c r="I20" s="77"/>
      <c r="J20" s="77">
        <v>514108</v>
      </c>
      <c r="K20" s="77"/>
      <c r="L20" s="77">
        <v>413996</v>
      </c>
    </row>
    <row r="21" spans="1:12" s="119" customFormat="1" ht="18.600000000000001" customHeight="1">
      <c r="A21" s="145"/>
      <c r="B21" s="151" t="s">
        <v>210</v>
      </c>
      <c r="C21" s="145"/>
      <c r="D21" s="114"/>
      <c r="E21" s="145"/>
      <c r="F21" s="77">
        <v>2304</v>
      </c>
      <c r="G21" s="77"/>
      <c r="H21" s="77">
        <v>8527</v>
      </c>
      <c r="I21" s="77"/>
      <c r="J21" s="77">
        <v>2501</v>
      </c>
      <c r="K21" s="77"/>
      <c r="L21" s="77">
        <v>1973</v>
      </c>
    </row>
    <row r="22" spans="1:12" s="119" customFormat="1" ht="18.600000000000001" customHeight="1">
      <c r="A22" s="145"/>
      <c r="B22" s="151" t="s">
        <v>295</v>
      </c>
      <c r="C22" s="145"/>
      <c r="D22" s="114">
        <v>12</v>
      </c>
      <c r="E22" s="145"/>
      <c r="F22" s="77">
        <v>17847</v>
      </c>
      <c r="G22" s="77"/>
      <c r="H22" s="77">
        <v>23992</v>
      </c>
      <c r="I22" s="77"/>
      <c r="J22" s="77">
        <v>0</v>
      </c>
      <c r="K22" s="77"/>
      <c r="L22" s="77">
        <v>0</v>
      </c>
    </row>
    <row r="23" spans="1:12" s="119" customFormat="1" ht="18.600000000000001" customHeight="1">
      <c r="A23" s="145"/>
      <c r="B23" s="151" t="s">
        <v>299</v>
      </c>
      <c r="C23" s="145"/>
      <c r="D23" s="114">
        <v>12</v>
      </c>
      <c r="E23" s="145"/>
      <c r="F23" s="77">
        <v>2425</v>
      </c>
      <c r="G23" s="77"/>
      <c r="H23" s="77">
        <v>0</v>
      </c>
      <c r="I23" s="77"/>
      <c r="J23" s="77">
        <v>0</v>
      </c>
      <c r="K23" s="77"/>
      <c r="L23" s="77">
        <v>0</v>
      </c>
    </row>
    <row r="24" spans="1:12" s="119" customFormat="1" ht="18.600000000000001" customHeight="1">
      <c r="A24" s="145"/>
      <c r="B24" s="151" t="s">
        <v>219</v>
      </c>
      <c r="C24" s="145"/>
      <c r="F24" s="153"/>
      <c r="G24" s="153"/>
      <c r="H24" s="153"/>
      <c r="I24" s="153"/>
      <c r="J24" s="153"/>
      <c r="K24" s="153"/>
      <c r="L24" s="153"/>
    </row>
    <row r="25" spans="1:12" s="119" customFormat="1" ht="18.600000000000001" customHeight="1">
      <c r="A25" s="145"/>
      <c r="B25" s="151"/>
      <c r="C25" s="145" t="s">
        <v>220</v>
      </c>
      <c r="D25" s="114"/>
      <c r="E25" s="145"/>
      <c r="F25" s="77">
        <v>0</v>
      </c>
      <c r="G25" s="77"/>
      <c r="H25" s="77">
        <v>393371</v>
      </c>
      <c r="I25" s="77"/>
      <c r="J25" s="77">
        <v>0</v>
      </c>
      <c r="K25" s="77"/>
      <c r="L25" s="77">
        <v>0</v>
      </c>
    </row>
    <row r="26" spans="1:12" s="119" customFormat="1" ht="18.600000000000001" customHeight="1">
      <c r="A26" s="145"/>
      <c r="B26" s="151" t="s">
        <v>286</v>
      </c>
      <c r="C26" s="145"/>
      <c r="D26" s="152"/>
      <c r="E26" s="145"/>
      <c r="F26" s="77">
        <v>-1408</v>
      </c>
      <c r="G26" s="77"/>
      <c r="H26" s="77">
        <v>0</v>
      </c>
      <c r="I26" s="77"/>
      <c r="J26" s="77">
        <v>0</v>
      </c>
      <c r="K26" s="77"/>
      <c r="L26" s="77">
        <v>0</v>
      </c>
    </row>
    <row r="27" spans="1:12" s="119" customFormat="1" ht="18.600000000000001" customHeight="1">
      <c r="A27" s="145"/>
      <c r="B27" s="151" t="s">
        <v>186</v>
      </c>
      <c r="C27" s="145"/>
      <c r="D27" s="114">
        <v>13</v>
      </c>
      <c r="E27" s="145"/>
      <c r="F27" s="77">
        <v>27305</v>
      </c>
      <c r="G27" s="77"/>
      <c r="H27" s="77">
        <v>28905</v>
      </c>
      <c r="I27" s="77"/>
      <c r="J27" s="77">
        <v>0</v>
      </c>
      <c r="K27" s="77"/>
      <c r="L27" s="77">
        <v>0</v>
      </c>
    </row>
    <row r="28" spans="1:12" s="119" customFormat="1" ht="18.600000000000001" customHeight="1">
      <c r="A28" s="145"/>
      <c r="B28" s="151" t="s">
        <v>240</v>
      </c>
      <c r="C28" s="145"/>
      <c r="D28" s="152"/>
      <c r="E28" s="145"/>
      <c r="F28" s="77">
        <v>0</v>
      </c>
      <c r="G28" s="77"/>
      <c r="H28" s="77">
        <v>0</v>
      </c>
      <c r="I28" s="77"/>
      <c r="J28" s="77">
        <v>0</v>
      </c>
      <c r="K28" s="77"/>
      <c r="L28" s="77">
        <v>15387</v>
      </c>
    </row>
    <row r="29" spans="1:12" s="119" customFormat="1" ht="18.600000000000001" customHeight="1">
      <c r="A29" s="145"/>
      <c r="B29" s="151" t="s">
        <v>211</v>
      </c>
      <c r="C29" s="145"/>
      <c r="D29" s="114"/>
      <c r="E29" s="145"/>
      <c r="F29" s="77">
        <v>18079</v>
      </c>
      <c r="G29" s="77"/>
      <c r="H29" s="77">
        <v>-168866</v>
      </c>
      <c r="I29" s="77"/>
      <c r="J29" s="77">
        <v>0</v>
      </c>
      <c r="K29" s="77"/>
      <c r="L29" s="77">
        <v>0</v>
      </c>
    </row>
    <row r="30" spans="1:12" s="119" customFormat="1" ht="18.600000000000001" customHeight="1">
      <c r="A30" s="145"/>
      <c r="B30" s="151" t="s">
        <v>221</v>
      </c>
      <c r="C30" s="145"/>
      <c r="D30" s="114"/>
      <c r="E30" s="145"/>
      <c r="F30" s="77">
        <v>71449</v>
      </c>
      <c r="G30" s="77"/>
      <c r="H30" s="77">
        <v>96075</v>
      </c>
      <c r="I30" s="77"/>
      <c r="J30" s="77">
        <v>-343781</v>
      </c>
      <c r="K30" s="77"/>
      <c r="L30" s="77">
        <v>90438</v>
      </c>
    </row>
    <row r="31" spans="1:12" s="119" customFormat="1" ht="18.600000000000001" customHeight="1">
      <c r="A31" s="145"/>
      <c r="B31" s="151" t="s">
        <v>228</v>
      </c>
      <c r="C31" s="145"/>
      <c r="D31" s="114"/>
      <c r="E31" s="145"/>
      <c r="F31" s="77">
        <v>-202</v>
      </c>
      <c r="G31" s="77"/>
      <c r="H31" s="77">
        <v>0</v>
      </c>
      <c r="I31" s="77"/>
      <c r="J31" s="77">
        <v>0</v>
      </c>
      <c r="K31" s="77"/>
      <c r="L31" s="77">
        <v>0</v>
      </c>
    </row>
    <row r="32" spans="1:12" s="119" customFormat="1" ht="18.600000000000001" customHeight="1">
      <c r="A32" s="145"/>
      <c r="B32" s="151" t="s">
        <v>161</v>
      </c>
      <c r="C32" s="145"/>
      <c r="D32" s="152"/>
      <c r="E32" s="145"/>
      <c r="F32" s="77"/>
      <c r="G32" s="77"/>
      <c r="H32" s="77"/>
      <c r="I32" s="77"/>
      <c r="J32" s="77"/>
      <c r="K32" s="77"/>
      <c r="L32" s="77"/>
    </row>
    <row r="33" spans="1:12" s="119" customFormat="1" ht="18.600000000000001" customHeight="1">
      <c r="A33" s="145"/>
      <c r="B33" s="151"/>
      <c r="C33" s="145" t="s">
        <v>162</v>
      </c>
      <c r="D33" s="152">
        <v>19.600000000000001</v>
      </c>
      <c r="E33" s="145"/>
      <c r="F33" s="83">
        <v>0</v>
      </c>
      <c r="G33" s="77"/>
      <c r="H33" s="83">
        <v>0</v>
      </c>
      <c r="I33" s="77"/>
      <c r="J33" s="83">
        <v>-10849</v>
      </c>
      <c r="K33" s="77"/>
      <c r="L33" s="83">
        <v>-10851</v>
      </c>
    </row>
    <row r="34" spans="1:12" s="119" customFormat="1" ht="6" customHeight="1">
      <c r="A34" s="145"/>
      <c r="B34" s="151"/>
      <c r="C34" s="145"/>
      <c r="D34" s="114"/>
      <c r="E34" s="145"/>
      <c r="F34" s="77"/>
      <c r="G34" s="77"/>
      <c r="H34" s="77"/>
      <c r="I34" s="115"/>
      <c r="J34" s="77"/>
      <c r="K34" s="117"/>
      <c r="L34" s="77"/>
    </row>
    <row r="35" spans="1:12" s="119" customFormat="1" ht="18.600000000000001" customHeight="1">
      <c r="B35" s="145" t="s">
        <v>163</v>
      </c>
      <c r="C35" s="145"/>
      <c r="D35" s="114"/>
      <c r="E35" s="145"/>
      <c r="F35" s="153"/>
      <c r="G35" s="153"/>
      <c r="H35" s="153"/>
      <c r="I35" s="153"/>
      <c r="J35" s="153"/>
      <c r="K35" s="153"/>
      <c r="L35" s="153"/>
    </row>
    <row r="36" spans="1:12" s="119" customFormat="1" ht="18.600000000000001" customHeight="1">
      <c r="A36" s="145"/>
      <c r="B36" s="145"/>
      <c r="C36" s="145" t="s">
        <v>164</v>
      </c>
      <c r="D36" s="114"/>
      <c r="E36" s="145"/>
      <c r="F36" s="77">
        <f>SUM(F11:F33)</f>
        <v>1878078</v>
      </c>
      <c r="G36" s="77"/>
      <c r="H36" s="77">
        <f>SUM(H11:H33)</f>
        <v>1752201</v>
      </c>
      <c r="I36" s="117"/>
      <c r="J36" s="77">
        <f>SUM(J11:J33)</f>
        <v>-470722</v>
      </c>
      <c r="K36" s="115"/>
      <c r="L36" s="77">
        <f>SUM(L11:L33)</f>
        <v>-196555</v>
      </c>
    </row>
    <row r="37" spans="1:12" s="119" customFormat="1" ht="18.600000000000001" customHeight="1">
      <c r="A37" s="145"/>
      <c r="B37" s="145" t="s">
        <v>165</v>
      </c>
      <c r="C37" s="145"/>
      <c r="D37" s="147"/>
      <c r="E37" s="75"/>
      <c r="F37" s="154"/>
      <c r="G37" s="155"/>
      <c r="H37" s="154"/>
      <c r="I37" s="136"/>
      <c r="J37" s="154"/>
      <c r="K37" s="155"/>
      <c r="L37" s="154"/>
    </row>
    <row r="38" spans="1:12" s="119" customFormat="1" ht="18.600000000000001" customHeight="1">
      <c r="A38" s="145"/>
      <c r="C38" s="151" t="s">
        <v>166</v>
      </c>
      <c r="D38" s="147"/>
      <c r="E38" s="75"/>
      <c r="F38" s="156">
        <v>100509</v>
      </c>
      <c r="G38" s="155"/>
      <c r="H38" s="156">
        <v>661574</v>
      </c>
      <c r="I38" s="155"/>
      <c r="J38" s="156">
        <v>1511</v>
      </c>
      <c r="K38" s="155"/>
      <c r="L38" s="156">
        <v>196155</v>
      </c>
    </row>
    <row r="39" spans="1:12" s="119" customFormat="1" ht="18.600000000000001" customHeight="1">
      <c r="A39" s="145"/>
      <c r="C39" s="151" t="s">
        <v>167</v>
      </c>
      <c r="D39" s="147"/>
      <c r="E39" s="75"/>
      <c r="F39" s="156">
        <v>4401</v>
      </c>
      <c r="G39" s="155"/>
      <c r="H39" s="156">
        <v>45824</v>
      </c>
      <c r="I39" s="155"/>
      <c r="J39" s="77">
        <v>0</v>
      </c>
      <c r="K39" s="155"/>
      <c r="L39" s="156">
        <v>0</v>
      </c>
    </row>
    <row r="40" spans="1:12" s="119" customFormat="1" ht="18.600000000000001" customHeight="1">
      <c r="A40" s="145"/>
      <c r="C40" s="151" t="s">
        <v>168</v>
      </c>
      <c r="D40" s="147"/>
      <c r="E40" s="75"/>
      <c r="F40" s="156">
        <v>-71613</v>
      </c>
      <c r="G40" s="155"/>
      <c r="H40" s="156">
        <v>2977</v>
      </c>
      <c r="I40" s="155"/>
      <c r="J40" s="77">
        <v>0</v>
      </c>
      <c r="K40" s="155"/>
      <c r="L40" s="156">
        <v>0</v>
      </c>
    </row>
    <row r="41" spans="1:12" s="119" customFormat="1" ht="18.600000000000001" customHeight="1">
      <c r="A41" s="145"/>
      <c r="C41" s="151" t="s">
        <v>169</v>
      </c>
      <c r="D41" s="147"/>
      <c r="E41" s="75"/>
      <c r="F41" s="156">
        <v>-105112</v>
      </c>
      <c r="G41" s="155"/>
      <c r="H41" s="156">
        <v>-146394</v>
      </c>
      <c r="I41" s="155"/>
      <c r="J41" s="156">
        <v>322445</v>
      </c>
      <c r="K41" s="155"/>
      <c r="L41" s="156">
        <v>-378771</v>
      </c>
    </row>
    <row r="42" spans="1:12" s="119" customFormat="1" ht="18.600000000000001" customHeight="1">
      <c r="A42" s="145"/>
      <c r="C42" s="151" t="s">
        <v>170</v>
      </c>
      <c r="D42" s="147"/>
      <c r="E42" s="75"/>
      <c r="F42" s="156">
        <v>226941</v>
      </c>
      <c r="G42" s="155"/>
      <c r="H42" s="156">
        <v>457182</v>
      </c>
      <c r="I42" s="155"/>
      <c r="J42" s="156">
        <v>51387</v>
      </c>
      <c r="K42" s="155"/>
      <c r="L42" s="156">
        <v>16429</v>
      </c>
    </row>
    <row r="43" spans="1:12" s="119" customFormat="1" ht="18.600000000000001" customHeight="1">
      <c r="A43" s="145"/>
      <c r="C43" s="151" t="s">
        <v>171</v>
      </c>
      <c r="D43" s="147"/>
      <c r="E43" s="75"/>
      <c r="F43" s="156">
        <v>-32424</v>
      </c>
      <c r="G43" s="155"/>
      <c r="H43" s="156">
        <v>173609</v>
      </c>
      <c r="I43" s="155"/>
      <c r="J43" s="156">
        <v>6515</v>
      </c>
      <c r="K43" s="155"/>
      <c r="L43" s="156">
        <v>0</v>
      </c>
    </row>
    <row r="44" spans="1:12" s="119" customFormat="1" ht="18.600000000000001" customHeight="1">
      <c r="A44" s="145"/>
      <c r="C44" s="151" t="s">
        <v>172</v>
      </c>
      <c r="D44" s="147"/>
      <c r="E44" s="75"/>
      <c r="F44" s="156">
        <v>-11891</v>
      </c>
      <c r="G44" s="155"/>
      <c r="H44" s="156">
        <v>39079</v>
      </c>
      <c r="I44" s="155"/>
      <c r="J44" s="156">
        <v>-38768</v>
      </c>
      <c r="K44" s="155"/>
      <c r="L44" s="156">
        <v>-134073</v>
      </c>
    </row>
    <row r="45" spans="1:12" s="119" customFormat="1" ht="18.600000000000001" customHeight="1">
      <c r="A45" s="145"/>
      <c r="C45" s="151" t="s">
        <v>173</v>
      </c>
      <c r="D45" s="147"/>
      <c r="E45" s="75"/>
      <c r="F45" s="156">
        <v>6803</v>
      </c>
      <c r="G45" s="77"/>
      <c r="H45" s="156">
        <v>-605326</v>
      </c>
      <c r="I45" s="77"/>
      <c r="J45" s="156">
        <v>-1072</v>
      </c>
      <c r="K45" s="77"/>
      <c r="L45" s="156">
        <v>-95935</v>
      </c>
    </row>
    <row r="46" spans="1:12" s="119" customFormat="1" ht="18.600000000000001" customHeight="1">
      <c r="A46" s="145"/>
      <c r="C46" s="151" t="s">
        <v>287</v>
      </c>
      <c r="D46" s="147"/>
      <c r="E46" s="75"/>
      <c r="F46" s="156">
        <v>-40318</v>
      </c>
      <c r="G46" s="77"/>
      <c r="H46" s="77">
        <v>0</v>
      </c>
      <c r="I46" s="77"/>
      <c r="J46" s="77">
        <v>0</v>
      </c>
      <c r="K46" s="77"/>
      <c r="L46" s="77">
        <v>0</v>
      </c>
    </row>
    <row r="47" spans="1:12" s="119" customFormat="1" ht="18.600000000000001" customHeight="1">
      <c r="A47" s="145"/>
      <c r="C47" s="151" t="s">
        <v>174</v>
      </c>
      <c r="D47" s="147"/>
      <c r="E47" s="75"/>
      <c r="F47" s="157">
        <v>107994</v>
      </c>
      <c r="G47" s="155"/>
      <c r="H47" s="157">
        <v>78427</v>
      </c>
      <c r="I47" s="155"/>
      <c r="J47" s="157">
        <v>0</v>
      </c>
      <c r="K47" s="155"/>
      <c r="L47" s="157">
        <v>-499</v>
      </c>
    </row>
    <row r="48" spans="1:12" s="119" customFormat="1" ht="6" customHeight="1">
      <c r="B48" s="145"/>
      <c r="C48" s="145"/>
      <c r="D48" s="147"/>
      <c r="E48" s="75"/>
      <c r="F48" s="154"/>
      <c r="G48" s="155"/>
      <c r="H48" s="154"/>
      <c r="I48" s="136"/>
      <c r="J48" s="154"/>
      <c r="K48" s="155"/>
      <c r="L48" s="154"/>
    </row>
    <row r="49" spans="1:12" s="119" customFormat="1" ht="18.600000000000001" customHeight="1">
      <c r="B49" s="145" t="s">
        <v>278</v>
      </c>
      <c r="D49" s="147"/>
      <c r="E49" s="75"/>
      <c r="F49" s="156">
        <f>SUM(F36:F47)</f>
        <v>2063368</v>
      </c>
      <c r="G49" s="155"/>
      <c r="H49" s="156">
        <f>SUM(H36:H47)</f>
        <v>2459153</v>
      </c>
      <c r="I49" s="136"/>
      <c r="J49" s="156">
        <f>SUM(J36:J47)</f>
        <v>-128704</v>
      </c>
      <c r="K49" s="155"/>
      <c r="L49" s="156">
        <f>SUM(L36:L47)</f>
        <v>-593249</v>
      </c>
    </row>
    <row r="50" spans="1:12" s="119" customFormat="1" ht="18.600000000000001" customHeight="1">
      <c r="B50" s="145"/>
      <c r="C50" s="151" t="s">
        <v>175</v>
      </c>
      <c r="D50" s="147"/>
      <c r="E50" s="75"/>
      <c r="F50" s="156">
        <v>-27912</v>
      </c>
      <c r="G50" s="155"/>
      <c r="H50" s="156">
        <f>-7453-H51</f>
        <v>-10250</v>
      </c>
      <c r="I50" s="136"/>
      <c r="J50" s="156">
        <v>-271</v>
      </c>
      <c r="K50" s="155"/>
      <c r="L50" s="156">
        <v>-9222</v>
      </c>
    </row>
    <row r="51" spans="1:12" s="119" customFormat="1" ht="18.600000000000001" customHeight="1">
      <c r="B51" s="145"/>
      <c r="C51" s="151" t="s">
        <v>303</v>
      </c>
      <c r="D51" s="147"/>
      <c r="E51" s="75"/>
      <c r="F51" s="157">
        <v>1793</v>
      </c>
      <c r="G51" s="155"/>
      <c r="H51" s="157">
        <v>2797</v>
      </c>
      <c r="I51" s="155"/>
      <c r="J51" s="157">
        <v>0</v>
      </c>
      <c r="K51" s="136"/>
      <c r="L51" s="157">
        <v>0</v>
      </c>
    </row>
    <row r="52" spans="1:12" s="119" customFormat="1" ht="6" customHeight="1">
      <c r="B52" s="145"/>
      <c r="C52" s="145"/>
      <c r="D52" s="147"/>
      <c r="E52" s="75"/>
      <c r="F52" s="154"/>
      <c r="G52" s="155"/>
      <c r="H52" s="154"/>
      <c r="I52" s="136"/>
      <c r="J52" s="154"/>
      <c r="K52" s="155"/>
      <c r="L52" s="154"/>
    </row>
    <row r="53" spans="1:12" s="119" customFormat="1" ht="18.600000000000001" customHeight="1">
      <c r="B53" s="145" t="s">
        <v>300</v>
      </c>
      <c r="C53" s="151"/>
      <c r="D53" s="147"/>
      <c r="E53" s="75"/>
      <c r="F53" s="156">
        <f>SUM(F49:F51)</f>
        <v>2037249</v>
      </c>
      <c r="G53" s="155"/>
      <c r="H53" s="156">
        <f>SUM(H49:H51)</f>
        <v>2451700</v>
      </c>
      <c r="I53" s="155"/>
      <c r="J53" s="156">
        <f>SUM(J49:J51)</f>
        <v>-128975</v>
      </c>
      <c r="K53" s="136"/>
      <c r="L53" s="156">
        <f>SUM(L49:L51)</f>
        <v>-602471</v>
      </c>
    </row>
    <row r="54" spans="1:12" s="119" customFormat="1" ht="18.600000000000001" customHeight="1">
      <c r="B54" s="145" t="s">
        <v>301</v>
      </c>
      <c r="C54" s="151"/>
      <c r="D54" s="114">
        <v>11</v>
      </c>
      <c r="E54" s="75"/>
      <c r="F54" s="157">
        <v>0</v>
      </c>
      <c r="G54" s="155"/>
      <c r="H54" s="157">
        <v>0</v>
      </c>
      <c r="I54" s="136"/>
      <c r="J54" s="157">
        <v>0</v>
      </c>
      <c r="K54" s="155"/>
      <c r="L54" s="157">
        <v>599891</v>
      </c>
    </row>
    <row r="55" spans="1:12" s="119" customFormat="1" ht="6" customHeight="1">
      <c r="B55" s="145"/>
      <c r="C55" s="145"/>
      <c r="D55" s="147"/>
      <c r="E55" s="75"/>
      <c r="F55" s="154"/>
      <c r="G55" s="155"/>
      <c r="H55" s="154"/>
      <c r="I55" s="136"/>
      <c r="J55" s="154"/>
      <c r="K55" s="155"/>
      <c r="L55" s="154"/>
    </row>
    <row r="56" spans="1:12" s="119" customFormat="1" ht="18.600000000000001" customHeight="1">
      <c r="B56" s="75" t="s">
        <v>279</v>
      </c>
      <c r="D56" s="147"/>
      <c r="E56" s="75"/>
      <c r="F56" s="157">
        <f>SUM(F53:F54)</f>
        <v>2037249</v>
      </c>
      <c r="G56" s="155"/>
      <c r="H56" s="157">
        <f>SUM(H53:H54)</f>
        <v>2451700</v>
      </c>
      <c r="I56" s="136"/>
      <c r="J56" s="157">
        <f>SUM(J53:J54)</f>
        <v>-128975</v>
      </c>
      <c r="K56" s="155"/>
      <c r="L56" s="157">
        <f>SUM(L53:L54)</f>
        <v>-2580</v>
      </c>
    </row>
    <row r="57" spans="1:12" ht="21" customHeight="1"/>
    <row r="58" spans="1:12" ht="21" customHeight="1"/>
    <row r="59" spans="1:12" ht="12.75" customHeight="1"/>
    <row r="60" spans="1:12" ht="21.95" customHeight="1">
      <c r="A60" s="187" t="s">
        <v>37</v>
      </c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</row>
    <row r="61" spans="1:12" ht="21.75" customHeight="1">
      <c r="A61" s="50" t="s">
        <v>0</v>
      </c>
      <c r="B61" s="50"/>
      <c r="C61" s="50"/>
      <c r="L61" s="32" t="s">
        <v>4</v>
      </c>
    </row>
    <row r="62" spans="1:12" ht="21.75" customHeight="1">
      <c r="A62" s="50" t="s">
        <v>176</v>
      </c>
      <c r="B62" s="50"/>
      <c r="C62" s="50"/>
    </row>
    <row r="63" spans="1:12" ht="21.75" customHeight="1">
      <c r="A63" s="23" t="s">
        <v>236</v>
      </c>
      <c r="B63" s="23"/>
      <c r="C63" s="23"/>
      <c r="D63" s="62"/>
      <c r="E63" s="63"/>
      <c r="F63" s="45"/>
      <c r="G63" s="170"/>
      <c r="H63" s="45"/>
      <c r="I63" s="171"/>
      <c r="J63" s="45"/>
      <c r="K63" s="170"/>
      <c r="L63" s="45"/>
    </row>
    <row r="65" spans="1:12" s="119" customFormat="1" ht="18.75">
      <c r="B65" s="145"/>
      <c r="C65" s="145"/>
      <c r="D65" s="147"/>
      <c r="E65" s="75"/>
      <c r="F65" s="195" t="s">
        <v>2</v>
      </c>
      <c r="G65" s="195"/>
      <c r="H65" s="195"/>
      <c r="I65" s="118"/>
      <c r="J65" s="195" t="s">
        <v>3</v>
      </c>
      <c r="K65" s="195"/>
      <c r="L65" s="195"/>
    </row>
    <row r="66" spans="1:12" s="119" customFormat="1" ht="21.75" customHeight="1">
      <c r="B66" s="145"/>
      <c r="C66" s="145"/>
      <c r="D66" s="147"/>
      <c r="E66" s="75"/>
      <c r="F66" s="118"/>
      <c r="G66" s="118"/>
      <c r="H66" s="118"/>
      <c r="I66" s="118"/>
      <c r="J66" s="118"/>
      <c r="K66" s="118"/>
      <c r="L66" s="118" t="s">
        <v>246</v>
      </c>
    </row>
    <row r="67" spans="1:12" s="119" customFormat="1" ht="21.75" customHeight="1">
      <c r="A67" s="145"/>
      <c r="B67" s="145"/>
      <c r="C67" s="145"/>
      <c r="D67" s="147"/>
      <c r="E67" s="75"/>
      <c r="F67" s="118" t="s">
        <v>235</v>
      </c>
      <c r="G67" s="116"/>
      <c r="H67" s="118" t="s">
        <v>7</v>
      </c>
      <c r="I67" s="150"/>
      <c r="J67" s="118" t="s">
        <v>235</v>
      </c>
      <c r="K67" s="116"/>
      <c r="L67" s="118" t="s">
        <v>7</v>
      </c>
    </row>
    <row r="68" spans="1:12" s="119" customFormat="1" ht="21.75" customHeight="1">
      <c r="A68" s="145"/>
      <c r="B68" s="145"/>
      <c r="C68" s="145"/>
      <c r="D68" s="149" t="s">
        <v>8</v>
      </c>
      <c r="E68" s="75"/>
      <c r="F68" s="148" t="s">
        <v>9</v>
      </c>
      <c r="G68" s="116"/>
      <c r="H68" s="148" t="s">
        <v>9</v>
      </c>
      <c r="I68" s="150"/>
      <c r="J68" s="148" t="s">
        <v>9</v>
      </c>
      <c r="K68" s="116"/>
      <c r="L68" s="148" t="s">
        <v>9</v>
      </c>
    </row>
    <row r="69" spans="1:12" s="119" customFormat="1" ht="21.75" customHeight="1">
      <c r="A69" s="75" t="s">
        <v>191</v>
      </c>
      <c r="B69" s="145"/>
      <c r="C69" s="145"/>
      <c r="D69" s="147"/>
      <c r="E69" s="75"/>
      <c r="F69" s="77"/>
      <c r="G69" s="116"/>
      <c r="H69" s="77"/>
      <c r="I69" s="150"/>
      <c r="J69" s="77"/>
      <c r="K69" s="116"/>
      <c r="L69" s="77"/>
    </row>
    <row r="70" spans="1:12" s="119" customFormat="1" ht="21.75" customHeight="1">
      <c r="A70" s="145" t="s">
        <v>21</v>
      </c>
      <c r="C70" s="145"/>
      <c r="D70" s="114"/>
      <c r="E70" s="75"/>
      <c r="F70" s="77">
        <v>-249767</v>
      </c>
      <c r="G70" s="155"/>
      <c r="H70" s="77">
        <v>-681378</v>
      </c>
      <c r="I70" s="155"/>
      <c r="J70" s="77">
        <v>0</v>
      </c>
      <c r="K70" s="155"/>
      <c r="L70" s="77">
        <v>2652</v>
      </c>
    </row>
    <row r="71" spans="1:12" s="119" customFormat="1" ht="21.75" customHeight="1">
      <c r="A71" s="145" t="s">
        <v>280</v>
      </c>
      <c r="C71" s="145"/>
      <c r="D71" s="152">
        <v>19.399999999999999</v>
      </c>
      <c r="E71" s="75"/>
      <c r="F71" s="77">
        <v>0</v>
      </c>
      <c r="G71" s="155"/>
      <c r="H71" s="77">
        <v>0</v>
      </c>
      <c r="I71" s="155"/>
      <c r="J71" s="77">
        <v>336449</v>
      </c>
      <c r="K71" s="155"/>
      <c r="L71" s="77">
        <v>1760641</v>
      </c>
    </row>
    <row r="72" spans="1:12" s="119" customFormat="1" ht="21.75" customHeight="1">
      <c r="A72" s="145" t="s">
        <v>192</v>
      </c>
      <c r="C72" s="145"/>
      <c r="D72" s="152">
        <v>19.399999999999999</v>
      </c>
      <c r="E72" s="75"/>
      <c r="F72" s="77">
        <v>0</v>
      </c>
      <c r="G72" s="155"/>
      <c r="H72" s="77">
        <v>-240000</v>
      </c>
      <c r="I72" s="155"/>
      <c r="J72" s="77">
        <v>-353727</v>
      </c>
      <c r="K72" s="155"/>
      <c r="L72" s="77">
        <v>-876586</v>
      </c>
    </row>
    <row r="73" spans="1:12" s="119" customFormat="1" ht="21.75" customHeight="1">
      <c r="A73" s="145" t="s">
        <v>281</v>
      </c>
      <c r="C73" s="145"/>
      <c r="D73" s="152"/>
      <c r="E73" s="75"/>
      <c r="F73" s="77"/>
      <c r="G73" s="155"/>
    </row>
    <row r="74" spans="1:12" s="119" customFormat="1" ht="21.75" customHeight="1">
      <c r="A74" s="145"/>
      <c r="B74" s="119" t="s">
        <v>282</v>
      </c>
      <c r="C74" s="145"/>
      <c r="D74" s="152">
        <v>19.399999999999999</v>
      </c>
      <c r="E74" s="75"/>
      <c r="F74" s="77">
        <v>10436</v>
      </c>
      <c r="G74" s="155"/>
      <c r="H74" s="77" t="s">
        <v>241</v>
      </c>
      <c r="I74" s="155"/>
      <c r="J74" s="77">
        <v>12705</v>
      </c>
      <c r="K74" s="155"/>
      <c r="L74" s="77">
        <v>1000</v>
      </c>
    </row>
    <row r="75" spans="1:12" s="119" customFormat="1" ht="21.75" customHeight="1">
      <c r="A75" s="145" t="s">
        <v>292</v>
      </c>
      <c r="C75" s="145"/>
      <c r="D75" s="152">
        <v>19.399999999999999</v>
      </c>
      <c r="E75" s="75"/>
      <c r="F75" s="77">
        <v>-11000</v>
      </c>
      <c r="G75" s="155"/>
      <c r="H75" s="77" t="s">
        <v>241</v>
      </c>
      <c r="I75" s="155"/>
      <c r="J75" s="77">
        <v>-85500</v>
      </c>
      <c r="K75" s="155"/>
      <c r="L75" s="77">
        <v>-5257451</v>
      </c>
    </row>
    <row r="76" spans="1:12" s="119" customFormat="1" ht="21.75" customHeight="1">
      <c r="A76" s="145" t="s">
        <v>193</v>
      </c>
      <c r="C76" s="145"/>
      <c r="D76" s="114"/>
      <c r="E76" s="75"/>
      <c r="F76" s="77">
        <v>0</v>
      </c>
      <c r="G76" s="155"/>
      <c r="H76" s="77">
        <v>0</v>
      </c>
      <c r="I76" s="155"/>
      <c r="J76" s="77">
        <v>-40</v>
      </c>
      <c r="K76" s="155"/>
      <c r="L76" s="77">
        <v>-1590000</v>
      </c>
    </row>
    <row r="77" spans="1:12" s="119" customFormat="1" ht="21.75" customHeight="1">
      <c r="A77" s="145" t="s">
        <v>293</v>
      </c>
      <c r="C77" s="145"/>
      <c r="D77" s="114"/>
      <c r="E77" s="75"/>
      <c r="F77" s="77">
        <v>0</v>
      </c>
      <c r="G77" s="155"/>
      <c r="H77" s="77">
        <v>502608</v>
      </c>
      <c r="I77" s="155"/>
      <c r="J77" s="77">
        <v>0</v>
      </c>
      <c r="K77" s="155"/>
      <c r="L77" s="77">
        <v>0</v>
      </c>
    </row>
    <row r="78" spans="1:12" s="119" customFormat="1" ht="21.75" customHeight="1">
      <c r="A78" s="145" t="s">
        <v>194</v>
      </c>
      <c r="C78" s="145"/>
      <c r="D78" s="114"/>
      <c r="E78" s="75"/>
      <c r="F78" s="77">
        <v>0</v>
      </c>
      <c r="G78" s="155"/>
      <c r="H78" s="77">
        <v>-32000</v>
      </c>
      <c r="I78" s="155"/>
      <c r="J78" s="77">
        <v>0</v>
      </c>
      <c r="K78" s="155"/>
      <c r="L78" s="77">
        <v>-32000</v>
      </c>
    </row>
    <row r="79" spans="1:12" s="119" customFormat="1" ht="21.75" customHeight="1">
      <c r="A79" s="145" t="s">
        <v>294</v>
      </c>
      <c r="C79" s="145"/>
      <c r="D79" s="114"/>
      <c r="E79" s="75"/>
      <c r="F79" s="77">
        <v>0</v>
      </c>
      <c r="G79" s="155"/>
      <c r="H79" s="77">
        <v>-10000</v>
      </c>
      <c r="I79" s="155"/>
      <c r="J79" s="77">
        <v>0</v>
      </c>
      <c r="K79" s="155"/>
      <c r="L79" s="77">
        <v>0</v>
      </c>
    </row>
    <row r="80" spans="1:12" s="119" customFormat="1" ht="21.75" customHeight="1">
      <c r="A80" s="145" t="s">
        <v>195</v>
      </c>
      <c r="C80" s="145"/>
      <c r="D80" s="114"/>
      <c r="E80" s="75"/>
      <c r="F80" s="77">
        <v>-63151</v>
      </c>
      <c r="G80" s="155"/>
      <c r="H80" s="77">
        <v>-558073</v>
      </c>
      <c r="I80" s="155"/>
      <c r="J80" s="77">
        <v>-902</v>
      </c>
      <c r="K80" s="155"/>
      <c r="L80" s="77">
        <v>-3441</v>
      </c>
    </row>
    <row r="81" spans="1:12" s="119" customFormat="1" ht="21.75" customHeight="1">
      <c r="A81" s="145" t="s">
        <v>242</v>
      </c>
      <c r="C81" s="145"/>
      <c r="D81" s="114"/>
      <c r="E81" s="75"/>
      <c r="F81" s="77">
        <v>382</v>
      </c>
      <c r="G81" s="155"/>
      <c r="H81" s="77">
        <v>0</v>
      </c>
      <c r="I81" s="155"/>
      <c r="J81" s="77">
        <v>0</v>
      </c>
      <c r="K81" s="155"/>
      <c r="L81" s="77">
        <v>10000</v>
      </c>
    </row>
    <row r="82" spans="1:12" s="119" customFormat="1" ht="21.75" customHeight="1">
      <c r="A82" s="145" t="s">
        <v>196</v>
      </c>
      <c r="C82" s="145"/>
      <c r="D82" s="114"/>
      <c r="E82" s="75"/>
      <c r="F82" s="77">
        <v>-10692</v>
      </c>
      <c r="G82" s="155"/>
      <c r="H82" s="77">
        <v>-298955</v>
      </c>
      <c r="I82" s="155"/>
      <c r="J82" s="77">
        <v>0</v>
      </c>
      <c r="K82" s="155"/>
      <c r="L82" s="77">
        <v>-1170</v>
      </c>
    </row>
    <row r="83" spans="1:12" s="119" customFormat="1" ht="21.75" customHeight="1">
      <c r="A83" s="145" t="s">
        <v>302</v>
      </c>
      <c r="C83" s="145"/>
      <c r="D83" s="114"/>
      <c r="E83" s="75"/>
      <c r="F83" s="77">
        <v>1100</v>
      </c>
      <c r="G83" s="155"/>
      <c r="H83" s="77">
        <v>0</v>
      </c>
      <c r="I83" s="155"/>
      <c r="J83" s="77">
        <v>0</v>
      </c>
      <c r="K83" s="155"/>
      <c r="L83" s="77">
        <v>0</v>
      </c>
    </row>
    <row r="84" spans="1:12" s="119" customFormat="1" ht="21.75" customHeight="1">
      <c r="A84" s="145" t="s">
        <v>243</v>
      </c>
      <c r="C84" s="145"/>
      <c r="D84" s="114"/>
      <c r="E84" s="75"/>
      <c r="F84" s="77">
        <v>0</v>
      </c>
      <c r="G84" s="155"/>
      <c r="H84" s="77">
        <v>0</v>
      </c>
      <c r="I84" s="155"/>
      <c r="J84" s="77">
        <v>0</v>
      </c>
      <c r="K84" s="155"/>
      <c r="L84" s="77">
        <v>44640</v>
      </c>
    </row>
    <row r="85" spans="1:12" s="119" customFormat="1" ht="21.75" customHeight="1">
      <c r="A85" s="145" t="s">
        <v>197</v>
      </c>
      <c r="C85" s="145"/>
      <c r="D85" s="152"/>
      <c r="E85" s="75"/>
      <c r="F85" s="77">
        <v>0</v>
      </c>
      <c r="G85" s="155"/>
      <c r="H85" s="77">
        <v>0</v>
      </c>
      <c r="I85" s="155"/>
      <c r="J85" s="77">
        <v>29535</v>
      </c>
      <c r="K85" s="155"/>
      <c r="L85" s="77">
        <v>0</v>
      </c>
    </row>
    <row r="86" spans="1:12" s="119" customFormat="1" ht="21.75" customHeight="1">
      <c r="A86" s="145" t="s">
        <v>198</v>
      </c>
      <c r="C86" s="145"/>
      <c r="D86" s="114"/>
      <c r="E86" s="75"/>
      <c r="F86" s="77">
        <v>47381</v>
      </c>
      <c r="G86" s="155"/>
      <c r="H86" s="77">
        <v>53055</v>
      </c>
      <c r="I86" s="155"/>
      <c r="J86" s="77">
        <v>44761</v>
      </c>
      <c r="K86" s="155"/>
      <c r="L86" s="77">
        <v>345031</v>
      </c>
    </row>
    <row r="87" spans="1:12" s="119" customFormat="1" ht="21.75" customHeight="1">
      <c r="A87" s="145" t="s">
        <v>199</v>
      </c>
      <c r="C87" s="145"/>
      <c r="D87" s="114"/>
      <c r="E87" s="75"/>
      <c r="F87" s="77">
        <v>426</v>
      </c>
      <c r="G87" s="155"/>
      <c r="H87" s="77">
        <v>398</v>
      </c>
      <c r="I87" s="155"/>
      <c r="J87" s="77">
        <v>0</v>
      </c>
      <c r="K87" s="155"/>
      <c r="L87" s="77">
        <v>0</v>
      </c>
    </row>
    <row r="88" spans="1:12" s="119" customFormat="1" ht="21.75" customHeight="1">
      <c r="A88" s="119" t="s">
        <v>301</v>
      </c>
      <c r="C88" s="145"/>
      <c r="D88" s="114">
        <v>11</v>
      </c>
      <c r="E88" s="75"/>
      <c r="F88" s="77">
        <v>0</v>
      </c>
      <c r="G88" s="155"/>
      <c r="H88" s="77">
        <v>0</v>
      </c>
      <c r="I88" s="155"/>
      <c r="J88" s="77">
        <v>0</v>
      </c>
      <c r="K88" s="155"/>
      <c r="L88" s="77">
        <v>865</v>
      </c>
    </row>
    <row r="89" spans="1:12" s="119" customFormat="1" ht="6" customHeight="1">
      <c r="A89" s="145"/>
      <c r="B89" s="145"/>
      <c r="C89" s="145"/>
      <c r="D89" s="114"/>
      <c r="E89" s="75"/>
      <c r="F89" s="158"/>
      <c r="G89" s="155"/>
      <c r="H89" s="158"/>
      <c r="I89" s="136"/>
      <c r="J89" s="158"/>
      <c r="K89" s="155"/>
      <c r="L89" s="158"/>
    </row>
    <row r="90" spans="1:12" s="119" customFormat="1" ht="21.75" customHeight="1">
      <c r="A90" s="75" t="s">
        <v>291</v>
      </c>
      <c r="B90" s="145"/>
      <c r="D90" s="114"/>
      <c r="E90" s="75"/>
      <c r="F90" s="157">
        <f>SUM(F70:F88)</f>
        <v>-274885</v>
      </c>
      <c r="G90" s="155"/>
      <c r="H90" s="157">
        <f>SUM(H70:H88)</f>
        <v>-1264345</v>
      </c>
      <c r="I90" s="136"/>
      <c r="J90" s="157">
        <f>SUM(J70:J88)</f>
        <v>-16719</v>
      </c>
      <c r="K90" s="155"/>
      <c r="L90" s="157">
        <f>SUM(L70:L88)</f>
        <v>-5595819</v>
      </c>
    </row>
    <row r="91" spans="1:12" s="119" customFormat="1" ht="21.75" customHeight="1">
      <c r="A91" s="145"/>
      <c r="B91" s="145"/>
      <c r="C91" s="145"/>
      <c r="D91" s="114"/>
      <c r="E91" s="75"/>
      <c r="F91" s="77"/>
      <c r="G91" s="155"/>
      <c r="H91" s="77"/>
      <c r="I91" s="136"/>
      <c r="J91" s="77"/>
      <c r="K91" s="155"/>
      <c r="L91" s="77"/>
    </row>
    <row r="92" spans="1:12" s="119" customFormat="1" ht="21.75" customHeight="1">
      <c r="A92" s="75" t="s">
        <v>200</v>
      </c>
      <c r="B92" s="145"/>
      <c r="C92" s="145"/>
      <c r="D92" s="114"/>
      <c r="E92" s="75"/>
      <c r="F92" s="153"/>
      <c r="G92" s="155"/>
      <c r="H92" s="153"/>
      <c r="I92" s="136"/>
      <c r="J92" s="153"/>
      <c r="K92" s="155"/>
      <c r="L92" s="153"/>
    </row>
    <row r="93" spans="1:12" s="119" customFormat="1" ht="21.75" customHeight="1">
      <c r="A93" s="145" t="s">
        <v>201</v>
      </c>
      <c r="C93" s="145"/>
      <c r="D93" s="114"/>
      <c r="E93" s="75"/>
      <c r="F93" s="77">
        <v>0</v>
      </c>
      <c r="G93" s="160"/>
      <c r="H93" s="77">
        <v>-236702</v>
      </c>
      <c r="I93" s="160"/>
      <c r="J93" s="77">
        <v>0</v>
      </c>
      <c r="K93" s="160"/>
      <c r="L93" s="77">
        <v>0</v>
      </c>
    </row>
    <row r="94" spans="1:12" s="119" customFormat="1" ht="21.75" customHeight="1">
      <c r="A94" s="145" t="s">
        <v>202</v>
      </c>
      <c r="C94" s="145"/>
      <c r="D94" s="114">
        <v>15</v>
      </c>
      <c r="E94" s="75"/>
      <c r="F94" s="77">
        <v>674870</v>
      </c>
      <c r="G94" s="160"/>
      <c r="H94" s="77">
        <v>0</v>
      </c>
      <c r="I94" s="160"/>
      <c r="J94" s="77">
        <v>0</v>
      </c>
      <c r="K94" s="160"/>
      <c r="L94" s="77">
        <v>0</v>
      </c>
    </row>
    <row r="95" spans="1:12" s="119" customFormat="1" ht="21.75" customHeight="1">
      <c r="A95" s="145" t="s">
        <v>203</v>
      </c>
      <c r="C95" s="145"/>
      <c r="D95" s="114">
        <v>15</v>
      </c>
      <c r="E95" s="75"/>
      <c r="F95" s="77">
        <v>-1313590</v>
      </c>
      <c r="G95" s="160"/>
      <c r="H95" s="77">
        <v>-2389136</v>
      </c>
      <c r="I95" s="160"/>
      <c r="J95" s="77">
        <v>-139449</v>
      </c>
      <c r="K95" s="160"/>
      <c r="L95" s="77">
        <v>-988374</v>
      </c>
    </row>
    <row r="96" spans="1:12" s="119" customFormat="1" ht="21.75" customHeight="1">
      <c r="A96" s="145" t="s">
        <v>230</v>
      </c>
      <c r="C96" s="145"/>
      <c r="D96" s="152">
        <v>19.5</v>
      </c>
      <c r="E96" s="75"/>
      <c r="F96" s="77">
        <v>0</v>
      </c>
      <c r="G96" s="160"/>
      <c r="H96" s="77">
        <v>0</v>
      </c>
      <c r="I96" s="160"/>
      <c r="J96" s="77">
        <v>34000</v>
      </c>
      <c r="K96" s="160"/>
      <c r="L96" s="77">
        <v>139000</v>
      </c>
    </row>
    <row r="97" spans="1:12" s="119" customFormat="1" ht="21.75" customHeight="1">
      <c r="A97" s="145" t="s">
        <v>231</v>
      </c>
      <c r="C97" s="145"/>
      <c r="D97" s="152">
        <v>19.5</v>
      </c>
      <c r="E97" s="75"/>
      <c r="F97" s="77">
        <v>0</v>
      </c>
      <c r="G97" s="160"/>
      <c r="H97" s="77">
        <v>-900000</v>
      </c>
      <c r="I97" s="160"/>
      <c r="J97" s="77">
        <v>-2500</v>
      </c>
      <c r="K97" s="160"/>
      <c r="L97" s="77">
        <v>-4338079</v>
      </c>
    </row>
    <row r="98" spans="1:12" s="119" customFormat="1" ht="21.75" customHeight="1">
      <c r="A98" s="151" t="s">
        <v>215</v>
      </c>
      <c r="C98" s="145"/>
      <c r="D98" s="152">
        <v>19.5</v>
      </c>
      <c r="E98" s="75"/>
      <c r="F98" s="77">
        <v>0</v>
      </c>
      <c r="G98" s="160"/>
      <c r="H98" s="77">
        <v>0</v>
      </c>
      <c r="I98" s="160"/>
      <c r="J98" s="77">
        <v>552589</v>
      </c>
      <c r="K98" s="160"/>
      <c r="L98" s="77">
        <v>7655192</v>
      </c>
    </row>
    <row r="99" spans="1:12" s="119" customFormat="1" ht="21.75" customHeight="1">
      <c r="A99" s="151" t="s">
        <v>204</v>
      </c>
      <c r="C99" s="145"/>
      <c r="D99" s="114">
        <v>15</v>
      </c>
      <c r="E99" s="75"/>
      <c r="F99" s="77">
        <v>-209677</v>
      </c>
      <c r="G99" s="160"/>
      <c r="H99" s="77">
        <v>-4334</v>
      </c>
      <c r="I99" s="160"/>
      <c r="J99" s="77">
        <v>0</v>
      </c>
      <c r="K99" s="160"/>
      <c r="L99" s="77">
        <v>0</v>
      </c>
    </row>
    <row r="100" spans="1:12" s="119" customFormat="1" ht="21.75" customHeight="1">
      <c r="A100" s="145" t="s">
        <v>205</v>
      </c>
      <c r="C100" s="145"/>
      <c r="D100" s="114"/>
      <c r="E100" s="75"/>
      <c r="F100" s="77">
        <v>-47628</v>
      </c>
      <c r="G100" s="160"/>
      <c r="H100" s="77">
        <v>-62360</v>
      </c>
      <c r="I100" s="160"/>
      <c r="J100" s="77">
        <v>-3374</v>
      </c>
      <c r="K100" s="160"/>
      <c r="L100" s="77">
        <v>-4388</v>
      </c>
    </row>
    <row r="101" spans="1:12" s="119" customFormat="1" ht="21.75" customHeight="1">
      <c r="A101" s="145" t="s">
        <v>222</v>
      </c>
      <c r="C101" s="145"/>
      <c r="D101" s="114"/>
      <c r="E101" s="75"/>
      <c r="F101" s="77">
        <v>0</v>
      </c>
      <c r="G101" s="160"/>
      <c r="H101" s="77">
        <v>7421683</v>
      </c>
      <c r="I101" s="160"/>
      <c r="J101" s="77">
        <v>0</v>
      </c>
      <c r="K101" s="160"/>
      <c r="L101" s="77">
        <v>7421683</v>
      </c>
    </row>
    <row r="102" spans="1:12" s="119" customFormat="1" ht="21.75" customHeight="1">
      <c r="A102" s="145" t="s">
        <v>206</v>
      </c>
      <c r="C102" s="145"/>
      <c r="D102" s="114"/>
      <c r="E102" s="75"/>
      <c r="F102" s="77">
        <v>-890934</v>
      </c>
      <c r="G102" s="77"/>
      <c r="H102" s="77">
        <v>-675529</v>
      </c>
      <c r="I102" s="77"/>
      <c r="J102" s="77">
        <v>-523490</v>
      </c>
      <c r="K102" s="160"/>
      <c r="L102" s="77">
        <v>-683088</v>
      </c>
    </row>
    <row r="103" spans="1:12" s="119" customFormat="1" ht="21.75" customHeight="1">
      <c r="A103" s="119" t="s">
        <v>301</v>
      </c>
      <c r="C103" s="145"/>
      <c r="D103" s="114">
        <v>11</v>
      </c>
      <c r="E103" s="75"/>
      <c r="F103" s="157">
        <v>0</v>
      </c>
      <c r="G103" s="77"/>
      <c r="H103" s="157">
        <v>0</v>
      </c>
      <c r="I103" s="157"/>
      <c r="J103" s="157">
        <v>0</v>
      </c>
      <c r="K103" s="160"/>
      <c r="L103" s="157">
        <v>-313869</v>
      </c>
    </row>
    <row r="104" spans="1:12" s="119" customFormat="1" ht="6" customHeight="1">
      <c r="A104" s="145"/>
      <c r="B104" s="145"/>
      <c r="C104" s="145"/>
      <c r="D104" s="114"/>
      <c r="E104" s="75"/>
      <c r="F104" s="154"/>
      <c r="G104" s="155"/>
      <c r="H104" s="154"/>
      <c r="I104" s="136"/>
      <c r="J104" s="154"/>
      <c r="K104" s="155"/>
      <c r="L104" s="154"/>
    </row>
    <row r="105" spans="1:12" s="119" customFormat="1" ht="21.75" customHeight="1">
      <c r="A105" s="75" t="s">
        <v>177</v>
      </c>
      <c r="B105" s="145"/>
      <c r="D105" s="114"/>
      <c r="E105" s="75"/>
      <c r="F105" s="157">
        <f>SUM(F93:F103)</f>
        <v>-1786959</v>
      </c>
      <c r="G105" s="155"/>
      <c r="H105" s="157">
        <f>SUM(H93:H103)</f>
        <v>3153622</v>
      </c>
      <c r="I105" s="136"/>
      <c r="J105" s="157">
        <f>SUM(J93:J103)</f>
        <v>-82224</v>
      </c>
      <c r="K105" s="155"/>
      <c r="L105" s="157">
        <f>SUM(L93:L103)</f>
        <v>8888077</v>
      </c>
    </row>
    <row r="106" spans="1:12" s="119" customFormat="1" ht="21.75" customHeight="1">
      <c r="A106" s="75"/>
      <c r="B106" s="145"/>
      <c r="D106" s="114"/>
      <c r="E106" s="75"/>
      <c r="F106" s="156"/>
      <c r="G106" s="155"/>
      <c r="H106" s="156"/>
      <c r="I106" s="136"/>
      <c r="J106" s="156"/>
      <c r="K106" s="155"/>
      <c r="L106" s="156"/>
    </row>
    <row r="107" spans="1:12" s="119" customFormat="1" ht="24.75" customHeight="1">
      <c r="A107" s="75"/>
      <c r="B107" s="145"/>
      <c r="D107" s="114"/>
      <c r="E107" s="75"/>
      <c r="F107" s="156"/>
      <c r="G107" s="155"/>
      <c r="H107" s="156"/>
      <c r="I107" s="136"/>
      <c r="J107" s="156"/>
      <c r="K107" s="155"/>
      <c r="L107" s="156"/>
    </row>
    <row r="108" spans="1:12" s="119" customFormat="1" ht="24" customHeight="1">
      <c r="A108" s="75"/>
      <c r="B108" s="145"/>
      <c r="D108" s="114"/>
      <c r="E108" s="75"/>
      <c r="F108" s="156"/>
      <c r="G108" s="155"/>
      <c r="H108" s="156"/>
      <c r="I108" s="136"/>
      <c r="J108" s="156"/>
      <c r="K108" s="155"/>
      <c r="L108" s="156"/>
    </row>
    <row r="109" spans="1:12" s="119" customFormat="1" ht="21.75" customHeight="1">
      <c r="A109" s="75"/>
      <c r="B109" s="145"/>
      <c r="D109" s="114"/>
      <c r="E109" s="75"/>
      <c r="F109" s="156"/>
      <c r="G109" s="155"/>
      <c r="H109" s="156"/>
      <c r="I109" s="136"/>
      <c r="J109" s="156"/>
      <c r="K109" s="155"/>
      <c r="L109" s="156"/>
    </row>
    <row r="110" spans="1:12" ht="21.95" customHeight="1">
      <c r="A110" s="187" t="str">
        <f>+A60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</row>
    <row r="111" spans="1:12" ht="21.75" customHeight="1">
      <c r="A111" s="50" t="s">
        <v>0</v>
      </c>
      <c r="B111" s="50"/>
      <c r="C111" s="50"/>
      <c r="L111" s="32" t="s">
        <v>4</v>
      </c>
    </row>
    <row r="112" spans="1:12" ht="21.75" customHeight="1">
      <c r="A112" s="50" t="s">
        <v>176</v>
      </c>
      <c r="B112" s="50"/>
      <c r="C112" s="50"/>
    </row>
    <row r="113" spans="1:12" ht="21.75" customHeight="1">
      <c r="A113" s="23" t="str">
        <f>A3</f>
        <v>สำหรับรอบระยะเวลาสามเดือนสิ้นสุดวันที่ 31 มีนาคม พ.ศ. 2569</v>
      </c>
      <c r="B113" s="23"/>
      <c r="C113" s="23"/>
      <c r="D113" s="62"/>
      <c r="E113" s="63"/>
      <c r="F113" s="45"/>
      <c r="G113" s="170"/>
      <c r="H113" s="45"/>
      <c r="I113" s="171"/>
      <c r="J113" s="45"/>
      <c r="K113" s="170"/>
      <c r="L113" s="45"/>
    </row>
    <row r="115" spans="1:12" s="119" customFormat="1" ht="18.75">
      <c r="B115" s="145"/>
      <c r="C115" s="145"/>
      <c r="D115" s="147"/>
      <c r="E115" s="75"/>
      <c r="F115" s="195" t="s">
        <v>2</v>
      </c>
      <c r="G115" s="195"/>
      <c r="H115" s="195"/>
      <c r="I115" s="118"/>
      <c r="J115" s="195" t="s">
        <v>3</v>
      </c>
      <c r="K115" s="195"/>
      <c r="L115" s="195"/>
    </row>
    <row r="116" spans="1:12" s="119" customFormat="1" ht="21.75" customHeight="1">
      <c r="B116" s="145"/>
      <c r="C116" s="145"/>
      <c r="D116" s="147"/>
      <c r="E116" s="75"/>
      <c r="F116" s="118"/>
      <c r="G116" s="118"/>
      <c r="H116" s="118"/>
      <c r="I116" s="118"/>
      <c r="J116" s="118"/>
      <c r="K116" s="118"/>
      <c r="L116" s="118" t="s">
        <v>246</v>
      </c>
    </row>
    <row r="117" spans="1:12" s="119" customFormat="1" ht="21.75" customHeight="1">
      <c r="A117" s="145"/>
      <c r="B117" s="145"/>
      <c r="C117" s="145"/>
      <c r="D117" s="147"/>
      <c r="E117" s="75"/>
      <c r="F117" s="118" t="s">
        <v>235</v>
      </c>
      <c r="G117" s="116"/>
      <c r="H117" s="118" t="s">
        <v>7</v>
      </c>
      <c r="I117" s="150"/>
      <c r="J117" s="118" t="s">
        <v>235</v>
      </c>
      <c r="K117" s="116"/>
      <c r="L117" s="118" t="s">
        <v>7</v>
      </c>
    </row>
    <row r="118" spans="1:12" s="119" customFormat="1" ht="21.75" customHeight="1">
      <c r="A118" s="145"/>
      <c r="B118" s="145"/>
      <c r="C118" s="145"/>
      <c r="D118" s="149" t="s">
        <v>8</v>
      </c>
      <c r="E118" s="75"/>
      <c r="F118" s="148" t="s">
        <v>9</v>
      </c>
      <c r="G118" s="116"/>
      <c r="H118" s="148" t="s">
        <v>9</v>
      </c>
      <c r="I118" s="150"/>
      <c r="J118" s="148" t="s">
        <v>9</v>
      </c>
      <c r="K118" s="116"/>
      <c r="L118" s="148" t="s">
        <v>9</v>
      </c>
    </row>
    <row r="119" spans="1:12" s="119" customFormat="1" ht="21.75" customHeight="1">
      <c r="A119" s="145"/>
      <c r="B119" s="145"/>
      <c r="C119" s="145"/>
      <c r="D119" s="147"/>
      <c r="E119" s="75"/>
      <c r="F119" s="77"/>
      <c r="G119" s="116"/>
      <c r="H119" s="77"/>
      <c r="I119" s="116"/>
      <c r="J119" s="77"/>
      <c r="K119" s="116"/>
      <c r="L119" s="77"/>
    </row>
    <row r="120" spans="1:12" s="119" customFormat="1" ht="21.75" customHeight="1">
      <c r="A120" s="75" t="s">
        <v>212</v>
      </c>
      <c r="B120" s="145"/>
      <c r="C120" s="145"/>
      <c r="D120" s="147"/>
      <c r="E120" s="75"/>
      <c r="F120" s="77">
        <v>-24595</v>
      </c>
      <c r="G120" s="116"/>
      <c r="H120" s="77">
        <v>4340977</v>
      </c>
      <c r="I120" s="116"/>
      <c r="J120" s="77">
        <v>-227918</v>
      </c>
      <c r="K120" s="116"/>
      <c r="L120" s="77">
        <v>3289678</v>
      </c>
    </row>
    <row r="121" spans="1:12" s="119" customFormat="1" ht="21.75" customHeight="1">
      <c r="A121" s="145" t="s">
        <v>207</v>
      </c>
      <c r="B121" s="145"/>
      <c r="C121" s="145"/>
      <c r="D121" s="114"/>
      <c r="E121" s="75"/>
      <c r="F121" s="77">
        <v>915347</v>
      </c>
      <c r="G121" s="116"/>
      <c r="H121" s="77">
        <v>382746</v>
      </c>
      <c r="I121" s="116"/>
      <c r="J121" s="77">
        <v>356709</v>
      </c>
      <c r="K121" s="116"/>
      <c r="L121" s="77">
        <v>153116</v>
      </c>
    </row>
    <row r="122" spans="1:12" s="119" customFormat="1" ht="21.75" customHeight="1">
      <c r="A122" s="145" t="s">
        <v>304</v>
      </c>
      <c r="B122" s="145"/>
      <c r="C122" s="145"/>
      <c r="D122" s="114"/>
      <c r="E122" s="75"/>
      <c r="F122" s="83">
        <v>-61419</v>
      </c>
      <c r="G122" s="116"/>
      <c r="H122" s="83">
        <v>6465</v>
      </c>
      <c r="I122" s="116"/>
      <c r="J122" s="83">
        <v>-2493</v>
      </c>
      <c r="K122" s="116"/>
      <c r="L122" s="83">
        <v>-581</v>
      </c>
    </row>
    <row r="123" spans="1:12" s="119" customFormat="1" ht="21.75" customHeight="1">
      <c r="A123" s="145"/>
      <c r="B123" s="145"/>
      <c r="C123" s="145"/>
      <c r="D123" s="114"/>
      <c r="E123" s="75"/>
      <c r="F123" s="77"/>
      <c r="G123" s="116"/>
      <c r="H123" s="77"/>
      <c r="I123" s="116"/>
      <c r="J123" s="77"/>
      <c r="K123" s="116"/>
      <c r="L123" s="77"/>
    </row>
    <row r="124" spans="1:12" s="119" customFormat="1" ht="21.75" customHeight="1" thickBot="1">
      <c r="A124" s="75" t="s">
        <v>178</v>
      </c>
      <c r="B124" s="145"/>
      <c r="C124" s="145"/>
      <c r="D124" s="114"/>
      <c r="E124" s="75"/>
      <c r="F124" s="161">
        <f>SUM(F120:F122)</f>
        <v>829333</v>
      </c>
      <c r="G124" s="116"/>
      <c r="H124" s="161">
        <f>SUM(H120:H122)</f>
        <v>4730188</v>
      </c>
      <c r="I124" s="116"/>
      <c r="J124" s="161">
        <f>SUM(J120:J122)</f>
        <v>126298</v>
      </c>
      <c r="K124" s="116"/>
      <c r="L124" s="161">
        <f>SUM(L120:L122)</f>
        <v>3442213</v>
      </c>
    </row>
    <row r="125" spans="1:12" s="119" customFormat="1" ht="21.75" customHeight="1" thickTop="1">
      <c r="A125" s="145"/>
      <c r="B125" s="145"/>
      <c r="C125" s="145"/>
      <c r="D125" s="114"/>
      <c r="E125" s="75"/>
      <c r="F125" s="77"/>
      <c r="G125" s="116"/>
      <c r="H125" s="77"/>
      <c r="I125" s="116"/>
      <c r="J125" s="77"/>
      <c r="K125" s="116"/>
      <c r="L125" s="77"/>
    </row>
    <row r="126" spans="1:12" s="119" customFormat="1" ht="21.75" customHeight="1">
      <c r="A126" s="75" t="s">
        <v>179</v>
      </c>
      <c r="B126" s="145"/>
      <c r="C126" s="145"/>
      <c r="D126" s="114"/>
      <c r="E126" s="75"/>
      <c r="F126" s="77"/>
      <c r="G126" s="116"/>
      <c r="H126" s="77"/>
      <c r="I126" s="116"/>
      <c r="J126" s="77"/>
      <c r="K126" s="116"/>
      <c r="L126" s="77"/>
    </row>
    <row r="127" spans="1:12" s="119" customFormat="1" ht="21.75" customHeight="1">
      <c r="A127" s="151" t="s">
        <v>180</v>
      </c>
      <c r="B127" s="145"/>
      <c r="C127" s="145"/>
      <c r="D127" s="114"/>
      <c r="E127" s="75"/>
      <c r="F127" s="77"/>
      <c r="G127" s="116"/>
      <c r="H127" s="77"/>
      <c r="I127" s="116"/>
      <c r="J127" s="77"/>
      <c r="K127" s="116"/>
      <c r="L127" s="77"/>
    </row>
    <row r="128" spans="1:12" s="119" customFormat="1" ht="21.75" customHeight="1">
      <c r="C128" s="119" t="s">
        <v>188</v>
      </c>
      <c r="D128" s="114"/>
      <c r="E128" s="75"/>
      <c r="F128" s="157">
        <v>829333</v>
      </c>
      <c r="G128" s="116"/>
      <c r="H128" s="157">
        <v>4730188</v>
      </c>
      <c r="I128" s="116"/>
      <c r="J128" s="157">
        <v>126298</v>
      </c>
      <c r="K128" s="116"/>
      <c r="L128" s="157">
        <v>3442213</v>
      </c>
    </row>
    <row r="129" spans="1:12" s="119" customFormat="1" ht="21.75" customHeight="1">
      <c r="A129" s="145"/>
      <c r="B129" s="145"/>
      <c r="C129" s="145"/>
      <c r="D129" s="114"/>
      <c r="E129" s="75"/>
      <c r="F129" s="77"/>
      <c r="G129" s="116"/>
      <c r="H129" s="77"/>
      <c r="I129" s="116"/>
      <c r="J129" s="77"/>
      <c r="K129" s="116"/>
      <c r="L129" s="77"/>
    </row>
    <row r="130" spans="1:12" s="119" customFormat="1" ht="21.75" customHeight="1" thickBot="1">
      <c r="A130" s="75"/>
      <c r="B130" s="145"/>
      <c r="C130" s="145"/>
      <c r="D130" s="114"/>
      <c r="E130" s="75"/>
      <c r="F130" s="161">
        <f>SUM(F128)</f>
        <v>829333</v>
      </c>
      <c r="G130" s="116"/>
      <c r="H130" s="161">
        <f>SUM(H128)</f>
        <v>4730188</v>
      </c>
      <c r="I130" s="116"/>
      <c r="J130" s="161">
        <f>SUM(J128)</f>
        <v>126298</v>
      </c>
      <c r="K130" s="116"/>
      <c r="L130" s="161">
        <f>SUM(L128)</f>
        <v>3442213</v>
      </c>
    </row>
    <row r="131" spans="1:12" s="119" customFormat="1" ht="21.75" customHeight="1" thickTop="1">
      <c r="A131" s="145"/>
      <c r="B131" s="145"/>
      <c r="C131" s="145"/>
      <c r="D131" s="114"/>
      <c r="E131" s="75"/>
      <c r="F131" s="77"/>
      <c r="G131" s="116"/>
      <c r="H131" s="77"/>
      <c r="I131" s="116"/>
      <c r="J131" s="77"/>
      <c r="K131" s="116"/>
      <c r="L131" s="77"/>
    </row>
    <row r="132" spans="1:12" s="119" customFormat="1" ht="21.75" customHeight="1">
      <c r="A132" s="75" t="s">
        <v>181</v>
      </c>
      <c r="B132" s="145"/>
      <c r="C132" s="145"/>
      <c r="D132" s="114"/>
      <c r="E132" s="75"/>
      <c r="F132" s="77"/>
      <c r="G132" s="116"/>
      <c r="H132" s="77"/>
      <c r="I132" s="116"/>
      <c r="J132" s="77"/>
      <c r="K132" s="116"/>
      <c r="L132" s="77"/>
    </row>
    <row r="133" spans="1:12" s="119" customFormat="1" ht="21.75" customHeight="1">
      <c r="A133" s="151" t="s">
        <v>182</v>
      </c>
      <c r="D133" s="114"/>
      <c r="E133" s="75"/>
      <c r="F133" s="77"/>
      <c r="G133" s="116"/>
      <c r="H133" s="77"/>
      <c r="I133" s="116"/>
      <c r="J133" s="77"/>
      <c r="K133" s="116"/>
      <c r="L133" s="77"/>
    </row>
    <row r="134" spans="1:12" s="119" customFormat="1" ht="21.75" customHeight="1">
      <c r="A134" s="151"/>
      <c r="B134" s="145"/>
      <c r="C134" s="119" t="s">
        <v>183</v>
      </c>
      <c r="D134" s="114"/>
      <c r="E134" s="75"/>
      <c r="F134" s="77">
        <v>12281</v>
      </c>
      <c r="G134" s="116"/>
      <c r="H134" s="77">
        <v>-272385</v>
      </c>
      <c r="I134" s="116"/>
      <c r="J134" s="77">
        <v>287</v>
      </c>
      <c r="K134" s="116"/>
      <c r="L134" s="77">
        <v>3124</v>
      </c>
    </row>
    <row r="135" spans="1:12" s="119" customFormat="1" ht="21.75" customHeight="1">
      <c r="A135" s="151" t="s">
        <v>187</v>
      </c>
      <c r="D135" s="114">
        <v>14</v>
      </c>
      <c r="E135" s="75"/>
      <c r="F135" s="77">
        <v>15333</v>
      </c>
      <c r="G135" s="116"/>
      <c r="H135" s="77">
        <v>0</v>
      </c>
      <c r="I135" s="116"/>
      <c r="J135" s="77">
        <v>0</v>
      </c>
      <c r="K135" s="116"/>
      <c r="L135" s="77">
        <v>0</v>
      </c>
    </row>
    <row r="136" spans="1:12" s="119" customFormat="1" ht="21.75" customHeight="1">
      <c r="A136" s="151" t="s">
        <v>208</v>
      </c>
      <c r="D136" s="147"/>
      <c r="E136" s="75"/>
      <c r="F136" s="77">
        <v>0</v>
      </c>
      <c r="G136" s="116"/>
      <c r="H136" s="77">
        <v>0</v>
      </c>
      <c r="I136" s="116"/>
      <c r="J136" s="77">
        <v>0</v>
      </c>
      <c r="K136" s="116"/>
      <c r="L136" s="77">
        <v>-10000</v>
      </c>
    </row>
    <row r="137" spans="1:12" s="119" customFormat="1" ht="21.75" customHeight="1">
      <c r="A137" s="151" t="s">
        <v>209</v>
      </c>
      <c r="D137" s="114"/>
      <c r="E137" s="75"/>
      <c r="F137" s="77">
        <v>111105</v>
      </c>
      <c r="G137" s="116"/>
      <c r="H137" s="77">
        <v>0</v>
      </c>
      <c r="I137" s="116"/>
      <c r="J137" s="77">
        <v>0</v>
      </c>
      <c r="K137" s="116"/>
      <c r="L137" s="77">
        <v>0</v>
      </c>
    </row>
    <row r="138" spans="1:12" s="119" customFormat="1" ht="21.75" customHeight="1">
      <c r="A138" s="151" t="s">
        <v>218</v>
      </c>
      <c r="D138" s="114"/>
      <c r="E138" s="75"/>
      <c r="F138" s="77">
        <v>0</v>
      </c>
      <c r="G138" s="116"/>
      <c r="H138" s="77">
        <v>398961</v>
      </c>
      <c r="I138" s="116"/>
      <c r="J138" s="77">
        <v>0</v>
      </c>
      <c r="K138" s="116"/>
      <c r="L138" s="77">
        <v>0</v>
      </c>
    </row>
    <row r="139" spans="1:12" s="77" customFormat="1" ht="21.75" customHeight="1">
      <c r="A139" s="151" t="s">
        <v>296</v>
      </c>
      <c r="B139" s="119"/>
      <c r="C139" s="119"/>
      <c r="D139" s="114">
        <v>13</v>
      </c>
      <c r="E139" s="75"/>
      <c r="F139" s="77">
        <v>19485</v>
      </c>
      <c r="G139" s="116"/>
      <c r="H139" s="77">
        <v>0</v>
      </c>
      <c r="I139" s="116"/>
      <c r="J139" s="77">
        <v>0</v>
      </c>
      <c r="K139" s="116"/>
      <c r="L139" s="77">
        <v>0</v>
      </c>
    </row>
    <row r="140" spans="1:12" s="77" customFormat="1" ht="21.75" customHeight="1">
      <c r="A140" s="151" t="s">
        <v>289</v>
      </c>
      <c r="B140" s="119"/>
      <c r="C140" s="119"/>
      <c r="D140" s="114">
        <v>14</v>
      </c>
      <c r="E140" s="75"/>
      <c r="F140" s="77">
        <v>-3468</v>
      </c>
      <c r="G140" s="116"/>
      <c r="H140" s="77">
        <v>0</v>
      </c>
      <c r="I140" s="116"/>
      <c r="J140" s="77">
        <v>0</v>
      </c>
      <c r="K140" s="116"/>
      <c r="L140" s="77">
        <v>0</v>
      </c>
    </row>
    <row r="141" spans="1:12" s="77" customFormat="1" ht="21.75" customHeight="1">
      <c r="A141" s="151" t="s">
        <v>290</v>
      </c>
      <c r="B141" s="119"/>
      <c r="C141" s="119"/>
      <c r="D141" s="114">
        <v>14</v>
      </c>
      <c r="E141" s="75"/>
      <c r="F141" s="77">
        <v>10491</v>
      </c>
      <c r="G141" s="116"/>
      <c r="H141" s="77">
        <v>0</v>
      </c>
      <c r="I141" s="116"/>
      <c r="J141" s="77">
        <v>0</v>
      </c>
      <c r="K141" s="116"/>
      <c r="L141" s="77">
        <v>0</v>
      </c>
    </row>
    <row r="142" spans="1:12" s="77" customFormat="1" ht="21.75" customHeight="1">
      <c r="A142" s="151"/>
      <c r="B142" s="119"/>
      <c r="C142" s="119"/>
      <c r="D142" s="147"/>
      <c r="E142" s="75"/>
      <c r="G142" s="116"/>
      <c r="I142" s="116"/>
      <c r="K142" s="116"/>
    </row>
    <row r="143" spans="1:12" s="77" customFormat="1" ht="21.75" customHeight="1">
      <c r="A143" s="151"/>
      <c r="B143" s="119"/>
      <c r="C143" s="119"/>
      <c r="D143" s="147"/>
      <c r="E143" s="75"/>
      <c r="G143" s="116"/>
      <c r="I143" s="116"/>
      <c r="K143" s="116"/>
    </row>
    <row r="144" spans="1:12" s="77" customFormat="1" ht="21.75" customHeight="1">
      <c r="A144" s="151"/>
      <c r="B144" s="119"/>
      <c r="C144" s="119"/>
      <c r="D144" s="147"/>
      <c r="E144" s="75"/>
      <c r="G144" s="155"/>
      <c r="I144" s="155"/>
      <c r="K144" s="162"/>
    </row>
    <row r="145" spans="1:12" s="77" customFormat="1" ht="21.75" customHeight="1">
      <c r="A145" s="151"/>
      <c r="B145" s="119"/>
      <c r="C145" s="119"/>
      <c r="D145" s="147"/>
      <c r="E145" s="75"/>
      <c r="G145" s="155"/>
      <c r="I145" s="155"/>
      <c r="K145" s="162"/>
    </row>
    <row r="146" spans="1:12" s="77" customFormat="1" ht="21.75" customHeight="1">
      <c r="A146" s="151"/>
      <c r="B146" s="119"/>
      <c r="C146" s="119"/>
      <c r="D146" s="147"/>
      <c r="E146" s="75"/>
      <c r="G146" s="155"/>
      <c r="I146" s="155"/>
      <c r="K146" s="162"/>
    </row>
    <row r="147" spans="1:12" s="77" customFormat="1" ht="21.75" customHeight="1">
      <c r="A147" s="151"/>
      <c r="B147" s="119"/>
      <c r="C147" s="119"/>
      <c r="D147" s="147"/>
      <c r="E147" s="75"/>
      <c r="G147" s="155"/>
      <c r="I147" s="155"/>
      <c r="K147" s="162"/>
    </row>
    <row r="148" spans="1:12" s="77" customFormat="1" ht="21.75" customHeight="1">
      <c r="A148" s="151"/>
      <c r="B148" s="119"/>
      <c r="C148" s="119"/>
      <c r="D148" s="147"/>
      <c r="E148" s="75"/>
      <c r="G148" s="155"/>
      <c r="I148" s="155"/>
      <c r="K148" s="162"/>
    </row>
    <row r="149" spans="1:12" s="77" customFormat="1" ht="21.75" customHeight="1">
      <c r="A149" s="151"/>
      <c r="B149" s="119"/>
      <c r="C149" s="119"/>
      <c r="D149" s="147"/>
      <c r="E149" s="75"/>
      <c r="G149" s="155"/>
      <c r="I149" s="155"/>
      <c r="K149" s="162"/>
    </row>
    <row r="150" spans="1:12" s="119" customFormat="1" ht="21.75" customHeight="1">
      <c r="A150" s="145"/>
      <c r="B150" s="145"/>
      <c r="C150" s="145"/>
      <c r="D150" s="114"/>
      <c r="E150" s="145"/>
      <c r="F150" s="77"/>
      <c r="G150" s="117"/>
      <c r="H150" s="77"/>
      <c r="I150" s="115"/>
      <c r="J150" s="77"/>
      <c r="K150" s="117"/>
      <c r="L150" s="77"/>
    </row>
    <row r="151" spans="1:12" s="119" customFormat="1" ht="21.75" customHeight="1">
      <c r="A151" s="145"/>
      <c r="B151" s="145"/>
      <c r="C151" s="145"/>
      <c r="D151" s="114"/>
      <c r="E151" s="145"/>
      <c r="F151" s="77"/>
      <c r="G151" s="117"/>
      <c r="H151" s="77"/>
      <c r="I151" s="115"/>
      <c r="J151" s="77"/>
      <c r="K151" s="117"/>
      <c r="L151" s="77"/>
    </row>
    <row r="152" spans="1:12" s="119" customFormat="1" ht="21.75" customHeight="1">
      <c r="A152" s="145"/>
      <c r="B152" s="145"/>
      <c r="C152" s="145"/>
      <c r="D152" s="114"/>
      <c r="E152" s="145"/>
      <c r="F152" s="77"/>
      <c r="G152" s="117"/>
      <c r="H152" s="77"/>
      <c r="I152" s="115"/>
      <c r="J152" s="77"/>
      <c r="K152" s="117"/>
      <c r="L152" s="77"/>
    </row>
    <row r="153" spans="1:12" s="119" customFormat="1" ht="21.75" customHeight="1">
      <c r="A153" s="145"/>
      <c r="B153" s="145"/>
      <c r="C153" s="145"/>
      <c r="D153" s="114"/>
      <c r="E153" s="145"/>
      <c r="F153" s="77"/>
      <c r="G153" s="117"/>
      <c r="H153" s="77"/>
      <c r="I153" s="115"/>
      <c r="J153" s="77"/>
      <c r="K153" s="117"/>
      <c r="L153" s="77"/>
    </row>
    <row r="154" spans="1:12" s="119" customFormat="1" ht="21.75" customHeight="1">
      <c r="A154" s="145"/>
      <c r="B154" s="145"/>
      <c r="C154" s="145"/>
      <c r="D154" s="114"/>
      <c r="E154" s="145"/>
      <c r="F154" s="77"/>
      <c r="G154" s="117"/>
      <c r="H154" s="77"/>
      <c r="I154" s="115"/>
      <c r="J154" s="77"/>
      <c r="K154" s="117"/>
      <c r="L154" s="77"/>
    </row>
    <row r="155" spans="1:12" s="119" customFormat="1" ht="21.75" customHeight="1">
      <c r="A155" s="145"/>
      <c r="B155" s="145"/>
      <c r="C155" s="145"/>
      <c r="D155" s="114"/>
      <c r="E155" s="145"/>
      <c r="F155" s="77"/>
      <c r="G155" s="117"/>
      <c r="H155" s="77"/>
      <c r="I155" s="115"/>
      <c r="J155" s="77"/>
      <c r="K155" s="117"/>
      <c r="L155" s="77"/>
    </row>
    <row r="156" spans="1:12" s="77" customFormat="1" ht="21.75" customHeight="1">
      <c r="A156" s="151"/>
      <c r="B156" s="119"/>
      <c r="C156" s="119"/>
      <c r="D156" s="147"/>
      <c r="E156" s="75"/>
      <c r="G156" s="155"/>
      <c r="I156" s="155"/>
      <c r="K156" s="162"/>
    </row>
    <row r="157" spans="1:12" s="77" customFormat="1" ht="18.75" customHeight="1">
      <c r="A157" s="151"/>
      <c r="B157" s="119"/>
      <c r="C157" s="119"/>
      <c r="D157" s="147"/>
      <c r="E157" s="75"/>
      <c r="G157" s="155"/>
      <c r="I157" s="155"/>
      <c r="K157" s="162"/>
    </row>
    <row r="158" spans="1:12" s="77" customFormat="1" ht="23.25" customHeight="1">
      <c r="A158" s="151"/>
      <c r="B158" s="119"/>
      <c r="C158" s="119"/>
      <c r="D158" s="147"/>
      <c r="E158" s="75"/>
      <c r="G158" s="155"/>
      <c r="I158" s="155"/>
      <c r="K158" s="162"/>
    </row>
    <row r="159" spans="1:12" ht="21.95" customHeight="1">
      <c r="A159" s="187" t="str">
        <f>A110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</row>
  </sheetData>
  <mergeCells count="9">
    <mergeCell ref="F115:H115"/>
    <mergeCell ref="J115:L115"/>
    <mergeCell ref="A159:L159"/>
    <mergeCell ref="F5:H5"/>
    <mergeCell ref="J5:L5"/>
    <mergeCell ref="A60:L60"/>
    <mergeCell ref="F65:H65"/>
    <mergeCell ref="J65:L65"/>
    <mergeCell ref="A110:L110"/>
  </mergeCells>
  <pageMargins left="0.8" right="0.5" top="0.5" bottom="0.6" header="0.49" footer="0.4"/>
  <pageSetup paperSize="9" scale="75" firstPageNumber="10" fitToHeight="0" orientation="portrait" useFirstPageNumber="1" horizontalDpi="1200" verticalDpi="1200" r:id="rId1"/>
  <headerFooter>
    <oddFooter>&amp;R&amp;"Browallia New,Regular"&amp;14&amp;P</oddFooter>
    <evenFooter>&amp;R&amp;"Browallia New,Regular"&amp;13 3</evenFooter>
  </headerFooter>
  <rowBreaks count="2" manualBreakCount="2">
    <brk id="60" max="16383" man="1"/>
    <brk id="11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88E2A2E641EF4787AD5CCC907AE568" ma:contentTypeVersion="12" ma:contentTypeDescription="Create a new document." ma:contentTypeScope="" ma:versionID="bc489e4b95c8a4f751b268dd08fbea9f">
  <xsd:schema xmlns:xsd="http://www.w3.org/2001/XMLSchema" xmlns:xs="http://www.w3.org/2001/XMLSchema" xmlns:p="http://schemas.microsoft.com/office/2006/metadata/properties" xmlns:ns2="e6a26bce-c093-4d73-84b1-dea480186b4b" xmlns:ns3="55778e13-3d98-4d80-808b-768e6a719265" targetNamespace="http://schemas.microsoft.com/office/2006/metadata/properties" ma:root="true" ma:fieldsID="5e7abcbc464747b7f48a610a9a2922d7" ns2:_="" ns3:_="">
    <xsd:import namespace="e6a26bce-c093-4d73-84b1-dea480186b4b"/>
    <xsd:import namespace="55778e13-3d98-4d80-808b-768e6a7192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26bce-c093-4d73-84b1-dea480186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8e13-3d98-4d80-808b-768e6a71926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be803b-ee55-4278-a115-36bcc3039d8f}" ma:internalName="TaxCatchAll" ma:showField="CatchAllData" ma:web="55778e13-3d98-4d80-808b-768e6a7192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778e13-3d98-4d80-808b-768e6a719265" xsi:nil="true"/>
    <lcf76f155ced4ddcb4097134ff3c332f xmlns="e6a26bce-c093-4d73-84b1-dea480186b4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9F6763-E65E-48DC-9594-AFC7CD57CF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a26bce-c093-4d73-84b1-dea480186b4b"/>
    <ds:schemaRef ds:uri="55778e13-3d98-4d80-808b-768e6a7192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F79B7D-E670-49D5-ACE4-18985D3E55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354862-B702-45D8-BDDB-F3B83E039469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6a26bce-c093-4d73-84b1-dea480186b4b"/>
    <ds:schemaRef ds:uri="55778e13-3d98-4d80-808b-768e6a719265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3-5</vt:lpstr>
      <vt:lpstr>6-7 (3m)</vt:lpstr>
      <vt:lpstr>8</vt:lpstr>
      <vt:lpstr>9</vt:lpstr>
      <vt:lpstr>10-12</vt:lpstr>
      <vt:lpstr>'3-5'!Print_Area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Kodchawan Srikaewpraphan (TH)</cp:lastModifiedBy>
  <cp:revision/>
  <cp:lastPrinted>2026-05-14T07:04:20Z</cp:lastPrinted>
  <dcterms:created xsi:type="dcterms:W3CDTF">2017-05-03T07:03:18Z</dcterms:created>
  <dcterms:modified xsi:type="dcterms:W3CDTF">2026-05-14T07:04:22Z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0x010100B288E2A2E641EF4787AD5CCC907AE568</vt:lpwstr>
  </property>
  <property fmtid="{D5CDD505-2E9C-101B-9397-08002B2CF9AE}" pid="3" name="MediaServiceImageTags">
    <vt:lpwstr/>
  </property>
</Properties>
</file>