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nergy Absolute Public Company Limited\Energy Absolute_Q1'Mar26 (SCT-14)\"/>
    </mc:Choice>
  </mc:AlternateContent>
  <xr:revisionPtr revIDLastSave="0" documentId="13_ncr:1_{DE4B7C14-BC76-417A-8C5E-A8D825238812}" xr6:coauthVersionLast="47" xr6:coauthVersionMax="47" xr10:uidLastSave="{00000000-0000-0000-0000-000000000000}"/>
  <bookViews>
    <workbookView xWindow="-120" yWindow="-120" windowWidth="29040" windowHeight="15720" tabRatio="794" activeTab="4" xr2:uid="{00000000-000D-0000-FFFF-FFFF00000000}"/>
  </bookViews>
  <sheets>
    <sheet name="2-4" sheetId="10" r:id="rId1"/>
    <sheet name="5-6 (3m)" sheetId="11" r:id="rId2"/>
    <sheet name="7 (2)" sheetId="17" r:id="rId3"/>
    <sheet name="8 (2)" sheetId="18" r:id="rId4"/>
    <sheet name="9-11" sheetId="19" r:id="rId5"/>
  </sheets>
  <definedNames>
    <definedName name="_xlnm.Print_Area" localSheetId="1">'5-6 (3m)'!$A$1:$L$128</definedName>
    <definedName name="_xlnm.Print_Area" localSheetId="3">'8 (2)'!$A$1:$Z$47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18" l="1"/>
  <c r="F30" i="11"/>
  <c r="L113" i="11" l="1"/>
  <c r="J113" i="11"/>
  <c r="H113" i="11"/>
  <c r="F113" i="11"/>
  <c r="Z30" i="17"/>
  <c r="AB30" i="17" s="1"/>
  <c r="F98" i="11"/>
  <c r="H98" i="11"/>
  <c r="J98" i="11"/>
  <c r="L98" i="11"/>
  <c r="F107" i="11"/>
  <c r="H107" i="11"/>
  <c r="J107" i="11"/>
  <c r="L107" i="11"/>
  <c r="L115" i="19" l="1"/>
  <c r="J115" i="19"/>
  <c r="H115" i="19"/>
  <c r="F115" i="19"/>
  <c r="L99" i="19"/>
  <c r="J99" i="19"/>
  <c r="H99" i="19"/>
  <c r="F99" i="19"/>
  <c r="J20" i="18" l="1"/>
  <c r="J27" i="17"/>
  <c r="Z24" i="17"/>
  <c r="AB24" i="17" s="1"/>
  <c r="Z23" i="17"/>
  <c r="AB23" i="17" s="1"/>
  <c r="Z21" i="17"/>
  <c r="AB21" i="17" s="1"/>
  <c r="Z33" i="17" l="1"/>
  <c r="Z25" i="17"/>
  <c r="AB25" i="17" s="1"/>
  <c r="AF21" i="17"/>
  <c r="AB33" i="17" l="1"/>
  <c r="AF33" i="17" s="1"/>
  <c r="V35" i="17"/>
  <c r="AF25" i="17"/>
  <c r="Z18" i="17"/>
  <c r="AB18" i="17" s="1"/>
  <c r="AF18" i="17" s="1"/>
  <c r="V27" i="17"/>
  <c r="AF24" i="17"/>
  <c r="AF23" i="17"/>
  <c r="Z35" i="17" l="1"/>
  <c r="Z27" i="17"/>
  <c r="L37" i="19" l="1"/>
  <c r="H37" i="19"/>
  <c r="AF30" i="17"/>
  <c r="J17" i="11"/>
  <c r="AB35" i="17" l="1"/>
  <c r="V23" i="18"/>
  <c r="J28" i="18"/>
  <c r="J35" i="17"/>
  <c r="F17" i="11"/>
  <c r="L17" i="11"/>
  <c r="H17" i="11"/>
  <c r="F27" i="10"/>
  <c r="X23" i="18" l="1"/>
  <c r="Z23" i="18"/>
  <c r="L153" i="19"/>
  <c r="H153" i="19"/>
  <c r="J153" i="19"/>
  <c r="F153" i="19"/>
  <c r="A67" i="19"/>
  <c r="A133" i="19" s="1"/>
  <c r="A66" i="19"/>
  <c r="A132" i="19" s="1"/>
  <c r="A131" i="19"/>
  <c r="A196" i="19" s="1"/>
  <c r="A68" i="19"/>
  <c r="A134" i="19" s="1"/>
  <c r="T28" i="18" l="1"/>
  <c r="R28" i="18"/>
  <c r="P28" i="18"/>
  <c r="N28" i="18"/>
  <c r="L28" i="18"/>
  <c r="H28" i="18"/>
  <c r="F28" i="18"/>
  <c r="V26" i="18"/>
  <c r="X26" i="18" s="1"/>
  <c r="X35" i="17"/>
  <c r="T35" i="17"/>
  <c r="R35" i="17"/>
  <c r="P35" i="17"/>
  <c r="N35" i="17"/>
  <c r="L35" i="17"/>
  <c r="H35" i="17"/>
  <c r="F35" i="17"/>
  <c r="T20" i="18"/>
  <c r="R20" i="18"/>
  <c r="P20" i="18"/>
  <c r="N20" i="18"/>
  <c r="L20" i="18"/>
  <c r="H20" i="18"/>
  <c r="F20" i="18"/>
  <c r="V18" i="18"/>
  <c r="Z18" i="18" s="1"/>
  <c r="Z17" i="18"/>
  <c r="X17" i="18"/>
  <c r="V14" i="18"/>
  <c r="Z14" i="18" s="1"/>
  <c r="A47" i="18"/>
  <c r="AB27" i="17"/>
  <c r="X27" i="17"/>
  <c r="T27" i="17"/>
  <c r="R27" i="17"/>
  <c r="P27" i="17"/>
  <c r="N27" i="17"/>
  <c r="L27" i="17"/>
  <c r="H27" i="17"/>
  <c r="F27" i="17"/>
  <c r="A3" i="18"/>
  <c r="Z20" i="18" l="1"/>
  <c r="Z26" i="18"/>
  <c r="Z28" i="18" s="1"/>
  <c r="X18" i="18"/>
  <c r="X14" i="18"/>
  <c r="V28" i="18"/>
  <c r="X28" i="18"/>
  <c r="V20" i="18"/>
  <c r="AD35" i="17"/>
  <c r="AD27" i="17"/>
  <c r="X20" i="18" l="1"/>
  <c r="AF35" i="17"/>
  <c r="AF27" i="17"/>
  <c r="F50" i="10" l="1"/>
  <c r="F55" i="11" l="1"/>
  <c r="J30" i="11"/>
  <c r="H90" i="10" l="1"/>
  <c r="L50" i="10" l="1"/>
  <c r="J50" i="10"/>
  <c r="H50" i="10"/>
  <c r="H107" i="10" l="1"/>
  <c r="F107" i="10" l="1"/>
  <c r="A121" i="10" l="1"/>
  <c r="A62" i="10"/>
  <c r="J55" i="11" l="1"/>
  <c r="L30" i="11" l="1"/>
  <c r="F90" i="10" l="1"/>
  <c r="J90" i="10"/>
  <c r="L90" i="10"/>
  <c r="F52" i="10"/>
  <c r="H84" i="11" l="1"/>
  <c r="H55" i="11"/>
  <c r="H30" i="11"/>
  <c r="L84" i="11"/>
  <c r="L55" i="11"/>
  <c r="L35" i="11"/>
  <c r="L38" i="11" s="1"/>
  <c r="L42" i="11" s="1"/>
  <c r="J84" i="11"/>
  <c r="F84" i="11"/>
  <c r="F87" i="11" s="1"/>
  <c r="A67" i="11"/>
  <c r="A128" i="11"/>
  <c r="F35" i="11"/>
  <c r="F37" i="19" s="1"/>
  <c r="H35" i="11" l="1"/>
  <c r="H38" i="11" s="1"/>
  <c r="H87" i="11"/>
  <c r="J87" i="11"/>
  <c r="L87" i="11"/>
  <c r="L90" i="11" s="1"/>
  <c r="J35" i="11"/>
  <c r="J37" i="19" s="1"/>
  <c r="A65" i="11"/>
  <c r="H42" i="11" l="1"/>
  <c r="H90" i="11" s="1"/>
  <c r="F38" i="11"/>
  <c r="J38" i="11"/>
  <c r="J155" i="10"/>
  <c r="J42" i="11" l="1"/>
  <c r="F90" i="11"/>
  <c r="F42" i="11"/>
  <c r="J90" i="11"/>
  <c r="F155" i="10" l="1"/>
  <c r="F158" i="10" s="1"/>
  <c r="L155" i="10" l="1"/>
  <c r="L158" i="10" s="1"/>
  <c r="H155" i="10"/>
  <c r="H158" i="10" s="1"/>
  <c r="A180" i="10"/>
  <c r="A123" i="10"/>
  <c r="A122" i="10"/>
  <c r="A120" i="10"/>
  <c r="L107" i="10"/>
  <c r="J107" i="10"/>
  <c r="A63" i="10"/>
  <c r="A61" i="10"/>
  <c r="L27" i="10"/>
  <c r="J27" i="10"/>
  <c r="H27" i="10"/>
  <c r="H52" i="10" s="1"/>
  <c r="F109" i="10" l="1"/>
  <c r="F160" i="10" s="1"/>
  <c r="J109" i="10"/>
  <c r="H109" i="10"/>
  <c r="L109" i="10"/>
  <c r="L160" i="10" s="1"/>
  <c r="J52" i="10"/>
  <c r="L52" i="10"/>
  <c r="H160" i="10" l="1"/>
  <c r="J158" i="10" l="1"/>
  <c r="J160" i="10" s="1"/>
  <c r="F50" i="19" l="1"/>
  <c r="H50" i="19"/>
  <c r="J50" i="19"/>
  <c r="L50" i="19"/>
  <c r="L54" i="19" l="1"/>
  <c r="L57" i="19" s="1"/>
  <c r="L143" i="19" s="1"/>
  <c r="L147" i="19" s="1"/>
  <c r="J54" i="19"/>
  <c r="J57" i="19" s="1"/>
  <c r="J143" i="19" s="1"/>
  <c r="J147" i="19" s="1"/>
  <c r="H54" i="19"/>
  <c r="H57" i="19" s="1"/>
  <c r="H143" i="19" s="1"/>
  <c r="H147" i="19" s="1"/>
  <c r="F54" i="19"/>
  <c r="F57" i="19" s="1"/>
  <c r="F143" i="19" s="1"/>
  <c r="F147" i="19" s="1"/>
</calcChain>
</file>

<file path=xl/sharedStrings.xml><?xml version="1.0" encoding="utf-8"?>
<sst xmlns="http://schemas.openxmlformats.org/spreadsheetml/2006/main" count="496" uniqueCount="316">
  <si>
    <t>Energy Absolute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</si>
  <si>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</si>
  <si>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</si>
  <si>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</si>
  <si>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</si>
  <si>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</si>
  <si>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</si>
  <si>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</si>
  <si>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</si>
  <si>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</si>
  <si>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</si>
  <si>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</si>
  <si>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</si>
  <si>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accounts receivable, net</t>
  </si>
  <si>
    <t>Current portion of finance lease receivables, net</t>
  </si>
  <si>
    <t>Other current financial assets</t>
  </si>
  <si>
    <t>Other current receivables, net</t>
  </si>
  <si>
    <t>Short-term loans to related parties, net</t>
  </si>
  <si>
    <t>Inventories, net</t>
  </si>
  <si>
    <t>Total current assets</t>
  </si>
  <si>
    <t>Non-current assets</t>
  </si>
  <si>
    <t>Deposits at financial institutions used as collateral</t>
  </si>
  <si>
    <t>Finance lease receivables, net</t>
  </si>
  <si>
    <t>Financial assets measured at fair value</t>
  </si>
  <si>
    <t>through other comprehensive income</t>
  </si>
  <si>
    <t>Financial assets measured at amortised cost</t>
  </si>
  <si>
    <t>Investments in subsidiaries, net</t>
  </si>
  <si>
    <t>and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</si>
  <si>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</si>
  <si>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</si>
  <si>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</si>
  <si>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</si>
  <si>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</si>
  <si>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assets, net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</si>
  <si>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</si>
  <si>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</si>
  <si>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</si>
  <si>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</si>
  <si>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</si>
  <si>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</si>
  <si>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accounts payable</t>
  </si>
  <si>
    <t>Other current payables</t>
  </si>
  <si>
    <t>Construction payables and payables</t>
  </si>
  <si>
    <t>for purchase of assets</t>
  </si>
  <si>
    <t xml:space="preserve">Current portion of long-term loans from </t>
  </si>
  <si>
    <t>financial institutions, net</t>
  </si>
  <si>
    <t>Current portion of lease liabilities, net</t>
  </si>
  <si>
    <t>Current portion of debentures, net</t>
  </si>
  <si>
    <t>Corporate income tax payable</t>
  </si>
  <si>
    <t>Retention for constructions</t>
  </si>
  <si>
    <t>Total current liabilities</t>
  </si>
  <si>
    <t>Non-current liabilities</t>
  </si>
  <si>
    <t>Long-term loans from financial institutions, net</t>
  </si>
  <si>
    <t>Long-term loan from related parties</t>
  </si>
  <si>
    <t>Derivative liabilities</t>
  </si>
  <si>
    <t>Debentures, net</t>
  </si>
  <si>
    <t>Lease liabilities, net</t>
  </si>
  <si>
    <t>Deferred tax liabilities, net</t>
  </si>
  <si>
    <t>Advance receipts for land rental from related parties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</si>
  <si>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</si>
  <si>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</si>
  <si>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</si>
  <si>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</si>
  <si>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</si>
  <si>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</si>
  <si>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</si>
  <si>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</si>
  <si>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</si>
  <si>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- 8,664,463,266 ordinary shares </t>
  </si>
  <si>
    <t xml:space="preserve">    at par value of Baht 0.10 per share</t>
  </si>
  <si>
    <t>Issued and paid-up share capital</t>
  </si>
  <si>
    <t>Premium on share capital</t>
  </si>
  <si>
    <t>Warrants</t>
  </si>
  <si>
    <t xml:space="preserve">Retained earnings </t>
  </si>
  <si>
    <t xml:space="preserve">Appropriated </t>
  </si>
  <si>
    <t>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</si>
  <si>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</si>
  <si>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</si>
  <si>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</si>
  <si>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</si>
  <si>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</si>
  <si>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</si>
  <si>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</si>
  <si>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Revenue from subsidy for adders</t>
  </si>
  <si>
    <t>Dividend income</t>
  </si>
  <si>
    <t>Other income</t>
  </si>
  <si>
    <t>Total revenues</t>
  </si>
  <si>
    <t>Cost of sales and services</t>
  </si>
  <si>
    <t>Selling expenses and distribution costs</t>
  </si>
  <si>
    <t>Administrative expenses</t>
  </si>
  <si>
    <t>Expected credit losses</t>
  </si>
  <si>
    <t>a business combination achieved in stage</t>
  </si>
  <si>
    <t>financial instruments, net</t>
  </si>
  <si>
    <t>Finance costs</t>
  </si>
  <si>
    <t>Total expenses</t>
  </si>
  <si>
    <t>and joint ventures, net</t>
  </si>
  <si>
    <t>Other comprehensive income (expense)</t>
  </si>
  <si>
    <t xml:space="preserve">Items that will not be reclassified </t>
  </si>
  <si>
    <t>subsequently to profit or loss</t>
  </si>
  <si>
    <t xml:space="preserve">   other comprehensive income, net</t>
  </si>
  <si>
    <t xml:space="preserve">   Income tax on item that will not be reclassified</t>
  </si>
  <si>
    <t xml:space="preserve">   subsequently to profit or loss</t>
  </si>
  <si>
    <t xml:space="preserve">Total items that will not be reclassified </t>
  </si>
  <si>
    <t xml:space="preserve">Items that will be reclassified </t>
  </si>
  <si>
    <t xml:space="preserve">   from associates and joint ventures accounted</t>
  </si>
  <si>
    <t xml:space="preserve">   for using the equity method, net</t>
  </si>
  <si>
    <t>Currency translation differences</t>
  </si>
  <si>
    <t>for the period, net of tax</t>
  </si>
  <si>
    <t>Total comprehensive income (expense)</t>
  </si>
  <si>
    <t xml:space="preserve"> for the period</t>
  </si>
  <si>
    <t>Owners of the parent</t>
  </si>
  <si>
    <t xml:space="preserve">Total comprehensive income (expense) </t>
  </si>
  <si>
    <t>attributable to</t>
  </si>
  <si>
    <t>Statement of Changes in Equity</t>
  </si>
  <si>
    <t>Consolidated financial information</t>
  </si>
  <si>
    <t>Attributable to the owners of the parent</t>
  </si>
  <si>
    <t>Discount</t>
  </si>
  <si>
    <t>Change in</t>
  </si>
  <si>
    <t>from changes</t>
  </si>
  <si>
    <t>fair value of</t>
  </si>
  <si>
    <t>Issued and</t>
  </si>
  <si>
    <t>in shareholding</t>
  </si>
  <si>
    <t xml:space="preserve">Remeasurements </t>
  </si>
  <si>
    <t>investments</t>
  </si>
  <si>
    <t>Total other</t>
  </si>
  <si>
    <t xml:space="preserve"> paid-up</t>
  </si>
  <si>
    <t>Premium on</t>
  </si>
  <si>
    <t>Retained earnings</t>
  </si>
  <si>
    <t>interests in</t>
  </si>
  <si>
    <t xml:space="preserve"> in equity</t>
  </si>
  <si>
    <t>components</t>
  </si>
  <si>
    <t>Total owners</t>
  </si>
  <si>
    <t>Non-controlling</t>
  </si>
  <si>
    <t>Total</t>
  </si>
  <si>
    <t>share capital</t>
  </si>
  <si>
    <t>ordinary shares</t>
  </si>
  <si>
    <t>Legal reserve</t>
  </si>
  <si>
    <t xml:space="preserve"> subsidiaries</t>
  </si>
  <si>
    <t>benefit obligations</t>
  </si>
  <si>
    <t xml:space="preserve"> instruments</t>
  </si>
  <si>
    <t>of equity</t>
  </si>
  <si>
    <t>of the parent</t>
  </si>
  <si>
    <t>interests</t>
  </si>
  <si>
    <t xml:space="preserve"> equity</t>
  </si>
  <si>
    <t>Bath'000</t>
  </si>
  <si>
    <t>Changes in equity for the period</t>
  </si>
  <si>
    <t>Total comprehensive income (expense) for the period</t>
  </si>
  <si>
    <t>Opening balance as at 1 January 2025</t>
  </si>
  <si>
    <t>Separate financial information</t>
  </si>
  <si>
    <t>Other component of equity</t>
  </si>
  <si>
    <t>Surplus</t>
  </si>
  <si>
    <t>from business</t>
  </si>
  <si>
    <t>Remeasurements</t>
  </si>
  <si>
    <t>Change in fair value</t>
  </si>
  <si>
    <t>combination under</t>
  </si>
  <si>
    <t>common control</t>
  </si>
  <si>
    <t>equity</t>
  </si>
  <si>
    <t>Baht'000</t>
  </si>
  <si>
    <t xml:space="preserve">Statement of Cash Flows </t>
  </si>
  <si>
    <t>Cash flows from operating activities</t>
  </si>
  <si>
    <t xml:space="preserve">   </t>
  </si>
  <si>
    <t>- Depreciation and amortisation</t>
  </si>
  <si>
    <t>- Interest income</t>
  </si>
  <si>
    <t>- Dividend income</t>
  </si>
  <si>
    <t>- Finance costs</t>
  </si>
  <si>
    <t xml:space="preserve">  and joint ventures, net</t>
  </si>
  <si>
    <t>- Amortisation of advance receipts for land rental</t>
  </si>
  <si>
    <t>Change in operating assets and liabilities:</t>
  </si>
  <si>
    <t>- Trade accounts receivable</t>
  </si>
  <si>
    <t>- Instalment receivables</t>
  </si>
  <si>
    <t>- Finance lease receivables</t>
  </si>
  <si>
    <t>- Other current receivables</t>
  </si>
  <si>
    <t>- Inventories</t>
  </si>
  <si>
    <t>- Other non-current assets</t>
  </si>
  <si>
    <t>- Trade accounts payable</t>
  </si>
  <si>
    <t>- Other current payables</t>
  </si>
  <si>
    <t>- Other non-current liabilities</t>
  </si>
  <si>
    <t>- Income tax paid</t>
  </si>
  <si>
    <t>Cash flows from investing activities</t>
  </si>
  <si>
    <t xml:space="preserve">Proceeds from short-term loans to related parties </t>
  </si>
  <si>
    <t xml:space="preserve">Payments for short-term loans to related parties </t>
  </si>
  <si>
    <t>Payments for investments in subsidiaries</t>
  </si>
  <si>
    <t>Payments for investments in joint ventures</t>
  </si>
  <si>
    <t>Payments for purchases of property, plant and equipment</t>
  </si>
  <si>
    <t>Payments for purchases of intangible assets</t>
  </si>
  <si>
    <t>Proceeds from interest income</t>
  </si>
  <si>
    <t>Proceeds from finance lease receivables</t>
  </si>
  <si>
    <t>Cash flows from financing activities</t>
  </si>
  <si>
    <t>Payments for short-term loans from financial institutions</t>
  </si>
  <si>
    <t>Proceeds from long-term loans from financial institutions</t>
  </si>
  <si>
    <t>Payments for long-term loans from financial institutions</t>
  </si>
  <si>
    <t>from financial institutions</t>
  </si>
  <si>
    <t>Payments for lease liabilities</t>
  </si>
  <si>
    <t>Interest paid</t>
  </si>
  <si>
    <t>Beginning balance</t>
  </si>
  <si>
    <t xml:space="preserve">Ending balance </t>
  </si>
  <si>
    <t>Supplymentary of cash flows information:</t>
  </si>
  <si>
    <t xml:space="preserve">- Changes in construction payables and </t>
  </si>
  <si>
    <t xml:space="preserve">   payables for purchase of fixed assets</t>
  </si>
  <si>
    <t xml:space="preserve">   (including retention for constructions)</t>
  </si>
  <si>
    <t xml:space="preserve">- Changes in accounts receivable from </t>
  </si>
  <si>
    <t>Profit (loss) attributable to</t>
  </si>
  <si>
    <t>Provisions for employee benefits obligation</t>
  </si>
  <si>
    <t>Total items that will be reclassified to profit or loss</t>
  </si>
  <si>
    <t>- Losses on write-off of machines and equipment</t>
  </si>
  <si>
    <t>- Gains on lease termination</t>
  </si>
  <si>
    <t>- Changes in right-of-use assets</t>
  </si>
  <si>
    <t>Profit (loss) before income tax</t>
  </si>
  <si>
    <t>Change in shareholding interests in a subsidiary</t>
  </si>
  <si>
    <t>- Employee benefit expenses</t>
  </si>
  <si>
    <t xml:space="preserve">  from related parties</t>
  </si>
  <si>
    <t>Exchange gains (losses) on cash and cash equivalents</t>
  </si>
  <si>
    <t>Cash and cash equivalents are made up as follows:</t>
  </si>
  <si>
    <t>- Cash on hand and deposits at financial</t>
  </si>
  <si>
    <t xml:space="preserve">   institutions - maturities within three months</t>
  </si>
  <si>
    <t>sales of fixed assets</t>
  </si>
  <si>
    <t>- Changes in purchase of intangible assets</t>
  </si>
  <si>
    <t>Total comprehensive income for the period</t>
  </si>
  <si>
    <t>of employee</t>
  </si>
  <si>
    <t>of investment in</t>
  </si>
  <si>
    <t>equity instrument</t>
  </si>
  <si>
    <t>Net proceeds from a business combination achieved in stage</t>
  </si>
  <si>
    <t>Instalment receivables, net</t>
  </si>
  <si>
    <t>Profit (loss) before income tax for the period</t>
  </si>
  <si>
    <t>Adjustments to reconcile profit (loss) before income tax</t>
  </si>
  <si>
    <t>to net cash provided by operations:</t>
  </si>
  <si>
    <t>- Share of losses from investments in associates</t>
  </si>
  <si>
    <t>- (Reversal of) allowance for decrease in value of inventories</t>
  </si>
  <si>
    <t>Cash flows before changes in operating assets and liabilities</t>
  </si>
  <si>
    <t>Proceeds from dividend income</t>
  </si>
  <si>
    <t>Proceeds from long-term loans from related parties</t>
  </si>
  <si>
    <t>Proceeds from issuance of ordinary shares</t>
  </si>
  <si>
    <t>Net cash generated from (used in) financing activities</t>
  </si>
  <si>
    <t>Currency</t>
  </si>
  <si>
    <t>translation</t>
  </si>
  <si>
    <t>Share of other</t>
  </si>
  <si>
    <t>comprehensive</t>
  </si>
  <si>
    <t>income</t>
  </si>
  <si>
    <t>(expense) of</t>
  </si>
  <si>
    <t>associates and</t>
  </si>
  <si>
    <t>joint ventures</t>
  </si>
  <si>
    <t>- Transfer to investment properties</t>
  </si>
  <si>
    <t>Long-term loans to other parties</t>
  </si>
  <si>
    <t xml:space="preserve">Current portion of long-term loans to other parties </t>
  </si>
  <si>
    <t>Proceeds from short-term loans from related parties</t>
  </si>
  <si>
    <t>Payments for short-term loans from related parties</t>
  </si>
  <si>
    <t>Investment properties, net</t>
  </si>
  <si>
    <t xml:space="preserve">   in equity instruments at fair value through </t>
  </si>
  <si>
    <t>differences</t>
  </si>
  <si>
    <t>- Expected credit loss</t>
  </si>
  <si>
    <t>- Unrealised (gains) losses on exchange rates, net</t>
  </si>
  <si>
    <t>- Losses on fair value measurement of a business</t>
  </si>
  <si>
    <t xml:space="preserve">  combination achieved in stage</t>
  </si>
  <si>
    <t>Equity attributable to the owners of the parent</t>
  </si>
  <si>
    <t>Net increased (decreased) in cash and cash equivalents</t>
  </si>
  <si>
    <t xml:space="preserve"> Gains (losses) from remeasurement of investments</t>
  </si>
  <si>
    <t xml:space="preserve">Proceeds from long-term loans to </t>
  </si>
  <si>
    <t>other parties and related parties</t>
  </si>
  <si>
    <t>As at 31 March 2026</t>
  </si>
  <si>
    <t>31 March</t>
  </si>
  <si>
    <t>2025</t>
  </si>
  <si>
    <t>For the three-month period ended 31 March 2026</t>
  </si>
  <si>
    <t xml:space="preserve">Loss on fair value measurement of </t>
  </si>
  <si>
    <t>Opening balance as at 1 January 2026</t>
  </si>
  <si>
    <t>Closing balance as at 31 March 2025</t>
  </si>
  <si>
    <t>Closing balance as at 31 March 2026</t>
  </si>
  <si>
    <t>Increased from a business</t>
  </si>
  <si>
    <t>combination achieved in stage</t>
  </si>
  <si>
    <t>Increase in ordinary shares</t>
  </si>
  <si>
    <t>- Losses on write-off of investment property</t>
  </si>
  <si>
    <t>Proceeds from advance receipts for land rental</t>
  </si>
  <si>
    <t>from related parties</t>
  </si>
  <si>
    <t>From continuing operations</t>
  </si>
  <si>
    <t>From discontinued operations</t>
  </si>
  <si>
    <t>Restated</t>
  </si>
  <si>
    <t>- Gains on remeasurement of financial instruments</t>
  </si>
  <si>
    <t>Investments in associates, net</t>
  </si>
  <si>
    <t>Investments in joint ventures, net</t>
  </si>
  <si>
    <r>
      <t xml:space="preserve">Currency exchange </t>
    </r>
    <r>
      <rPr>
        <sz val="10"/>
        <color theme="1"/>
        <rFont val="Arial"/>
        <family val="2"/>
      </rPr>
      <t>losses</t>
    </r>
    <r>
      <rPr>
        <sz val="10"/>
        <rFont val="Arial"/>
        <family val="2"/>
      </rPr>
      <t>, net</t>
    </r>
  </si>
  <si>
    <t>Income tax expense</t>
  </si>
  <si>
    <t>Profit (loss) for the period</t>
  </si>
  <si>
    <t>Profit (loss) for the period from continuing operations</t>
  </si>
  <si>
    <t xml:space="preserve">Basic earnings (loss) per share </t>
  </si>
  <si>
    <t xml:space="preserve">Total basic earnings (loss) per share </t>
  </si>
  <si>
    <t>Total comprehensive expense for the period</t>
  </si>
  <si>
    <t>- Gains on disposal of machines and equipment</t>
  </si>
  <si>
    <r>
      <t xml:space="preserve">Share of </t>
    </r>
    <r>
      <rPr>
        <sz val="10"/>
        <color theme="1"/>
        <rFont val="Arial"/>
        <family val="2"/>
      </rPr>
      <t xml:space="preserve">loss </t>
    </r>
    <r>
      <rPr>
        <sz val="10"/>
        <rFont val="Arial"/>
        <family val="2"/>
      </rPr>
      <t>from investments in associates</t>
    </r>
  </si>
  <si>
    <t>- Liabilities from contracts</t>
  </si>
  <si>
    <t>Cash generated from (used in) operations</t>
  </si>
  <si>
    <t>Net cash generated from (used in) operating activities</t>
  </si>
  <si>
    <t>Net cash used in investing activities</t>
  </si>
  <si>
    <t>- Reassessment of lease liabilities</t>
  </si>
  <si>
    <t>- Decrease in right-of-use assets</t>
  </si>
  <si>
    <t xml:space="preserve">Payments for long-term loans to </t>
  </si>
  <si>
    <t>Payments for investment in other current financial assets</t>
  </si>
  <si>
    <t xml:space="preserve">Gains on remeasurement of </t>
  </si>
  <si>
    <t xml:space="preserve">   Share of other comprehensive income</t>
  </si>
  <si>
    <t>Payments for financing fees of long-term loans</t>
  </si>
  <si>
    <t>- Transfer from inventories to fixed assets</t>
  </si>
  <si>
    <t>Proceeds from disposals of intangible assets</t>
  </si>
  <si>
    <t>Continuing operations</t>
  </si>
  <si>
    <t>Discontinued operations</t>
  </si>
  <si>
    <t>- Income tax refund</t>
  </si>
  <si>
    <t>Current contract liabilities</t>
  </si>
  <si>
    <t>Non-current contract liabilities</t>
  </si>
  <si>
    <t>Profit for the period from discontinued operations, net of tax</t>
  </si>
  <si>
    <t>- Losses on impairment of assets</t>
  </si>
  <si>
    <t>Proceeds from disposals of machines and equipment</t>
  </si>
  <si>
    <t>- Losses on impairment of investment in joint ventures</t>
  </si>
  <si>
    <t>Short-term loans from related parties</t>
  </si>
  <si>
    <t>- 7,426,800,806 ordinary shares</t>
  </si>
  <si>
    <t>and related parties</t>
  </si>
  <si>
    <t>Increased in ordinary shares</t>
  </si>
  <si>
    <t xml:space="preserve">    (2025: 7,426,800,800 ordinary shares</t>
  </si>
  <si>
    <t xml:space="preserve">    paid-up at Baht 0.10 per share</t>
  </si>
  <si>
    <t xml:space="preserve">    paid-up at Baht 0.10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</si>
</sst>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#,##0;\(#,##0\);&quot;-&quot;;@"/>
  </numFmts>
  <fonts count="18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name val="Browall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4">
    <xf numFmtId="0" fontId="0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70" fontId="8" fillId="0" borderId="0" applyAlignment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7" fillId="0" borderId="0"/>
    <xf numFmtId="0" fontId="11" fillId="0" borderId="0" applyBorder="0" applyProtection="0"/>
    <xf numFmtId="172" fontId="12" fillId="0" borderId="0" applyBorder="0" applyProtection="0"/>
    <xf numFmtId="173" fontId="2" fillId="0" borderId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2" fillId="0" borderId="0" applyBorder="0" applyProtection="0"/>
    <xf numFmtId="173" fontId="2" fillId="0" borderId="0" applyBorder="0" applyProtection="0"/>
    <xf numFmtId="0" fontId="11" fillId="0" borderId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" fillId="0" borderId="0" applyFill="0" applyBorder="0" applyAlignment="0" applyProtection="0"/>
    <xf numFmtId="43" fontId="8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7" fillId="0" borderId="0" applyFont="0" applyFill="0" applyBorder="0" applyAlignment="0" applyProtection="0"/>
    <xf numFmtId="175" fontId="2" fillId="0" borderId="0" applyFill="0" applyBorder="0" applyAlignment="0" applyProtection="0"/>
    <xf numFmtId="170" fontId="8" fillId="0" borderId="0" applyAlignment="0"/>
    <xf numFmtId="0" fontId="13" fillId="0" borderId="4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85">
    <xf numFmtId="0" fontId="0" fillId="0" borderId="0" xfId="0"/>
    <xf numFmtId="166" fontId="2" fillId="0" borderId="0" xfId="9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left"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0" fontId="2" fillId="0" borderId="0" xfId="1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9" applyNumberFormat="1" applyFont="1" applyAlignment="1">
      <alignment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9" quotePrefix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6" fontId="2" fillId="0" borderId="0" xfId="9" applyNumberFormat="1" applyFont="1" applyAlignment="1">
      <alignment horizontal="center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7" fontId="2" fillId="0" borderId="2" xfId="9" applyNumberFormat="1" applyFont="1" applyBorder="1" applyAlignment="1">
      <alignment horizontal="right" vertical="center"/>
    </xf>
    <xf numFmtId="169" fontId="2" fillId="0" borderId="0" xfId="9" applyNumberFormat="1" applyFont="1" applyAlignment="1">
      <alignment horizontal="right" vertical="center"/>
    </xf>
    <xf numFmtId="167" fontId="2" fillId="0" borderId="2" xfId="11" applyNumberFormat="1" applyFont="1" applyBorder="1" applyAlignment="1">
      <alignment vertical="center"/>
    </xf>
    <xf numFmtId="169" fontId="2" fillId="0" borderId="2" xfId="9" applyNumberFormat="1" applyFont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right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5" fontId="6" fillId="0" borderId="0" xfId="2" applyFont="1" applyFill="1" applyBorder="1" applyAlignment="1">
      <alignment horizontal="right" vertical="center" wrapText="1"/>
    </xf>
    <xf numFmtId="167" fontId="5" fillId="0" borderId="0" xfId="6" applyNumberFormat="1" applyFont="1" applyAlignment="1">
      <alignment vertical="center"/>
    </xf>
    <xf numFmtId="167" fontId="5" fillId="0" borderId="0" xfId="11" applyNumberFormat="1" applyFont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11" applyNumberFormat="1" applyFont="1" applyAlignment="1">
      <alignment horizontal="right" vertical="center"/>
    </xf>
    <xf numFmtId="167" fontId="6" fillId="0" borderId="1" xfId="8" applyNumberFormat="1" applyFont="1" applyBorder="1" applyAlignment="1">
      <alignment horizontal="right" vertical="center"/>
    </xf>
    <xf numFmtId="166" fontId="6" fillId="0" borderId="0" xfId="6" quotePrefix="1" applyNumberFormat="1" applyFont="1" applyAlignment="1">
      <alignment horizontal="right" vertical="center"/>
    </xf>
    <xf numFmtId="167" fontId="6" fillId="0" borderId="1" xfId="6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0" fontId="5" fillId="0" borderId="0" xfId="11" quotePrefix="1" applyFont="1" applyAlignment="1">
      <alignment vertical="center"/>
    </xf>
    <xf numFmtId="167" fontId="5" fillId="0" borderId="1" xfId="6" applyNumberFormat="1" applyFont="1" applyBorder="1" applyAlignment="1">
      <alignment vertical="center"/>
    </xf>
    <xf numFmtId="167" fontId="5" fillId="0" borderId="0" xfId="6" applyNumberFormat="1" applyFont="1" applyAlignment="1">
      <alignment horizontal="right" vertical="center"/>
    </xf>
    <xf numFmtId="167" fontId="5" fillId="0" borderId="1" xfId="6" applyNumberFormat="1" applyFont="1" applyBorder="1" applyAlignment="1">
      <alignment horizontal="right" vertical="center"/>
    </xf>
    <xf numFmtId="167" fontId="5" fillId="0" borderId="2" xfId="6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6" fontId="15" fillId="0" borderId="0" xfId="7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Border="1" applyAlignment="1">
      <alignment horizontal="right" vertical="center"/>
    </xf>
    <xf numFmtId="0" fontId="6" fillId="0" borderId="0" xfId="1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0" fontId="5" fillId="0" borderId="1" xfId="11" applyFont="1" applyBorder="1" applyAlignment="1">
      <alignment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76" fontId="2" fillId="0" borderId="0" xfId="11" applyNumberFormat="1" applyFont="1" applyAlignment="1">
      <alignment horizontal="right" vertical="center"/>
    </xf>
    <xf numFmtId="176" fontId="4" fillId="0" borderId="0" xfId="4" applyNumberFormat="1" applyFont="1" applyAlignment="1">
      <alignment horizontal="right" vertical="center"/>
    </xf>
    <xf numFmtId="176" fontId="2" fillId="0" borderId="1" xfId="11" applyNumberFormat="1" applyFont="1" applyBorder="1" applyAlignment="1">
      <alignment horizontal="right" vertical="center"/>
    </xf>
    <xf numFmtId="176" fontId="5" fillId="0" borderId="0" xfId="11" applyNumberFormat="1" applyFont="1" applyAlignment="1">
      <alignment horizontal="right" vertical="center"/>
    </xf>
    <xf numFmtId="176" fontId="6" fillId="0" borderId="1" xfId="11" applyNumberFormat="1" applyFont="1" applyBorder="1" applyAlignment="1">
      <alignment horizontal="right" vertical="center"/>
    </xf>
    <xf numFmtId="176" fontId="6" fillId="0" borderId="0" xfId="2" applyNumberFormat="1" applyFont="1" applyFill="1" applyAlignment="1">
      <alignment horizontal="right" vertical="center"/>
    </xf>
    <xf numFmtId="176" fontId="6" fillId="0" borderId="0" xfId="11" applyNumberFormat="1" applyFont="1" applyAlignment="1">
      <alignment horizontal="right" vertical="center"/>
    </xf>
    <xf numFmtId="176" fontId="6" fillId="0" borderId="0" xfId="2" applyNumberFormat="1" applyFont="1" applyFill="1" applyBorder="1" applyAlignment="1">
      <alignment horizontal="right" vertical="center"/>
    </xf>
    <xf numFmtId="176" fontId="6" fillId="0" borderId="0" xfId="6" applyNumberFormat="1" applyFont="1" applyAlignment="1">
      <alignment horizontal="right" vertical="center"/>
    </xf>
    <xf numFmtId="176" fontId="6" fillId="0" borderId="1" xfId="8" applyNumberFormat="1" applyFont="1" applyBorder="1" applyAlignment="1">
      <alignment horizontal="right" vertical="center"/>
    </xf>
    <xf numFmtId="176" fontId="6" fillId="0" borderId="0" xfId="8" applyNumberFormat="1" applyFont="1" applyAlignment="1">
      <alignment horizontal="right" vertical="center"/>
    </xf>
    <xf numFmtId="176" fontId="5" fillId="0" borderId="0" xfId="6" applyNumberFormat="1" applyFont="1" applyAlignment="1">
      <alignment horizontal="right" vertical="center"/>
    </xf>
    <xf numFmtId="176" fontId="5" fillId="0" borderId="1" xfId="11" applyNumberFormat="1" applyFont="1" applyBorder="1" applyAlignment="1">
      <alignment horizontal="right" vertical="center"/>
    </xf>
    <xf numFmtId="176" fontId="5" fillId="0" borderId="5" xfId="11" applyNumberFormat="1" applyFont="1" applyBorder="1" applyAlignment="1">
      <alignment horizontal="right" vertical="center"/>
    </xf>
    <xf numFmtId="176" fontId="5" fillId="0" borderId="2" xfId="11" applyNumberFormat="1" applyFont="1" applyBorder="1" applyAlignment="1">
      <alignment horizontal="right" vertical="center"/>
    </xf>
    <xf numFmtId="176" fontId="5" fillId="0" borderId="1" xfId="6" applyNumberFormat="1" applyFont="1" applyBorder="1" applyAlignment="1">
      <alignment horizontal="right" vertical="center"/>
    </xf>
    <xf numFmtId="176" fontId="6" fillId="0" borderId="5" xfId="11" applyNumberFormat="1" applyFont="1" applyBorder="1" applyAlignment="1">
      <alignment horizontal="right" vertical="center"/>
    </xf>
    <xf numFmtId="176" fontId="5" fillId="0" borderId="0" xfId="1" applyNumberFormat="1" applyFont="1" applyFill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6" fontId="5" fillId="0" borderId="1" xfId="1" applyNumberFormat="1" applyFont="1" applyFill="1" applyBorder="1" applyAlignment="1">
      <alignment horizontal="right" vertical="center"/>
    </xf>
    <xf numFmtId="167" fontId="16" fillId="0" borderId="0" xfId="11" applyNumberFormat="1" applyFon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5" xfId="7" applyNumberFormat="1" applyBorder="1" applyAlignment="1">
      <alignment horizontal="right" vertical="center"/>
    </xf>
    <xf numFmtId="167" fontId="2" fillId="0" borderId="0" xfId="7" applyNumberFormat="1" applyAlignment="1">
      <alignment horizontal="right" vertical="center" wrapText="1"/>
    </xf>
    <xf numFmtId="167" fontId="2" fillId="0" borderId="2" xfId="7" applyNumberFormat="1" applyBorder="1" applyAlignment="1">
      <alignment horizontal="right" vertical="center"/>
    </xf>
    <xf numFmtId="167" fontId="17" fillId="0" borderId="1" xfId="0" applyNumberFormat="1" applyFont="1" applyBorder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164" fontId="2" fillId="0" borderId="0" xfId="7" applyNumberFormat="1" applyAlignment="1">
      <alignment horizontal="left" vertical="center"/>
    </xf>
    <xf numFmtId="169" fontId="2" fillId="0" borderId="1" xfId="9" applyNumberFormat="1" applyFont="1" applyBorder="1" applyAlignment="1">
      <alignment horizontal="right" vertical="center"/>
    </xf>
    <xf numFmtId="3" fontId="2" fillId="0" borderId="6" xfId="53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/>
    </xf>
    <xf numFmtId="176" fontId="6" fillId="0" borderId="3" xfId="11" applyNumberFormat="1" applyFont="1" applyBorder="1" applyAlignment="1">
      <alignment horizontal="center" vertical="center"/>
    </xf>
    <xf numFmtId="176" fontId="6" fillId="0" borderId="1" xfId="2" applyNumberFormat="1" applyFont="1" applyFill="1" applyBorder="1" applyAlignment="1">
      <alignment horizontal="center" vertical="center"/>
    </xf>
    <xf numFmtId="176" fontId="6" fillId="0" borderId="1" xfId="11" applyNumberFormat="1" applyFont="1" applyBorder="1" applyAlignment="1">
      <alignment horizontal="center" vertical="center"/>
    </xf>
    <xf numFmtId="166" fontId="6" fillId="0" borderId="3" xfId="6" applyNumberFormat="1" applyFont="1" applyBorder="1" applyAlignment="1">
      <alignment horizontal="center" vertical="center"/>
    </xf>
    <xf numFmtId="165" fontId="6" fillId="0" borderId="3" xfId="2" applyFont="1" applyFill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</cellXfs>
  <cellStyles count="64">
    <cellStyle name="Comma" xfId="1" builtinId="3"/>
    <cellStyle name="Comma 10 14 3" xfId="28" xr:uid="{F8394331-510F-4BD2-BF95-E1600CFEC943}"/>
    <cellStyle name="Comma 10 14 3 2" xfId="48" xr:uid="{058379B6-C5FF-43AF-8F12-C27E6B636017}"/>
    <cellStyle name="Comma 10 14 3 3" xfId="58" xr:uid="{E4E6918A-2CFC-4395-8103-07F3D04FAF98}"/>
    <cellStyle name="Comma 11 2 2 4" xfId="34" xr:uid="{EF4BF93A-B09F-4119-9713-E0071DA7D33F}"/>
    <cellStyle name="Comma 11 2 2 4 2" xfId="49" xr:uid="{438052FF-FE97-4534-BD3E-0459DF510844}"/>
    <cellStyle name="Comma 11 2 2 4 3" xfId="59" xr:uid="{3EF01413-82D5-4C93-AC31-E700DAF99CE9}"/>
    <cellStyle name="Comma 12 2 2" xfId="2" xr:uid="{00000000-0005-0000-0000-000001000000}"/>
    <cellStyle name="Comma 12 2 2 2" xfId="20" xr:uid="{E232EA38-721A-4BE2-99CA-7BA714FE3517}"/>
    <cellStyle name="Comma 12 2 2 2 2" xfId="45" xr:uid="{FD04540B-B2A2-496D-9921-FE12A254229A}"/>
    <cellStyle name="Comma 12 2 2 2 3" xfId="55" xr:uid="{9465965A-A7CB-49B0-A4E3-66B8EA97F2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62 2" xfId="51" xr:uid="{6F3024C1-74C3-4821-8019-7A2FA3847F03}"/>
    <cellStyle name="Comma 162 3" xfId="61" xr:uid="{27CB461E-FA8F-4917-9919-8D9668CD4573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3" xfId="50" xr:uid="{000ADC2A-1189-43DE-8217-E11CCEFF6C5A}"/>
    <cellStyle name="Comma 2 2 4" xfId="60" xr:uid="{5BDCF7A3-3CBA-466A-A70F-B4A6C0BB060D}"/>
    <cellStyle name="Comma 2 3" xfId="21" xr:uid="{A2EE7C00-FE47-451E-B3F8-05A4A8B3834C}"/>
    <cellStyle name="Comma 2 3 2" xfId="46" xr:uid="{B90DC7BB-0909-4D5B-8AA0-1CBB54B584B2}"/>
    <cellStyle name="Comma 2 3 3" xfId="56" xr:uid="{2F5E8AC6-D8BF-4149-BA79-5161AB45CA88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47" xr:uid="{527E9580-E5FA-47D1-9BDF-F5A440FAA882}"/>
    <cellStyle name="Comma 3 5" xfId="57" xr:uid="{87646009-AEDC-4DB1-B21F-6B0A7D3A4238}"/>
    <cellStyle name="Comma 4" xfId="19" xr:uid="{4DE8DF9D-A0C4-41A6-A374-AA93D258023B}"/>
    <cellStyle name="Comma 4 2" xfId="44" xr:uid="{1BA08233-992E-4F71-A28F-ADFA6A9B2C50}"/>
    <cellStyle name="Comma 4 2 2 2 2 2" xfId="40" xr:uid="{79582EC5-3FF2-42D1-94B7-777C9C055A3A}"/>
    <cellStyle name="Comma 4 2 2 2 2 2 2" xfId="52" xr:uid="{539FB95B-70A8-48F4-8F12-90E83A3DB721}"/>
    <cellStyle name="Comma 4 2 2 2 2 2 3" xfId="62" xr:uid="{580CF2E7-57E1-479E-95E0-E45922E28FA1}"/>
    <cellStyle name="Comma 4 3" xfId="54" xr:uid="{47D810F7-BE4A-4815-A7EC-3FCDB678D2E7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 5" xfId="53" xr:uid="{B3F29F73-7C46-4B8D-8AC9-1DF9D24A06EC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Percent 3" xfId="63" xr:uid="{687495E4-FF00-4F9E-95F3-773D87519A2C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2A5F-92E9-4B1E-AFAC-FEEA71C33C5D}">
  <sheetPr>
    <tabColor rgb="FFCCFFCC"/>
  </sheetPr>
  <dimension ref="A1:L180"/>
  <sheetViews>
    <sheetView topLeftCell="A27" zoomScaleNormal="100" zoomScaleSheetLayoutView="115" zoomScalePageLayoutView="85" workbookViewId="0">
      <selection activeCell="C47" sqref="C47"/>
    </sheetView>
  </sheetViews>
  <sheetFormatPr defaultColWidth="9.42578125" defaultRowHeight="16.5" customHeight="1" x14ac:dyDescent="0.25"/>
  <cols>
    <col min="1" max="2" width="1.5703125" style="2" customWidth="1"/>
    <col min="3" max="3" width="43.28515625" style="2" customWidth="1"/>
    <col min="4" max="4" width="6.5703125" style="19" customWidth="1"/>
    <col min="5" max="5" width="0.5703125" style="2" customWidth="1"/>
    <col min="6" max="6" width="14" style="20" customWidth="1"/>
    <col min="7" max="7" width="0.5703125" style="2" customWidth="1"/>
    <col min="8" max="8" width="13.7109375" style="20" customWidth="1"/>
    <col min="9" max="9" width="0.5703125" style="21" customWidth="1"/>
    <col min="10" max="10" width="14.42578125" style="20" customWidth="1"/>
    <col min="11" max="11" width="0.5703125" style="22" customWidth="1"/>
    <col min="12" max="12" width="14.7109375" style="20" customWidth="1"/>
    <col min="13" max="16384" width="9.42578125" style="3"/>
  </cols>
  <sheetData>
    <row r="1" spans="1:12" ht="16.5" customHeight="1" x14ac:dyDescent="0.25">
      <c r="A1" s="10" t="s">
        <v>0</v>
      </c>
      <c r="B1" s="10"/>
      <c r="C1" s="10"/>
    </row>
    <row r="2" spans="1:12" ht="16.5" customHeight="1" x14ac:dyDescent="0.25">
      <c r="A2" s="10" t="s">
        <v>1</v>
      </c>
      <c r="B2" s="10"/>
      <c r="C2" s="10"/>
    </row>
    <row r="3" spans="1:12" ht="16.5" customHeight="1" x14ac:dyDescent="0.25">
      <c r="A3" s="11" t="s">
        <v>258</v>
      </c>
      <c r="B3" s="11"/>
      <c r="C3" s="11"/>
      <c r="D3" s="23"/>
      <c r="E3" s="24"/>
      <c r="F3" s="25"/>
      <c r="G3" s="24"/>
      <c r="H3" s="25"/>
      <c r="I3" s="26"/>
      <c r="J3" s="25"/>
      <c r="K3" s="27"/>
      <c r="L3" s="25"/>
    </row>
    <row r="4" spans="1:12" ht="16.5" customHeight="1" x14ac:dyDescent="0.25">
      <c r="A4" s="10"/>
      <c r="B4" s="10"/>
      <c r="C4" s="10"/>
    </row>
    <row r="5" spans="1:12" ht="16.5" customHeight="1" x14ac:dyDescent="0.25">
      <c r="C5" s="10"/>
    </row>
    <row r="6" spans="1:12" ht="16.5" customHeight="1" x14ac:dyDescent="0.25">
      <c r="C6" s="10"/>
      <c r="F6" s="174" t="s">
        <v>2</v>
      </c>
      <c r="G6" s="174"/>
      <c r="H6" s="174"/>
      <c r="I6" s="29"/>
      <c r="J6" s="174" t="s">
        <v>3</v>
      </c>
      <c r="K6" s="174"/>
      <c r="L6" s="174"/>
    </row>
    <row r="7" spans="1:12" ht="16.5" customHeight="1" x14ac:dyDescent="0.25">
      <c r="A7" s="3"/>
      <c r="D7" s="30"/>
      <c r="E7" s="10"/>
      <c r="F7" s="175" t="s">
        <v>4</v>
      </c>
      <c r="G7" s="175"/>
      <c r="H7" s="175"/>
      <c r="I7" s="28"/>
      <c r="J7" s="175" t="s">
        <v>4</v>
      </c>
      <c r="K7" s="175"/>
      <c r="L7" s="175"/>
    </row>
    <row r="8" spans="1:12" ht="16.5" customHeight="1" x14ac:dyDescent="0.25">
      <c r="E8" s="10"/>
      <c r="F8" s="28" t="s">
        <v>5</v>
      </c>
      <c r="G8" s="28"/>
      <c r="H8" s="28" t="s">
        <v>6</v>
      </c>
      <c r="I8" s="28"/>
      <c r="J8" s="28" t="s">
        <v>5</v>
      </c>
      <c r="K8" s="28"/>
      <c r="L8" s="28" t="s">
        <v>6</v>
      </c>
    </row>
    <row r="9" spans="1:12" ht="16.5" customHeight="1" x14ac:dyDescent="0.25">
      <c r="E9" s="10"/>
      <c r="F9" s="73" t="s">
        <v>259</v>
      </c>
      <c r="G9" s="28"/>
      <c r="H9" s="31" t="s">
        <v>7</v>
      </c>
      <c r="I9" s="32"/>
      <c r="J9" s="73" t="s">
        <v>259</v>
      </c>
      <c r="K9" s="28"/>
      <c r="L9" s="31" t="s">
        <v>7</v>
      </c>
    </row>
    <row r="10" spans="1:12" ht="16.5" customHeight="1" x14ac:dyDescent="0.25">
      <c r="E10" s="10"/>
      <c r="F10" s="28">
        <v>2026</v>
      </c>
      <c r="G10" s="33"/>
      <c r="H10" s="31" t="s">
        <v>260</v>
      </c>
      <c r="I10" s="32"/>
      <c r="J10" s="28">
        <v>2026</v>
      </c>
      <c r="K10" s="33"/>
      <c r="L10" s="31" t="s">
        <v>260</v>
      </c>
    </row>
    <row r="11" spans="1:12" ht="16.5" customHeight="1" x14ac:dyDescent="0.25">
      <c r="D11" s="34" t="s">
        <v>8</v>
      </c>
      <c r="E11" s="10"/>
      <c r="F11" s="35" t="s">
        <v>9</v>
      </c>
      <c r="G11" s="33"/>
      <c r="H11" s="35" t="s">
        <v>9</v>
      </c>
      <c r="I11" s="32"/>
      <c r="J11" s="35" t="s">
        <v>9</v>
      </c>
      <c r="K11" s="33"/>
      <c r="L11" s="35" t="s">
        <v>9</v>
      </c>
    </row>
    <row r="12" spans="1:12" ht="16.5" customHeight="1" x14ac:dyDescent="0.25">
      <c r="D12" s="36"/>
      <c r="E12" s="10"/>
      <c r="F12" s="37"/>
      <c r="G12" s="10"/>
      <c r="H12" s="37"/>
      <c r="I12" s="38"/>
      <c r="J12" s="37"/>
      <c r="K12" s="39"/>
      <c r="L12" s="37"/>
    </row>
    <row r="13" spans="1:12" ht="16.5" customHeight="1" x14ac:dyDescent="0.25">
      <c r="A13" s="10" t="s">
        <v>10</v>
      </c>
      <c r="I13" s="22"/>
      <c r="K13" s="21"/>
    </row>
    <row r="14" spans="1:12" ht="16.5" customHeight="1" x14ac:dyDescent="0.25">
      <c r="A14" s="10"/>
      <c r="I14" s="22"/>
      <c r="K14" s="21"/>
    </row>
    <row r="15" spans="1:12" ht="16.5" customHeight="1" x14ac:dyDescent="0.25">
      <c r="A15" s="15" t="s">
        <v>11</v>
      </c>
      <c r="G15" s="40"/>
      <c r="I15" s="22"/>
      <c r="K15" s="21"/>
    </row>
    <row r="16" spans="1:12" ht="16.5" customHeight="1" x14ac:dyDescent="0.25">
      <c r="A16" s="10"/>
      <c r="G16" s="40"/>
      <c r="I16" s="22"/>
      <c r="K16" s="21"/>
    </row>
    <row r="17" spans="1:12" ht="16.5" customHeight="1" x14ac:dyDescent="0.25">
      <c r="A17" s="2" t="s">
        <v>12</v>
      </c>
      <c r="F17" s="20">
        <v>829333</v>
      </c>
      <c r="G17" s="41"/>
      <c r="H17" s="45">
        <v>915347</v>
      </c>
      <c r="I17" s="20"/>
      <c r="J17" s="20">
        <v>126298</v>
      </c>
      <c r="K17" s="20"/>
      <c r="L17" s="45">
        <v>356709</v>
      </c>
    </row>
    <row r="18" spans="1:12" ht="16.5" customHeight="1" x14ac:dyDescent="0.25">
      <c r="A18" s="2" t="s">
        <v>13</v>
      </c>
      <c r="D18" s="21">
        <v>8</v>
      </c>
      <c r="F18" s="20">
        <v>4709478</v>
      </c>
      <c r="G18" s="41"/>
      <c r="H18" s="45">
        <v>4861363</v>
      </c>
      <c r="I18" s="22"/>
      <c r="J18" s="20">
        <v>60594</v>
      </c>
      <c r="L18" s="45">
        <v>62105</v>
      </c>
    </row>
    <row r="19" spans="1:12" ht="16.5" customHeight="1" x14ac:dyDescent="0.25">
      <c r="A19" s="2" t="s">
        <v>14</v>
      </c>
      <c r="D19" s="19">
        <v>9</v>
      </c>
      <c r="F19" s="20">
        <v>1283471</v>
      </c>
      <c r="G19" s="40"/>
      <c r="H19" s="45">
        <v>1484928</v>
      </c>
      <c r="I19" s="22"/>
      <c r="J19" s="20">
        <v>0</v>
      </c>
      <c r="L19" s="45">
        <v>0</v>
      </c>
    </row>
    <row r="20" spans="1:12" ht="16.5" customHeight="1" x14ac:dyDescent="0.25">
      <c r="A20" s="2" t="s">
        <v>15</v>
      </c>
      <c r="F20" s="20">
        <v>13721</v>
      </c>
      <c r="G20" s="40"/>
      <c r="H20" s="45">
        <v>13694</v>
      </c>
      <c r="I20" s="22"/>
      <c r="J20" s="20">
        <v>0</v>
      </c>
      <c r="L20" s="45">
        <v>0</v>
      </c>
    </row>
    <row r="21" spans="1:12" ht="16.5" customHeight="1" x14ac:dyDescent="0.25">
      <c r="A21" s="2" t="s">
        <v>16</v>
      </c>
      <c r="F21" s="20">
        <v>3000044</v>
      </c>
      <c r="G21" s="40"/>
      <c r="H21" s="45">
        <v>2910544</v>
      </c>
      <c r="I21" s="22"/>
      <c r="J21" s="20">
        <v>4105645</v>
      </c>
      <c r="L21" s="45">
        <v>3685429</v>
      </c>
    </row>
    <row r="22" spans="1:12" ht="16.5" customHeight="1" x14ac:dyDescent="0.25">
      <c r="A22" s="2" t="s">
        <v>17</v>
      </c>
      <c r="D22" s="43">
        <v>19.399999999999999</v>
      </c>
      <c r="E22" s="3"/>
      <c r="F22" s="20">
        <v>90196</v>
      </c>
      <c r="G22" s="40"/>
      <c r="H22" s="42">
        <v>90196</v>
      </c>
      <c r="I22" s="22"/>
      <c r="J22" s="20">
        <v>9097539</v>
      </c>
      <c r="L22" s="45">
        <v>9075949</v>
      </c>
    </row>
    <row r="23" spans="1:12" ht="16.5" customHeight="1" x14ac:dyDescent="0.25">
      <c r="A23" s="2" t="s">
        <v>243</v>
      </c>
      <c r="E23" s="3"/>
    </row>
    <row r="24" spans="1:12" ht="16.5" customHeight="1" x14ac:dyDescent="0.25">
      <c r="B24" s="18" t="s">
        <v>311</v>
      </c>
      <c r="D24" s="72"/>
      <c r="E24" s="3"/>
      <c r="F24" s="20">
        <v>47548</v>
      </c>
      <c r="G24" s="40"/>
      <c r="H24" s="42">
        <v>42931</v>
      </c>
      <c r="I24" s="22"/>
      <c r="J24" s="20">
        <v>1184073</v>
      </c>
      <c r="L24" s="45">
        <v>960148</v>
      </c>
    </row>
    <row r="25" spans="1:12" ht="16.5" customHeight="1" x14ac:dyDescent="0.25">
      <c r="A25" s="2" t="s">
        <v>18</v>
      </c>
      <c r="D25" s="19">
        <v>10</v>
      </c>
      <c r="E25" s="3"/>
      <c r="F25" s="25">
        <v>3821226</v>
      </c>
      <c r="G25" s="40"/>
      <c r="H25" s="46">
        <v>4085731</v>
      </c>
      <c r="I25" s="22"/>
      <c r="J25" s="25">
        <v>67256</v>
      </c>
      <c r="L25" s="46">
        <v>118643</v>
      </c>
    </row>
    <row r="26" spans="1:12" ht="16.5" customHeight="1" x14ac:dyDescent="0.25">
      <c r="G26" s="40"/>
      <c r="I26" s="22"/>
    </row>
    <row r="27" spans="1:12" ht="16.5" customHeight="1" x14ac:dyDescent="0.25">
      <c r="A27" s="16" t="s">
        <v>19</v>
      </c>
      <c r="F27" s="25">
        <f>SUM(F17:F25)</f>
        <v>13795017</v>
      </c>
      <c r="G27" s="40"/>
      <c r="H27" s="25">
        <f>SUM(H17:H25)</f>
        <v>14404734</v>
      </c>
      <c r="I27" s="22"/>
      <c r="J27" s="25">
        <f>SUM(J17:J25)</f>
        <v>14641405</v>
      </c>
      <c r="L27" s="25">
        <f>SUM(L17:L25)</f>
        <v>14258983</v>
      </c>
    </row>
    <row r="28" spans="1:12" ht="16.5" customHeight="1" x14ac:dyDescent="0.25">
      <c r="G28" s="40"/>
      <c r="I28" s="22"/>
    </row>
    <row r="29" spans="1:12" ht="16.5" customHeight="1" x14ac:dyDescent="0.25">
      <c r="A29" s="10" t="s">
        <v>20</v>
      </c>
      <c r="G29" s="40"/>
      <c r="I29" s="22"/>
    </row>
    <row r="30" spans="1:12" ht="16.5" customHeight="1" x14ac:dyDescent="0.25">
      <c r="G30" s="40"/>
      <c r="I30" s="22"/>
    </row>
    <row r="31" spans="1:12" ht="16.5" customHeight="1" x14ac:dyDescent="0.25">
      <c r="A31" s="2" t="s">
        <v>21</v>
      </c>
      <c r="F31" s="20">
        <v>1219154</v>
      </c>
      <c r="G31" s="40"/>
      <c r="H31" s="45">
        <v>969387</v>
      </c>
      <c r="I31" s="22"/>
      <c r="J31" s="20">
        <v>113927</v>
      </c>
      <c r="L31" s="45">
        <v>113927</v>
      </c>
    </row>
    <row r="32" spans="1:12" ht="16.5" customHeight="1" x14ac:dyDescent="0.25">
      <c r="A32" s="2" t="s">
        <v>222</v>
      </c>
      <c r="F32" s="20">
        <v>5499</v>
      </c>
      <c r="G32" s="40"/>
      <c r="H32" s="45">
        <v>6468</v>
      </c>
      <c r="I32" s="22"/>
      <c r="J32" s="20">
        <v>0</v>
      </c>
      <c r="L32" s="45">
        <v>0</v>
      </c>
    </row>
    <row r="33" spans="1:12" ht="16.5" customHeight="1" x14ac:dyDescent="0.25">
      <c r="A33" s="2" t="s">
        <v>22</v>
      </c>
      <c r="D33" s="19">
        <v>9</v>
      </c>
      <c r="F33" s="20">
        <v>6734721</v>
      </c>
      <c r="G33" s="40"/>
      <c r="H33" s="45">
        <v>6547870</v>
      </c>
      <c r="I33" s="22"/>
      <c r="J33" s="20">
        <v>0</v>
      </c>
      <c r="L33" s="45">
        <v>0</v>
      </c>
    </row>
    <row r="34" spans="1:12" ht="16.5" customHeight="1" x14ac:dyDescent="0.25">
      <c r="A34" s="2" t="s">
        <v>23</v>
      </c>
      <c r="G34" s="40"/>
      <c r="H34" s="42"/>
      <c r="I34" s="22"/>
      <c r="L34" s="42"/>
    </row>
    <row r="35" spans="1:12" ht="16.5" customHeight="1" x14ac:dyDescent="0.25">
      <c r="B35" s="2" t="s">
        <v>24</v>
      </c>
      <c r="D35" s="19">
        <v>7</v>
      </c>
      <c r="F35" s="20">
        <v>4479136</v>
      </c>
      <c r="G35" s="40"/>
      <c r="H35" s="45">
        <v>4510619</v>
      </c>
      <c r="I35" s="22"/>
      <c r="J35" s="20">
        <v>3867290</v>
      </c>
      <c r="L35" s="45">
        <v>3878923</v>
      </c>
    </row>
    <row r="36" spans="1:12" ht="16.5" customHeight="1" x14ac:dyDescent="0.25">
      <c r="A36" s="2" t="s">
        <v>25</v>
      </c>
      <c r="F36" s="20">
        <v>3500000</v>
      </c>
      <c r="G36" s="40"/>
      <c r="H36" s="45">
        <v>3500000</v>
      </c>
      <c r="I36" s="22"/>
      <c r="J36" s="20">
        <v>3500000</v>
      </c>
      <c r="L36" s="45">
        <v>3500000</v>
      </c>
    </row>
    <row r="37" spans="1:12" ht="16.5" customHeight="1" x14ac:dyDescent="0.25">
      <c r="A37" s="2" t="s">
        <v>26</v>
      </c>
      <c r="D37" s="19">
        <v>12</v>
      </c>
      <c r="F37" s="20">
        <v>0</v>
      </c>
      <c r="G37" s="40"/>
      <c r="H37" s="42">
        <v>0</v>
      </c>
      <c r="I37" s="22"/>
      <c r="J37" s="20">
        <v>27036926</v>
      </c>
      <c r="K37" s="42"/>
      <c r="L37" s="45">
        <v>27036886</v>
      </c>
    </row>
    <row r="38" spans="1:12" ht="16.5" customHeight="1" x14ac:dyDescent="0.25">
      <c r="A38" s="2" t="s">
        <v>276</v>
      </c>
      <c r="D38" s="19">
        <v>12</v>
      </c>
      <c r="F38" s="20">
        <v>513404</v>
      </c>
      <c r="G38" s="40"/>
      <c r="H38" s="45">
        <v>510242</v>
      </c>
      <c r="I38" s="22"/>
      <c r="J38" s="20">
        <v>0</v>
      </c>
      <c r="L38" s="42">
        <v>0</v>
      </c>
    </row>
    <row r="39" spans="1:12" ht="16.5" customHeight="1" x14ac:dyDescent="0.25">
      <c r="A39" s="2" t="s">
        <v>277</v>
      </c>
      <c r="D39" s="19">
        <v>12</v>
      </c>
      <c r="F39" s="20">
        <v>455058</v>
      </c>
      <c r="G39" s="3"/>
      <c r="H39" s="45">
        <v>475823</v>
      </c>
      <c r="I39" s="42"/>
      <c r="J39" s="20">
        <v>205469</v>
      </c>
      <c r="K39" s="42"/>
      <c r="L39" s="45">
        <v>205469</v>
      </c>
    </row>
    <row r="40" spans="1:12" ht="16.5" customHeight="1" x14ac:dyDescent="0.25">
      <c r="A40" s="2" t="s">
        <v>242</v>
      </c>
      <c r="G40" s="3"/>
      <c r="H40" s="42"/>
      <c r="I40" s="42"/>
      <c r="K40" s="42"/>
      <c r="L40" s="42"/>
    </row>
    <row r="41" spans="1:12" ht="16.5" customHeight="1" x14ac:dyDescent="0.25">
      <c r="B41" s="2" t="s">
        <v>27</v>
      </c>
      <c r="D41" s="43"/>
      <c r="F41" s="20">
        <v>364125</v>
      </c>
      <c r="G41" s="40"/>
      <c r="H41" s="45">
        <v>368178</v>
      </c>
      <c r="I41" s="22"/>
      <c r="J41" s="20">
        <v>28931475</v>
      </c>
      <c r="L41" s="45">
        <v>29082605</v>
      </c>
    </row>
    <row r="42" spans="1:12" ht="16.5" customHeight="1" x14ac:dyDescent="0.25">
      <c r="A42" s="2" t="s">
        <v>246</v>
      </c>
      <c r="D42" s="43"/>
      <c r="F42" s="20">
        <v>221826</v>
      </c>
      <c r="G42" s="40"/>
      <c r="H42" s="45">
        <v>222278</v>
      </c>
      <c r="I42" s="22"/>
      <c r="J42" s="20">
        <v>1010071</v>
      </c>
      <c r="L42" s="45">
        <v>1010522</v>
      </c>
    </row>
    <row r="43" spans="1:12" ht="16.5" customHeight="1" x14ac:dyDescent="0.25">
      <c r="A43" s="2" t="s">
        <v>28</v>
      </c>
      <c r="D43" s="19">
        <v>13</v>
      </c>
      <c r="F43" s="20">
        <v>50867137</v>
      </c>
      <c r="G43" s="40"/>
      <c r="H43" s="45">
        <v>51468575</v>
      </c>
      <c r="I43" s="22"/>
      <c r="J43" s="45">
        <v>172445</v>
      </c>
      <c r="L43" s="45">
        <v>177488</v>
      </c>
    </row>
    <row r="44" spans="1:12" ht="16.5" customHeight="1" x14ac:dyDescent="0.25">
      <c r="A44" s="2" t="s">
        <v>29</v>
      </c>
      <c r="D44" s="19">
        <v>14</v>
      </c>
      <c r="F44" s="45">
        <v>865890</v>
      </c>
      <c r="G44" s="40"/>
      <c r="H44" s="45">
        <v>869523</v>
      </c>
      <c r="I44" s="22"/>
      <c r="J44" s="45">
        <v>226793</v>
      </c>
      <c r="L44" s="45">
        <v>230894</v>
      </c>
    </row>
    <row r="45" spans="1:12" ht="16.5" customHeight="1" x14ac:dyDescent="0.25">
      <c r="A45" s="2" t="s">
        <v>30</v>
      </c>
      <c r="F45" s="45">
        <v>1428055</v>
      </c>
      <c r="G45" s="40"/>
      <c r="H45" s="45">
        <v>1428055</v>
      </c>
      <c r="I45" s="22"/>
      <c r="J45" s="20">
        <v>0</v>
      </c>
      <c r="L45" s="42">
        <v>0</v>
      </c>
    </row>
    <row r="46" spans="1:12" ht="16.5" customHeight="1" x14ac:dyDescent="0.25">
      <c r="A46" s="2" t="s">
        <v>31</v>
      </c>
      <c r="D46" s="19">
        <v>13</v>
      </c>
      <c r="F46" s="45">
        <v>2194924</v>
      </c>
      <c r="G46" s="40"/>
      <c r="H46" s="45">
        <v>2030073</v>
      </c>
      <c r="I46" s="22"/>
      <c r="J46" s="45">
        <v>15719</v>
      </c>
      <c r="L46" s="45">
        <v>16536</v>
      </c>
    </row>
    <row r="47" spans="1:12" ht="16.5" customHeight="1" x14ac:dyDescent="0.25">
      <c r="A47" s="2" t="s">
        <v>32</v>
      </c>
      <c r="F47" s="45">
        <v>993385</v>
      </c>
      <c r="G47" s="40"/>
      <c r="H47" s="45">
        <v>942730</v>
      </c>
      <c r="I47" s="22"/>
      <c r="J47" s="45">
        <v>266195</v>
      </c>
      <c r="L47" s="45">
        <v>267500</v>
      </c>
    </row>
    <row r="48" spans="1:12" ht="16.5" customHeight="1" x14ac:dyDescent="0.25">
      <c r="A48" s="2" t="s">
        <v>33</v>
      </c>
      <c r="F48" s="46">
        <v>2057080</v>
      </c>
      <c r="G48" s="40"/>
      <c r="H48" s="46">
        <v>2300225</v>
      </c>
      <c r="I48" s="22"/>
      <c r="J48" s="46">
        <v>1069827</v>
      </c>
      <c r="L48" s="46">
        <v>1073413</v>
      </c>
    </row>
    <row r="49" spans="1:12" ht="16.5" customHeight="1" x14ac:dyDescent="0.25">
      <c r="G49" s="40"/>
      <c r="I49" s="22"/>
      <c r="K49" s="21"/>
    </row>
    <row r="50" spans="1:12" ht="16.5" customHeight="1" x14ac:dyDescent="0.25">
      <c r="A50" s="10" t="s">
        <v>34</v>
      </c>
      <c r="B50" s="3"/>
      <c r="F50" s="25">
        <f>SUM(F31:F48)</f>
        <v>75899394</v>
      </c>
      <c r="G50" s="40"/>
      <c r="H50" s="25">
        <f>SUM(H31:H48)</f>
        <v>76150046</v>
      </c>
      <c r="I50" s="22"/>
      <c r="J50" s="25">
        <f>SUM(J31:J48)</f>
        <v>66416137</v>
      </c>
      <c r="K50" s="21"/>
      <c r="L50" s="25">
        <f>SUM(L31:L48)</f>
        <v>66594163</v>
      </c>
    </row>
    <row r="51" spans="1:12" ht="16.5" customHeight="1" x14ac:dyDescent="0.25">
      <c r="G51" s="40"/>
      <c r="I51" s="22"/>
      <c r="K51" s="21"/>
    </row>
    <row r="52" spans="1:12" ht="16.5" customHeight="1" thickBot="1" x14ac:dyDescent="0.3">
      <c r="A52" s="10" t="s">
        <v>35</v>
      </c>
      <c r="F52" s="47">
        <f>F27+F50</f>
        <v>89694411</v>
      </c>
      <c r="G52" s="40"/>
      <c r="H52" s="47">
        <f>H27+H50</f>
        <v>90554780</v>
      </c>
      <c r="I52" s="22"/>
      <c r="J52" s="47">
        <f>J27+J50</f>
        <v>81057542</v>
      </c>
      <c r="K52" s="21"/>
      <c r="L52" s="47">
        <f>L27+L50</f>
        <v>80853146</v>
      </c>
    </row>
    <row r="53" spans="1:12" ht="16.5" customHeight="1" thickTop="1" x14ac:dyDescent="0.25">
      <c r="A53" s="10"/>
      <c r="G53" s="40"/>
    </row>
    <row r="54" spans="1:12" ht="16.5" customHeight="1" x14ac:dyDescent="0.25">
      <c r="A54" s="10"/>
      <c r="G54" s="40"/>
    </row>
    <row r="55" spans="1:12" ht="16.5" customHeight="1" x14ac:dyDescent="0.25">
      <c r="A55" s="10"/>
      <c r="G55" s="40"/>
    </row>
    <row r="56" spans="1:12" ht="16.5" customHeight="1" x14ac:dyDescent="0.25">
      <c r="A56" s="10"/>
      <c r="G56" s="40"/>
    </row>
    <row r="57" spans="1:12" ht="16.5" customHeight="1" x14ac:dyDescent="0.25">
      <c r="A57" s="10"/>
      <c r="G57" s="40"/>
    </row>
    <row r="58" spans="1:12" ht="16.5" customHeight="1" x14ac:dyDescent="0.25">
      <c r="A58" s="2" t="s">
        <v>36</v>
      </c>
      <c r="C58" s="17"/>
      <c r="G58" s="40"/>
    </row>
    <row r="59" spans="1:12" ht="16.5" customHeight="1" x14ac:dyDescent="0.25">
      <c r="G59" s="40"/>
    </row>
    <row r="60" spans="1:12" ht="21.95" customHeight="1" x14ac:dyDescent="0.25">
      <c r="A60" s="176" t="s">
        <v>37</v>
      </c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</row>
    <row r="61" spans="1:12" ht="16.5" customHeight="1" x14ac:dyDescent="0.25">
      <c r="A61" s="10" t="str">
        <f>A1</f>
        <v>Energy Absolute Public Company Limited</v>
      </c>
      <c r="B61" s="10"/>
      <c r="C61" s="10"/>
    </row>
    <row r="62" spans="1:12" ht="16.5" customHeight="1" x14ac:dyDescent="0.25">
      <c r="A62" s="10" t="str">
        <f>+A2</f>
        <v xml:space="preserve">Statement of Financial Position </v>
      </c>
      <c r="B62" s="10"/>
      <c r="C62" s="10"/>
    </row>
    <row r="63" spans="1:12" ht="16.5" customHeight="1" x14ac:dyDescent="0.25">
      <c r="A63" s="11" t="str">
        <f>+A3</f>
        <v>As at 31 March 2026</v>
      </c>
      <c r="B63" s="11"/>
      <c r="C63" s="11"/>
      <c r="D63" s="23"/>
      <c r="E63" s="24"/>
      <c r="F63" s="25"/>
      <c r="G63" s="24"/>
      <c r="H63" s="25"/>
      <c r="I63" s="26"/>
      <c r="J63" s="25"/>
      <c r="K63" s="27"/>
      <c r="L63" s="25"/>
    </row>
    <row r="64" spans="1:12" ht="16.5" customHeight="1" x14ac:dyDescent="0.25">
      <c r="A64" s="10"/>
      <c r="B64" s="10"/>
      <c r="C64" s="10"/>
    </row>
    <row r="66" spans="1:12" ht="16.5" customHeight="1" x14ac:dyDescent="0.25">
      <c r="F66" s="173" t="s">
        <v>2</v>
      </c>
      <c r="G66" s="173"/>
      <c r="H66" s="173"/>
      <c r="I66" s="20"/>
      <c r="J66" s="173" t="s">
        <v>3</v>
      </c>
      <c r="K66" s="173"/>
      <c r="L66" s="173"/>
    </row>
    <row r="67" spans="1:12" ht="16.5" customHeight="1" x14ac:dyDescent="0.25">
      <c r="A67" s="3"/>
      <c r="D67" s="30"/>
      <c r="E67" s="10"/>
      <c r="F67" s="177" t="s">
        <v>4</v>
      </c>
      <c r="G67" s="177"/>
      <c r="H67" s="177"/>
      <c r="I67" s="48"/>
      <c r="J67" s="177" t="s">
        <v>4</v>
      </c>
      <c r="K67" s="177"/>
      <c r="L67" s="177"/>
    </row>
    <row r="68" spans="1:12" ht="16.5" customHeight="1" x14ac:dyDescent="0.25">
      <c r="E68" s="10"/>
      <c r="F68" s="48" t="s">
        <v>5</v>
      </c>
      <c r="G68" s="49"/>
      <c r="H68" s="48" t="s">
        <v>6</v>
      </c>
      <c r="I68" s="48"/>
      <c r="J68" s="48" t="s">
        <v>5</v>
      </c>
      <c r="K68" s="48"/>
      <c r="L68" s="48" t="s">
        <v>6</v>
      </c>
    </row>
    <row r="69" spans="1:12" ht="16.5" customHeight="1" x14ac:dyDescent="0.25">
      <c r="E69" s="10"/>
      <c r="F69" s="73" t="s">
        <v>259</v>
      </c>
      <c r="G69" s="28"/>
      <c r="H69" s="31" t="s">
        <v>7</v>
      </c>
      <c r="I69" s="32"/>
      <c r="J69" s="73" t="s">
        <v>259</v>
      </c>
      <c r="K69" s="28"/>
      <c r="L69" s="31" t="s">
        <v>7</v>
      </c>
    </row>
    <row r="70" spans="1:12" ht="16.5" customHeight="1" x14ac:dyDescent="0.25">
      <c r="E70" s="10"/>
      <c r="F70" s="28">
        <v>2026</v>
      </c>
      <c r="G70" s="33"/>
      <c r="H70" s="31" t="s">
        <v>260</v>
      </c>
      <c r="I70" s="32"/>
      <c r="J70" s="28">
        <v>2026</v>
      </c>
      <c r="K70" s="33"/>
      <c r="L70" s="31" t="s">
        <v>260</v>
      </c>
    </row>
    <row r="71" spans="1:12" ht="16.5" customHeight="1" x14ac:dyDescent="0.25">
      <c r="D71" s="34" t="s">
        <v>8</v>
      </c>
      <c r="E71" s="10"/>
      <c r="F71" s="50" t="s">
        <v>9</v>
      </c>
      <c r="G71" s="10"/>
      <c r="H71" s="50" t="s">
        <v>9</v>
      </c>
      <c r="I71" s="38"/>
      <c r="J71" s="50" t="s">
        <v>9</v>
      </c>
      <c r="K71" s="39"/>
      <c r="L71" s="50" t="s">
        <v>9</v>
      </c>
    </row>
    <row r="72" spans="1:12" ht="16.5" customHeight="1" x14ac:dyDescent="0.25">
      <c r="D72" s="36"/>
      <c r="E72" s="10"/>
      <c r="F72" s="48"/>
      <c r="G72" s="51"/>
      <c r="H72" s="48"/>
      <c r="I72" s="38"/>
      <c r="J72" s="48"/>
      <c r="K72" s="39"/>
      <c r="L72" s="48"/>
    </row>
    <row r="73" spans="1:12" ht="16.5" customHeight="1" x14ac:dyDescent="0.25">
      <c r="A73" s="10" t="s">
        <v>38</v>
      </c>
      <c r="G73" s="40"/>
      <c r="I73" s="22"/>
      <c r="K73" s="21"/>
    </row>
    <row r="74" spans="1:12" ht="16.5" customHeight="1" x14ac:dyDescent="0.25">
      <c r="A74" s="10"/>
      <c r="G74" s="40"/>
      <c r="I74" s="22"/>
      <c r="K74" s="21"/>
    </row>
    <row r="75" spans="1:12" ht="16.5" customHeight="1" x14ac:dyDescent="0.25">
      <c r="A75" s="10" t="s">
        <v>39</v>
      </c>
      <c r="G75" s="40"/>
      <c r="I75" s="22"/>
      <c r="K75" s="21"/>
    </row>
    <row r="76" spans="1:12" ht="16.5" customHeight="1" x14ac:dyDescent="0.25">
      <c r="A76" s="10"/>
      <c r="G76" s="40"/>
      <c r="I76" s="22"/>
      <c r="K76" s="21"/>
    </row>
    <row r="77" spans="1:12" ht="16.5" customHeight="1" x14ac:dyDescent="0.25">
      <c r="A77" s="2" t="s">
        <v>40</v>
      </c>
      <c r="F77" s="20">
        <v>264104</v>
      </c>
      <c r="G77" s="41"/>
      <c r="H77" s="45">
        <v>275995</v>
      </c>
      <c r="I77" s="20"/>
      <c r="J77" s="20">
        <v>34639</v>
      </c>
      <c r="K77" s="20"/>
      <c r="L77" s="45">
        <v>73407</v>
      </c>
    </row>
    <row r="78" spans="1:12" ht="16.5" customHeight="1" x14ac:dyDescent="0.25">
      <c r="A78" s="2" t="s">
        <v>41</v>
      </c>
      <c r="F78" s="20">
        <v>1664305</v>
      </c>
      <c r="G78" s="41"/>
      <c r="H78" s="45">
        <v>2147655</v>
      </c>
      <c r="I78" s="20"/>
      <c r="J78" s="20">
        <v>11572113</v>
      </c>
      <c r="K78" s="20"/>
      <c r="L78" s="45">
        <v>11555658</v>
      </c>
    </row>
    <row r="79" spans="1:12" ht="16.5" customHeight="1" x14ac:dyDescent="0.25">
      <c r="A79" s="2" t="s">
        <v>42</v>
      </c>
      <c r="G79" s="41"/>
      <c r="H79" s="42"/>
      <c r="I79" s="20"/>
      <c r="K79" s="20"/>
      <c r="L79" s="42"/>
    </row>
    <row r="80" spans="1:12" ht="16.5" customHeight="1" x14ac:dyDescent="0.25">
      <c r="B80" s="2" t="s">
        <v>43</v>
      </c>
      <c r="F80" s="20">
        <v>407257</v>
      </c>
      <c r="G80" s="41"/>
      <c r="H80" s="45">
        <v>312787</v>
      </c>
      <c r="I80" s="20"/>
      <c r="J80" s="20">
        <v>0</v>
      </c>
      <c r="K80" s="20"/>
      <c r="L80" s="42">
        <v>0</v>
      </c>
    </row>
    <row r="81" spans="1:12" ht="16.5" customHeight="1" x14ac:dyDescent="0.25">
      <c r="A81" s="2" t="s">
        <v>309</v>
      </c>
      <c r="D81" s="43">
        <v>19.5</v>
      </c>
      <c r="F81" s="20">
        <v>0</v>
      </c>
      <c r="G81" s="41"/>
      <c r="H81" s="45">
        <v>0</v>
      </c>
      <c r="I81" s="20"/>
      <c r="J81" s="20">
        <v>529831</v>
      </c>
      <c r="K81" s="20"/>
      <c r="L81" s="45">
        <v>498331</v>
      </c>
    </row>
    <row r="82" spans="1:12" ht="16.5" customHeight="1" x14ac:dyDescent="0.25">
      <c r="A82" s="2" t="s">
        <v>44</v>
      </c>
      <c r="G82" s="41"/>
      <c r="H82" s="42"/>
      <c r="I82" s="20"/>
      <c r="K82" s="20"/>
      <c r="L82" s="42"/>
    </row>
    <row r="83" spans="1:12" ht="16.5" customHeight="1" x14ac:dyDescent="0.25">
      <c r="B83" s="2" t="s">
        <v>45</v>
      </c>
      <c r="D83" s="19">
        <v>15</v>
      </c>
      <c r="F83" s="20">
        <v>6131723</v>
      </c>
      <c r="G83" s="41"/>
      <c r="H83" s="45">
        <v>6018505</v>
      </c>
      <c r="I83" s="20"/>
      <c r="J83" s="20">
        <v>1376626</v>
      </c>
      <c r="K83" s="20"/>
      <c r="L83" s="45">
        <v>1369805</v>
      </c>
    </row>
    <row r="84" spans="1:12" ht="16.5" customHeight="1" x14ac:dyDescent="0.25">
      <c r="A84" s="2" t="s">
        <v>46</v>
      </c>
      <c r="F84" s="20">
        <v>125167</v>
      </c>
      <c r="G84" s="41"/>
      <c r="H84" s="45">
        <v>71557</v>
      </c>
      <c r="I84" s="20"/>
      <c r="J84" s="20">
        <v>56478</v>
      </c>
      <c r="K84" s="20"/>
      <c r="L84" s="45">
        <v>10169</v>
      </c>
    </row>
    <row r="85" spans="1:12" ht="16.5" customHeight="1" x14ac:dyDescent="0.25">
      <c r="A85" s="2" t="s">
        <v>303</v>
      </c>
      <c r="F85" s="20">
        <v>99547</v>
      </c>
      <c r="G85" s="41"/>
      <c r="H85" s="45">
        <v>141758</v>
      </c>
      <c r="I85" s="20"/>
      <c r="J85" s="20">
        <v>0</v>
      </c>
      <c r="K85" s="20"/>
      <c r="L85" s="45">
        <v>0</v>
      </c>
    </row>
    <row r="86" spans="1:12" ht="16.5" customHeight="1" x14ac:dyDescent="0.25">
      <c r="A86" s="2" t="s">
        <v>47</v>
      </c>
      <c r="D86" s="52">
        <v>16</v>
      </c>
      <c r="F86" s="20">
        <v>306479</v>
      </c>
      <c r="G86" s="41"/>
      <c r="H86" s="45">
        <v>0</v>
      </c>
      <c r="I86" s="20"/>
      <c r="J86" s="20">
        <v>306479</v>
      </c>
      <c r="K86" s="20"/>
      <c r="L86" s="45">
        <v>0</v>
      </c>
    </row>
    <row r="87" spans="1:12" ht="16.5" customHeight="1" x14ac:dyDescent="0.25">
      <c r="A87" s="2" t="s">
        <v>48</v>
      </c>
      <c r="F87" s="20">
        <v>344856</v>
      </c>
      <c r="G87" s="41"/>
      <c r="H87" s="45">
        <v>265564</v>
      </c>
      <c r="I87" s="20"/>
      <c r="J87" s="20">
        <v>0</v>
      </c>
      <c r="K87" s="20"/>
      <c r="L87" s="42">
        <v>0</v>
      </c>
    </row>
    <row r="88" spans="1:12" ht="16.5" customHeight="1" x14ac:dyDescent="0.25">
      <c r="A88" s="2" t="s">
        <v>49</v>
      </c>
      <c r="F88" s="25">
        <v>11454</v>
      </c>
      <c r="G88" s="41"/>
      <c r="H88" s="171">
        <v>10181</v>
      </c>
      <c r="I88" s="20"/>
      <c r="J88" s="25">
        <v>0</v>
      </c>
      <c r="K88" s="20"/>
      <c r="L88" s="44">
        <v>0</v>
      </c>
    </row>
    <row r="89" spans="1:12" ht="16.5" customHeight="1" x14ac:dyDescent="0.25">
      <c r="G89" s="41"/>
      <c r="I89" s="20"/>
      <c r="K89" s="20"/>
    </row>
    <row r="90" spans="1:12" ht="16.5" customHeight="1" x14ac:dyDescent="0.25">
      <c r="A90" s="10" t="s">
        <v>50</v>
      </c>
      <c r="B90" s="3"/>
      <c r="F90" s="25">
        <f>SUM(F77:F88)</f>
        <v>9354892</v>
      </c>
      <c r="G90" s="40"/>
      <c r="H90" s="25">
        <f>SUM(H77:H88)</f>
        <v>9244002</v>
      </c>
      <c r="I90" s="22"/>
      <c r="J90" s="25">
        <f>SUM(J77:J88)</f>
        <v>13876166</v>
      </c>
      <c r="L90" s="25">
        <f>SUM(L77:L88)</f>
        <v>13507370</v>
      </c>
    </row>
    <row r="91" spans="1:12" ht="16.5" customHeight="1" x14ac:dyDescent="0.25">
      <c r="G91" s="40"/>
      <c r="I91" s="22"/>
    </row>
    <row r="92" spans="1:12" ht="16.5" customHeight="1" x14ac:dyDescent="0.25">
      <c r="A92" s="10" t="s">
        <v>51</v>
      </c>
      <c r="G92" s="40"/>
      <c r="I92" s="22"/>
    </row>
    <row r="93" spans="1:12" ht="16.5" customHeight="1" x14ac:dyDescent="0.25">
      <c r="G93" s="40"/>
      <c r="I93" s="22"/>
    </row>
    <row r="94" spans="1:12" ht="16.5" customHeight="1" x14ac:dyDescent="0.25">
      <c r="A94" s="2" t="s">
        <v>52</v>
      </c>
      <c r="D94" s="52">
        <v>15</v>
      </c>
      <c r="F94" s="45">
        <v>14674858</v>
      </c>
      <c r="G94" s="40"/>
      <c r="H94" s="45">
        <v>15394347</v>
      </c>
      <c r="I94" s="22"/>
      <c r="J94" s="45">
        <v>2890622</v>
      </c>
      <c r="L94" s="45">
        <v>2995377</v>
      </c>
    </row>
    <row r="95" spans="1:12" ht="16.5" customHeight="1" x14ac:dyDescent="0.25">
      <c r="A95" s="2" t="s">
        <v>53</v>
      </c>
      <c r="D95" s="43">
        <v>19.5</v>
      </c>
      <c r="F95" s="45">
        <v>0</v>
      </c>
      <c r="G95" s="40"/>
      <c r="H95" s="42">
        <v>0</v>
      </c>
      <c r="I95" s="22"/>
      <c r="J95" s="45">
        <v>12553701</v>
      </c>
      <c r="L95" s="42">
        <v>12001112</v>
      </c>
    </row>
    <row r="96" spans="1:12" ht="16.5" customHeight="1" x14ac:dyDescent="0.25">
      <c r="A96" s="2" t="s">
        <v>304</v>
      </c>
      <c r="D96" s="53"/>
      <c r="F96" s="45">
        <v>16871</v>
      </c>
      <c r="G96" s="40"/>
      <c r="H96" s="42">
        <v>18766</v>
      </c>
      <c r="I96" s="22"/>
      <c r="J96" s="45">
        <v>0</v>
      </c>
      <c r="L96" s="42">
        <v>0</v>
      </c>
    </row>
    <row r="97" spans="1:12" ht="16.5" customHeight="1" x14ac:dyDescent="0.25">
      <c r="A97" s="2" t="s">
        <v>54</v>
      </c>
      <c r="D97" s="52">
        <v>7</v>
      </c>
      <c r="F97" s="20">
        <v>475575</v>
      </c>
      <c r="G97" s="40"/>
      <c r="H97" s="45">
        <v>581331</v>
      </c>
      <c r="I97" s="22"/>
      <c r="J97" s="20">
        <v>431501</v>
      </c>
      <c r="L97" s="45">
        <v>493789</v>
      </c>
    </row>
    <row r="98" spans="1:12" ht="16.5" customHeight="1" x14ac:dyDescent="0.25">
      <c r="A98" s="2" t="s">
        <v>55</v>
      </c>
      <c r="D98" s="52">
        <v>16</v>
      </c>
      <c r="F98" s="45">
        <v>25886218</v>
      </c>
      <c r="G98" s="40"/>
      <c r="H98" s="45">
        <v>26223002</v>
      </c>
      <c r="I98" s="22"/>
      <c r="J98" s="45">
        <v>25886218</v>
      </c>
      <c r="L98" s="45">
        <v>26223002</v>
      </c>
    </row>
    <row r="99" spans="1:12" ht="16.5" customHeight="1" x14ac:dyDescent="0.25">
      <c r="A99" s="2" t="s">
        <v>49</v>
      </c>
      <c r="D99" s="52"/>
      <c r="F99" s="45">
        <v>9768</v>
      </c>
      <c r="G99" s="40"/>
      <c r="H99" s="45">
        <v>24780</v>
      </c>
      <c r="I99" s="22"/>
      <c r="J99" s="45">
        <v>34</v>
      </c>
      <c r="L99" s="45">
        <v>34</v>
      </c>
    </row>
    <row r="100" spans="1:12" ht="16.5" customHeight="1" x14ac:dyDescent="0.25">
      <c r="A100" s="2" t="s">
        <v>56</v>
      </c>
      <c r="D100" s="52"/>
      <c r="F100" s="45">
        <v>1473750</v>
      </c>
      <c r="G100" s="3"/>
      <c r="H100" s="45">
        <v>1539666</v>
      </c>
      <c r="I100" s="42"/>
      <c r="J100" s="45">
        <v>202410</v>
      </c>
      <c r="K100" s="42"/>
      <c r="L100" s="45">
        <v>250235</v>
      </c>
    </row>
    <row r="101" spans="1:12" ht="16.5" customHeight="1" x14ac:dyDescent="0.25">
      <c r="A101" s="2" t="s">
        <v>57</v>
      </c>
      <c r="D101" s="52"/>
      <c r="F101" s="42">
        <v>64345</v>
      </c>
      <c r="G101" s="3"/>
      <c r="H101" s="45">
        <v>83729</v>
      </c>
      <c r="I101" s="42"/>
      <c r="J101" s="42">
        <v>0</v>
      </c>
      <c r="K101" s="42"/>
      <c r="L101" s="42">
        <v>0</v>
      </c>
    </row>
    <row r="102" spans="1:12" ht="16.5" customHeight="1" x14ac:dyDescent="0.25">
      <c r="A102" s="2" t="s">
        <v>202</v>
      </c>
      <c r="D102" s="52"/>
      <c r="F102" s="42">
        <v>143189</v>
      </c>
      <c r="G102" s="3"/>
      <c r="H102" s="45">
        <v>140885</v>
      </c>
      <c r="I102" s="42"/>
      <c r="J102" s="42">
        <v>47597</v>
      </c>
      <c r="K102" s="42"/>
      <c r="L102" s="45">
        <v>45096</v>
      </c>
    </row>
    <row r="103" spans="1:12" ht="16.5" customHeight="1" x14ac:dyDescent="0.25">
      <c r="A103" s="2" t="s">
        <v>58</v>
      </c>
      <c r="D103" s="53">
        <v>19.600000000000001</v>
      </c>
      <c r="F103" s="20">
        <v>0</v>
      </c>
      <c r="G103" s="40"/>
      <c r="H103" s="42">
        <v>0</v>
      </c>
      <c r="I103" s="22"/>
      <c r="J103" s="20">
        <v>918544</v>
      </c>
      <c r="L103" s="45">
        <v>929394</v>
      </c>
    </row>
    <row r="104" spans="1:12" ht="16.5" customHeight="1" x14ac:dyDescent="0.25">
      <c r="A104" s="2" t="s">
        <v>59</v>
      </c>
      <c r="F104" s="45">
        <v>2768381</v>
      </c>
      <c r="G104" s="40"/>
      <c r="H104" s="45">
        <v>2752219</v>
      </c>
      <c r="I104" s="22"/>
      <c r="J104" s="45">
        <v>1593</v>
      </c>
      <c r="L104" s="45">
        <v>1593</v>
      </c>
    </row>
    <row r="105" spans="1:12" ht="16.5" customHeight="1" x14ac:dyDescent="0.25">
      <c r="A105" s="2" t="s">
        <v>60</v>
      </c>
      <c r="F105" s="46">
        <v>183117</v>
      </c>
      <c r="G105" s="40"/>
      <c r="H105" s="46">
        <v>75123</v>
      </c>
      <c r="I105" s="22"/>
      <c r="J105" s="46">
        <v>1041</v>
      </c>
      <c r="L105" s="46">
        <v>1041</v>
      </c>
    </row>
    <row r="106" spans="1:12" ht="16.5" customHeight="1" x14ac:dyDescent="0.25">
      <c r="G106" s="40"/>
      <c r="I106" s="22"/>
      <c r="K106" s="20"/>
    </row>
    <row r="107" spans="1:12" ht="16.5" customHeight="1" x14ac:dyDescent="0.25">
      <c r="A107" s="10" t="s">
        <v>61</v>
      </c>
      <c r="B107" s="3"/>
      <c r="F107" s="25">
        <f>SUM(F94:F105)</f>
        <v>45696072</v>
      </c>
      <c r="G107" s="40"/>
      <c r="H107" s="25">
        <f>SUM(H94:H105)</f>
        <v>46833848</v>
      </c>
      <c r="I107" s="22"/>
      <c r="J107" s="25">
        <f>SUM(J94:J105)</f>
        <v>42933261</v>
      </c>
      <c r="K107" s="21"/>
      <c r="L107" s="25">
        <f>SUM(L94:L105)</f>
        <v>42940673</v>
      </c>
    </row>
    <row r="108" spans="1:12" ht="16.5" customHeight="1" x14ac:dyDescent="0.25">
      <c r="A108" s="10"/>
      <c r="G108" s="40"/>
      <c r="I108" s="22"/>
      <c r="K108" s="21"/>
    </row>
    <row r="109" spans="1:12" ht="16.5" customHeight="1" x14ac:dyDescent="0.25">
      <c r="A109" s="10" t="s">
        <v>62</v>
      </c>
      <c r="B109" s="10"/>
      <c r="F109" s="25">
        <f>F90+F107</f>
        <v>55050964</v>
      </c>
      <c r="G109" s="40"/>
      <c r="H109" s="25">
        <f>H90+H107</f>
        <v>56077850</v>
      </c>
      <c r="I109" s="22"/>
      <c r="J109" s="25">
        <f>J90+J107</f>
        <v>56809427</v>
      </c>
      <c r="K109" s="21"/>
      <c r="L109" s="25">
        <f>L90+L107</f>
        <v>56448043</v>
      </c>
    </row>
    <row r="110" spans="1:12" ht="16.5" customHeight="1" x14ac:dyDescent="0.25">
      <c r="A110" s="10"/>
      <c r="B110" s="10"/>
      <c r="G110" s="40"/>
    </row>
    <row r="111" spans="1:12" ht="16.5" customHeight="1" x14ac:dyDescent="0.25">
      <c r="A111" s="10"/>
      <c r="B111" s="10"/>
      <c r="G111" s="40"/>
    </row>
    <row r="112" spans="1:12" ht="16.5" customHeight="1" x14ac:dyDescent="0.25">
      <c r="A112" s="10"/>
      <c r="B112" s="10"/>
      <c r="G112" s="40"/>
    </row>
    <row r="113" spans="1:12" ht="16.5" customHeight="1" x14ac:dyDescent="0.25">
      <c r="A113" s="10"/>
      <c r="B113" s="10"/>
      <c r="G113" s="40"/>
    </row>
    <row r="114" spans="1:12" ht="16.5" customHeight="1" x14ac:dyDescent="0.25">
      <c r="A114" s="10"/>
      <c r="B114" s="10"/>
      <c r="G114" s="40"/>
    </row>
    <row r="115" spans="1:12" ht="16.5" customHeight="1" x14ac:dyDescent="0.25">
      <c r="A115" s="10"/>
      <c r="B115" s="10"/>
      <c r="G115" s="40"/>
    </row>
    <row r="116" spans="1:12" ht="16.5" customHeight="1" x14ac:dyDescent="0.25">
      <c r="A116" s="10"/>
      <c r="B116" s="10"/>
      <c r="G116" s="40"/>
    </row>
    <row r="117" spans="1:12" ht="16.5" customHeight="1" x14ac:dyDescent="0.25">
      <c r="A117" s="10"/>
      <c r="B117" s="10"/>
      <c r="G117" s="40"/>
    </row>
    <row r="118" spans="1:12" ht="16.5" customHeight="1" x14ac:dyDescent="0.25">
      <c r="A118" s="10"/>
      <c r="B118" s="10"/>
      <c r="G118" s="40"/>
    </row>
    <row r="119" spans="1:12" ht="16.5" customHeight="1" x14ac:dyDescent="0.25">
      <c r="A119" s="10"/>
      <c r="B119" s="10"/>
      <c r="G119" s="40"/>
    </row>
    <row r="120" spans="1:12" ht="21.95" customHeight="1" x14ac:dyDescent="0.25">
      <c r="A120" s="176" t="str">
        <f>$A$60</f>
        <v>The accompanying condensed notes to the interim financial information are an integral part of this interim financial information.</v>
      </c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  <c r="L120" s="176"/>
    </row>
    <row r="121" spans="1:12" ht="16.5" customHeight="1" x14ac:dyDescent="0.25">
      <c r="A121" s="10" t="str">
        <f>+A1</f>
        <v>Energy Absolute Public Company Limited</v>
      </c>
      <c r="B121" s="10"/>
      <c r="C121" s="10"/>
    </row>
    <row r="122" spans="1:12" ht="16.5" customHeight="1" x14ac:dyDescent="0.25">
      <c r="A122" s="10" t="str">
        <f>+A2</f>
        <v xml:space="preserve">Statement of Financial Position </v>
      </c>
      <c r="B122" s="10"/>
      <c r="C122" s="10"/>
    </row>
    <row r="123" spans="1:12" ht="16.5" customHeight="1" x14ac:dyDescent="0.25">
      <c r="A123" s="11" t="str">
        <f>+A3</f>
        <v>As at 31 March 2026</v>
      </c>
      <c r="B123" s="11"/>
      <c r="C123" s="11"/>
      <c r="D123" s="23"/>
      <c r="E123" s="24"/>
      <c r="F123" s="25"/>
      <c r="G123" s="24"/>
      <c r="H123" s="25"/>
      <c r="I123" s="26"/>
      <c r="J123" s="25"/>
      <c r="K123" s="27"/>
      <c r="L123" s="25"/>
    </row>
    <row r="124" spans="1:12" ht="16.5" customHeight="1" x14ac:dyDescent="0.25">
      <c r="A124" s="10"/>
      <c r="B124" s="10"/>
      <c r="C124" s="10"/>
    </row>
    <row r="126" spans="1:12" ht="16.5" customHeight="1" x14ac:dyDescent="0.25">
      <c r="F126" s="173" t="s">
        <v>2</v>
      </c>
      <c r="G126" s="173"/>
      <c r="H126" s="173"/>
      <c r="I126" s="20"/>
      <c r="J126" s="173" t="s">
        <v>3</v>
      </c>
      <c r="K126" s="173"/>
      <c r="L126" s="173"/>
    </row>
    <row r="127" spans="1:12" ht="16.5" customHeight="1" x14ac:dyDescent="0.25">
      <c r="A127" s="3"/>
      <c r="D127" s="30"/>
      <c r="E127" s="10"/>
      <c r="F127" s="177" t="s">
        <v>4</v>
      </c>
      <c r="G127" s="177"/>
      <c r="H127" s="177"/>
      <c r="I127" s="48"/>
      <c r="J127" s="177" t="s">
        <v>4</v>
      </c>
      <c r="K127" s="177"/>
      <c r="L127" s="177"/>
    </row>
    <row r="128" spans="1:12" ht="16.5" customHeight="1" x14ac:dyDescent="0.25">
      <c r="D128" s="30"/>
      <c r="E128" s="10"/>
      <c r="F128" s="48" t="s">
        <v>5</v>
      </c>
      <c r="G128" s="49"/>
      <c r="H128" s="48" t="s">
        <v>6</v>
      </c>
      <c r="I128" s="48"/>
      <c r="J128" s="48" t="s">
        <v>5</v>
      </c>
      <c r="K128" s="48"/>
      <c r="L128" s="48" t="s">
        <v>6</v>
      </c>
    </row>
    <row r="129" spans="1:12" ht="16.5" customHeight="1" x14ac:dyDescent="0.25">
      <c r="E129" s="10"/>
      <c r="F129" s="73" t="s">
        <v>259</v>
      </c>
      <c r="G129" s="28"/>
      <c r="H129" s="31" t="s">
        <v>7</v>
      </c>
      <c r="I129" s="32"/>
      <c r="J129" s="73" t="s">
        <v>259</v>
      </c>
      <c r="K129" s="28"/>
      <c r="L129" s="31" t="s">
        <v>7</v>
      </c>
    </row>
    <row r="130" spans="1:12" ht="16.5" customHeight="1" x14ac:dyDescent="0.25">
      <c r="E130" s="10"/>
      <c r="F130" s="28">
        <v>2026</v>
      </c>
      <c r="G130" s="33"/>
      <c r="H130" s="31" t="s">
        <v>260</v>
      </c>
      <c r="I130" s="32"/>
      <c r="J130" s="28">
        <v>2026</v>
      </c>
      <c r="K130" s="33"/>
      <c r="L130" s="31" t="s">
        <v>260</v>
      </c>
    </row>
    <row r="131" spans="1:12" ht="16.5" customHeight="1" x14ac:dyDescent="0.25">
      <c r="E131" s="10"/>
      <c r="F131" s="50" t="s">
        <v>9</v>
      </c>
      <c r="G131" s="10"/>
      <c r="H131" s="50" t="s">
        <v>9</v>
      </c>
      <c r="I131" s="38"/>
      <c r="J131" s="50" t="s">
        <v>9</v>
      </c>
      <c r="K131" s="39"/>
      <c r="L131" s="50" t="s">
        <v>9</v>
      </c>
    </row>
    <row r="132" spans="1:12" ht="16.5" customHeight="1" x14ac:dyDescent="0.25">
      <c r="D132" s="36"/>
      <c r="E132" s="10"/>
      <c r="F132" s="48"/>
      <c r="G132" s="51"/>
      <c r="H132" s="48"/>
      <c r="I132" s="38"/>
      <c r="J132" s="48"/>
      <c r="K132" s="39"/>
      <c r="L132" s="48"/>
    </row>
    <row r="133" spans="1:12" ht="16.5" customHeight="1" x14ac:dyDescent="0.25">
      <c r="A133" s="10" t="s">
        <v>64</v>
      </c>
      <c r="G133" s="40"/>
      <c r="I133" s="22"/>
      <c r="K133" s="21"/>
    </row>
    <row r="134" spans="1:12" ht="16.5" customHeight="1" x14ac:dyDescent="0.25">
      <c r="A134" s="10"/>
      <c r="G134" s="40"/>
      <c r="I134" s="22"/>
      <c r="K134" s="21"/>
    </row>
    <row r="135" spans="1:12" ht="16.5" customHeight="1" x14ac:dyDescent="0.25">
      <c r="A135" s="10" t="s">
        <v>65</v>
      </c>
      <c r="G135" s="40"/>
      <c r="I135" s="22"/>
      <c r="K135" s="21"/>
    </row>
    <row r="136" spans="1:12" ht="16.5" customHeight="1" x14ac:dyDescent="0.25">
      <c r="A136" s="10"/>
      <c r="G136" s="40"/>
      <c r="I136" s="22"/>
      <c r="K136" s="21"/>
    </row>
    <row r="137" spans="1:12" ht="16.5" customHeight="1" x14ac:dyDescent="0.25">
      <c r="A137" s="2" t="s">
        <v>66</v>
      </c>
      <c r="G137" s="40"/>
      <c r="I137" s="22"/>
      <c r="K137" s="21"/>
    </row>
    <row r="138" spans="1:12" ht="16.5" customHeight="1" x14ac:dyDescent="0.25">
      <c r="B138" s="2" t="s">
        <v>67</v>
      </c>
      <c r="F138" s="3"/>
      <c r="G138" s="3"/>
      <c r="H138" s="42"/>
      <c r="I138" s="42"/>
      <c r="J138" s="42"/>
      <c r="K138" s="42"/>
      <c r="L138" s="42"/>
    </row>
    <row r="139" spans="1:12" ht="16.5" customHeight="1" x14ac:dyDescent="0.25">
      <c r="C139" s="18" t="s">
        <v>68</v>
      </c>
      <c r="G139" s="40"/>
      <c r="I139" s="22"/>
      <c r="J139" s="42"/>
    </row>
    <row r="140" spans="1:12" ht="16.5" customHeight="1" thickBot="1" x14ac:dyDescent="0.3">
      <c r="C140" s="2" t="s">
        <v>69</v>
      </c>
      <c r="F140" s="47">
        <v>866446</v>
      </c>
      <c r="G140" s="40"/>
      <c r="H140" s="47">
        <v>866446</v>
      </c>
      <c r="I140" s="22"/>
      <c r="J140" s="47">
        <v>866446</v>
      </c>
      <c r="L140" s="47">
        <v>866446</v>
      </c>
    </row>
    <row r="141" spans="1:12" ht="16.5" customHeight="1" thickTop="1" x14ac:dyDescent="0.25">
      <c r="G141" s="40"/>
      <c r="H141" s="42"/>
      <c r="I141" s="22"/>
      <c r="L141" s="42"/>
    </row>
    <row r="142" spans="1:12" ht="16.5" customHeight="1" x14ac:dyDescent="0.25">
      <c r="B142" s="2" t="s">
        <v>70</v>
      </c>
      <c r="F142" s="3"/>
      <c r="G142" s="3"/>
      <c r="H142" s="42"/>
      <c r="I142" s="42"/>
      <c r="J142" s="42"/>
      <c r="K142" s="42"/>
      <c r="L142" s="42"/>
    </row>
    <row r="143" spans="1:12" ht="16.5" customHeight="1" x14ac:dyDescent="0.25">
      <c r="C143" s="18" t="s">
        <v>310</v>
      </c>
      <c r="F143" s="3"/>
      <c r="G143" s="20"/>
      <c r="H143" s="42"/>
      <c r="I143" s="22"/>
      <c r="J143" s="45"/>
      <c r="L143" s="42"/>
    </row>
    <row r="144" spans="1:12" ht="16.5" customHeight="1" x14ac:dyDescent="0.25">
      <c r="C144" s="2" t="s">
        <v>314</v>
      </c>
    </row>
    <row r="145" spans="1:12" ht="16.5" customHeight="1" x14ac:dyDescent="0.25">
      <c r="C145" s="2" t="s">
        <v>313</v>
      </c>
      <c r="F145" s="42"/>
      <c r="G145" s="20"/>
      <c r="I145" s="22"/>
      <c r="J145" s="42"/>
    </row>
    <row r="146" spans="1:12" ht="16.5" customHeight="1" x14ac:dyDescent="0.25">
      <c r="C146" s="2" t="s">
        <v>315</v>
      </c>
      <c r="F146" s="42">
        <v>742680</v>
      </c>
      <c r="G146" s="20"/>
      <c r="H146" s="20">
        <v>742680</v>
      </c>
      <c r="I146" s="22"/>
      <c r="J146" s="42">
        <v>742680</v>
      </c>
      <c r="L146" s="20">
        <v>742680</v>
      </c>
    </row>
    <row r="147" spans="1:12" ht="16.5" customHeight="1" x14ac:dyDescent="0.25">
      <c r="A147" s="2" t="s">
        <v>71</v>
      </c>
      <c r="F147" s="42">
        <v>9254424</v>
      </c>
      <c r="G147" s="20"/>
      <c r="H147" s="20">
        <v>9254424</v>
      </c>
      <c r="I147" s="22"/>
      <c r="J147" s="42">
        <v>9254424</v>
      </c>
      <c r="L147" s="20">
        <v>9254424</v>
      </c>
    </row>
    <row r="148" spans="1:12" ht="16.5" customHeight="1" x14ac:dyDescent="0.25">
      <c r="A148" s="2" t="s">
        <v>72</v>
      </c>
      <c r="F148" s="42">
        <v>744691</v>
      </c>
      <c r="G148" s="20"/>
      <c r="H148" s="20">
        <v>744691</v>
      </c>
      <c r="I148" s="22"/>
      <c r="J148" s="42">
        <v>744691</v>
      </c>
      <c r="L148" s="20">
        <v>744691</v>
      </c>
    </row>
    <row r="149" spans="1:12" ht="16.5" customHeight="1" x14ac:dyDescent="0.25">
      <c r="A149" s="2" t="s">
        <v>73</v>
      </c>
      <c r="F149" s="42"/>
      <c r="G149" s="20"/>
      <c r="H149" s="42"/>
      <c r="I149" s="22"/>
      <c r="J149" s="42"/>
      <c r="L149" s="42"/>
    </row>
    <row r="150" spans="1:12" ht="16.5" customHeight="1" x14ac:dyDescent="0.25">
      <c r="B150" s="2" t="s">
        <v>74</v>
      </c>
      <c r="F150" s="42"/>
      <c r="G150" s="40"/>
      <c r="H150" s="42"/>
      <c r="I150" s="22"/>
      <c r="J150" s="42"/>
      <c r="L150" s="42"/>
    </row>
    <row r="151" spans="1:12" ht="16.5" customHeight="1" x14ac:dyDescent="0.25">
      <c r="C151" s="2" t="s">
        <v>75</v>
      </c>
      <c r="F151" s="42">
        <v>40200</v>
      </c>
      <c r="G151" s="40"/>
      <c r="H151" s="45">
        <v>40200</v>
      </c>
      <c r="I151" s="22"/>
      <c r="J151" s="45">
        <v>40200</v>
      </c>
      <c r="L151" s="45">
        <v>40200</v>
      </c>
    </row>
    <row r="152" spans="1:12" ht="16.5" customHeight="1" x14ac:dyDescent="0.25">
      <c r="B152" s="2" t="s">
        <v>76</v>
      </c>
      <c r="F152" s="42">
        <v>31857268</v>
      </c>
      <c r="G152" s="40"/>
      <c r="H152" s="42">
        <v>31495447</v>
      </c>
      <c r="I152" s="22"/>
      <c r="J152" s="42">
        <v>14453276</v>
      </c>
      <c r="L152" s="45">
        <v>14600958</v>
      </c>
    </row>
    <row r="153" spans="1:12" ht="16.5" customHeight="1" x14ac:dyDescent="0.25">
      <c r="A153" s="2" t="s">
        <v>77</v>
      </c>
      <c r="F153" s="44">
        <v>-8960512</v>
      </c>
      <c r="G153" s="40"/>
      <c r="H153" s="44">
        <v>-9009633</v>
      </c>
      <c r="I153" s="22"/>
      <c r="J153" s="44">
        <v>-987156</v>
      </c>
      <c r="L153" s="25">
        <v>-977850</v>
      </c>
    </row>
    <row r="154" spans="1:12" ht="16.5" customHeight="1" x14ac:dyDescent="0.25">
      <c r="F154" s="42"/>
      <c r="G154" s="40"/>
      <c r="I154" s="22"/>
      <c r="J154" s="42"/>
    </row>
    <row r="155" spans="1:12" ht="16.5" customHeight="1" x14ac:dyDescent="0.25">
      <c r="A155" s="10" t="s">
        <v>253</v>
      </c>
      <c r="B155" s="10"/>
      <c r="C155" s="10"/>
      <c r="F155" s="42">
        <f>SUM(F145:F154)</f>
        <v>33678751</v>
      </c>
      <c r="G155" s="20"/>
      <c r="H155" s="3">
        <f>SUM(H145:H154)</f>
        <v>33267809</v>
      </c>
      <c r="I155" s="22"/>
      <c r="J155" s="42">
        <f>SUM(J145:J154)</f>
        <v>24248115</v>
      </c>
      <c r="L155" s="3">
        <f>SUM(L145:L154)</f>
        <v>24405103</v>
      </c>
    </row>
    <row r="156" spans="1:12" ht="16.5" customHeight="1" x14ac:dyDescent="0.25">
      <c r="A156" s="2" t="s">
        <v>78</v>
      </c>
      <c r="F156" s="44">
        <v>964696</v>
      </c>
      <c r="G156" s="41"/>
      <c r="H156" s="25">
        <v>1209121</v>
      </c>
      <c r="I156" s="22"/>
      <c r="J156" s="44">
        <v>0</v>
      </c>
      <c r="L156" s="44">
        <v>0</v>
      </c>
    </row>
    <row r="157" spans="1:12" ht="16.5" customHeight="1" x14ac:dyDescent="0.25">
      <c r="A157" s="10"/>
      <c r="F157" s="42"/>
      <c r="G157" s="40"/>
      <c r="I157" s="22"/>
      <c r="J157" s="42"/>
      <c r="K157" s="21"/>
    </row>
    <row r="158" spans="1:12" ht="16.5" customHeight="1" x14ac:dyDescent="0.25">
      <c r="A158" s="10" t="s">
        <v>79</v>
      </c>
      <c r="B158" s="10"/>
      <c r="F158" s="44">
        <f>SUM(F155:F156)</f>
        <v>34643447</v>
      </c>
      <c r="G158" s="41"/>
      <c r="H158" s="25">
        <f>SUM(H155:H156)</f>
        <v>34476930</v>
      </c>
      <c r="I158" s="20"/>
      <c r="J158" s="44">
        <f>SUM(J155:J156)</f>
        <v>24248115</v>
      </c>
      <c r="K158" s="20"/>
      <c r="L158" s="25">
        <f>SUM(L155:L157)</f>
        <v>24405103</v>
      </c>
    </row>
    <row r="159" spans="1:12" ht="16.5" customHeight="1" x14ac:dyDescent="0.25">
      <c r="A159" s="10"/>
      <c r="F159" s="42"/>
      <c r="G159" s="40"/>
      <c r="I159" s="22"/>
      <c r="J159" s="42"/>
      <c r="K159" s="21"/>
    </row>
    <row r="160" spans="1:12" ht="16.5" customHeight="1" thickBot="1" x14ac:dyDescent="0.3">
      <c r="A160" s="10" t="s">
        <v>80</v>
      </c>
      <c r="F160" s="54">
        <f>F109+F158</f>
        <v>89694411</v>
      </c>
      <c r="G160" s="40"/>
      <c r="H160" s="47">
        <f>H109+H158</f>
        <v>90554780</v>
      </c>
      <c r="I160" s="22"/>
      <c r="J160" s="54">
        <f>J109+J158</f>
        <v>81057542</v>
      </c>
      <c r="L160" s="47">
        <f>SUM(L109+L158)</f>
        <v>80853146</v>
      </c>
    </row>
    <row r="161" spans="1:11" ht="16.5" customHeight="1" thickTop="1" x14ac:dyDescent="0.25">
      <c r="A161" s="10"/>
      <c r="G161" s="40"/>
      <c r="I161" s="22"/>
    </row>
    <row r="162" spans="1:11" ht="16.5" customHeight="1" x14ac:dyDescent="0.25">
      <c r="A162" s="10"/>
      <c r="G162" s="20"/>
      <c r="I162" s="20"/>
      <c r="K162" s="20"/>
    </row>
    <row r="163" spans="1:11" ht="16.5" customHeight="1" x14ac:dyDescent="0.25">
      <c r="A163" s="10"/>
      <c r="G163" s="20"/>
      <c r="I163" s="22"/>
    </row>
    <row r="164" spans="1:11" ht="16.5" customHeight="1" x14ac:dyDescent="0.25">
      <c r="A164" s="10"/>
      <c r="G164" s="20"/>
      <c r="I164" s="22"/>
    </row>
    <row r="165" spans="1:11" ht="16.5" customHeight="1" x14ac:dyDescent="0.25">
      <c r="A165" s="10"/>
      <c r="G165" s="20"/>
      <c r="I165" s="22"/>
    </row>
    <row r="166" spans="1:11" ht="16.5" customHeight="1" x14ac:dyDescent="0.25">
      <c r="A166" s="10"/>
      <c r="G166" s="20"/>
      <c r="I166" s="22"/>
    </row>
    <row r="167" spans="1:11" ht="16.5" customHeight="1" x14ac:dyDescent="0.25">
      <c r="A167" s="10"/>
      <c r="G167" s="20"/>
      <c r="I167" s="22"/>
    </row>
    <row r="168" spans="1:11" ht="16.5" customHeight="1" x14ac:dyDescent="0.25">
      <c r="A168" s="10"/>
      <c r="G168" s="20"/>
      <c r="I168" s="22"/>
    </row>
    <row r="169" spans="1:11" ht="16.5" customHeight="1" x14ac:dyDescent="0.25">
      <c r="A169" s="10"/>
      <c r="G169" s="20"/>
      <c r="I169" s="22"/>
    </row>
    <row r="170" spans="1:11" ht="16.5" customHeight="1" x14ac:dyDescent="0.25">
      <c r="A170" s="10"/>
      <c r="G170" s="20"/>
      <c r="I170" s="22"/>
    </row>
    <row r="171" spans="1:11" ht="16.5" customHeight="1" x14ac:dyDescent="0.25">
      <c r="A171" s="10"/>
      <c r="G171" s="20"/>
      <c r="I171" s="22"/>
    </row>
    <row r="172" spans="1:11" ht="16.5" customHeight="1" x14ac:dyDescent="0.25">
      <c r="A172" s="10"/>
      <c r="G172" s="40"/>
      <c r="I172" s="22"/>
    </row>
    <row r="173" spans="1:11" ht="16.5" customHeight="1" x14ac:dyDescent="0.25">
      <c r="A173" s="10"/>
      <c r="G173" s="40"/>
      <c r="I173" s="22"/>
    </row>
    <row r="174" spans="1:11" ht="16.5" customHeight="1" x14ac:dyDescent="0.25">
      <c r="A174" s="10"/>
      <c r="G174" s="40"/>
      <c r="I174" s="22"/>
    </row>
    <row r="175" spans="1:11" ht="16.5" customHeight="1" x14ac:dyDescent="0.25">
      <c r="A175" s="10"/>
      <c r="G175" s="40"/>
      <c r="I175" s="22"/>
    </row>
    <row r="176" spans="1:11" ht="16.5" customHeight="1" x14ac:dyDescent="0.25">
      <c r="A176" s="10"/>
      <c r="G176" s="40"/>
      <c r="I176" s="22"/>
    </row>
    <row r="177" spans="1:12" ht="16.5" customHeight="1" x14ac:dyDescent="0.25">
      <c r="A177" s="10"/>
      <c r="G177" s="40"/>
      <c r="I177" s="22"/>
    </row>
    <row r="178" spans="1:12" ht="16.5" customHeight="1" x14ac:dyDescent="0.25">
      <c r="A178" s="10"/>
      <c r="G178" s="40"/>
      <c r="I178" s="22"/>
    </row>
    <row r="179" spans="1:12" ht="16.5" customHeight="1" x14ac:dyDescent="0.25">
      <c r="A179" s="10"/>
      <c r="G179" s="40"/>
      <c r="I179" s="22"/>
    </row>
    <row r="180" spans="1:12" ht="21.95" customHeight="1" x14ac:dyDescent="0.25">
      <c r="A180" s="176" t="str">
        <f>$A$60</f>
        <v>The accompanying condensed notes to the interim financial information are an integral part of this interim financial information.</v>
      </c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</row>
  </sheetData>
  <mergeCells count="15">
    <mergeCell ref="A180:L180"/>
    <mergeCell ref="F67:H67"/>
    <mergeCell ref="J67:L67"/>
    <mergeCell ref="A120:L120"/>
    <mergeCell ref="F126:H126"/>
    <mergeCell ref="J126:L126"/>
    <mergeCell ref="F127:H127"/>
    <mergeCell ref="J127:L127"/>
    <mergeCell ref="F66:H66"/>
    <mergeCell ref="J66:L66"/>
    <mergeCell ref="F6:H6"/>
    <mergeCell ref="J6:L6"/>
    <mergeCell ref="F7:H7"/>
    <mergeCell ref="J7:L7"/>
    <mergeCell ref="A60:L60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  <ignoredErrors>
    <ignoredError sqref="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B372-009F-454C-BA36-71EBA0BE1DA3}">
  <sheetPr>
    <tabColor rgb="FFCCFFCC"/>
  </sheetPr>
  <dimension ref="A1:L128"/>
  <sheetViews>
    <sheetView topLeftCell="A126" zoomScaleNormal="100" zoomScaleSheetLayoutView="85" zoomScalePageLayoutView="85" workbookViewId="0">
      <selection activeCell="C146" sqref="C146"/>
    </sheetView>
  </sheetViews>
  <sheetFormatPr defaultColWidth="6.7109375" defaultRowHeight="16.5" customHeight="1" x14ac:dyDescent="0.25"/>
  <cols>
    <col min="1" max="2" width="1.7109375" style="6" customWidth="1"/>
    <col min="3" max="3" width="59.42578125" style="6" customWidth="1"/>
    <col min="4" max="4" width="6.140625" style="55" bestFit="1" customWidth="1"/>
    <col min="5" max="5" width="0.85546875" style="6" customWidth="1"/>
    <col min="6" max="6" width="11.7109375" style="56" customWidth="1"/>
    <col min="7" max="7" width="0.85546875" style="6" customWidth="1"/>
    <col min="8" max="8" width="11.7109375" style="56" customWidth="1"/>
    <col min="9" max="9" width="0.85546875" style="55" customWidth="1"/>
    <col min="10" max="10" width="11.7109375" style="56" customWidth="1"/>
    <col min="11" max="11" width="0.85546875" style="6" customWidth="1"/>
    <col min="12" max="12" width="11.7109375" style="56" customWidth="1"/>
    <col min="13" max="16384" width="6.7109375" style="1"/>
  </cols>
  <sheetData>
    <row r="1" spans="1:12" ht="16.5" customHeight="1" x14ac:dyDescent="0.25">
      <c r="A1" s="5" t="s">
        <v>0</v>
      </c>
      <c r="B1" s="5"/>
      <c r="C1" s="5"/>
      <c r="G1" s="57"/>
      <c r="I1" s="58"/>
      <c r="K1" s="57"/>
      <c r="L1" s="48" t="s">
        <v>5</v>
      </c>
    </row>
    <row r="2" spans="1:12" ht="16.5" customHeight="1" x14ac:dyDescent="0.25">
      <c r="A2" s="5" t="s">
        <v>81</v>
      </c>
      <c r="B2" s="5"/>
      <c r="C2" s="5"/>
      <c r="G2" s="57"/>
      <c r="I2" s="58"/>
      <c r="K2" s="57"/>
    </row>
    <row r="3" spans="1:12" ht="16.5" customHeight="1" x14ac:dyDescent="0.25">
      <c r="A3" s="7" t="s">
        <v>261</v>
      </c>
      <c r="B3" s="8"/>
      <c r="C3" s="8"/>
      <c r="D3" s="59"/>
      <c r="E3" s="60"/>
      <c r="F3" s="61"/>
      <c r="G3" s="62"/>
      <c r="H3" s="61"/>
      <c r="I3" s="63"/>
      <c r="J3" s="61"/>
      <c r="K3" s="62"/>
      <c r="L3" s="61"/>
    </row>
    <row r="4" spans="1:12" ht="16.5" customHeight="1" x14ac:dyDescent="0.25">
      <c r="A4" s="13"/>
      <c r="B4" s="5"/>
      <c r="C4" s="5"/>
      <c r="G4" s="57"/>
      <c r="I4" s="58"/>
      <c r="K4" s="57"/>
      <c r="L4" s="48"/>
    </row>
    <row r="5" spans="1:12" ht="16.5" customHeight="1" x14ac:dyDescent="0.25">
      <c r="A5" s="13"/>
      <c r="B5" s="5"/>
      <c r="C5" s="5"/>
      <c r="G5" s="57"/>
      <c r="I5" s="58"/>
      <c r="K5" s="57"/>
    </row>
    <row r="6" spans="1:12" ht="16.5" customHeight="1" x14ac:dyDescent="0.25">
      <c r="F6" s="173" t="s">
        <v>2</v>
      </c>
      <c r="G6" s="173"/>
      <c r="H6" s="173"/>
      <c r="I6" s="64"/>
      <c r="J6" s="173" t="s">
        <v>3</v>
      </c>
      <c r="K6" s="173"/>
      <c r="L6" s="173"/>
    </row>
    <row r="7" spans="1:12" s="3" customFormat="1" ht="16.5" customHeight="1" x14ac:dyDescent="0.25">
      <c r="B7" s="2"/>
      <c r="C7" s="2"/>
      <c r="D7" s="30"/>
      <c r="E7" s="10"/>
      <c r="F7" s="177" t="s">
        <v>4</v>
      </c>
      <c r="G7" s="177"/>
      <c r="H7" s="177"/>
      <c r="I7" s="49"/>
      <c r="J7" s="177" t="s">
        <v>4</v>
      </c>
      <c r="K7" s="177"/>
      <c r="L7" s="177"/>
    </row>
    <row r="8" spans="1:12" s="3" customFormat="1" ht="16.5" customHeight="1" x14ac:dyDescent="0.25">
      <c r="B8" s="2"/>
      <c r="C8" s="2"/>
      <c r="D8" s="30"/>
      <c r="E8" s="10"/>
      <c r="F8" s="48"/>
      <c r="G8" s="48"/>
      <c r="H8" s="48"/>
      <c r="I8" s="49"/>
      <c r="J8" s="48"/>
      <c r="K8" s="48"/>
      <c r="L8" s="48" t="s">
        <v>274</v>
      </c>
    </row>
    <row r="9" spans="1:12" s="3" customFormat="1" ht="16.5" customHeight="1" x14ac:dyDescent="0.25">
      <c r="A9" s="2"/>
      <c r="B9" s="2"/>
      <c r="C9" s="2"/>
      <c r="D9" s="19"/>
      <c r="E9" s="10"/>
      <c r="F9" s="28">
        <v>2026</v>
      </c>
      <c r="G9" s="33"/>
      <c r="H9" s="28">
        <v>2025</v>
      </c>
      <c r="I9" s="36"/>
      <c r="J9" s="28">
        <v>2026</v>
      </c>
      <c r="K9" s="33"/>
      <c r="L9" s="28">
        <v>2025</v>
      </c>
    </row>
    <row r="10" spans="1:12" s="3" customFormat="1" ht="16.5" customHeight="1" x14ac:dyDescent="0.25">
      <c r="A10" s="2"/>
      <c r="B10" s="2"/>
      <c r="C10" s="2"/>
      <c r="D10" s="34" t="s">
        <v>8</v>
      </c>
      <c r="E10" s="10"/>
      <c r="F10" s="50" t="s">
        <v>9</v>
      </c>
      <c r="G10" s="10"/>
      <c r="H10" s="50" t="s">
        <v>9</v>
      </c>
      <c r="I10" s="36"/>
      <c r="J10" s="50" t="s">
        <v>9</v>
      </c>
      <c r="K10" s="10"/>
      <c r="L10" s="50" t="s">
        <v>9</v>
      </c>
    </row>
    <row r="11" spans="1:12" s="3" customFormat="1" ht="16.5" customHeight="1" x14ac:dyDescent="0.25">
      <c r="A11" s="2"/>
      <c r="B11" s="2"/>
      <c r="C11" s="2"/>
      <c r="D11" s="36"/>
      <c r="E11" s="10"/>
      <c r="F11" s="37"/>
      <c r="G11" s="10"/>
      <c r="H11" s="37"/>
      <c r="I11" s="36"/>
      <c r="J11" s="37"/>
      <c r="K11" s="10"/>
      <c r="L11" s="37"/>
    </row>
    <row r="12" spans="1:12" ht="16.5" customHeight="1" x14ac:dyDescent="0.25">
      <c r="A12" s="6" t="s">
        <v>82</v>
      </c>
      <c r="F12" s="56">
        <v>2189027</v>
      </c>
      <c r="G12" s="65"/>
      <c r="H12" s="56">
        <v>2085457</v>
      </c>
      <c r="I12" s="65"/>
      <c r="J12" s="56">
        <v>154362</v>
      </c>
      <c r="K12" s="65"/>
      <c r="L12" s="56">
        <v>212384</v>
      </c>
    </row>
    <row r="13" spans="1:12" ht="16.5" customHeight="1" x14ac:dyDescent="0.25">
      <c r="A13" s="6" t="s">
        <v>83</v>
      </c>
      <c r="F13" s="56">
        <v>1062448</v>
      </c>
      <c r="G13" s="65"/>
      <c r="H13" s="56">
        <v>1338849</v>
      </c>
      <c r="I13" s="1"/>
      <c r="J13" s="56">
        <v>0</v>
      </c>
      <c r="K13" s="1"/>
      <c r="L13" s="56">
        <v>0</v>
      </c>
    </row>
    <row r="14" spans="1:12" ht="16.5" customHeight="1" x14ac:dyDescent="0.25">
      <c r="A14" s="6" t="s">
        <v>84</v>
      </c>
      <c r="D14" s="66">
        <v>19.2</v>
      </c>
      <c r="F14" s="56">
        <v>0</v>
      </c>
      <c r="G14" s="65"/>
      <c r="H14" s="56">
        <v>0</v>
      </c>
      <c r="I14" s="65"/>
      <c r="J14" s="56">
        <v>29535</v>
      </c>
      <c r="K14" s="65"/>
      <c r="L14" s="56">
        <v>0</v>
      </c>
    </row>
    <row r="15" spans="1:12" ht="16.5" customHeight="1" x14ac:dyDescent="0.25">
      <c r="A15" s="6" t="s">
        <v>85</v>
      </c>
      <c r="D15" s="66"/>
      <c r="F15" s="61">
        <v>77272</v>
      </c>
      <c r="G15" s="65"/>
      <c r="H15" s="61">
        <v>83361</v>
      </c>
      <c r="I15" s="65"/>
      <c r="J15" s="61">
        <v>449220</v>
      </c>
      <c r="K15" s="65"/>
      <c r="L15" s="61">
        <v>473688</v>
      </c>
    </row>
    <row r="16" spans="1:12" ht="16.5" customHeight="1" x14ac:dyDescent="0.25">
      <c r="G16" s="65"/>
      <c r="I16" s="65"/>
      <c r="K16" s="65"/>
    </row>
    <row r="17" spans="1:12" ht="16.5" customHeight="1" x14ac:dyDescent="0.25">
      <c r="A17" s="5" t="s">
        <v>86</v>
      </c>
      <c r="F17" s="61">
        <f>SUM(F12:F15)</f>
        <v>3328747</v>
      </c>
      <c r="G17" s="65"/>
      <c r="H17" s="61">
        <f>SUM(H12:H15)</f>
        <v>3507667</v>
      </c>
      <c r="I17" s="65"/>
      <c r="J17" s="61">
        <f>SUM(J12:J15)</f>
        <v>633117</v>
      </c>
      <c r="K17" s="65"/>
      <c r="L17" s="61">
        <f>SUM(L12:L15)</f>
        <v>686072</v>
      </c>
    </row>
    <row r="18" spans="1:12" ht="16.5" customHeight="1" x14ac:dyDescent="0.25">
      <c r="G18" s="65"/>
      <c r="I18" s="65"/>
      <c r="K18" s="65"/>
    </row>
    <row r="19" spans="1:12" ht="16.5" customHeight="1" x14ac:dyDescent="0.25">
      <c r="A19" s="6" t="s">
        <v>87</v>
      </c>
      <c r="D19" s="66"/>
      <c r="F19" s="56">
        <v>-1924708</v>
      </c>
      <c r="G19" s="57"/>
      <c r="H19" s="56">
        <v>-2035637</v>
      </c>
      <c r="I19" s="57"/>
      <c r="J19" s="56">
        <v>-140543</v>
      </c>
      <c r="K19" s="57"/>
      <c r="L19" s="56">
        <v>-235239</v>
      </c>
    </row>
    <row r="20" spans="1:12" ht="16.5" customHeight="1" x14ac:dyDescent="0.25">
      <c r="A20" s="6" t="s">
        <v>88</v>
      </c>
      <c r="E20" s="65"/>
      <c r="F20" s="56">
        <v>-18392</v>
      </c>
      <c r="G20" s="65"/>
      <c r="H20" s="56">
        <v>-18472</v>
      </c>
      <c r="I20" s="65"/>
      <c r="J20" s="56">
        <v>-1272</v>
      </c>
      <c r="K20" s="65"/>
      <c r="L20" s="56">
        <v>-2586</v>
      </c>
    </row>
    <row r="21" spans="1:12" ht="16.5" customHeight="1" x14ac:dyDescent="0.25">
      <c r="A21" s="6" t="s">
        <v>89</v>
      </c>
      <c r="E21" s="65"/>
      <c r="F21" s="56">
        <v>-363126</v>
      </c>
      <c r="G21" s="65"/>
      <c r="H21" s="56">
        <v>-312234</v>
      </c>
      <c r="I21" s="65"/>
      <c r="J21" s="56">
        <v>-149393</v>
      </c>
      <c r="K21" s="65"/>
      <c r="L21" s="56">
        <v>-157752</v>
      </c>
    </row>
    <row r="22" spans="1:12" ht="16.5" customHeight="1" x14ac:dyDescent="0.25">
      <c r="A22" s="6" t="s">
        <v>90</v>
      </c>
      <c r="E22" s="65"/>
      <c r="F22" s="56">
        <v>-156176</v>
      </c>
      <c r="G22" s="65"/>
      <c r="H22" s="56">
        <v>-57187</v>
      </c>
      <c r="I22" s="65"/>
      <c r="J22" s="56">
        <v>0</v>
      </c>
      <c r="K22" s="65"/>
      <c r="L22" s="56">
        <v>0</v>
      </c>
    </row>
    <row r="23" spans="1:12" ht="16.5" customHeight="1" x14ac:dyDescent="0.25">
      <c r="A23" s="6" t="s">
        <v>262</v>
      </c>
      <c r="E23" s="65"/>
      <c r="G23" s="65"/>
      <c r="I23" s="65"/>
      <c r="K23" s="65"/>
    </row>
    <row r="24" spans="1:12" ht="16.5" customHeight="1" x14ac:dyDescent="0.25">
      <c r="A24" s="1"/>
      <c r="B24" s="6" t="s">
        <v>91</v>
      </c>
      <c r="E24" s="65"/>
      <c r="F24" s="56">
        <v>0</v>
      </c>
      <c r="G24" s="65"/>
      <c r="H24" s="56">
        <v>-393371</v>
      </c>
      <c r="I24" s="65"/>
      <c r="J24" s="56">
        <v>0</v>
      </c>
      <c r="K24" s="65"/>
      <c r="L24" s="56">
        <v>0</v>
      </c>
    </row>
    <row r="25" spans="1:12" ht="16.5" customHeight="1" x14ac:dyDescent="0.25">
      <c r="A25" s="1" t="s">
        <v>295</v>
      </c>
      <c r="E25" s="65"/>
      <c r="G25" s="65"/>
    </row>
    <row r="26" spans="1:12" ht="16.5" customHeight="1" x14ac:dyDescent="0.25">
      <c r="A26" s="1"/>
      <c r="B26" s="6" t="s">
        <v>92</v>
      </c>
      <c r="E26" s="65"/>
      <c r="F26" s="56">
        <v>105708</v>
      </c>
      <c r="G26" s="65"/>
      <c r="H26" s="56">
        <v>44474</v>
      </c>
      <c r="I26" s="65"/>
      <c r="J26" s="56">
        <v>62289</v>
      </c>
      <c r="K26" s="65"/>
      <c r="L26" s="56">
        <v>61463</v>
      </c>
    </row>
    <row r="27" spans="1:12" ht="16.5" customHeight="1" x14ac:dyDescent="0.25">
      <c r="A27" s="6" t="s">
        <v>278</v>
      </c>
      <c r="E27" s="65"/>
      <c r="F27" s="56">
        <v>-95130</v>
      </c>
      <c r="G27" s="65"/>
      <c r="H27" s="56">
        <v>-96887</v>
      </c>
      <c r="I27" s="65"/>
      <c r="J27" s="56">
        <v>-36858</v>
      </c>
      <c r="K27" s="65"/>
      <c r="L27" s="56">
        <v>-87096</v>
      </c>
    </row>
    <row r="28" spans="1:12" ht="16.5" customHeight="1" x14ac:dyDescent="0.25">
      <c r="A28" s="6" t="s">
        <v>93</v>
      </c>
      <c r="E28" s="65"/>
      <c r="F28" s="61">
        <v>-607099</v>
      </c>
      <c r="G28" s="65"/>
      <c r="H28" s="61">
        <v>-550177</v>
      </c>
      <c r="I28" s="65"/>
      <c r="J28" s="61">
        <v>-514108</v>
      </c>
      <c r="K28" s="65"/>
      <c r="L28" s="61">
        <v>-466385</v>
      </c>
    </row>
    <row r="29" spans="1:12" ht="16.5" customHeight="1" x14ac:dyDescent="0.25">
      <c r="G29" s="65"/>
      <c r="I29" s="65"/>
      <c r="K29" s="65"/>
    </row>
    <row r="30" spans="1:12" ht="16.5" customHeight="1" x14ac:dyDescent="0.25">
      <c r="A30" s="5" t="s">
        <v>94</v>
      </c>
      <c r="E30" s="65"/>
      <c r="F30" s="61">
        <f>SUM(F19:F29)</f>
        <v>-3058923</v>
      </c>
      <c r="G30" s="65"/>
      <c r="H30" s="61">
        <f>SUM(H19:H29)</f>
        <v>-3419491</v>
      </c>
      <c r="I30" s="56"/>
      <c r="J30" s="61">
        <f>SUM(J19:J29)</f>
        <v>-779885</v>
      </c>
      <c r="K30" s="56"/>
      <c r="L30" s="61">
        <f>SUM(L19:L29)</f>
        <v>-887595</v>
      </c>
    </row>
    <row r="31" spans="1:12" ht="16.5" customHeight="1" x14ac:dyDescent="0.25">
      <c r="A31" s="5"/>
      <c r="E31" s="65"/>
      <c r="G31" s="65"/>
      <c r="I31" s="56"/>
      <c r="K31" s="56"/>
    </row>
    <row r="32" spans="1:12" ht="16.5" customHeight="1" x14ac:dyDescent="0.25">
      <c r="A32" s="6" t="s">
        <v>286</v>
      </c>
      <c r="G32" s="65"/>
      <c r="I32" s="65"/>
      <c r="K32" s="65"/>
    </row>
    <row r="33" spans="1:12" ht="16.5" customHeight="1" x14ac:dyDescent="0.25">
      <c r="B33" s="6" t="s">
        <v>95</v>
      </c>
      <c r="D33" s="55">
        <v>12</v>
      </c>
      <c r="F33" s="61">
        <v>-17847</v>
      </c>
      <c r="G33" s="65"/>
      <c r="H33" s="61">
        <v>-23992</v>
      </c>
      <c r="I33" s="65"/>
      <c r="J33" s="61">
        <v>0</v>
      </c>
      <c r="K33" s="65"/>
      <c r="L33" s="61">
        <v>0</v>
      </c>
    </row>
    <row r="34" spans="1:12" ht="16.5" customHeight="1" x14ac:dyDescent="0.25">
      <c r="G34" s="57"/>
      <c r="I34" s="56"/>
      <c r="K34" s="56"/>
    </row>
    <row r="35" spans="1:12" ht="16.5" customHeight="1" x14ac:dyDescent="0.25">
      <c r="A35" s="5" t="s">
        <v>207</v>
      </c>
      <c r="F35" s="56">
        <f>SUM(F17,F30,F33)</f>
        <v>251977</v>
      </c>
      <c r="G35" s="56"/>
      <c r="H35" s="56">
        <f>SUM(H17,H30,H33)</f>
        <v>64184</v>
      </c>
      <c r="I35" s="56"/>
      <c r="J35" s="56">
        <f>SUM(J17,J30,J33)</f>
        <v>-146768</v>
      </c>
      <c r="K35" s="56"/>
      <c r="L35" s="56">
        <f>SUM(L17,L30,L33)</f>
        <v>-201523</v>
      </c>
    </row>
    <row r="36" spans="1:12" ht="16.5" customHeight="1" x14ac:dyDescent="0.25">
      <c r="A36" s="6" t="s">
        <v>279</v>
      </c>
      <c r="D36" s="55">
        <v>17</v>
      </c>
      <c r="F36" s="61">
        <v>-117939</v>
      </c>
      <c r="G36" s="65"/>
      <c r="H36" s="61">
        <v>-81751</v>
      </c>
      <c r="I36" s="65"/>
      <c r="J36" s="61">
        <v>-914</v>
      </c>
      <c r="K36" s="65"/>
      <c r="L36" s="61">
        <v>-2460</v>
      </c>
    </row>
    <row r="37" spans="1:12" ht="16.5" customHeight="1" x14ac:dyDescent="0.25">
      <c r="G37" s="65"/>
      <c r="I37" s="65"/>
      <c r="K37" s="65"/>
    </row>
    <row r="38" spans="1:12" ht="16.5" customHeight="1" x14ac:dyDescent="0.25">
      <c r="A38" s="5" t="s">
        <v>281</v>
      </c>
      <c r="F38" s="56">
        <f>SUM(F35:F36)</f>
        <v>134038</v>
      </c>
      <c r="G38" s="56"/>
      <c r="H38" s="56">
        <f>SUM(H35:H36)</f>
        <v>-17567</v>
      </c>
      <c r="I38" s="56"/>
      <c r="J38" s="56">
        <f>SUM(J35:J36)</f>
        <v>-147682</v>
      </c>
      <c r="K38" s="56"/>
      <c r="L38" s="56">
        <f>SUM(L35:L36)</f>
        <v>-203983</v>
      </c>
    </row>
    <row r="39" spans="1:12" ht="16.5" customHeight="1" x14ac:dyDescent="0.25">
      <c r="G39" s="56"/>
      <c r="I39" s="56"/>
      <c r="K39" s="56"/>
    </row>
    <row r="40" spans="1:12" s="5" customFormat="1" ht="16.5" customHeight="1" x14ac:dyDescent="0.25">
      <c r="A40" s="6" t="s">
        <v>305</v>
      </c>
      <c r="F40" s="61">
        <v>0</v>
      </c>
      <c r="G40" s="56"/>
      <c r="H40" s="61">
        <v>0</v>
      </c>
      <c r="I40" s="56"/>
      <c r="J40" s="61">
        <v>0</v>
      </c>
      <c r="K40" s="56"/>
      <c r="L40" s="61">
        <v>380054</v>
      </c>
    </row>
    <row r="41" spans="1:12" ht="16.5" customHeight="1" x14ac:dyDescent="0.25">
      <c r="G41" s="56"/>
      <c r="I41" s="56"/>
      <c r="K41" s="56"/>
    </row>
    <row r="42" spans="1:12" s="5" customFormat="1" ht="16.5" customHeight="1" x14ac:dyDescent="0.25">
      <c r="A42" s="5" t="s">
        <v>280</v>
      </c>
      <c r="F42" s="167">
        <f>SUM(F37:F40)</f>
        <v>134038</v>
      </c>
      <c r="G42" s="168"/>
      <c r="H42" s="167">
        <f>SUM(H37:H40)</f>
        <v>-17567</v>
      </c>
      <c r="I42" s="168"/>
      <c r="J42" s="167">
        <f>SUM(J37:J40)</f>
        <v>-147682</v>
      </c>
      <c r="K42" s="168"/>
      <c r="L42" s="167">
        <f>SUM(L37:L40)</f>
        <v>176071</v>
      </c>
    </row>
    <row r="43" spans="1:12" ht="16.5" customHeight="1" x14ac:dyDescent="0.25">
      <c r="G43" s="56"/>
      <c r="I43" s="56"/>
      <c r="K43" s="56"/>
    </row>
    <row r="44" spans="1:12" ht="16.5" customHeight="1" x14ac:dyDescent="0.25">
      <c r="A44" s="5" t="s">
        <v>96</v>
      </c>
      <c r="G44" s="56"/>
      <c r="I44" s="56"/>
      <c r="K44" s="56"/>
    </row>
    <row r="45" spans="1:12" ht="16.5" customHeight="1" x14ac:dyDescent="0.25">
      <c r="A45" s="1"/>
      <c r="G45" s="56"/>
      <c r="I45" s="56"/>
      <c r="K45" s="56"/>
    </row>
    <row r="46" spans="1:12" ht="16.5" customHeight="1" x14ac:dyDescent="0.25">
      <c r="A46" s="1" t="s">
        <v>97</v>
      </c>
      <c r="G46" s="56"/>
      <c r="I46" s="56"/>
      <c r="K46" s="56"/>
    </row>
    <row r="47" spans="1:12" ht="16.5" customHeight="1" x14ac:dyDescent="0.25">
      <c r="A47" s="1"/>
      <c r="B47" s="6" t="s">
        <v>98</v>
      </c>
      <c r="G47" s="56"/>
      <c r="I47" s="56"/>
      <c r="K47" s="56"/>
    </row>
    <row r="48" spans="1:12" ht="16.5" customHeight="1" x14ac:dyDescent="0.25">
      <c r="A48" s="1"/>
      <c r="B48" s="14" t="s">
        <v>255</v>
      </c>
      <c r="G48" s="56"/>
      <c r="I48" s="56"/>
      <c r="K48" s="56"/>
    </row>
    <row r="49" spans="1:12" ht="16.5" customHeight="1" x14ac:dyDescent="0.25">
      <c r="A49" s="1"/>
      <c r="C49" s="6" t="s">
        <v>247</v>
      </c>
      <c r="G49" s="56"/>
      <c r="I49" s="56"/>
      <c r="K49" s="56"/>
    </row>
    <row r="50" spans="1:12" ht="16.5" customHeight="1" x14ac:dyDescent="0.25">
      <c r="A50" s="1"/>
      <c r="B50" s="1"/>
      <c r="C50" s="1" t="s">
        <v>99</v>
      </c>
      <c r="F50" s="56">
        <v>-32820</v>
      </c>
      <c r="G50" s="56"/>
      <c r="H50" s="56">
        <v>-461863</v>
      </c>
      <c r="I50" s="20"/>
      <c r="J50" s="20">
        <v>-11633</v>
      </c>
      <c r="K50" s="20"/>
      <c r="L50" s="56">
        <v>37500</v>
      </c>
    </row>
    <row r="51" spans="1:12" ht="16.5" customHeight="1" x14ac:dyDescent="0.25">
      <c r="A51" s="1"/>
      <c r="B51" s="6" t="s">
        <v>100</v>
      </c>
      <c r="G51" s="56"/>
      <c r="I51" s="56"/>
      <c r="K51" s="56"/>
    </row>
    <row r="52" spans="1:12" ht="16.5" customHeight="1" x14ac:dyDescent="0.25">
      <c r="A52" s="1"/>
      <c r="C52" s="6" t="s">
        <v>101</v>
      </c>
      <c r="F52" s="61">
        <v>2407</v>
      </c>
      <c r="G52" s="56"/>
      <c r="H52" s="61">
        <v>-7715</v>
      </c>
      <c r="I52" s="20"/>
      <c r="J52" s="25">
        <v>2327</v>
      </c>
      <c r="K52" s="65"/>
      <c r="L52" s="61">
        <v>-7500</v>
      </c>
    </row>
    <row r="53" spans="1:12" ht="16.5" customHeight="1" x14ac:dyDescent="0.25">
      <c r="A53" s="1"/>
      <c r="G53" s="56"/>
      <c r="I53" s="56"/>
      <c r="K53" s="56"/>
    </row>
    <row r="54" spans="1:12" ht="16.5" customHeight="1" x14ac:dyDescent="0.25">
      <c r="A54" s="12" t="s">
        <v>102</v>
      </c>
      <c r="B54" s="5"/>
      <c r="G54" s="56"/>
      <c r="I54" s="56"/>
      <c r="K54" s="56"/>
    </row>
    <row r="55" spans="1:12" ht="16.5" customHeight="1" x14ac:dyDescent="0.25">
      <c r="A55" s="12"/>
      <c r="B55" s="12" t="s">
        <v>101</v>
      </c>
      <c r="F55" s="61">
        <f>SUM(F48:F52)</f>
        <v>-30413</v>
      </c>
      <c r="G55" s="56"/>
      <c r="H55" s="61">
        <f>SUM(H48:H52)</f>
        <v>-469578</v>
      </c>
      <c r="I55" s="56"/>
      <c r="J55" s="61">
        <f>SUM(J48:J52)</f>
        <v>-9306</v>
      </c>
      <c r="K55" s="56"/>
      <c r="L55" s="61">
        <f>SUM(L48:L52)</f>
        <v>30000</v>
      </c>
    </row>
    <row r="56" spans="1:12" ht="16.5" customHeight="1" x14ac:dyDescent="0.25">
      <c r="A56" s="12"/>
      <c r="B56" s="12"/>
      <c r="G56" s="56"/>
      <c r="I56" s="56"/>
      <c r="K56" s="56"/>
    </row>
    <row r="57" spans="1:12" ht="16.5" customHeight="1" x14ac:dyDescent="0.25">
      <c r="A57" s="12"/>
      <c r="B57" s="12"/>
      <c r="G57" s="56"/>
      <c r="I57" s="56"/>
      <c r="K57" s="56"/>
    </row>
    <row r="58" spans="1:12" ht="16.5" customHeight="1" x14ac:dyDescent="0.25">
      <c r="A58" s="12"/>
      <c r="B58" s="12"/>
      <c r="G58" s="56"/>
      <c r="I58" s="56"/>
      <c r="K58" s="56"/>
    </row>
    <row r="59" spans="1:12" ht="16.5" customHeight="1" x14ac:dyDescent="0.25">
      <c r="A59" s="12"/>
      <c r="B59" s="12"/>
      <c r="G59" s="56"/>
      <c r="I59" s="56"/>
      <c r="K59" s="56"/>
    </row>
    <row r="60" spans="1:12" ht="16.5" customHeight="1" x14ac:dyDescent="0.25">
      <c r="A60" s="12"/>
      <c r="B60" s="12"/>
      <c r="G60" s="56"/>
      <c r="I60" s="56"/>
      <c r="K60" s="56"/>
    </row>
    <row r="61" spans="1:12" ht="16.5" customHeight="1" x14ac:dyDescent="0.25">
      <c r="A61" s="12"/>
      <c r="B61" s="12"/>
      <c r="G61" s="56"/>
      <c r="I61" s="56"/>
      <c r="K61" s="56"/>
    </row>
    <row r="62" spans="1:12" ht="16.5" customHeight="1" x14ac:dyDescent="0.25">
      <c r="A62" s="12"/>
      <c r="B62" s="12"/>
      <c r="G62" s="56"/>
      <c r="I62" s="56"/>
      <c r="K62" s="56"/>
    </row>
    <row r="63" spans="1:12" ht="16.5" customHeight="1" x14ac:dyDescent="0.25">
      <c r="A63" s="4"/>
      <c r="B63" s="75"/>
      <c r="C63" s="75"/>
      <c r="D63" s="76"/>
      <c r="E63" s="75"/>
      <c r="F63" s="78"/>
      <c r="G63" s="1"/>
      <c r="H63" s="78"/>
      <c r="I63" s="1"/>
      <c r="J63" s="78"/>
      <c r="K63" s="1"/>
      <c r="L63" s="78"/>
    </row>
    <row r="64" spans="1:12" s="3" customFormat="1" ht="21.95" customHeight="1" x14ac:dyDescent="0.25">
      <c r="A64" s="176" t="s">
        <v>37</v>
      </c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</row>
    <row r="65" spans="1:12" ht="16.5" customHeight="1" x14ac:dyDescent="0.25">
      <c r="A65" s="5" t="str">
        <f>A1</f>
        <v>Energy Absolute Public Company Limited</v>
      </c>
      <c r="B65" s="5"/>
      <c r="C65" s="5"/>
      <c r="G65" s="57"/>
      <c r="I65" s="58"/>
      <c r="K65" s="57"/>
      <c r="L65" s="48" t="s">
        <v>5</v>
      </c>
    </row>
    <row r="66" spans="1:12" ht="16.5" customHeight="1" x14ac:dyDescent="0.25">
      <c r="A66" s="5" t="s">
        <v>81</v>
      </c>
      <c r="B66" s="5"/>
      <c r="C66" s="5"/>
      <c r="G66" s="57"/>
      <c r="I66" s="58"/>
      <c r="K66" s="57"/>
    </row>
    <row r="67" spans="1:12" ht="16.5" customHeight="1" x14ac:dyDescent="0.25">
      <c r="A67" s="7" t="str">
        <f>+A3</f>
        <v>For the three-month period ended 31 March 2026</v>
      </c>
      <c r="B67" s="8"/>
      <c r="C67" s="8"/>
      <c r="D67" s="59"/>
      <c r="E67" s="60"/>
      <c r="F67" s="61"/>
      <c r="G67" s="62"/>
      <c r="H67" s="61"/>
      <c r="I67" s="63"/>
      <c r="J67" s="61"/>
      <c r="K67" s="62"/>
      <c r="L67" s="61"/>
    </row>
    <row r="68" spans="1:12" ht="16.5" customHeight="1" x14ac:dyDescent="0.25">
      <c r="A68" s="13"/>
      <c r="B68" s="5"/>
      <c r="C68" s="5"/>
      <c r="G68" s="57"/>
      <c r="I68" s="58"/>
      <c r="K68" s="57"/>
    </row>
    <row r="69" spans="1:12" ht="16.5" customHeight="1" x14ac:dyDescent="0.25">
      <c r="A69" s="13"/>
      <c r="B69" s="5"/>
      <c r="C69" s="5"/>
      <c r="G69" s="57"/>
      <c r="I69" s="58"/>
      <c r="K69" s="57"/>
    </row>
    <row r="70" spans="1:12" ht="16.5" customHeight="1" x14ac:dyDescent="0.25">
      <c r="F70" s="173" t="s">
        <v>2</v>
      </c>
      <c r="G70" s="173"/>
      <c r="H70" s="173"/>
      <c r="I70" s="64"/>
      <c r="J70" s="173" t="s">
        <v>3</v>
      </c>
      <c r="K70" s="173"/>
      <c r="L70" s="173"/>
    </row>
    <row r="71" spans="1:12" s="3" customFormat="1" ht="16.5" customHeight="1" x14ac:dyDescent="0.25">
      <c r="B71" s="2"/>
      <c r="C71" s="2"/>
      <c r="D71" s="30"/>
      <c r="E71" s="10"/>
      <c r="F71" s="177" t="s">
        <v>4</v>
      </c>
      <c r="G71" s="177"/>
      <c r="H71" s="177"/>
      <c r="I71" s="49"/>
      <c r="J71" s="177" t="s">
        <v>4</v>
      </c>
      <c r="K71" s="177"/>
      <c r="L71" s="177"/>
    </row>
    <row r="72" spans="1:12" s="3" customFormat="1" ht="16.5" customHeight="1" x14ac:dyDescent="0.25">
      <c r="B72" s="2"/>
      <c r="C72" s="2"/>
      <c r="D72" s="30"/>
      <c r="E72" s="10"/>
      <c r="F72" s="48"/>
      <c r="G72" s="48"/>
      <c r="H72" s="48"/>
      <c r="I72" s="49"/>
      <c r="J72" s="48"/>
      <c r="K72" s="48"/>
      <c r="L72" s="48" t="s">
        <v>274</v>
      </c>
    </row>
    <row r="73" spans="1:12" s="3" customFormat="1" ht="16.5" customHeight="1" x14ac:dyDescent="0.25">
      <c r="A73" s="2"/>
      <c r="B73" s="2"/>
      <c r="C73" s="2"/>
      <c r="D73" s="19"/>
      <c r="E73" s="10"/>
      <c r="F73" s="28">
        <v>2026</v>
      </c>
      <c r="G73" s="33"/>
      <c r="H73" s="28">
        <v>2025</v>
      </c>
      <c r="I73" s="36"/>
      <c r="J73" s="28">
        <v>2026</v>
      </c>
      <c r="K73" s="33"/>
      <c r="L73" s="28">
        <v>2025</v>
      </c>
    </row>
    <row r="74" spans="1:12" s="3" customFormat="1" ht="16.5" customHeight="1" x14ac:dyDescent="0.25">
      <c r="A74" s="2"/>
      <c r="B74" s="2"/>
      <c r="C74" s="2"/>
      <c r="D74" s="34" t="s">
        <v>63</v>
      </c>
      <c r="E74" s="10"/>
      <c r="F74" s="50" t="s">
        <v>9</v>
      </c>
      <c r="G74" s="10"/>
      <c r="H74" s="50" t="s">
        <v>9</v>
      </c>
      <c r="I74" s="36"/>
      <c r="J74" s="50" t="s">
        <v>9</v>
      </c>
      <c r="K74" s="10"/>
      <c r="L74" s="50" t="s">
        <v>9</v>
      </c>
    </row>
    <row r="75" spans="1:12" s="3" customFormat="1" ht="16.5" customHeight="1" x14ac:dyDescent="0.25">
      <c r="A75" s="2"/>
      <c r="B75" s="2"/>
      <c r="C75" s="2"/>
      <c r="D75" s="19"/>
      <c r="E75" s="10"/>
      <c r="F75" s="37"/>
      <c r="G75" s="10"/>
      <c r="H75" s="37"/>
      <c r="I75" s="36"/>
      <c r="J75" s="37"/>
      <c r="K75" s="10"/>
      <c r="L75" s="37"/>
    </row>
    <row r="76" spans="1:12" s="3" customFormat="1" ht="16.5" customHeight="1" x14ac:dyDescent="0.25">
      <c r="A76" s="2"/>
      <c r="B76" s="2"/>
      <c r="C76" s="2"/>
      <c r="D76" s="19"/>
      <c r="E76" s="10"/>
      <c r="F76" s="37"/>
      <c r="G76" s="10"/>
      <c r="H76" s="37"/>
      <c r="I76" s="36"/>
      <c r="J76" s="37"/>
      <c r="K76" s="10"/>
      <c r="L76" s="37"/>
    </row>
    <row r="77" spans="1:12" ht="16.5" customHeight="1" x14ac:dyDescent="0.25">
      <c r="A77" s="1" t="s">
        <v>103</v>
      </c>
      <c r="G77" s="56"/>
      <c r="I77" s="56"/>
      <c r="K77" s="56"/>
    </row>
    <row r="78" spans="1:12" ht="16.5" customHeight="1" x14ac:dyDescent="0.25">
      <c r="A78" s="1"/>
      <c r="B78" s="6" t="s">
        <v>98</v>
      </c>
      <c r="G78" s="56"/>
      <c r="I78" s="56"/>
      <c r="K78" s="56"/>
    </row>
    <row r="79" spans="1:12" ht="16.5" customHeight="1" x14ac:dyDescent="0.25">
      <c r="A79" s="1"/>
      <c r="B79" s="14" t="s">
        <v>296</v>
      </c>
      <c r="G79" s="56"/>
      <c r="I79" s="56"/>
      <c r="K79" s="56"/>
    </row>
    <row r="80" spans="1:12" ht="16.5" customHeight="1" x14ac:dyDescent="0.25">
      <c r="A80" s="1"/>
      <c r="C80" s="6" t="s">
        <v>104</v>
      </c>
      <c r="G80" s="56"/>
      <c r="I80" s="56"/>
      <c r="K80" s="56"/>
    </row>
    <row r="81" spans="1:12" ht="16.5" customHeight="1" x14ac:dyDescent="0.25">
      <c r="A81" s="1"/>
      <c r="C81" s="6" t="s">
        <v>105</v>
      </c>
      <c r="D81" s="66"/>
      <c r="F81" s="56">
        <v>2110</v>
      </c>
      <c r="G81" s="56"/>
      <c r="H81" s="56">
        <v>654</v>
      </c>
      <c r="I81" s="65"/>
      <c r="J81" s="56">
        <v>0</v>
      </c>
      <c r="K81" s="65"/>
      <c r="L81" s="56">
        <v>0</v>
      </c>
    </row>
    <row r="82" spans="1:12" ht="16.5" customHeight="1" x14ac:dyDescent="0.25">
      <c r="A82" s="1"/>
      <c r="C82" s="6" t="s">
        <v>106</v>
      </c>
      <c r="D82" s="66"/>
      <c r="F82" s="61">
        <v>60782</v>
      </c>
      <c r="G82" s="56"/>
      <c r="H82" s="61">
        <v>10102</v>
      </c>
      <c r="I82" s="65"/>
      <c r="J82" s="61">
        <v>0</v>
      </c>
      <c r="K82" s="65"/>
      <c r="L82" s="61">
        <v>0</v>
      </c>
    </row>
    <row r="83" spans="1:12" ht="16.5" customHeight="1" x14ac:dyDescent="0.25">
      <c r="A83" s="1"/>
      <c r="G83" s="56"/>
      <c r="I83" s="56"/>
      <c r="K83" s="56"/>
    </row>
    <row r="84" spans="1:12" ht="16.5" customHeight="1" x14ac:dyDescent="0.25">
      <c r="A84" s="12" t="s">
        <v>203</v>
      </c>
      <c r="B84" s="5"/>
      <c r="F84" s="61">
        <f>SUM(F80:F82)</f>
        <v>62892</v>
      </c>
      <c r="G84" s="56"/>
      <c r="H84" s="61">
        <f>SUM(H80:H82)</f>
        <v>10756</v>
      </c>
      <c r="I84" s="56"/>
      <c r="J84" s="61">
        <f>SUM(J80:J82)</f>
        <v>0</v>
      </c>
      <c r="K84" s="56"/>
      <c r="L84" s="61">
        <f>SUM(L80:L82)</f>
        <v>0</v>
      </c>
    </row>
    <row r="85" spans="1:12" ht="16.5" customHeight="1" x14ac:dyDescent="0.25">
      <c r="A85" s="1"/>
      <c r="G85" s="56"/>
      <c r="I85" s="56"/>
      <c r="K85" s="56"/>
    </row>
    <row r="86" spans="1:12" ht="16.5" customHeight="1" x14ac:dyDescent="0.25">
      <c r="A86" s="12" t="s">
        <v>96</v>
      </c>
      <c r="G86" s="56"/>
      <c r="I86" s="56"/>
      <c r="K86" s="56"/>
    </row>
    <row r="87" spans="1:12" ht="16.5" customHeight="1" x14ac:dyDescent="0.25">
      <c r="A87" s="1"/>
      <c r="B87" s="5" t="s">
        <v>107</v>
      </c>
      <c r="F87" s="61">
        <f>SUM(F84,F55)</f>
        <v>32479</v>
      </c>
      <c r="G87" s="56"/>
      <c r="H87" s="61">
        <f>SUM(H84,H55)</f>
        <v>-458822</v>
      </c>
      <c r="I87" s="56"/>
      <c r="J87" s="61">
        <f>SUM(J84,J55)</f>
        <v>-9306</v>
      </c>
      <c r="K87" s="56"/>
      <c r="L87" s="61">
        <f>SUM(L84,L55)</f>
        <v>30000</v>
      </c>
    </row>
    <row r="88" spans="1:12" ht="16.5" customHeight="1" x14ac:dyDescent="0.25">
      <c r="A88" s="1"/>
      <c r="B88" s="5"/>
      <c r="G88" s="56"/>
      <c r="I88" s="56"/>
      <c r="K88" s="56"/>
    </row>
    <row r="89" spans="1:12" ht="16.5" customHeight="1" x14ac:dyDescent="0.25">
      <c r="A89" s="12" t="s">
        <v>108</v>
      </c>
      <c r="B89" s="5"/>
      <c r="G89" s="56"/>
      <c r="I89" s="56"/>
      <c r="K89" s="56"/>
    </row>
    <row r="90" spans="1:12" ht="16.5" customHeight="1" thickBot="1" x14ac:dyDescent="0.3">
      <c r="A90" s="12"/>
      <c r="B90" s="5" t="s">
        <v>109</v>
      </c>
      <c r="F90" s="67">
        <f>SUM(F87,F38)</f>
        <v>166517</v>
      </c>
      <c r="G90" s="56"/>
      <c r="H90" s="67">
        <f>SUM(H87,H42)</f>
        <v>-476389</v>
      </c>
      <c r="I90" s="56"/>
      <c r="J90" s="67">
        <f>SUM(J87,J38)</f>
        <v>-156988</v>
      </c>
      <c r="K90" s="56"/>
      <c r="L90" s="67">
        <f>SUM(L87,L42)</f>
        <v>206071</v>
      </c>
    </row>
    <row r="91" spans="1:12" ht="16.5" customHeight="1" thickTop="1" x14ac:dyDescent="0.25">
      <c r="A91" s="12"/>
      <c r="B91" s="5"/>
      <c r="G91" s="56"/>
      <c r="I91" s="56"/>
      <c r="K91" s="56"/>
    </row>
    <row r="92" spans="1:12" ht="16.5" customHeight="1" x14ac:dyDescent="0.25">
      <c r="A92" s="5" t="s">
        <v>201</v>
      </c>
      <c r="G92" s="57"/>
      <c r="I92" s="58"/>
      <c r="K92" s="57"/>
    </row>
    <row r="93" spans="1:12" ht="16.5" customHeight="1" x14ac:dyDescent="0.25">
      <c r="A93" s="1"/>
      <c r="B93" s="14" t="s">
        <v>110</v>
      </c>
      <c r="G93" s="68"/>
    </row>
    <row r="94" spans="1:12" ht="16.5" customHeight="1" x14ac:dyDescent="0.25">
      <c r="A94" s="1"/>
      <c r="B94" s="14"/>
      <c r="C94" s="6" t="s">
        <v>272</v>
      </c>
      <c r="F94" s="56">
        <v>361821</v>
      </c>
      <c r="G94" s="68"/>
      <c r="H94" s="56">
        <v>252333</v>
      </c>
      <c r="I94" s="68"/>
      <c r="J94" s="56">
        <v>-147682</v>
      </c>
      <c r="K94" s="68"/>
      <c r="L94" s="56">
        <v>-203983</v>
      </c>
    </row>
    <row r="95" spans="1:12" ht="16.5" customHeight="1" x14ac:dyDescent="0.25">
      <c r="A95" s="1"/>
      <c r="B95" s="14"/>
      <c r="C95" s="6" t="s">
        <v>273</v>
      </c>
      <c r="F95" s="56">
        <v>0</v>
      </c>
      <c r="G95" s="68"/>
      <c r="H95" s="56">
        <v>0</v>
      </c>
      <c r="I95" s="68"/>
      <c r="J95" s="56">
        <v>0</v>
      </c>
      <c r="K95" s="68"/>
      <c r="L95" s="56">
        <v>380054</v>
      </c>
    </row>
    <row r="96" spans="1:12" ht="16.5" customHeight="1" x14ac:dyDescent="0.25">
      <c r="A96" s="1"/>
      <c r="B96" s="74" t="s">
        <v>78</v>
      </c>
      <c r="F96" s="61">
        <v>-227783</v>
      </c>
      <c r="G96" s="68"/>
      <c r="H96" s="61">
        <v>-269900</v>
      </c>
      <c r="I96" s="68"/>
      <c r="J96" s="61">
        <v>0</v>
      </c>
      <c r="K96" s="68"/>
      <c r="L96" s="61">
        <v>0</v>
      </c>
    </row>
    <row r="97" spans="1:12" ht="16.5" customHeight="1" x14ac:dyDescent="0.25">
      <c r="A97" s="75"/>
      <c r="F97" s="68"/>
      <c r="G97" s="68"/>
      <c r="H97" s="68"/>
      <c r="I97" s="68"/>
      <c r="J97" s="68"/>
      <c r="K97" s="68"/>
      <c r="L97" s="68"/>
    </row>
    <row r="98" spans="1:12" ht="16.5" customHeight="1" thickBot="1" x14ac:dyDescent="0.3">
      <c r="A98" s="75"/>
      <c r="C98" s="9"/>
      <c r="D98" s="9"/>
      <c r="E98" s="9"/>
      <c r="F98" s="69">
        <f>SUM(F94:F96)</f>
        <v>134038</v>
      </c>
      <c r="G98" s="9"/>
      <c r="H98" s="69">
        <f>SUM(H94:H96)</f>
        <v>-17567</v>
      </c>
      <c r="I98" s="9"/>
      <c r="J98" s="69">
        <f>SUM(J94:J96)</f>
        <v>-147682</v>
      </c>
      <c r="K98" s="9"/>
      <c r="L98" s="69">
        <f>SUM(L94:L96)</f>
        <v>176071</v>
      </c>
    </row>
    <row r="99" spans="1:12" ht="16.5" customHeight="1" thickTop="1" x14ac:dyDescent="0.25">
      <c r="A99" s="75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1:12" ht="16.5" customHeight="1" x14ac:dyDescent="0.25">
      <c r="A100" s="4" t="s">
        <v>111</v>
      </c>
      <c r="F100" s="68"/>
      <c r="G100" s="68"/>
      <c r="H100" s="68"/>
      <c r="I100" s="68"/>
      <c r="J100" s="68"/>
      <c r="K100" s="68"/>
      <c r="L100" s="68"/>
    </row>
    <row r="101" spans="1:12" ht="16.5" customHeight="1" x14ac:dyDescent="0.25">
      <c r="A101" s="4"/>
      <c r="B101" s="5" t="s">
        <v>112</v>
      </c>
      <c r="F101" s="68"/>
      <c r="G101" s="68"/>
      <c r="H101" s="68"/>
      <c r="I101" s="68"/>
      <c r="J101" s="68"/>
      <c r="K101" s="68"/>
      <c r="L101" s="68"/>
    </row>
    <row r="102" spans="1:12" ht="16.5" customHeight="1" x14ac:dyDescent="0.25">
      <c r="A102" s="1"/>
      <c r="B102" s="14" t="s">
        <v>110</v>
      </c>
      <c r="G102" s="68"/>
      <c r="I102" s="68"/>
      <c r="K102" s="68"/>
    </row>
    <row r="103" spans="1:12" ht="16.5" customHeight="1" x14ac:dyDescent="0.25">
      <c r="A103" s="1"/>
      <c r="B103" s="14"/>
      <c r="C103" s="6" t="s">
        <v>272</v>
      </c>
      <c r="F103" s="56">
        <v>410942</v>
      </c>
      <c r="G103" s="68"/>
      <c r="H103" s="56">
        <v>-209080</v>
      </c>
      <c r="I103" s="68"/>
      <c r="J103" s="56">
        <v>-156988</v>
      </c>
      <c r="K103" s="68"/>
      <c r="L103" s="56">
        <v>-173983</v>
      </c>
    </row>
    <row r="104" spans="1:12" ht="16.5" customHeight="1" x14ac:dyDescent="0.25">
      <c r="A104" s="1"/>
      <c r="B104" s="14"/>
      <c r="C104" s="6" t="s">
        <v>273</v>
      </c>
      <c r="F104" s="56">
        <v>0</v>
      </c>
      <c r="G104" s="68"/>
      <c r="H104" s="56">
        <v>0</v>
      </c>
      <c r="I104" s="68"/>
      <c r="J104" s="56">
        <v>0</v>
      </c>
      <c r="K104" s="68"/>
      <c r="L104" s="56">
        <v>380054</v>
      </c>
    </row>
    <row r="105" spans="1:12" ht="16.5" customHeight="1" x14ac:dyDescent="0.25">
      <c r="A105" s="1"/>
      <c r="B105" s="74" t="s">
        <v>78</v>
      </c>
      <c r="F105" s="61">
        <v>-244425</v>
      </c>
      <c r="G105" s="68"/>
      <c r="H105" s="61">
        <v>-267309</v>
      </c>
      <c r="I105" s="68"/>
      <c r="J105" s="61">
        <v>0</v>
      </c>
      <c r="K105" s="68"/>
      <c r="L105" s="61">
        <v>0</v>
      </c>
    </row>
    <row r="106" spans="1:12" ht="16.5" customHeight="1" x14ac:dyDescent="0.25">
      <c r="A106" s="75"/>
      <c r="F106" s="68"/>
      <c r="G106" s="68"/>
      <c r="H106" s="68"/>
      <c r="I106" s="68"/>
      <c r="J106" s="68"/>
      <c r="K106" s="68"/>
      <c r="L106" s="68"/>
    </row>
    <row r="107" spans="1:12" ht="16.5" customHeight="1" thickBot="1" x14ac:dyDescent="0.3">
      <c r="A107" s="75"/>
      <c r="F107" s="67">
        <f>SUM(F103:F105)</f>
        <v>166517</v>
      </c>
      <c r="G107" s="68"/>
      <c r="H107" s="67">
        <f>SUM(H103:H105)</f>
        <v>-476389</v>
      </c>
      <c r="I107" s="68"/>
      <c r="J107" s="67">
        <f>SUM(J103:J105)</f>
        <v>-156988</v>
      </c>
      <c r="K107" s="68"/>
      <c r="L107" s="67">
        <f>SUM(L103:L105)</f>
        <v>206071</v>
      </c>
    </row>
    <row r="108" spans="1:12" ht="16.5" customHeight="1" thickTop="1" x14ac:dyDescent="0.25">
      <c r="A108" s="75"/>
      <c r="G108" s="68"/>
      <c r="I108" s="68"/>
      <c r="K108" s="68"/>
    </row>
    <row r="109" spans="1:12" ht="16.5" customHeight="1" x14ac:dyDescent="0.25">
      <c r="A109" s="4" t="s">
        <v>282</v>
      </c>
      <c r="B109" s="75"/>
      <c r="C109" s="75"/>
      <c r="D109" s="76">
        <v>18</v>
      </c>
      <c r="E109" s="77"/>
      <c r="F109" s="77"/>
      <c r="G109" s="77"/>
      <c r="H109" s="77"/>
      <c r="I109" s="77"/>
      <c r="J109" s="77"/>
      <c r="K109" s="77"/>
      <c r="L109" s="77"/>
    </row>
    <row r="110" spans="1:12" ht="16.5" customHeight="1" x14ac:dyDescent="0.25">
      <c r="A110" s="4"/>
      <c r="B110" s="6" t="s">
        <v>272</v>
      </c>
      <c r="C110" s="109"/>
      <c r="D110" s="76"/>
      <c r="E110" s="75"/>
      <c r="F110" s="68">
        <v>0.05</v>
      </c>
      <c r="G110" s="78"/>
      <c r="H110" s="68">
        <v>0.04</v>
      </c>
      <c r="I110" s="169"/>
      <c r="J110" s="78">
        <v>-0.02</v>
      </c>
      <c r="K110" s="169"/>
      <c r="L110" s="68">
        <v>-0.03</v>
      </c>
    </row>
    <row r="111" spans="1:12" ht="16.5" customHeight="1" x14ac:dyDescent="0.25">
      <c r="A111" s="4"/>
      <c r="B111" s="6" t="s">
        <v>273</v>
      </c>
      <c r="C111" s="109"/>
      <c r="D111" s="76"/>
      <c r="E111" s="75"/>
      <c r="F111" s="61">
        <v>0</v>
      </c>
      <c r="G111" s="68"/>
      <c r="H111" s="61">
        <v>0</v>
      </c>
      <c r="I111" s="68"/>
      <c r="J111" s="61">
        <v>0</v>
      </c>
      <c r="K111" s="68"/>
      <c r="L111" s="170">
        <v>0.06</v>
      </c>
    </row>
    <row r="112" spans="1:12" ht="16.5" customHeight="1" x14ac:dyDescent="0.25">
      <c r="A112" s="4"/>
      <c r="B112" s="109"/>
      <c r="C112" s="109"/>
      <c r="D112" s="76"/>
      <c r="E112" s="75"/>
      <c r="F112" s="68"/>
      <c r="G112" s="78"/>
      <c r="H112" s="68"/>
      <c r="I112" s="78"/>
      <c r="J112" s="68"/>
      <c r="K112" s="78"/>
      <c r="L112" s="68"/>
    </row>
    <row r="113" spans="1:12" ht="16.5" customHeight="1" thickBot="1" x14ac:dyDescent="0.3">
      <c r="A113" s="4" t="s">
        <v>283</v>
      </c>
      <c r="B113" s="75"/>
      <c r="C113" s="109"/>
      <c r="D113" s="76"/>
      <c r="E113" s="75"/>
      <c r="F113" s="70">
        <f>SUM(F110:F111)</f>
        <v>0.05</v>
      </c>
      <c r="G113" s="1"/>
      <c r="H113" s="70">
        <f>SUM(H110:H111)</f>
        <v>0.04</v>
      </c>
      <c r="I113" s="1"/>
      <c r="J113" s="70">
        <f>SUM(J110:J111)</f>
        <v>-0.02</v>
      </c>
      <c r="K113" s="1"/>
      <c r="L113" s="70">
        <f>SUM(L110:L111)</f>
        <v>0.03</v>
      </c>
    </row>
    <row r="114" spans="1:12" ht="16.5" customHeight="1" thickTop="1" x14ac:dyDescent="0.25">
      <c r="A114" s="4"/>
      <c r="B114" s="75"/>
      <c r="C114" s="75"/>
      <c r="D114" s="76"/>
      <c r="E114" s="75"/>
      <c r="F114" s="78"/>
      <c r="G114" s="1"/>
      <c r="H114" s="78"/>
      <c r="I114" s="1"/>
      <c r="J114" s="78"/>
      <c r="K114" s="1"/>
      <c r="L114" s="78"/>
    </row>
    <row r="115" spans="1:12" ht="16.5" customHeight="1" x14ac:dyDescent="0.25">
      <c r="A115" s="4"/>
      <c r="B115" s="75"/>
      <c r="C115" s="75"/>
      <c r="D115" s="76"/>
      <c r="E115" s="75"/>
      <c r="F115" s="78"/>
      <c r="G115" s="1"/>
      <c r="H115" s="78"/>
      <c r="I115" s="1"/>
      <c r="J115" s="78"/>
      <c r="K115" s="1"/>
      <c r="L115" s="78"/>
    </row>
    <row r="116" spans="1:12" ht="16.5" customHeight="1" x14ac:dyDescent="0.25">
      <c r="A116" s="4"/>
      <c r="B116" s="75"/>
      <c r="C116" s="75"/>
      <c r="D116" s="76"/>
      <c r="E116" s="75"/>
      <c r="F116" s="78"/>
      <c r="G116" s="1"/>
      <c r="H116" s="78"/>
      <c r="I116" s="1"/>
      <c r="J116" s="78"/>
      <c r="K116" s="1"/>
      <c r="L116" s="78"/>
    </row>
    <row r="117" spans="1:12" ht="16.5" customHeight="1" x14ac:dyDescent="0.25">
      <c r="A117" s="4"/>
      <c r="B117" s="75"/>
      <c r="C117" s="75"/>
      <c r="D117" s="76"/>
      <c r="E117" s="75"/>
      <c r="F117" s="78"/>
      <c r="G117" s="1"/>
      <c r="H117" s="78"/>
      <c r="I117" s="1"/>
      <c r="J117" s="78"/>
      <c r="K117" s="1"/>
      <c r="L117" s="78"/>
    </row>
    <row r="118" spans="1:12" ht="16.5" customHeight="1" x14ac:dyDescent="0.25">
      <c r="A118" s="4"/>
      <c r="B118" s="75"/>
      <c r="C118" s="75"/>
      <c r="D118" s="76"/>
      <c r="E118" s="75"/>
      <c r="F118" s="78"/>
      <c r="G118" s="1"/>
      <c r="H118" s="78"/>
      <c r="I118" s="1"/>
      <c r="J118" s="78"/>
      <c r="K118" s="1"/>
      <c r="L118" s="78"/>
    </row>
    <row r="119" spans="1:12" ht="16.5" customHeight="1" x14ac:dyDescent="0.25">
      <c r="A119" s="4"/>
      <c r="B119" s="75"/>
      <c r="C119" s="75"/>
      <c r="D119" s="76"/>
      <c r="E119" s="75"/>
      <c r="F119" s="78"/>
      <c r="G119" s="1"/>
      <c r="H119" s="78"/>
      <c r="I119" s="1"/>
      <c r="J119" s="78"/>
      <c r="K119" s="1"/>
      <c r="L119" s="78"/>
    </row>
    <row r="120" spans="1:12" ht="16.5" customHeight="1" x14ac:dyDescent="0.25">
      <c r="A120" s="4"/>
      <c r="B120" s="75"/>
      <c r="C120" s="75"/>
      <c r="D120" s="76"/>
      <c r="E120" s="75"/>
      <c r="F120" s="78"/>
      <c r="G120" s="1"/>
      <c r="H120" s="78"/>
      <c r="I120" s="1"/>
      <c r="J120" s="78"/>
      <c r="K120" s="1"/>
      <c r="L120" s="78"/>
    </row>
    <row r="121" spans="1:12" ht="16.5" customHeight="1" x14ac:dyDescent="0.25">
      <c r="A121" s="4"/>
      <c r="B121" s="75"/>
      <c r="C121" s="75"/>
      <c r="D121" s="76"/>
      <c r="E121" s="75"/>
      <c r="F121" s="78"/>
      <c r="G121" s="1"/>
      <c r="H121" s="78"/>
      <c r="I121" s="1"/>
      <c r="J121" s="78"/>
      <c r="K121" s="1"/>
      <c r="L121" s="78"/>
    </row>
    <row r="122" spans="1:12" ht="16.5" customHeight="1" x14ac:dyDescent="0.25">
      <c r="A122" s="4"/>
      <c r="B122" s="75"/>
      <c r="C122" s="75"/>
      <c r="D122" s="76"/>
      <c r="E122" s="75"/>
      <c r="F122" s="78"/>
      <c r="G122" s="1"/>
      <c r="H122" s="78"/>
      <c r="I122" s="1"/>
      <c r="J122" s="78"/>
      <c r="K122" s="1"/>
      <c r="L122" s="78"/>
    </row>
    <row r="123" spans="1:12" ht="16.5" customHeight="1" x14ac:dyDescent="0.25">
      <c r="A123" s="4"/>
      <c r="B123" s="75"/>
      <c r="C123" s="75"/>
      <c r="D123" s="76"/>
      <c r="E123" s="75"/>
      <c r="F123" s="78"/>
      <c r="G123" s="1"/>
      <c r="H123" s="78"/>
      <c r="I123" s="1"/>
      <c r="J123" s="78"/>
      <c r="K123" s="1"/>
      <c r="L123" s="78"/>
    </row>
    <row r="124" spans="1:12" ht="16.5" customHeight="1" x14ac:dyDescent="0.25">
      <c r="A124" s="4"/>
      <c r="B124" s="75"/>
      <c r="C124" s="75"/>
      <c r="D124" s="76"/>
      <c r="E124" s="75"/>
      <c r="F124" s="78"/>
      <c r="G124" s="1"/>
      <c r="H124" s="78"/>
      <c r="I124" s="1"/>
      <c r="J124" s="78"/>
      <c r="K124" s="1"/>
      <c r="L124" s="78"/>
    </row>
    <row r="125" spans="1:12" ht="16.5" customHeight="1" x14ac:dyDescent="0.25">
      <c r="A125" s="4"/>
      <c r="B125" s="75"/>
      <c r="C125" s="75"/>
      <c r="D125" s="76"/>
      <c r="E125" s="75"/>
      <c r="F125" s="78"/>
      <c r="G125" s="1"/>
      <c r="H125" s="78"/>
      <c r="I125" s="1"/>
      <c r="J125" s="78"/>
      <c r="K125" s="1"/>
      <c r="L125" s="78"/>
    </row>
    <row r="126" spans="1:12" ht="16.5" customHeight="1" x14ac:dyDescent="0.25">
      <c r="A126" s="4"/>
      <c r="B126" s="75"/>
      <c r="C126" s="75"/>
      <c r="D126" s="76"/>
      <c r="E126" s="75"/>
      <c r="F126" s="78"/>
      <c r="G126" s="1"/>
      <c r="H126" s="78"/>
      <c r="I126" s="1"/>
      <c r="J126" s="78"/>
      <c r="K126" s="1"/>
      <c r="L126" s="78"/>
    </row>
    <row r="127" spans="1:12" ht="16.5" customHeight="1" x14ac:dyDescent="0.25">
      <c r="A127" s="4"/>
      <c r="B127" s="75"/>
      <c r="C127" s="75"/>
      <c r="D127" s="76"/>
      <c r="E127" s="75"/>
      <c r="F127" s="78"/>
      <c r="G127" s="1"/>
      <c r="H127" s="78"/>
      <c r="I127" s="1"/>
      <c r="J127" s="78"/>
      <c r="K127" s="1"/>
      <c r="L127" s="78"/>
    </row>
    <row r="128" spans="1:12" s="3" customFormat="1" ht="21.95" customHeight="1" x14ac:dyDescent="0.25">
      <c r="A128" s="176" t="str">
        <f>A64</f>
        <v>The accompanying condensed notes to the interim financial information are an integral part of this interim financial information.</v>
      </c>
      <c r="B128" s="176"/>
      <c r="C128" s="176"/>
      <c r="D128" s="176"/>
      <c r="E128" s="176"/>
      <c r="F128" s="176"/>
      <c r="G128" s="176"/>
      <c r="H128" s="176"/>
      <c r="I128" s="176"/>
      <c r="J128" s="176"/>
      <c r="K128" s="176"/>
      <c r="L128" s="176"/>
    </row>
  </sheetData>
  <mergeCells count="10">
    <mergeCell ref="J6:L6"/>
    <mergeCell ref="F6:H6"/>
    <mergeCell ref="F71:H71"/>
    <mergeCell ref="J71:L71"/>
    <mergeCell ref="A128:L128"/>
    <mergeCell ref="A64:L64"/>
    <mergeCell ref="F70:H70"/>
    <mergeCell ref="J70:L70"/>
    <mergeCell ref="J7:L7"/>
    <mergeCell ref="F7:H7"/>
  </mergeCells>
  <pageMargins left="0.8" right="0.5" top="0.5" bottom="0.6" header="0.49" footer="0.4"/>
  <pageSetup paperSize="9" scale="7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6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41DC-F158-42F1-9584-555C7BE484AF}">
  <sheetPr>
    <tabColor rgb="FFCCFFCC"/>
  </sheetPr>
  <dimension ref="A1:AF56"/>
  <sheetViews>
    <sheetView topLeftCell="A36" zoomScaleNormal="100" zoomScaleSheetLayoutView="100" zoomScalePageLayoutView="85" workbookViewId="0">
      <selection activeCell="C45" sqref="C45"/>
    </sheetView>
  </sheetViews>
  <sheetFormatPr defaultColWidth="9.28515625" defaultRowHeight="16.5" customHeight="1" x14ac:dyDescent="0.25"/>
  <cols>
    <col min="1" max="1" width="1.28515625" style="119" customWidth="1"/>
    <col min="2" max="2" width="1.42578125" style="119" customWidth="1"/>
    <col min="3" max="3" width="46.7109375" style="119" customWidth="1"/>
    <col min="4" max="4" width="5.42578125" style="117" customWidth="1"/>
    <col min="5" max="5" width="0.5703125" style="118" customWidth="1"/>
    <col min="6" max="6" width="11.42578125" style="145" customWidth="1"/>
    <col min="7" max="7" width="0.5703125" style="145" customWidth="1"/>
    <col min="8" max="8" width="14" style="145" customWidth="1"/>
    <col min="9" max="9" width="0.5703125" style="145" customWidth="1"/>
    <col min="10" max="10" width="9.28515625" style="145" customWidth="1"/>
    <col min="11" max="11" width="0.5703125" style="145" customWidth="1"/>
    <col min="12" max="12" width="12" style="145" bestFit="1" customWidth="1"/>
    <col min="13" max="13" width="0.5703125" style="145" customWidth="1"/>
    <col min="14" max="14" width="13.28515625" style="145" bestFit="1" customWidth="1"/>
    <col min="15" max="15" width="0.5703125" style="145" customWidth="1"/>
    <col min="16" max="16" width="13.5703125" style="145" customWidth="1"/>
    <col min="17" max="17" width="0.5703125" style="145" customWidth="1"/>
    <col min="18" max="18" width="16.28515625" style="145" customWidth="1"/>
    <col min="19" max="19" width="0.5703125" style="145" customWidth="1"/>
    <col min="20" max="20" width="11.7109375" style="145" customWidth="1"/>
    <col min="21" max="21" width="0.85546875" style="145" customWidth="1"/>
    <col min="22" max="22" width="11.42578125" style="145" customWidth="1"/>
    <col min="23" max="23" width="0.5703125" style="145" customWidth="1"/>
    <col min="24" max="24" width="13.85546875" style="145" customWidth="1"/>
    <col min="25" max="25" width="0.7109375" style="145" customWidth="1"/>
    <col min="26" max="26" width="11.5703125" style="145" customWidth="1"/>
    <col min="27" max="27" width="0.5703125" style="145" customWidth="1"/>
    <col min="28" max="28" width="12.7109375" style="145" customWidth="1"/>
    <col min="29" max="29" width="0.5703125" style="145" customWidth="1"/>
    <col min="30" max="30" width="12.7109375" style="145" customWidth="1"/>
    <col min="31" max="31" width="0.5703125" style="145" customWidth="1"/>
    <col min="32" max="32" width="11" style="145" customWidth="1"/>
    <col min="33" max="16384" width="9.28515625" style="119"/>
  </cols>
  <sheetData>
    <row r="1" spans="1:32" s="9" customFormat="1" ht="16.5" customHeight="1" x14ac:dyDescent="0.25">
      <c r="A1" s="125" t="s">
        <v>0</v>
      </c>
      <c r="B1" s="126"/>
      <c r="C1" s="126"/>
      <c r="D1" s="127"/>
      <c r="E1" s="128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3" t="s">
        <v>5</v>
      </c>
    </row>
    <row r="2" spans="1:32" s="9" customFormat="1" ht="16.5" customHeight="1" x14ac:dyDescent="0.25">
      <c r="A2" s="125" t="s">
        <v>113</v>
      </c>
      <c r="B2" s="126"/>
      <c r="C2" s="126"/>
      <c r="D2" s="127"/>
      <c r="E2" s="128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</row>
    <row r="3" spans="1:32" s="9" customFormat="1" ht="16.5" customHeight="1" x14ac:dyDescent="0.25">
      <c r="A3" s="7" t="s">
        <v>261</v>
      </c>
      <c r="B3" s="131"/>
      <c r="C3" s="131"/>
      <c r="D3" s="132"/>
      <c r="E3" s="133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</row>
    <row r="6" spans="1:32" ht="16.5" customHeight="1" x14ac:dyDescent="0.25">
      <c r="B6" s="122"/>
      <c r="C6" s="122"/>
      <c r="D6" s="123"/>
      <c r="E6" s="123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 t="s">
        <v>114</v>
      </c>
    </row>
    <row r="7" spans="1:32" ht="16.5" customHeight="1" x14ac:dyDescent="0.25">
      <c r="B7" s="122"/>
      <c r="C7" s="122"/>
      <c r="D7" s="123"/>
      <c r="E7" s="123"/>
      <c r="F7" s="178" t="s">
        <v>115</v>
      </c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</row>
    <row r="8" spans="1:32" ht="16.5" customHeight="1" x14ac:dyDescent="0.25">
      <c r="B8" s="122"/>
      <c r="C8" s="122"/>
      <c r="D8" s="123"/>
      <c r="E8" s="123"/>
      <c r="F8" s="148"/>
      <c r="G8" s="148"/>
      <c r="H8" s="148"/>
      <c r="I8" s="148"/>
      <c r="J8" s="148"/>
      <c r="K8" s="148"/>
      <c r="O8" s="148"/>
      <c r="P8" s="178" t="s">
        <v>77</v>
      </c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58"/>
      <c r="AB8" s="158"/>
      <c r="AC8" s="158"/>
      <c r="AD8" s="158"/>
      <c r="AE8" s="148"/>
      <c r="AF8" s="148"/>
    </row>
    <row r="9" spans="1:32" ht="16.5" customHeight="1" x14ac:dyDescent="0.25">
      <c r="D9" s="123"/>
      <c r="E9" s="123"/>
      <c r="F9" s="147"/>
      <c r="G9" s="147"/>
      <c r="H9" s="150"/>
      <c r="I9" s="147"/>
      <c r="J9" s="147"/>
      <c r="K9" s="147"/>
      <c r="O9" s="147"/>
      <c r="P9" s="147"/>
      <c r="Q9" s="147"/>
      <c r="R9" s="180" t="s">
        <v>96</v>
      </c>
      <c r="S9" s="180"/>
      <c r="T9" s="180"/>
      <c r="U9" s="180"/>
      <c r="V9" s="180"/>
      <c r="W9" s="180"/>
      <c r="X9" s="180"/>
      <c r="Y9" s="148"/>
      <c r="Z9" s="148"/>
      <c r="AA9" s="148"/>
      <c r="AB9" s="148"/>
      <c r="AC9" s="149"/>
      <c r="AD9" s="149"/>
      <c r="AE9" s="147"/>
    </row>
    <row r="10" spans="1:32" ht="16.5" customHeight="1" x14ac:dyDescent="0.25">
      <c r="D10" s="123"/>
      <c r="E10" s="123"/>
      <c r="M10" s="147"/>
      <c r="N10" s="147"/>
      <c r="O10" s="147"/>
      <c r="P10" s="148"/>
      <c r="Q10" s="147"/>
      <c r="R10" s="147"/>
      <c r="S10" s="147"/>
      <c r="T10" s="147"/>
      <c r="U10" s="147"/>
      <c r="V10" s="147"/>
      <c r="W10" s="147"/>
      <c r="X10" s="149" t="s">
        <v>235</v>
      </c>
      <c r="Y10" s="149"/>
      <c r="Z10" s="149"/>
      <c r="AA10" s="149"/>
      <c r="AB10" s="149"/>
      <c r="AC10" s="149"/>
      <c r="AD10" s="147"/>
      <c r="AE10" s="147"/>
    </row>
    <row r="11" spans="1:32" ht="16.5" customHeight="1" x14ac:dyDescent="0.25">
      <c r="D11" s="123"/>
      <c r="E11" s="123"/>
      <c r="M11" s="147"/>
      <c r="N11" s="147"/>
      <c r="O11" s="147"/>
      <c r="P11" s="147" t="s">
        <v>116</v>
      </c>
      <c r="Q11" s="147"/>
      <c r="S11" s="147"/>
      <c r="T11" s="148" t="s">
        <v>117</v>
      </c>
      <c r="U11" s="148"/>
      <c r="V11" s="148"/>
      <c r="W11" s="147"/>
      <c r="X11" s="149" t="s">
        <v>236</v>
      </c>
      <c r="AA11" s="147"/>
      <c r="AB11" s="148"/>
      <c r="AC11" s="147"/>
      <c r="AD11" s="147"/>
      <c r="AE11" s="147"/>
    </row>
    <row r="12" spans="1:32" ht="16.5" customHeight="1" x14ac:dyDescent="0.25">
      <c r="D12" s="123"/>
      <c r="E12" s="123"/>
      <c r="G12" s="147"/>
      <c r="H12" s="150"/>
      <c r="I12" s="147"/>
      <c r="J12" s="147"/>
      <c r="K12" s="147"/>
      <c r="L12" s="150"/>
      <c r="M12" s="147"/>
      <c r="N12" s="147"/>
      <c r="O12" s="147"/>
      <c r="P12" s="147" t="s">
        <v>118</v>
      </c>
      <c r="Q12" s="147"/>
      <c r="S12" s="147"/>
      <c r="T12" s="147" t="s">
        <v>119</v>
      </c>
      <c r="U12" s="147"/>
      <c r="V12" s="147"/>
      <c r="W12" s="147"/>
      <c r="X12" s="149" t="s">
        <v>237</v>
      </c>
      <c r="AA12" s="147"/>
      <c r="AB12" s="148"/>
      <c r="AC12" s="147"/>
      <c r="AD12" s="147"/>
      <c r="AE12" s="147"/>
      <c r="AF12" s="147"/>
    </row>
    <row r="13" spans="1:32" ht="16.5" customHeight="1" x14ac:dyDescent="0.25">
      <c r="D13" s="123"/>
      <c r="E13" s="123"/>
      <c r="F13" s="147" t="s">
        <v>120</v>
      </c>
      <c r="G13" s="147"/>
      <c r="H13" s="150"/>
      <c r="I13" s="147"/>
      <c r="J13" s="147"/>
      <c r="K13" s="147"/>
      <c r="O13" s="147"/>
      <c r="P13" s="147" t="s">
        <v>121</v>
      </c>
      <c r="Q13" s="147"/>
      <c r="R13" s="147" t="s">
        <v>122</v>
      </c>
      <c r="S13" s="147"/>
      <c r="T13" s="148" t="s">
        <v>123</v>
      </c>
      <c r="U13" s="148"/>
      <c r="V13" s="148" t="s">
        <v>233</v>
      </c>
      <c r="W13" s="147"/>
      <c r="X13" s="147" t="s">
        <v>238</v>
      </c>
      <c r="Y13" s="147"/>
      <c r="Z13" s="147" t="s">
        <v>124</v>
      </c>
      <c r="AA13" s="147"/>
    </row>
    <row r="14" spans="1:32" ht="16.5" customHeight="1" x14ac:dyDescent="0.25">
      <c r="D14" s="123"/>
      <c r="E14" s="123"/>
      <c r="F14" s="150" t="s">
        <v>125</v>
      </c>
      <c r="G14" s="147"/>
      <c r="H14" s="150" t="s">
        <v>126</v>
      </c>
      <c r="I14" s="147"/>
      <c r="K14" s="147"/>
      <c r="L14" s="179" t="s">
        <v>127</v>
      </c>
      <c r="M14" s="179"/>
      <c r="N14" s="179"/>
      <c r="O14" s="147"/>
      <c r="P14" s="147" t="s">
        <v>128</v>
      </c>
      <c r="Q14" s="147"/>
      <c r="R14" s="148" t="s">
        <v>218</v>
      </c>
      <c r="S14" s="147"/>
      <c r="T14" s="148" t="s">
        <v>129</v>
      </c>
      <c r="U14" s="148"/>
      <c r="V14" s="148" t="s">
        <v>234</v>
      </c>
      <c r="W14" s="147"/>
      <c r="X14" s="147" t="s">
        <v>239</v>
      </c>
      <c r="Y14" s="147"/>
      <c r="Z14" s="147" t="s">
        <v>130</v>
      </c>
      <c r="AA14" s="147"/>
      <c r="AB14" s="147" t="s">
        <v>131</v>
      </c>
      <c r="AC14" s="147"/>
      <c r="AD14" s="147" t="s">
        <v>132</v>
      </c>
      <c r="AF14" s="147" t="s">
        <v>133</v>
      </c>
    </row>
    <row r="15" spans="1:32" ht="16.5" customHeight="1" x14ac:dyDescent="0.25">
      <c r="D15" s="123"/>
      <c r="E15" s="123"/>
      <c r="F15" s="148" t="s">
        <v>134</v>
      </c>
      <c r="G15" s="147"/>
      <c r="H15" s="150" t="s">
        <v>135</v>
      </c>
      <c r="I15" s="147"/>
      <c r="J15" s="147" t="s">
        <v>72</v>
      </c>
      <c r="K15" s="147"/>
      <c r="L15" s="150" t="s">
        <v>136</v>
      </c>
      <c r="M15" s="147"/>
      <c r="N15" s="147" t="s">
        <v>76</v>
      </c>
      <c r="O15" s="147"/>
      <c r="P15" s="147" t="s">
        <v>137</v>
      </c>
      <c r="Q15" s="147"/>
      <c r="R15" s="147" t="s">
        <v>138</v>
      </c>
      <c r="S15" s="147"/>
      <c r="T15" s="147" t="s">
        <v>139</v>
      </c>
      <c r="U15" s="147"/>
      <c r="V15" s="147" t="s">
        <v>248</v>
      </c>
      <c r="W15" s="147"/>
      <c r="X15" s="147" t="s">
        <v>240</v>
      </c>
      <c r="Y15" s="147"/>
      <c r="Z15" s="147" t="s">
        <v>140</v>
      </c>
      <c r="AA15" s="147"/>
      <c r="AB15" s="147" t="s">
        <v>141</v>
      </c>
      <c r="AC15" s="147"/>
      <c r="AD15" s="147" t="s">
        <v>142</v>
      </c>
      <c r="AF15" s="147" t="s">
        <v>143</v>
      </c>
    </row>
    <row r="16" spans="1:32" ht="16.5" customHeight="1" x14ac:dyDescent="0.25">
      <c r="D16" s="123"/>
      <c r="E16" s="94"/>
      <c r="F16" s="151" t="s">
        <v>9</v>
      </c>
      <c r="G16" s="149"/>
      <c r="H16" s="151" t="s">
        <v>9</v>
      </c>
      <c r="I16" s="147"/>
      <c r="J16" s="151" t="s">
        <v>144</v>
      </c>
      <c r="K16" s="147"/>
      <c r="L16" s="151" t="s">
        <v>9</v>
      </c>
      <c r="M16" s="149"/>
      <c r="N16" s="151" t="s">
        <v>9</v>
      </c>
      <c r="O16" s="147"/>
      <c r="P16" s="151" t="s">
        <v>9</v>
      </c>
      <c r="Q16" s="147"/>
      <c r="R16" s="151" t="s">
        <v>9</v>
      </c>
      <c r="S16" s="147"/>
      <c r="T16" s="151" t="s">
        <v>9</v>
      </c>
      <c r="U16" s="152"/>
      <c r="V16" s="151" t="s">
        <v>157</v>
      </c>
      <c r="W16" s="147"/>
      <c r="X16" s="151" t="s">
        <v>9</v>
      </c>
      <c r="Y16" s="152"/>
      <c r="Z16" s="151" t="s">
        <v>9</v>
      </c>
      <c r="AA16" s="147"/>
      <c r="AB16" s="151" t="s">
        <v>9</v>
      </c>
      <c r="AC16" s="147"/>
      <c r="AD16" s="151" t="s">
        <v>9</v>
      </c>
      <c r="AF16" s="151" t="s">
        <v>9</v>
      </c>
    </row>
    <row r="17" spans="1:32" ht="16.5" customHeight="1" x14ac:dyDescent="0.25">
      <c r="A17" s="84"/>
      <c r="D17" s="123"/>
      <c r="E17" s="117"/>
    </row>
    <row r="18" spans="1:32" ht="16.5" customHeight="1" x14ac:dyDescent="0.25">
      <c r="A18" s="84" t="s">
        <v>147</v>
      </c>
      <c r="B18" s="84"/>
      <c r="D18" s="123"/>
      <c r="E18" s="117"/>
      <c r="F18" s="159">
        <v>371334</v>
      </c>
      <c r="G18" s="159"/>
      <c r="H18" s="159">
        <v>2948306</v>
      </c>
      <c r="I18" s="159"/>
      <c r="J18" s="159">
        <v>0</v>
      </c>
      <c r="K18" s="159"/>
      <c r="L18" s="159">
        <v>40200</v>
      </c>
      <c r="M18" s="159"/>
      <c r="N18" s="159">
        <v>36355703</v>
      </c>
      <c r="P18" s="159">
        <v>-765013</v>
      </c>
      <c r="Q18" s="153"/>
      <c r="R18" s="159">
        <v>34625</v>
      </c>
      <c r="S18" s="153"/>
      <c r="T18" s="159">
        <v>-7485487</v>
      </c>
      <c r="U18" s="153"/>
      <c r="V18" s="159">
        <v>-79430</v>
      </c>
      <c r="W18" s="153"/>
      <c r="X18" s="159">
        <v>-42198</v>
      </c>
      <c r="Y18" s="153"/>
      <c r="Z18" s="153">
        <f>SUM(P18:X18)</f>
        <v>-8337503</v>
      </c>
      <c r="AA18" s="153"/>
      <c r="AB18" s="153">
        <f>SUM(Z18,F18:N18)</f>
        <v>31378040</v>
      </c>
      <c r="AC18" s="153"/>
      <c r="AD18" s="145">
        <v>-1242413</v>
      </c>
      <c r="AE18" s="153"/>
      <c r="AF18" s="153">
        <f>SUM(AB18:AD18)</f>
        <v>30135627</v>
      </c>
    </row>
    <row r="19" spans="1:32" ht="6" customHeight="1" x14ac:dyDescent="0.25">
      <c r="A19" s="84"/>
      <c r="B19" s="84"/>
      <c r="E19" s="117"/>
      <c r="F19" s="159"/>
      <c r="G19" s="159"/>
      <c r="H19" s="159"/>
      <c r="I19" s="159"/>
      <c r="J19" s="159"/>
      <c r="K19" s="159"/>
      <c r="L19" s="159"/>
      <c r="M19" s="159"/>
      <c r="N19" s="159"/>
      <c r="P19" s="159"/>
      <c r="R19" s="159"/>
      <c r="T19" s="159"/>
      <c r="U19" s="159"/>
      <c r="V19" s="159"/>
      <c r="X19" s="159"/>
      <c r="Y19" s="159"/>
      <c r="Z19" s="159"/>
      <c r="AB19" s="159"/>
    </row>
    <row r="20" spans="1:32" ht="16.5" customHeight="1" x14ac:dyDescent="0.25">
      <c r="A20" s="84" t="s">
        <v>145</v>
      </c>
      <c r="B20" s="84"/>
      <c r="E20" s="117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S20" s="159"/>
      <c r="W20" s="159"/>
      <c r="AA20" s="159"/>
      <c r="AB20" s="159"/>
      <c r="AC20" s="159"/>
      <c r="AE20" s="159"/>
      <c r="AF20" s="153"/>
    </row>
    <row r="21" spans="1:32" ht="16.5" customHeight="1" x14ac:dyDescent="0.25">
      <c r="A21" s="85" t="s">
        <v>208</v>
      </c>
      <c r="B21" s="84"/>
      <c r="E21" s="117"/>
      <c r="F21" s="159">
        <v>0</v>
      </c>
      <c r="G21" s="159"/>
      <c r="H21" s="159">
        <v>0</v>
      </c>
      <c r="I21" s="159"/>
      <c r="J21" s="159">
        <v>0</v>
      </c>
      <c r="K21" s="159"/>
      <c r="L21" s="159">
        <v>0</v>
      </c>
      <c r="M21" s="159"/>
      <c r="N21" s="159">
        <v>0</v>
      </c>
      <c r="O21" s="159"/>
      <c r="P21" s="159">
        <v>69107</v>
      </c>
      <c r="Q21" s="159"/>
      <c r="R21" s="145">
        <v>0</v>
      </c>
      <c r="S21" s="159"/>
      <c r="T21" s="145">
        <v>0</v>
      </c>
      <c r="V21" s="145">
        <v>0</v>
      </c>
      <c r="W21" s="159"/>
      <c r="X21" s="145">
        <v>0</v>
      </c>
      <c r="Z21" s="153">
        <f>SUM(P21:X21)</f>
        <v>69107</v>
      </c>
      <c r="AA21" s="159"/>
      <c r="AB21" s="153">
        <f>SUM(Z21,F21:N21)</f>
        <v>69107</v>
      </c>
      <c r="AC21" s="159"/>
      <c r="AD21" s="159">
        <v>-69107</v>
      </c>
      <c r="AE21" s="159"/>
      <c r="AF21" s="153">
        <f>SUM(AB21:AD21)</f>
        <v>0</v>
      </c>
    </row>
    <row r="22" spans="1:32" ht="16.5" customHeight="1" x14ac:dyDescent="0.25">
      <c r="A22" s="85" t="s">
        <v>266</v>
      </c>
      <c r="B22" s="84"/>
      <c r="E22" s="117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S22" s="159"/>
      <c r="W22" s="159"/>
      <c r="Z22" s="153"/>
      <c r="AA22" s="159"/>
      <c r="AB22" s="153"/>
      <c r="AC22" s="159"/>
      <c r="AD22" s="159"/>
      <c r="AE22" s="159"/>
      <c r="AF22" s="153"/>
    </row>
    <row r="23" spans="1:32" ht="16.5" customHeight="1" x14ac:dyDescent="0.25">
      <c r="A23" s="85"/>
      <c r="B23" s="85" t="s">
        <v>267</v>
      </c>
      <c r="E23" s="117"/>
      <c r="F23" s="159">
        <v>0</v>
      </c>
      <c r="G23" s="159"/>
      <c r="H23" s="159">
        <v>0</v>
      </c>
      <c r="I23" s="159"/>
      <c r="J23" s="159">
        <v>0</v>
      </c>
      <c r="K23" s="159"/>
      <c r="L23" s="159">
        <v>0</v>
      </c>
      <c r="M23" s="159"/>
      <c r="N23" s="159">
        <v>-3457</v>
      </c>
      <c r="O23" s="159"/>
      <c r="P23" s="159">
        <v>0</v>
      </c>
      <c r="Q23" s="159"/>
      <c r="R23" s="145">
        <v>0</v>
      </c>
      <c r="S23" s="159"/>
      <c r="T23" s="145">
        <v>0</v>
      </c>
      <c r="U23" s="153"/>
      <c r="V23" s="145">
        <v>0</v>
      </c>
      <c r="W23" s="153"/>
      <c r="X23" s="160">
        <v>3457</v>
      </c>
      <c r="Y23" s="153"/>
      <c r="Z23" s="153">
        <f>SUM(P23:X23)</f>
        <v>3457</v>
      </c>
      <c r="AA23" s="153"/>
      <c r="AB23" s="153">
        <f>SUM(Z23,F23:N23)</f>
        <v>0</v>
      </c>
      <c r="AC23" s="159"/>
      <c r="AD23" s="159">
        <v>3860699</v>
      </c>
      <c r="AE23" s="159"/>
      <c r="AF23" s="153">
        <f t="shared" ref="AF23:AF25" si="0">SUM(AB23:AD23)</f>
        <v>3860699</v>
      </c>
    </row>
    <row r="24" spans="1:32" ht="16.5" customHeight="1" x14ac:dyDescent="0.25">
      <c r="A24" s="85" t="s">
        <v>268</v>
      </c>
      <c r="B24" s="84"/>
      <c r="E24" s="117"/>
      <c r="F24" s="159">
        <v>371334</v>
      </c>
      <c r="H24" s="159">
        <v>6305587</v>
      </c>
      <c r="J24" s="159">
        <v>744762</v>
      </c>
      <c r="L24" s="159">
        <v>0</v>
      </c>
      <c r="N24" s="159">
        <v>0</v>
      </c>
      <c r="P24" s="159">
        <v>0</v>
      </c>
      <c r="R24" s="145">
        <v>0</v>
      </c>
      <c r="T24" s="145">
        <v>0</v>
      </c>
      <c r="U24" s="153"/>
      <c r="V24" s="145">
        <v>0</v>
      </c>
      <c r="W24" s="153"/>
      <c r="X24" s="160">
        <v>0</v>
      </c>
      <c r="Y24" s="153"/>
      <c r="Z24" s="153">
        <f>SUM(P24:X24)</f>
        <v>0</v>
      </c>
      <c r="AA24" s="153"/>
      <c r="AB24" s="153">
        <f>SUM(Z24,F24:N24)</f>
        <v>7421683</v>
      </c>
      <c r="AD24" s="159">
        <v>0</v>
      </c>
      <c r="AE24" s="159"/>
      <c r="AF24" s="153">
        <f t="shared" si="0"/>
        <v>7421683</v>
      </c>
    </row>
    <row r="25" spans="1:32" ht="16.5" customHeight="1" x14ac:dyDescent="0.25">
      <c r="A25" s="119" t="s">
        <v>146</v>
      </c>
      <c r="E25" s="117"/>
      <c r="F25" s="159">
        <v>0</v>
      </c>
      <c r="G25" s="159"/>
      <c r="H25" s="159">
        <v>0</v>
      </c>
      <c r="I25" s="159"/>
      <c r="J25" s="161">
        <v>0</v>
      </c>
      <c r="K25" s="159"/>
      <c r="L25" s="159">
        <v>0</v>
      </c>
      <c r="M25" s="159"/>
      <c r="N25" s="159">
        <v>252333</v>
      </c>
      <c r="O25" s="159"/>
      <c r="P25" s="159">
        <v>0</v>
      </c>
      <c r="Q25" s="159"/>
      <c r="R25" s="154">
        <v>0</v>
      </c>
      <c r="S25" s="159"/>
      <c r="T25" s="154">
        <v>-469578</v>
      </c>
      <c r="U25" s="153"/>
      <c r="V25" s="154">
        <v>7511</v>
      </c>
      <c r="W25" s="153"/>
      <c r="X25" s="154">
        <v>654</v>
      </c>
      <c r="Y25" s="153"/>
      <c r="Z25" s="153">
        <f>SUM(P25:X25)</f>
        <v>-461413</v>
      </c>
      <c r="AA25" s="153"/>
      <c r="AB25" s="153">
        <f>SUM(Z25,F25:N25)</f>
        <v>-209080</v>
      </c>
      <c r="AC25" s="159"/>
      <c r="AD25" s="159">
        <v>-267309</v>
      </c>
      <c r="AE25" s="159"/>
      <c r="AF25" s="153">
        <f t="shared" si="0"/>
        <v>-476389</v>
      </c>
    </row>
    <row r="26" spans="1:32" ht="6" customHeight="1" x14ac:dyDescent="0.25">
      <c r="A26" s="92"/>
      <c r="E26" s="117"/>
      <c r="F26" s="155"/>
      <c r="H26" s="155"/>
      <c r="L26" s="155"/>
      <c r="N26" s="155"/>
      <c r="P26" s="155"/>
      <c r="R26" s="155"/>
      <c r="T26" s="155"/>
      <c r="V26" s="155"/>
      <c r="X26" s="155"/>
      <c r="Z26" s="155"/>
      <c r="AB26" s="155"/>
      <c r="AD26" s="155"/>
      <c r="AF26" s="155"/>
    </row>
    <row r="27" spans="1:32" ht="16.5" customHeight="1" thickBot="1" x14ac:dyDescent="0.3">
      <c r="A27" s="84" t="s">
        <v>264</v>
      </c>
      <c r="E27" s="117"/>
      <c r="F27" s="156">
        <f>SUM(F18:F25)</f>
        <v>742668</v>
      </c>
      <c r="H27" s="156">
        <f>SUM(H18:H25)</f>
        <v>9253893</v>
      </c>
      <c r="J27" s="156">
        <f>SUM(J18:J25)</f>
        <v>744762</v>
      </c>
      <c r="L27" s="156">
        <f>SUM(L18:L25)</f>
        <v>40200</v>
      </c>
      <c r="N27" s="156">
        <f>SUM(N18:N25)</f>
        <v>36604579</v>
      </c>
      <c r="P27" s="156">
        <f>SUM(P18:P25)</f>
        <v>-695906</v>
      </c>
      <c r="R27" s="156">
        <f>SUM(R18:R25)</f>
        <v>34625</v>
      </c>
      <c r="T27" s="156">
        <f>SUM(T18:T25)</f>
        <v>-7955065</v>
      </c>
      <c r="V27" s="156">
        <f>SUM(V18:V25)</f>
        <v>-71919</v>
      </c>
      <c r="X27" s="156">
        <f>SUM(X18:X25)</f>
        <v>-38087</v>
      </c>
      <c r="Z27" s="156">
        <f>SUM(Z18:Z25)</f>
        <v>-8726352</v>
      </c>
      <c r="AB27" s="156">
        <f>SUM(AB18:AB25)</f>
        <v>38659750</v>
      </c>
      <c r="AD27" s="156">
        <f>SUM(AD18:AD25)</f>
        <v>2281870</v>
      </c>
      <c r="AF27" s="156">
        <f>SUM(AF18:AF25)</f>
        <v>40941620</v>
      </c>
    </row>
    <row r="28" spans="1:32" ht="16.5" customHeight="1" thickTop="1" x14ac:dyDescent="0.25">
      <c r="A28" s="84"/>
      <c r="E28" s="117"/>
    </row>
    <row r="29" spans="1:32" ht="16.5" customHeight="1" x14ac:dyDescent="0.25">
      <c r="A29" s="84"/>
      <c r="E29" s="117"/>
    </row>
    <row r="30" spans="1:32" ht="16.5" customHeight="1" x14ac:dyDescent="0.25">
      <c r="A30" s="84" t="s">
        <v>263</v>
      </c>
      <c r="B30" s="84"/>
      <c r="E30" s="117"/>
      <c r="F30" s="159">
        <v>742680</v>
      </c>
      <c r="G30" s="159"/>
      <c r="H30" s="159">
        <v>9254424</v>
      </c>
      <c r="I30" s="159"/>
      <c r="J30" s="159">
        <v>744691</v>
      </c>
      <c r="K30" s="159"/>
      <c r="L30" s="159">
        <v>40200</v>
      </c>
      <c r="M30" s="159"/>
      <c r="N30" s="153">
        <v>31495447</v>
      </c>
      <c r="P30" s="153">
        <v>-1089546</v>
      </c>
      <c r="Q30" s="153"/>
      <c r="R30" s="153">
        <v>27623</v>
      </c>
      <c r="S30" s="153"/>
      <c r="T30" s="153">
        <v>-7812964</v>
      </c>
      <c r="U30" s="153"/>
      <c r="V30" s="153">
        <v>-72646</v>
      </c>
      <c r="W30" s="153"/>
      <c r="X30" s="153">
        <v>-62100</v>
      </c>
      <c r="Y30" s="153"/>
      <c r="Z30" s="153">
        <f>SUM(P30:X30)</f>
        <v>-9009633</v>
      </c>
      <c r="AA30" s="153"/>
      <c r="AB30" s="153">
        <f>SUM(Z30,F30:N30)</f>
        <v>33267809</v>
      </c>
      <c r="AD30" s="145">
        <v>1209121</v>
      </c>
      <c r="AF30" s="153">
        <f t="shared" ref="AF30" si="1">SUM(AB30:AD30)</f>
        <v>34476930</v>
      </c>
    </row>
    <row r="31" spans="1:32" ht="6" customHeight="1" x14ac:dyDescent="0.25">
      <c r="A31" s="84"/>
      <c r="B31" s="84"/>
      <c r="E31" s="117"/>
      <c r="F31" s="159"/>
      <c r="G31" s="159"/>
      <c r="H31" s="159"/>
      <c r="I31" s="159"/>
      <c r="J31" s="159"/>
      <c r="K31" s="159"/>
      <c r="L31" s="159"/>
      <c r="M31" s="159"/>
      <c r="N31" s="153"/>
      <c r="P31" s="159"/>
      <c r="R31" s="159"/>
      <c r="T31" s="159"/>
      <c r="U31" s="159"/>
      <c r="V31" s="159"/>
      <c r="X31" s="159"/>
      <c r="Y31" s="159"/>
      <c r="Z31" s="159"/>
      <c r="AB31" s="159"/>
    </row>
    <row r="32" spans="1:32" ht="16.5" customHeight="1" x14ac:dyDescent="0.25">
      <c r="A32" s="84" t="s">
        <v>145</v>
      </c>
      <c r="B32" s="84"/>
      <c r="E32" s="117"/>
      <c r="F32" s="159"/>
      <c r="G32" s="159"/>
      <c r="H32" s="159"/>
      <c r="I32" s="159"/>
      <c r="J32" s="159"/>
      <c r="K32" s="159"/>
      <c r="L32" s="159"/>
      <c r="M32" s="159"/>
      <c r="N32" s="153"/>
      <c r="O32" s="159"/>
      <c r="P32" s="159"/>
      <c r="Q32" s="159"/>
      <c r="S32" s="159"/>
      <c r="W32" s="159"/>
      <c r="AA32" s="159"/>
      <c r="AB32" s="159"/>
      <c r="AC32" s="159"/>
      <c r="AE32" s="159"/>
    </row>
    <row r="33" spans="1:32" ht="16.5" customHeight="1" x14ac:dyDescent="0.25">
      <c r="A33" s="119" t="s">
        <v>146</v>
      </c>
      <c r="E33" s="117"/>
      <c r="F33" s="159">
        <v>0</v>
      </c>
      <c r="G33" s="159"/>
      <c r="H33" s="159">
        <v>0</v>
      </c>
      <c r="I33" s="159"/>
      <c r="J33" s="161">
        <v>0</v>
      </c>
      <c r="K33" s="159"/>
      <c r="L33" s="161">
        <v>0</v>
      </c>
      <c r="M33" s="159"/>
      <c r="N33" s="159">
        <v>361821</v>
      </c>
      <c r="O33" s="159"/>
      <c r="P33" s="159">
        <v>0</v>
      </c>
      <c r="Q33" s="159"/>
      <c r="R33" s="157">
        <v>0</v>
      </c>
      <c r="S33" s="153"/>
      <c r="T33" s="157">
        <v>-30413</v>
      </c>
      <c r="U33" s="153"/>
      <c r="V33" s="157">
        <v>77424</v>
      </c>
      <c r="W33" s="153"/>
      <c r="X33" s="157">
        <v>2110</v>
      </c>
      <c r="Y33" s="153"/>
      <c r="Z33" s="153">
        <f t="shared" ref="Z33" si="2">SUM(P33:X33)</f>
        <v>49121</v>
      </c>
      <c r="AA33" s="153"/>
      <c r="AB33" s="157">
        <f>SUM(Z33,F33:P33)</f>
        <v>410942</v>
      </c>
      <c r="AC33" s="159"/>
      <c r="AD33" s="145">
        <v>-244425</v>
      </c>
      <c r="AE33" s="159"/>
      <c r="AF33" s="153">
        <f t="shared" ref="AF33" si="3">SUM(AB33:AD33)</f>
        <v>166517</v>
      </c>
    </row>
    <row r="34" spans="1:32" ht="6" customHeight="1" x14ac:dyDescent="0.25">
      <c r="A34" s="92"/>
      <c r="E34" s="117"/>
      <c r="F34" s="155"/>
      <c r="H34" s="155"/>
      <c r="L34" s="155"/>
      <c r="N34" s="155"/>
      <c r="P34" s="155"/>
      <c r="R34" s="155"/>
      <c r="T34" s="155"/>
      <c r="V34" s="155"/>
      <c r="X34" s="155"/>
      <c r="Z34" s="155"/>
      <c r="AB34" s="155"/>
      <c r="AD34" s="155"/>
      <c r="AF34" s="155"/>
    </row>
    <row r="35" spans="1:32" ht="16.5" customHeight="1" thickBot="1" x14ac:dyDescent="0.3">
      <c r="A35" s="84" t="s">
        <v>265</v>
      </c>
      <c r="E35" s="117"/>
      <c r="F35" s="156">
        <f>SUM(F30:F33)</f>
        <v>742680</v>
      </c>
      <c r="H35" s="156">
        <f>SUM(H30:H33)</f>
        <v>9254424</v>
      </c>
      <c r="J35" s="156">
        <f>SUM(J30:J33)</f>
        <v>744691</v>
      </c>
      <c r="L35" s="156">
        <f>SUM(L30:L33)</f>
        <v>40200</v>
      </c>
      <c r="N35" s="156">
        <f>SUM(N30:N33)</f>
        <v>31857268</v>
      </c>
      <c r="P35" s="156">
        <f>SUM(P30:P33)</f>
        <v>-1089546</v>
      </c>
      <c r="R35" s="156">
        <f>SUM(R30:R33)</f>
        <v>27623</v>
      </c>
      <c r="T35" s="156">
        <f>SUM(T30:T33)</f>
        <v>-7843377</v>
      </c>
      <c r="V35" s="156">
        <f>SUM(V30:V33)</f>
        <v>4778</v>
      </c>
      <c r="X35" s="156">
        <f>SUM(X30:X33)</f>
        <v>-59990</v>
      </c>
      <c r="Z35" s="156">
        <f>SUM(Z30:Z33)</f>
        <v>-8960512</v>
      </c>
      <c r="AB35" s="156">
        <f>SUM(AB30:AB33)</f>
        <v>33678751</v>
      </c>
      <c r="AD35" s="156">
        <f>SUM(AD30:AD33)</f>
        <v>964696</v>
      </c>
      <c r="AF35" s="156">
        <f>SUM(AF30:AF33)</f>
        <v>34643447</v>
      </c>
    </row>
    <row r="36" spans="1:32" ht="16.5" customHeight="1" thickTop="1" x14ac:dyDescent="0.25">
      <c r="A36" s="84"/>
      <c r="E36" s="117"/>
    </row>
    <row r="37" spans="1:32" ht="16.5" customHeight="1" x14ac:dyDescent="0.25">
      <c r="A37" s="84"/>
      <c r="E37" s="117"/>
    </row>
    <row r="38" spans="1:32" ht="16.5" customHeight="1" x14ac:dyDescent="0.25">
      <c r="A38" s="84"/>
      <c r="E38" s="117"/>
    </row>
    <row r="39" spans="1:32" ht="16.5" customHeight="1" x14ac:dyDescent="0.25">
      <c r="A39" s="84"/>
      <c r="E39" s="117"/>
    </row>
    <row r="40" spans="1:32" ht="16.5" customHeight="1" x14ac:dyDescent="0.25">
      <c r="A40" s="84"/>
      <c r="E40" s="117"/>
    </row>
    <row r="41" spans="1:32" ht="16.5" customHeight="1" x14ac:dyDescent="0.25">
      <c r="A41" s="84"/>
      <c r="E41" s="117"/>
    </row>
    <row r="42" spans="1:32" ht="16.5" customHeight="1" x14ac:dyDescent="0.25">
      <c r="A42" s="84"/>
      <c r="E42" s="117"/>
    </row>
    <row r="43" spans="1:32" ht="16.5" customHeight="1" x14ac:dyDescent="0.25">
      <c r="A43" s="84"/>
      <c r="E43" s="117"/>
    </row>
    <row r="44" spans="1:32" ht="16.5" customHeight="1" x14ac:dyDescent="0.25">
      <c r="A44" s="84"/>
      <c r="E44" s="117"/>
    </row>
    <row r="45" spans="1:32" ht="16.5" customHeight="1" x14ac:dyDescent="0.25">
      <c r="A45" s="84"/>
      <c r="E45" s="117"/>
    </row>
    <row r="46" spans="1:32" ht="16.5" customHeight="1" x14ac:dyDescent="0.25">
      <c r="A46" s="84"/>
      <c r="E46" s="117"/>
    </row>
    <row r="47" spans="1:32" ht="16.5" customHeight="1" x14ac:dyDescent="0.25">
      <c r="A47" s="84"/>
      <c r="E47" s="117"/>
    </row>
    <row r="48" spans="1:32" ht="16.5" customHeight="1" x14ac:dyDescent="0.25">
      <c r="A48" s="84"/>
      <c r="E48" s="117"/>
    </row>
    <row r="49" spans="1:32" ht="16.5" customHeight="1" x14ac:dyDescent="0.25">
      <c r="A49" s="84"/>
      <c r="E49" s="117"/>
    </row>
    <row r="50" spans="1:32" ht="16.5" customHeight="1" x14ac:dyDescent="0.25">
      <c r="A50" s="84"/>
      <c r="E50" s="117"/>
    </row>
    <row r="51" spans="1:32" ht="16.5" customHeight="1" x14ac:dyDescent="0.25">
      <c r="A51" s="84"/>
      <c r="E51" s="117"/>
    </row>
    <row r="52" spans="1:32" ht="16.5" customHeight="1" x14ac:dyDescent="0.25">
      <c r="A52" s="84"/>
      <c r="E52" s="117"/>
    </row>
    <row r="53" spans="1:32" ht="16.5" customHeight="1" x14ac:dyDescent="0.25">
      <c r="A53" s="84"/>
      <c r="E53" s="117"/>
    </row>
    <row r="54" spans="1:32" ht="20.25" customHeight="1" x14ac:dyDescent="0.25">
      <c r="A54" s="84"/>
      <c r="E54" s="117"/>
    </row>
    <row r="55" spans="1:32" ht="16.5" customHeight="1" x14ac:dyDescent="0.25">
      <c r="A55" s="84"/>
      <c r="E55" s="117"/>
    </row>
    <row r="56" spans="1:32" ht="21.95" customHeight="1" x14ac:dyDescent="0.25">
      <c r="A56" s="124" t="s">
        <v>37</v>
      </c>
      <c r="B56" s="124"/>
      <c r="C56" s="124"/>
      <c r="D56" s="120"/>
      <c r="E56" s="121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</row>
  </sheetData>
  <mergeCells count="4">
    <mergeCell ref="F7:AF7"/>
    <mergeCell ref="L14:N14"/>
    <mergeCell ref="R9:X9"/>
    <mergeCell ref="P8:Z8"/>
  </mergeCells>
  <pageMargins left="0.3" right="0.3" top="0.5" bottom="0.6" header="0.49" footer="0.4"/>
  <pageSetup paperSize="9" scale="6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9962-A66D-4E08-889D-84556B82CF49}">
  <sheetPr>
    <tabColor rgb="FFCCFFCC"/>
  </sheetPr>
  <dimension ref="A1:Z47"/>
  <sheetViews>
    <sheetView topLeftCell="A3" zoomScaleNormal="100" zoomScaleSheetLayoutView="115" zoomScalePageLayoutView="70" workbookViewId="0">
      <selection activeCell="H29" sqref="H29"/>
    </sheetView>
  </sheetViews>
  <sheetFormatPr defaultColWidth="9.28515625" defaultRowHeight="16.5" customHeight="1" x14ac:dyDescent="0.25"/>
  <cols>
    <col min="1" max="2" width="1.28515625" style="85" customWidth="1"/>
    <col min="3" max="3" width="35.28515625" style="85" customWidth="1"/>
    <col min="4" max="4" width="5.28515625" style="85" customWidth="1"/>
    <col min="5" max="5" width="0.5703125" style="86" customWidth="1"/>
    <col min="6" max="6" width="11.5703125" style="86" customWidth="1"/>
    <col min="7" max="7" width="0.5703125" style="87" customWidth="1"/>
    <col min="8" max="8" width="14.28515625" style="85" customWidth="1"/>
    <col min="9" max="9" width="0.42578125" style="85" customWidth="1"/>
    <col min="10" max="10" width="9.140625" style="85" customWidth="1"/>
    <col min="11" max="11" width="0.42578125" style="85" customWidth="1"/>
    <col min="12" max="12" width="12.85546875" style="87" customWidth="1"/>
    <col min="13" max="13" width="0.42578125" style="87" customWidth="1"/>
    <col min="14" max="14" width="14.7109375" style="87" customWidth="1"/>
    <col min="15" max="15" width="0.7109375" style="85" customWidth="1"/>
    <col min="16" max="16" width="17.85546875" style="85" customWidth="1"/>
    <col min="17" max="17" width="0.5703125" style="85" customWidth="1"/>
    <col min="18" max="18" width="19.5703125" style="87" customWidth="1"/>
    <col min="19" max="19" width="0.5703125" style="85" customWidth="1"/>
    <col min="20" max="20" width="18.28515625" style="87" customWidth="1"/>
    <col min="21" max="21" width="0.5703125" style="87" customWidth="1"/>
    <col min="22" max="22" width="12.5703125" style="87" customWidth="1"/>
    <col min="23" max="23" width="0.5703125" style="87" customWidth="1"/>
    <col min="24" max="24" width="13.28515625" style="87" customWidth="1"/>
    <col min="25" max="25" width="0.5703125" style="87" customWidth="1"/>
    <col min="26" max="26" width="10.85546875" style="87" customWidth="1"/>
    <col min="27" max="16384" width="9.28515625" style="92"/>
  </cols>
  <sheetData>
    <row r="1" spans="1:26" s="137" customFormat="1" ht="16.5" customHeight="1" x14ac:dyDescent="0.25">
      <c r="A1" s="125" t="s">
        <v>0</v>
      </c>
      <c r="B1" s="125"/>
      <c r="C1" s="125"/>
      <c r="D1" s="125"/>
      <c r="E1" s="134"/>
      <c r="F1" s="134"/>
      <c r="G1" s="135"/>
      <c r="H1" s="125"/>
      <c r="I1" s="125"/>
      <c r="J1" s="125"/>
      <c r="K1" s="125"/>
      <c r="L1" s="125"/>
      <c r="M1" s="125"/>
      <c r="N1" s="136"/>
      <c r="O1" s="125"/>
      <c r="P1" s="125"/>
      <c r="Q1" s="125"/>
      <c r="R1" s="125"/>
      <c r="S1" s="125"/>
      <c r="T1" s="125"/>
      <c r="U1" s="135"/>
      <c r="V1" s="125"/>
      <c r="W1" s="135"/>
      <c r="X1" s="135"/>
      <c r="Y1" s="135"/>
      <c r="Z1" s="129" t="s">
        <v>5</v>
      </c>
    </row>
    <row r="2" spans="1:26" s="137" customFormat="1" ht="16.5" customHeight="1" x14ac:dyDescent="0.25">
      <c r="A2" s="125" t="s">
        <v>113</v>
      </c>
      <c r="B2" s="125"/>
      <c r="C2" s="125"/>
      <c r="D2" s="125"/>
      <c r="E2" s="134"/>
      <c r="F2" s="134"/>
      <c r="G2" s="135"/>
      <c r="H2" s="125"/>
      <c r="I2" s="125"/>
      <c r="J2" s="125"/>
      <c r="K2" s="125"/>
      <c r="L2" s="125"/>
      <c r="M2" s="125"/>
      <c r="N2" s="136"/>
      <c r="O2" s="125"/>
      <c r="P2" s="125"/>
      <c r="Q2" s="125"/>
      <c r="R2" s="125"/>
      <c r="S2" s="125"/>
      <c r="T2" s="125"/>
      <c r="U2" s="135"/>
      <c r="V2" s="125"/>
      <c r="W2" s="135"/>
      <c r="X2" s="135"/>
      <c r="Y2" s="135"/>
      <c r="Z2" s="125"/>
    </row>
    <row r="3" spans="1:26" s="137" customFormat="1" ht="16.5" customHeight="1" x14ac:dyDescent="0.25">
      <c r="A3" s="130" t="str">
        <f>'7 (2)'!A3</f>
        <v>For the three-month period ended 31 March 2026</v>
      </c>
      <c r="B3" s="138"/>
      <c r="C3" s="138"/>
      <c r="D3" s="138"/>
      <c r="E3" s="139"/>
      <c r="F3" s="139"/>
      <c r="G3" s="140"/>
      <c r="H3" s="138"/>
      <c r="I3" s="138"/>
      <c r="J3" s="138"/>
      <c r="K3" s="138"/>
      <c r="L3" s="138"/>
      <c r="M3" s="138"/>
      <c r="N3" s="141"/>
      <c r="O3" s="138"/>
      <c r="P3" s="138"/>
      <c r="Q3" s="138"/>
      <c r="R3" s="138"/>
      <c r="S3" s="138"/>
      <c r="T3" s="138"/>
      <c r="U3" s="140"/>
      <c r="V3" s="138"/>
      <c r="W3" s="140"/>
      <c r="X3" s="140"/>
      <c r="Y3" s="140"/>
      <c r="Z3" s="138"/>
    </row>
    <row r="4" spans="1:26" ht="16.5" customHeight="1" x14ac:dyDescent="0.25">
      <c r="A4" s="84"/>
      <c r="E4" s="106"/>
      <c r="F4" s="103"/>
      <c r="G4" s="93"/>
      <c r="H4" s="103"/>
      <c r="I4" s="103"/>
      <c r="J4" s="103"/>
      <c r="K4" s="103"/>
      <c r="L4" s="93"/>
      <c r="M4" s="93"/>
      <c r="N4" s="103"/>
      <c r="O4" s="103"/>
      <c r="P4" s="103"/>
      <c r="Q4" s="103"/>
      <c r="R4" s="93"/>
      <c r="S4" s="103"/>
      <c r="T4" s="93"/>
      <c r="V4" s="93"/>
      <c r="Z4" s="93"/>
    </row>
    <row r="5" spans="1:26" ht="16.5" customHeight="1" x14ac:dyDescent="0.25">
      <c r="A5" s="84"/>
      <c r="E5" s="106"/>
      <c r="F5" s="103"/>
      <c r="G5" s="93"/>
      <c r="H5" s="103"/>
      <c r="I5" s="103"/>
      <c r="J5" s="103"/>
      <c r="K5" s="103"/>
      <c r="L5" s="93"/>
      <c r="M5" s="93"/>
      <c r="N5" s="103"/>
      <c r="O5" s="103"/>
      <c r="P5" s="103"/>
      <c r="Q5" s="103"/>
      <c r="R5" s="93"/>
      <c r="S5" s="103"/>
      <c r="T5" s="93"/>
      <c r="V5" s="93"/>
      <c r="Z5" s="93"/>
    </row>
    <row r="6" spans="1:26" ht="16.5" customHeight="1" x14ac:dyDescent="0.25">
      <c r="A6" s="84"/>
      <c r="D6" s="86"/>
      <c r="E6" s="87"/>
      <c r="F6" s="88"/>
      <c r="G6" s="89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89"/>
      <c r="V6" s="90"/>
      <c r="W6" s="89"/>
      <c r="X6" s="89"/>
      <c r="Y6" s="89"/>
      <c r="Z6" s="91" t="s">
        <v>148</v>
      </c>
    </row>
    <row r="7" spans="1:26" ht="16.5" customHeight="1" x14ac:dyDescent="0.25">
      <c r="A7" s="84"/>
      <c r="D7" s="86"/>
      <c r="E7" s="87"/>
      <c r="R7" s="181" t="s">
        <v>149</v>
      </c>
      <c r="S7" s="181"/>
      <c r="T7" s="181"/>
      <c r="U7" s="181"/>
      <c r="V7" s="181"/>
      <c r="Z7" s="93"/>
    </row>
    <row r="8" spans="1:26" ht="16.5" customHeight="1" x14ac:dyDescent="0.25">
      <c r="A8" s="84"/>
      <c r="D8" s="86"/>
      <c r="E8" s="87"/>
      <c r="L8" s="94"/>
      <c r="M8" s="94"/>
      <c r="N8" s="94"/>
      <c r="P8" s="93" t="s">
        <v>150</v>
      </c>
      <c r="R8" s="182" t="s">
        <v>96</v>
      </c>
      <c r="S8" s="182"/>
      <c r="T8" s="182"/>
      <c r="V8" s="93"/>
      <c r="Z8" s="93"/>
    </row>
    <row r="9" spans="1:26" ht="16.5" customHeight="1" x14ac:dyDescent="0.25">
      <c r="A9" s="84"/>
      <c r="D9" s="86"/>
      <c r="E9" s="87"/>
      <c r="F9" s="95" t="s">
        <v>120</v>
      </c>
      <c r="L9" s="94"/>
      <c r="M9" s="94"/>
      <c r="N9" s="94"/>
      <c r="P9" s="93" t="s">
        <v>151</v>
      </c>
      <c r="R9" s="95" t="s">
        <v>152</v>
      </c>
      <c r="T9" s="95" t="s">
        <v>153</v>
      </c>
      <c r="V9" s="95" t="s">
        <v>124</v>
      </c>
      <c r="Z9" s="93"/>
    </row>
    <row r="10" spans="1:26" ht="16.5" customHeight="1" x14ac:dyDescent="0.25">
      <c r="A10" s="84"/>
      <c r="D10" s="86"/>
      <c r="E10" s="87"/>
      <c r="F10" s="95" t="s">
        <v>125</v>
      </c>
      <c r="G10" s="93"/>
      <c r="H10" s="95" t="s">
        <v>126</v>
      </c>
      <c r="I10" s="93"/>
      <c r="J10" s="95"/>
      <c r="K10" s="93"/>
      <c r="L10" s="183" t="s">
        <v>127</v>
      </c>
      <c r="M10" s="183"/>
      <c r="N10" s="183"/>
      <c r="O10" s="93"/>
      <c r="P10" s="95" t="s">
        <v>154</v>
      </c>
      <c r="Q10" s="93"/>
      <c r="R10" s="95" t="s">
        <v>218</v>
      </c>
      <c r="S10" s="95"/>
      <c r="T10" s="95" t="s">
        <v>219</v>
      </c>
      <c r="U10" s="93"/>
      <c r="V10" s="95" t="s">
        <v>130</v>
      </c>
      <c r="W10" s="95"/>
      <c r="X10" s="95" t="s">
        <v>131</v>
      </c>
      <c r="Y10" s="95"/>
      <c r="Z10" s="95" t="s">
        <v>133</v>
      </c>
    </row>
    <row r="11" spans="1:26" ht="16.5" customHeight="1" x14ac:dyDescent="0.25">
      <c r="A11" s="84"/>
      <c r="D11" s="86"/>
      <c r="E11" s="87"/>
      <c r="F11" s="96" t="s">
        <v>134</v>
      </c>
      <c r="G11" s="93"/>
      <c r="H11" s="95" t="s">
        <v>135</v>
      </c>
      <c r="I11" s="93"/>
      <c r="J11" s="95" t="s">
        <v>72</v>
      </c>
      <c r="K11" s="93"/>
      <c r="L11" s="95" t="s">
        <v>136</v>
      </c>
      <c r="M11" s="79"/>
      <c r="N11" s="80" t="s">
        <v>76</v>
      </c>
      <c r="O11" s="93"/>
      <c r="P11" s="93" t="s">
        <v>155</v>
      </c>
      <c r="Q11" s="93"/>
      <c r="R11" s="95" t="s">
        <v>138</v>
      </c>
      <c r="S11" s="95"/>
      <c r="T11" s="95" t="s">
        <v>220</v>
      </c>
      <c r="U11" s="93"/>
      <c r="V11" s="95" t="s">
        <v>140</v>
      </c>
      <c r="W11" s="95"/>
      <c r="X11" s="95" t="s">
        <v>141</v>
      </c>
      <c r="Y11" s="95"/>
      <c r="Z11" s="95" t="s">
        <v>156</v>
      </c>
    </row>
    <row r="12" spans="1:26" ht="16.5" customHeight="1" x14ac:dyDescent="0.25">
      <c r="A12" s="84"/>
      <c r="D12" s="86"/>
      <c r="E12" s="87"/>
      <c r="F12" s="97" t="s">
        <v>9</v>
      </c>
      <c r="G12" s="98"/>
      <c r="H12" s="97" t="s">
        <v>9</v>
      </c>
      <c r="I12" s="93"/>
      <c r="J12" s="97" t="s">
        <v>9</v>
      </c>
      <c r="K12" s="93"/>
      <c r="L12" s="97" t="s">
        <v>9</v>
      </c>
      <c r="M12" s="81"/>
      <c r="N12" s="97" t="s">
        <v>9</v>
      </c>
      <c r="O12" s="93"/>
      <c r="P12" s="97" t="s">
        <v>157</v>
      </c>
      <c r="Q12" s="93"/>
      <c r="R12" s="97" t="s">
        <v>9</v>
      </c>
      <c r="S12" s="93"/>
      <c r="T12" s="97" t="s">
        <v>9</v>
      </c>
      <c r="U12" s="93"/>
      <c r="V12" s="97" t="s">
        <v>9</v>
      </c>
      <c r="W12" s="93"/>
      <c r="X12" s="99" t="s">
        <v>157</v>
      </c>
      <c r="Y12" s="93"/>
      <c r="Z12" s="97" t="s">
        <v>9</v>
      </c>
    </row>
    <row r="13" spans="1:26" ht="16.5" customHeight="1" x14ac:dyDescent="0.25">
      <c r="A13" s="84"/>
      <c r="D13" s="86"/>
      <c r="F13" s="100"/>
      <c r="G13" s="98"/>
      <c r="H13" s="100"/>
      <c r="I13" s="93"/>
      <c r="J13" s="93"/>
      <c r="K13" s="93"/>
      <c r="L13" s="100"/>
      <c r="M13" s="81"/>
      <c r="N13" s="100"/>
      <c r="O13" s="93"/>
      <c r="P13" s="93"/>
      <c r="Q13" s="93"/>
      <c r="R13" s="100"/>
      <c r="S13" s="93"/>
      <c r="T13" s="100"/>
      <c r="U13" s="93"/>
      <c r="V13" s="100"/>
      <c r="W13" s="93"/>
      <c r="X13" s="93"/>
      <c r="Y13" s="93"/>
      <c r="Z13" s="100"/>
    </row>
    <row r="14" spans="1:26" ht="16.5" customHeight="1" x14ac:dyDescent="0.25">
      <c r="A14" s="84" t="s">
        <v>147</v>
      </c>
      <c r="B14" s="101"/>
      <c r="D14" s="86"/>
      <c r="E14" s="87"/>
      <c r="F14" s="82">
        <v>371334</v>
      </c>
      <c r="G14" s="82"/>
      <c r="H14" s="82">
        <v>2948306</v>
      </c>
      <c r="I14" s="82"/>
      <c r="J14" s="82">
        <v>0</v>
      </c>
      <c r="K14" s="82"/>
      <c r="L14" s="82">
        <v>40200</v>
      </c>
      <c r="M14" s="82"/>
      <c r="N14" s="82">
        <v>16882810</v>
      </c>
      <c r="O14" s="82"/>
      <c r="P14" s="82">
        <v>23136</v>
      </c>
      <c r="Q14" s="82"/>
      <c r="R14" s="82">
        <v>28115</v>
      </c>
      <c r="S14" s="82"/>
      <c r="T14" s="82">
        <v>-957072</v>
      </c>
      <c r="U14" s="82"/>
      <c r="V14" s="82">
        <f>SUM(R14:T14)</f>
        <v>-928957</v>
      </c>
      <c r="W14" s="82"/>
      <c r="X14" s="82">
        <f>SUM(F14:P14)+V14</f>
        <v>19336829</v>
      </c>
      <c r="Y14" s="82"/>
      <c r="Z14" s="82">
        <f>SUM(F14:P14,V14)</f>
        <v>19336829</v>
      </c>
    </row>
    <row r="15" spans="1:26" ht="6" customHeight="1" x14ac:dyDescent="0.25">
      <c r="A15" s="84"/>
      <c r="B15" s="101"/>
      <c r="D15" s="86"/>
      <c r="E15" s="87"/>
      <c r="F15" s="82"/>
      <c r="G15" s="82"/>
      <c r="H15" s="82"/>
      <c r="I15" s="82"/>
      <c r="J15" s="82"/>
      <c r="K15" s="82"/>
      <c r="L15" s="108"/>
      <c r="M15" s="82"/>
      <c r="N15" s="108"/>
      <c r="O15" s="108"/>
      <c r="P15" s="108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6.5" customHeight="1" x14ac:dyDescent="0.25">
      <c r="A16" s="84" t="s">
        <v>145</v>
      </c>
      <c r="B16" s="101"/>
      <c r="D16" s="86"/>
      <c r="E16" s="87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83"/>
      <c r="S16" s="71"/>
      <c r="T16" s="83"/>
      <c r="U16" s="71"/>
      <c r="V16" s="83"/>
      <c r="W16" s="71"/>
      <c r="X16" s="71"/>
      <c r="Y16" s="71"/>
      <c r="Z16" s="83"/>
    </row>
    <row r="17" spans="1:26" ht="16.5" customHeight="1" x14ac:dyDescent="0.25">
      <c r="A17" s="85" t="s">
        <v>312</v>
      </c>
      <c r="B17" s="101"/>
      <c r="D17" s="86"/>
      <c r="E17" s="87"/>
      <c r="F17" s="82">
        <v>371334</v>
      </c>
      <c r="G17" s="92"/>
      <c r="H17" s="82">
        <v>6305587</v>
      </c>
      <c r="I17" s="92"/>
      <c r="J17" s="82">
        <v>744762</v>
      </c>
      <c r="K17" s="92"/>
      <c r="L17" s="82">
        <v>0</v>
      </c>
      <c r="M17" s="92"/>
      <c r="N17" s="162">
        <v>0</v>
      </c>
      <c r="O17" s="108"/>
      <c r="P17" s="82">
        <v>0</v>
      </c>
      <c r="Q17" s="92"/>
      <c r="R17" s="82">
        <v>0</v>
      </c>
      <c r="S17" s="92"/>
      <c r="T17" s="82">
        <v>0</v>
      </c>
      <c r="U17" s="92"/>
      <c r="V17" s="82">
        <f>SUM(R17:T17)</f>
        <v>0</v>
      </c>
      <c r="W17" s="92"/>
      <c r="X17" s="82">
        <f>SUM(F17:P17)+V17</f>
        <v>7421683</v>
      </c>
      <c r="Y17" s="92"/>
      <c r="Z17" s="82">
        <f>SUM(F17:N17,V17)</f>
        <v>7421683</v>
      </c>
    </row>
    <row r="18" spans="1:26" ht="16.5" customHeight="1" x14ac:dyDescent="0.25">
      <c r="A18" s="85" t="s">
        <v>217</v>
      </c>
      <c r="D18" s="86"/>
      <c r="E18" s="87"/>
      <c r="F18" s="102">
        <v>0</v>
      </c>
      <c r="G18" s="82"/>
      <c r="H18" s="102">
        <v>0</v>
      </c>
      <c r="I18" s="82"/>
      <c r="J18" s="102">
        <v>0</v>
      </c>
      <c r="K18" s="82"/>
      <c r="L18" s="102">
        <v>0</v>
      </c>
      <c r="M18" s="103"/>
      <c r="N18" s="102">
        <v>176071</v>
      </c>
      <c r="O18" s="108"/>
      <c r="P18" s="102">
        <v>0</v>
      </c>
      <c r="Q18" s="103"/>
      <c r="R18" s="102">
        <v>0</v>
      </c>
      <c r="S18" s="82"/>
      <c r="T18" s="104">
        <v>30000</v>
      </c>
      <c r="U18" s="82"/>
      <c r="V18" s="102">
        <f>SUM(R18:T18)</f>
        <v>30000</v>
      </c>
      <c r="W18" s="82"/>
      <c r="X18" s="102">
        <f>SUM(F18:P18)+V18</f>
        <v>206071</v>
      </c>
      <c r="Y18" s="82"/>
      <c r="Z18" s="102">
        <f>SUM(F18:N18,V18)</f>
        <v>206071</v>
      </c>
    </row>
    <row r="19" spans="1:26" ht="16.5" customHeight="1" x14ac:dyDescent="0.25">
      <c r="D19" s="86"/>
      <c r="E19" s="87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</row>
    <row r="20" spans="1:26" ht="16.5" customHeight="1" thickBot="1" x14ac:dyDescent="0.3">
      <c r="A20" s="84" t="s">
        <v>264</v>
      </c>
      <c r="D20" s="86"/>
      <c r="E20" s="87"/>
      <c r="F20" s="105">
        <f>SUM(F14:F18)</f>
        <v>742668</v>
      </c>
      <c r="G20" s="103"/>
      <c r="H20" s="105">
        <f>SUM(H14:H18)</f>
        <v>9253893</v>
      </c>
      <c r="I20" s="103"/>
      <c r="J20" s="105">
        <f>SUM(J14:J18)</f>
        <v>744762</v>
      </c>
      <c r="K20" s="103"/>
      <c r="L20" s="105">
        <f>SUM(L14:L18)</f>
        <v>40200</v>
      </c>
      <c r="M20" s="103"/>
      <c r="N20" s="105">
        <f>SUM(N14:N18)</f>
        <v>17058881</v>
      </c>
      <c r="O20" s="103"/>
      <c r="P20" s="105">
        <f>SUM(P14:P18)</f>
        <v>23136</v>
      </c>
      <c r="Q20" s="103"/>
      <c r="R20" s="105">
        <f>SUM(R14:R18)</f>
        <v>28115</v>
      </c>
      <c r="S20" s="103"/>
      <c r="T20" s="105">
        <f>SUM(T14:T18)</f>
        <v>-927072</v>
      </c>
      <c r="U20" s="103"/>
      <c r="V20" s="105">
        <f>SUM(V14:V18)</f>
        <v>-898957</v>
      </c>
      <c r="W20" s="103"/>
      <c r="X20" s="105">
        <f>SUM(X14:X18)</f>
        <v>26964583</v>
      </c>
      <c r="Y20" s="103"/>
      <c r="Z20" s="105">
        <f>SUM(Z14:Z18)</f>
        <v>26964583</v>
      </c>
    </row>
    <row r="21" spans="1:26" ht="16.5" customHeight="1" thickTop="1" x14ac:dyDescent="0.25">
      <c r="A21" s="84"/>
      <c r="D21" s="86"/>
      <c r="E21" s="87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</row>
    <row r="22" spans="1:26" ht="16.5" customHeight="1" x14ac:dyDescent="0.25">
      <c r="A22" s="84"/>
      <c r="D22" s="86"/>
      <c r="E22" s="87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</row>
    <row r="23" spans="1:26" ht="16.5" customHeight="1" x14ac:dyDescent="0.25">
      <c r="A23" s="84" t="s">
        <v>263</v>
      </c>
      <c r="B23" s="101"/>
      <c r="D23" s="86"/>
      <c r="E23" s="87"/>
      <c r="F23" s="82">
        <v>742680</v>
      </c>
      <c r="G23" s="82"/>
      <c r="H23" s="82">
        <v>9254424</v>
      </c>
      <c r="I23" s="82"/>
      <c r="J23" s="82">
        <v>744691</v>
      </c>
      <c r="K23" s="82"/>
      <c r="L23" s="82">
        <v>40200</v>
      </c>
      <c r="M23" s="82"/>
      <c r="N23" s="82">
        <v>14600958</v>
      </c>
      <c r="O23" s="82"/>
      <c r="P23" s="82">
        <v>0</v>
      </c>
      <c r="Q23" s="82"/>
      <c r="R23" s="82">
        <v>25807</v>
      </c>
      <c r="S23" s="82"/>
      <c r="T23" s="82">
        <v>-1003657</v>
      </c>
      <c r="U23" s="82"/>
      <c r="V23" s="82">
        <f>SUM(R23:T23)</f>
        <v>-977850</v>
      </c>
      <c r="W23" s="82"/>
      <c r="X23" s="82">
        <f>SUM(F23:P23)+V23</f>
        <v>24405103</v>
      </c>
      <c r="Y23" s="82"/>
      <c r="Z23" s="82">
        <f>SUM(F23:N23,V23)</f>
        <v>24405103</v>
      </c>
    </row>
    <row r="24" spans="1:26" ht="6" customHeight="1" x14ac:dyDescent="0.25">
      <c r="A24" s="84"/>
      <c r="B24" s="101"/>
      <c r="D24" s="86"/>
      <c r="E24" s="87"/>
      <c r="F24" s="82"/>
      <c r="G24" s="82"/>
      <c r="H24" s="82"/>
      <c r="I24" s="82"/>
      <c r="J24" s="82"/>
      <c r="K24" s="82"/>
      <c r="L24" s="108"/>
      <c r="M24" s="82"/>
      <c r="N24" s="108"/>
      <c r="O24" s="108"/>
      <c r="P24" s="108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6.5" customHeight="1" x14ac:dyDescent="0.25">
      <c r="A25" s="84" t="s">
        <v>145</v>
      </c>
      <c r="B25" s="101"/>
      <c r="D25" s="86"/>
      <c r="E25" s="87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83"/>
      <c r="S25" s="71"/>
      <c r="T25" s="83"/>
      <c r="U25" s="71"/>
      <c r="V25" s="83"/>
      <c r="W25" s="71"/>
      <c r="X25" s="71"/>
      <c r="Y25" s="71"/>
      <c r="Z25" s="83"/>
    </row>
    <row r="26" spans="1:26" ht="16.5" customHeight="1" x14ac:dyDescent="0.25">
      <c r="A26" s="85" t="s">
        <v>284</v>
      </c>
      <c r="D26" s="86"/>
      <c r="E26" s="87"/>
      <c r="F26" s="102">
        <v>0</v>
      </c>
      <c r="G26" s="82"/>
      <c r="H26" s="102">
        <v>0</v>
      </c>
      <c r="I26" s="82"/>
      <c r="J26" s="102">
        <v>0</v>
      </c>
      <c r="K26" s="82"/>
      <c r="L26" s="102">
        <v>0</v>
      </c>
      <c r="M26" s="103"/>
      <c r="N26" s="102">
        <v>-147682</v>
      </c>
      <c r="O26" s="108"/>
      <c r="P26" s="102">
        <v>0</v>
      </c>
      <c r="Q26" s="103"/>
      <c r="R26" s="102">
        <v>0</v>
      </c>
      <c r="S26" s="82"/>
      <c r="T26" s="102">
        <v>-9306</v>
      </c>
      <c r="U26" s="82"/>
      <c r="V26" s="102">
        <f>SUM(R26:T26)</f>
        <v>-9306</v>
      </c>
      <c r="W26" s="82"/>
      <c r="X26" s="102">
        <f>SUM(F26:P26)+V26</f>
        <v>-156988</v>
      </c>
      <c r="Y26" s="82"/>
      <c r="Z26" s="102">
        <f>SUM(F26:N26,V26)</f>
        <v>-156988</v>
      </c>
    </row>
    <row r="27" spans="1:26" ht="16.5" customHeight="1" x14ac:dyDescent="0.25">
      <c r="D27" s="86"/>
      <c r="E27" s="87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</row>
    <row r="28" spans="1:26" ht="16.5" customHeight="1" thickBot="1" x14ac:dyDescent="0.3">
      <c r="A28" s="84" t="s">
        <v>265</v>
      </c>
      <c r="D28" s="86"/>
      <c r="E28" s="87"/>
      <c r="F28" s="105">
        <f>SUM(F23:F26)</f>
        <v>742680</v>
      </c>
      <c r="G28" s="103"/>
      <c r="H28" s="105">
        <f>SUM(H23:H26)</f>
        <v>9254424</v>
      </c>
      <c r="I28" s="103"/>
      <c r="J28" s="105">
        <f>SUM(J23:J26)</f>
        <v>744691</v>
      </c>
      <c r="K28" s="103"/>
      <c r="L28" s="105">
        <f>SUM(L23:L26)</f>
        <v>40200</v>
      </c>
      <c r="M28" s="103"/>
      <c r="N28" s="105">
        <f>SUM(N23:N26)</f>
        <v>14453276</v>
      </c>
      <c r="O28" s="103"/>
      <c r="P28" s="105">
        <f>SUM(P23:P26)</f>
        <v>0</v>
      </c>
      <c r="Q28" s="103"/>
      <c r="R28" s="105">
        <f>SUM(R23:R26)</f>
        <v>25807</v>
      </c>
      <c r="S28" s="103"/>
      <c r="T28" s="105">
        <f>SUM(T23:T26)</f>
        <v>-1012963</v>
      </c>
      <c r="U28" s="103"/>
      <c r="V28" s="105">
        <f>SUM(V23:V26)</f>
        <v>-987156</v>
      </c>
      <c r="W28" s="103"/>
      <c r="X28" s="105">
        <f>SUM(X23:X26)</f>
        <v>24248115</v>
      </c>
      <c r="Y28" s="103"/>
      <c r="Z28" s="105">
        <f>SUM(Z23:Z26)</f>
        <v>24248115</v>
      </c>
    </row>
    <row r="29" spans="1:26" ht="16.5" customHeight="1" thickTop="1" x14ac:dyDescent="0.25">
      <c r="A29" s="84"/>
      <c r="D29" s="86"/>
      <c r="E29" s="87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</row>
    <row r="30" spans="1:26" ht="16.5" customHeight="1" x14ac:dyDescent="0.25">
      <c r="A30" s="84"/>
      <c r="D30" s="86"/>
      <c r="E30" s="87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</row>
    <row r="31" spans="1:26" ht="16.5" customHeight="1" x14ac:dyDescent="0.25">
      <c r="A31" s="84"/>
      <c r="D31" s="86"/>
      <c r="E31" s="87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</row>
    <row r="32" spans="1:26" ht="16.5" customHeight="1" x14ac:dyDescent="0.25">
      <c r="A32" s="84"/>
      <c r="D32" s="86"/>
      <c r="E32" s="87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</row>
    <row r="33" spans="1:26" ht="16.5" customHeight="1" x14ac:dyDescent="0.25">
      <c r="A33" s="84"/>
      <c r="D33" s="86"/>
      <c r="E33" s="87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</row>
    <row r="34" spans="1:26" ht="16.5" customHeight="1" x14ac:dyDescent="0.25">
      <c r="A34" s="84"/>
      <c r="D34" s="86"/>
      <c r="E34" s="87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</row>
    <row r="35" spans="1:26" ht="16.5" customHeight="1" x14ac:dyDescent="0.25">
      <c r="A35" s="84"/>
      <c r="D35" s="86"/>
      <c r="E35" s="87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</row>
    <row r="36" spans="1:26" ht="16.5" customHeight="1" x14ac:dyDescent="0.25">
      <c r="A36" s="84"/>
      <c r="D36" s="86"/>
      <c r="E36" s="87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</row>
    <row r="37" spans="1:26" ht="16.5" customHeight="1" x14ac:dyDescent="0.25">
      <c r="A37" s="84"/>
      <c r="D37" s="86"/>
      <c r="E37" s="87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</row>
    <row r="38" spans="1:26" ht="16.5" customHeight="1" x14ac:dyDescent="0.25">
      <c r="A38" s="84"/>
      <c r="D38" s="86"/>
      <c r="E38" s="87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</row>
    <row r="39" spans="1:26" ht="16.5" customHeight="1" x14ac:dyDescent="0.25">
      <c r="A39" s="84"/>
      <c r="D39" s="86"/>
      <c r="E39" s="87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</row>
    <row r="40" spans="1:26" ht="16.5" customHeight="1" x14ac:dyDescent="0.25">
      <c r="A40" s="84"/>
      <c r="D40" s="86"/>
      <c r="E40" s="87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</row>
    <row r="41" spans="1:26" ht="17.45" customHeight="1" x14ac:dyDescent="0.25">
      <c r="A41" s="84"/>
      <c r="D41" s="86"/>
      <c r="E41" s="87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</row>
    <row r="42" spans="1:26" ht="16.5" customHeight="1" x14ac:dyDescent="0.25">
      <c r="A42" s="84"/>
      <c r="D42" s="86"/>
      <c r="E42" s="87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</row>
    <row r="43" spans="1:26" ht="16.5" customHeight="1" x14ac:dyDescent="0.25">
      <c r="A43" s="84"/>
      <c r="D43" s="86"/>
      <c r="E43" s="87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</row>
    <row r="44" spans="1:26" ht="16.5" customHeight="1" x14ac:dyDescent="0.25">
      <c r="A44" s="84"/>
      <c r="D44" s="86"/>
      <c r="E44" s="87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</row>
    <row r="45" spans="1:26" ht="22.5" customHeight="1" x14ac:dyDescent="0.25">
      <c r="A45" s="84"/>
      <c r="D45" s="86"/>
      <c r="E45" s="87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</row>
    <row r="46" spans="1:26" ht="16.5" customHeight="1" x14ac:dyDescent="0.25">
      <c r="A46" s="84"/>
      <c r="D46" s="86"/>
      <c r="E46" s="87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</row>
    <row r="47" spans="1:26" ht="21.95" customHeight="1" x14ac:dyDescent="0.25">
      <c r="A47" s="90" t="str">
        <f>'7 (2)'!A56</f>
        <v>The accompanying condensed notes to the interim financial information are an integral part of this interim financial information.</v>
      </c>
      <c r="B47" s="90"/>
      <c r="C47" s="90"/>
      <c r="D47" s="90"/>
      <c r="E47" s="88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</row>
  </sheetData>
  <mergeCells count="3">
    <mergeCell ref="R7:V7"/>
    <mergeCell ref="R8:T8"/>
    <mergeCell ref="L10:N10"/>
  </mergeCells>
  <pageMargins left="0.3" right="0.3" top="0.5" bottom="0.6" header="0.49" footer="0.4"/>
  <pageSetup paperSize="9" scale="70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0A8E-B37B-4AC3-898C-C6FD446DA0D9}">
  <sheetPr>
    <tabColor rgb="FFCCFFCC"/>
  </sheetPr>
  <dimension ref="A1:L196"/>
  <sheetViews>
    <sheetView tabSelected="1" topLeftCell="A189" zoomScale="115" zoomScaleNormal="115" zoomScaleSheetLayoutView="80" zoomScalePageLayoutView="70" workbookViewId="0">
      <selection activeCell="C206" sqref="C206"/>
    </sheetView>
  </sheetViews>
  <sheetFormatPr defaultColWidth="9.28515625" defaultRowHeight="16.5" customHeight="1" x14ac:dyDescent="0.25"/>
  <cols>
    <col min="1" max="1" width="1.5703125" style="2" customWidth="1"/>
    <col min="2" max="2" width="1.28515625" style="2" customWidth="1"/>
    <col min="3" max="3" width="61.140625" style="2" customWidth="1"/>
    <col min="4" max="4" width="5.5703125" style="19" customWidth="1"/>
    <col min="5" max="5" width="0.5703125" style="2" customWidth="1"/>
    <col min="6" max="6" width="12.7109375" style="20" customWidth="1"/>
    <col min="7" max="7" width="0.5703125" style="2" customWidth="1"/>
    <col min="8" max="8" width="12.7109375" style="20" customWidth="1"/>
    <col min="9" max="9" width="0.5703125" style="19" customWidth="1"/>
    <col min="10" max="10" width="12.7109375" style="20" customWidth="1"/>
    <col min="11" max="11" width="0.5703125" style="2" customWidth="1"/>
    <col min="12" max="12" width="12.7109375" style="20" customWidth="1"/>
    <col min="13" max="16384" width="9.28515625" style="3"/>
  </cols>
  <sheetData>
    <row r="1" spans="1:12" ht="16.5" customHeight="1" x14ac:dyDescent="0.25">
      <c r="A1" s="10" t="s">
        <v>0</v>
      </c>
      <c r="B1" s="10"/>
      <c r="C1" s="10"/>
      <c r="D1" s="36"/>
      <c r="G1" s="40"/>
      <c r="I1" s="110"/>
      <c r="K1" s="40"/>
      <c r="L1" s="48" t="s">
        <v>5</v>
      </c>
    </row>
    <row r="2" spans="1:12" ht="16.5" customHeight="1" x14ac:dyDescent="0.25">
      <c r="A2" s="10" t="s">
        <v>158</v>
      </c>
      <c r="B2" s="10"/>
      <c r="C2" s="10"/>
      <c r="D2" s="36"/>
      <c r="G2" s="40"/>
      <c r="I2" s="110"/>
      <c r="K2" s="40"/>
    </row>
    <row r="3" spans="1:12" ht="16.5" customHeight="1" x14ac:dyDescent="0.25">
      <c r="A3" s="7" t="s">
        <v>261</v>
      </c>
      <c r="B3" s="11"/>
      <c r="C3" s="11"/>
      <c r="D3" s="34"/>
      <c r="E3" s="24"/>
      <c r="F3" s="25"/>
      <c r="G3" s="111"/>
      <c r="H3" s="25"/>
      <c r="I3" s="112"/>
      <c r="J3" s="25"/>
      <c r="K3" s="111"/>
      <c r="L3" s="25"/>
    </row>
    <row r="4" spans="1:12" ht="16.5" customHeight="1" x14ac:dyDescent="0.25">
      <c r="G4" s="40"/>
      <c r="I4" s="110"/>
      <c r="K4" s="40"/>
    </row>
    <row r="5" spans="1:12" ht="16.5" customHeight="1" x14ac:dyDescent="0.25">
      <c r="G5" s="40"/>
      <c r="I5" s="110"/>
      <c r="K5" s="40"/>
    </row>
    <row r="6" spans="1:12" ht="16.5" customHeight="1" x14ac:dyDescent="0.25">
      <c r="F6" s="173" t="s">
        <v>2</v>
      </c>
      <c r="G6" s="173"/>
      <c r="H6" s="173"/>
      <c r="I6" s="64"/>
      <c r="J6" s="173" t="s">
        <v>3</v>
      </c>
      <c r="K6" s="173"/>
      <c r="L6" s="173"/>
    </row>
    <row r="7" spans="1:12" ht="16.5" customHeight="1" x14ac:dyDescent="0.25">
      <c r="A7" s="3"/>
      <c r="E7" s="10"/>
      <c r="F7" s="177" t="s">
        <v>4</v>
      </c>
      <c r="G7" s="177"/>
      <c r="H7" s="177"/>
      <c r="I7" s="49"/>
      <c r="J7" s="177" t="s">
        <v>4</v>
      </c>
      <c r="K7" s="177"/>
      <c r="L7" s="177"/>
    </row>
    <row r="8" spans="1:12" ht="16.5" customHeight="1" x14ac:dyDescent="0.25">
      <c r="A8" s="3"/>
      <c r="E8" s="10"/>
      <c r="F8" s="48"/>
      <c r="G8" s="48"/>
      <c r="H8" s="48"/>
      <c r="I8" s="49"/>
      <c r="J8" s="48"/>
      <c r="K8" s="48"/>
      <c r="L8" s="48" t="s">
        <v>274</v>
      </c>
    </row>
    <row r="9" spans="1:12" ht="16.5" customHeight="1" x14ac:dyDescent="0.25">
      <c r="B9" s="18"/>
      <c r="E9" s="10"/>
      <c r="F9" s="31">
        <v>2026</v>
      </c>
      <c r="G9" s="28"/>
      <c r="H9" s="31">
        <v>2025</v>
      </c>
      <c r="I9" s="28"/>
      <c r="J9" s="31">
        <v>2026</v>
      </c>
      <c r="K9" s="28"/>
      <c r="L9" s="31">
        <v>2025</v>
      </c>
    </row>
    <row r="10" spans="1:12" ht="16.5" customHeight="1" x14ac:dyDescent="0.25">
      <c r="D10" s="34" t="s">
        <v>8</v>
      </c>
      <c r="E10" s="10"/>
      <c r="F10" s="50" t="s">
        <v>9</v>
      </c>
      <c r="G10" s="28"/>
      <c r="H10" s="50" t="s">
        <v>9</v>
      </c>
      <c r="I10" s="28"/>
      <c r="J10" s="50" t="s">
        <v>9</v>
      </c>
      <c r="K10" s="28"/>
      <c r="L10" s="50" t="s">
        <v>9</v>
      </c>
    </row>
    <row r="11" spans="1:12" ht="16.5" customHeight="1" x14ac:dyDescent="0.25">
      <c r="A11" s="10" t="s">
        <v>159</v>
      </c>
      <c r="G11" s="40"/>
      <c r="I11" s="110"/>
      <c r="K11" s="40"/>
    </row>
    <row r="12" spans="1:12" ht="16.5" customHeight="1" x14ac:dyDescent="0.25">
      <c r="A12" s="2" t="s">
        <v>223</v>
      </c>
      <c r="F12" s="20">
        <v>251977</v>
      </c>
      <c r="G12" s="20"/>
      <c r="H12" s="20">
        <v>64184</v>
      </c>
      <c r="I12" s="41"/>
      <c r="J12" s="20">
        <v>-146768</v>
      </c>
      <c r="K12" s="41"/>
      <c r="L12" s="20">
        <v>-201523</v>
      </c>
    </row>
    <row r="13" spans="1:12" ht="16.5" customHeight="1" x14ac:dyDescent="0.25">
      <c r="A13" s="2" t="s">
        <v>224</v>
      </c>
      <c r="G13" s="41"/>
      <c r="I13" s="41"/>
      <c r="K13" s="41"/>
    </row>
    <row r="14" spans="1:12" ht="16.5" customHeight="1" x14ac:dyDescent="0.25">
      <c r="B14" s="2" t="s">
        <v>225</v>
      </c>
      <c r="G14" s="41"/>
      <c r="I14" s="41"/>
      <c r="K14" s="41"/>
    </row>
    <row r="15" spans="1:12" ht="16.5" customHeight="1" x14ac:dyDescent="0.25">
      <c r="A15" s="2" t="s">
        <v>160</v>
      </c>
      <c r="B15" s="18" t="s">
        <v>161</v>
      </c>
      <c r="F15" s="20">
        <v>880726</v>
      </c>
      <c r="G15" s="41"/>
      <c r="H15" s="20">
        <v>941750</v>
      </c>
      <c r="I15" s="41"/>
      <c r="J15" s="20">
        <v>11600</v>
      </c>
      <c r="K15" s="41"/>
      <c r="L15" s="20">
        <v>10482</v>
      </c>
    </row>
    <row r="16" spans="1:12" ht="16.5" customHeight="1" x14ac:dyDescent="0.25">
      <c r="B16" s="18" t="s">
        <v>249</v>
      </c>
      <c r="F16" s="20">
        <v>156176</v>
      </c>
      <c r="G16" s="41"/>
      <c r="H16" s="20">
        <v>57187</v>
      </c>
      <c r="I16" s="41"/>
      <c r="J16" s="20">
        <v>0</v>
      </c>
      <c r="K16" s="41"/>
      <c r="L16" s="20">
        <v>0</v>
      </c>
    </row>
    <row r="17" spans="2:12" ht="16.5" customHeight="1" x14ac:dyDescent="0.25">
      <c r="B17" s="18" t="s">
        <v>306</v>
      </c>
      <c r="F17" s="20">
        <v>8050</v>
      </c>
      <c r="G17" s="41"/>
      <c r="H17" s="20">
        <v>0</v>
      </c>
      <c r="I17" s="41"/>
      <c r="J17" s="20">
        <v>0</v>
      </c>
      <c r="K17" s="41"/>
      <c r="L17" s="20">
        <v>0</v>
      </c>
    </row>
    <row r="18" spans="2:12" ht="16.5" customHeight="1" x14ac:dyDescent="0.25">
      <c r="B18" s="18" t="s">
        <v>275</v>
      </c>
      <c r="F18" s="20">
        <v>-105708</v>
      </c>
      <c r="G18" s="41"/>
      <c r="H18" s="20">
        <v>-44474</v>
      </c>
      <c r="I18" s="41"/>
      <c r="J18" s="20">
        <v>-62289</v>
      </c>
      <c r="K18" s="41"/>
      <c r="L18" s="20">
        <v>-61463</v>
      </c>
    </row>
    <row r="19" spans="2:12" ht="16.5" customHeight="1" x14ac:dyDescent="0.25">
      <c r="B19" s="18" t="s">
        <v>162</v>
      </c>
      <c r="F19" s="20">
        <v>-58041</v>
      </c>
      <c r="G19" s="41"/>
      <c r="H19" s="20">
        <v>-198627</v>
      </c>
      <c r="I19" s="41"/>
      <c r="J19" s="20">
        <v>-405709</v>
      </c>
      <c r="K19" s="41"/>
      <c r="L19" s="20">
        <v>-454994</v>
      </c>
    </row>
    <row r="20" spans="2:12" ht="16.5" customHeight="1" x14ac:dyDescent="0.25">
      <c r="B20" s="18" t="s">
        <v>163</v>
      </c>
      <c r="D20" s="43">
        <v>19.2</v>
      </c>
      <c r="F20" s="20">
        <v>0</v>
      </c>
      <c r="G20" s="41"/>
      <c r="H20" s="20">
        <v>0</v>
      </c>
      <c r="I20" s="41"/>
      <c r="J20" s="20">
        <v>-29535</v>
      </c>
      <c r="K20" s="41"/>
      <c r="L20" s="20">
        <v>0</v>
      </c>
    </row>
    <row r="21" spans="2:12" ht="16.5" customHeight="1" x14ac:dyDescent="0.25">
      <c r="B21" s="18" t="s">
        <v>164</v>
      </c>
      <c r="F21" s="20">
        <v>607099</v>
      </c>
      <c r="G21" s="41"/>
      <c r="H21" s="20">
        <v>550177</v>
      </c>
      <c r="I21" s="41"/>
      <c r="J21" s="20">
        <v>514108</v>
      </c>
      <c r="K21" s="41"/>
      <c r="L21" s="20">
        <v>413996</v>
      </c>
    </row>
    <row r="22" spans="2:12" ht="16.5" customHeight="1" x14ac:dyDescent="0.25">
      <c r="B22" s="18" t="s">
        <v>209</v>
      </c>
      <c r="F22" s="20">
        <v>2304</v>
      </c>
      <c r="G22" s="41"/>
      <c r="H22" s="20">
        <v>8527</v>
      </c>
      <c r="I22" s="41"/>
      <c r="J22" s="20">
        <v>2501</v>
      </c>
      <c r="K22" s="41"/>
      <c r="L22" s="20">
        <v>1973</v>
      </c>
    </row>
    <row r="23" spans="2:12" ht="16.5" customHeight="1" x14ac:dyDescent="0.25">
      <c r="B23" s="18" t="s">
        <v>226</v>
      </c>
      <c r="G23" s="41"/>
      <c r="I23" s="41"/>
      <c r="K23" s="41"/>
    </row>
    <row r="24" spans="2:12" ht="16.5" customHeight="1" x14ac:dyDescent="0.25">
      <c r="B24" s="18"/>
      <c r="C24" s="2" t="s">
        <v>165</v>
      </c>
      <c r="D24" s="19">
        <v>12</v>
      </c>
      <c r="F24" s="20">
        <v>17847</v>
      </c>
      <c r="G24" s="41"/>
      <c r="H24" s="20">
        <v>23992</v>
      </c>
      <c r="I24" s="41"/>
      <c r="J24" s="20">
        <v>0</v>
      </c>
      <c r="K24" s="41"/>
      <c r="L24" s="20">
        <v>0</v>
      </c>
    </row>
    <row r="25" spans="2:12" ht="16.5" customHeight="1" x14ac:dyDescent="0.25">
      <c r="B25" s="18" t="s">
        <v>308</v>
      </c>
      <c r="D25" s="19">
        <v>12</v>
      </c>
      <c r="F25" s="20">
        <v>2425</v>
      </c>
      <c r="G25" s="41"/>
      <c r="H25" s="20">
        <v>0</v>
      </c>
      <c r="I25" s="41"/>
      <c r="J25" s="20">
        <v>0</v>
      </c>
      <c r="K25" s="41"/>
      <c r="L25" s="20">
        <v>0</v>
      </c>
    </row>
    <row r="26" spans="2:12" ht="16.5" customHeight="1" x14ac:dyDescent="0.25">
      <c r="B26" s="18" t="s">
        <v>251</v>
      </c>
      <c r="G26" s="41"/>
      <c r="I26" s="41"/>
      <c r="K26" s="41"/>
    </row>
    <row r="27" spans="2:12" ht="16.5" customHeight="1" x14ac:dyDescent="0.25">
      <c r="B27" s="18"/>
      <c r="C27" s="2" t="s">
        <v>252</v>
      </c>
      <c r="F27" s="20">
        <v>0</v>
      </c>
      <c r="G27" s="41"/>
      <c r="H27" s="20">
        <v>393371</v>
      </c>
      <c r="I27" s="41"/>
      <c r="J27" s="20">
        <v>0</v>
      </c>
      <c r="K27" s="3"/>
      <c r="L27" s="20">
        <v>0</v>
      </c>
    </row>
    <row r="28" spans="2:12" ht="16.5" customHeight="1" x14ac:dyDescent="0.25">
      <c r="B28" s="18" t="s">
        <v>285</v>
      </c>
      <c r="F28" s="20">
        <v>-1408</v>
      </c>
      <c r="G28" s="41"/>
      <c r="H28" s="20">
        <v>0</v>
      </c>
      <c r="I28" s="41"/>
      <c r="J28" s="20">
        <v>0</v>
      </c>
      <c r="K28" s="19"/>
      <c r="L28" s="20">
        <v>0</v>
      </c>
    </row>
    <row r="29" spans="2:12" ht="16.5" customHeight="1" x14ac:dyDescent="0.25">
      <c r="B29" s="18" t="s">
        <v>204</v>
      </c>
      <c r="D29" s="19">
        <v>13</v>
      </c>
      <c r="F29" s="20">
        <v>27305</v>
      </c>
      <c r="G29" s="41"/>
      <c r="H29" s="20">
        <v>28905</v>
      </c>
      <c r="I29" s="41"/>
      <c r="J29" s="20">
        <v>0</v>
      </c>
      <c r="K29" s="19"/>
      <c r="L29" s="20">
        <v>0</v>
      </c>
    </row>
    <row r="30" spans="2:12" ht="16.5" customHeight="1" x14ac:dyDescent="0.25">
      <c r="B30" s="18" t="s">
        <v>269</v>
      </c>
      <c r="F30" s="20">
        <v>0</v>
      </c>
      <c r="G30" s="41"/>
      <c r="H30" s="20">
        <v>0</v>
      </c>
      <c r="I30" s="41"/>
      <c r="J30" s="20">
        <v>0</v>
      </c>
      <c r="K30" s="19"/>
      <c r="L30" s="20">
        <v>15387</v>
      </c>
    </row>
    <row r="31" spans="2:12" ht="16.5" customHeight="1" x14ac:dyDescent="0.25">
      <c r="B31" s="18" t="s">
        <v>227</v>
      </c>
      <c r="F31" s="20">
        <v>18079</v>
      </c>
      <c r="G31" s="41"/>
      <c r="H31" s="20">
        <v>-168866</v>
      </c>
      <c r="I31" s="41"/>
      <c r="J31" s="20">
        <v>0</v>
      </c>
      <c r="K31" s="19"/>
      <c r="L31" s="20">
        <v>0</v>
      </c>
    </row>
    <row r="32" spans="2:12" ht="16.5" customHeight="1" x14ac:dyDescent="0.25">
      <c r="B32" s="18" t="s">
        <v>250</v>
      </c>
      <c r="F32" s="20">
        <v>71449</v>
      </c>
      <c r="G32" s="41"/>
      <c r="H32" s="20">
        <v>96075</v>
      </c>
      <c r="I32" s="41"/>
      <c r="J32" s="20">
        <v>-343781</v>
      </c>
      <c r="K32" s="41"/>
      <c r="L32" s="20">
        <v>90438</v>
      </c>
    </row>
    <row r="33" spans="1:12" ht="16.5" customHeight="1" x14ac:dyDescent="0.25">
      <c r="B33" s="18" t="s">
        <v>205</v>
      </c>
      <c r="F33" s="20">
        <v>-202</v>
      </c>
      <c r="G33" s="41"/>
      <c r="H33" s="20">
        <v>0</v>
      </c>
      <c r="I33" s="41"/>
      <c r="J33" s="20">
        <v>0</v>
      </c>
      <c r="K33" s="41"/>
      <c r="L33" s="20">
        <v>0</v>
      </c>
    </row>
    <row r="34" spans="1:12" ht="16.5" customHeight="1" x14ac:dyDescent="0.25">
      <c r="B34" s="18" t="s">
        <v>166</v>
      </c>
      <c r="G34" s="41"/>
      <c r="I34" s="41"/>
      <c r="K34" s="41"/>
    </row>
    <row r="35" spans="1:12" ht="16.5" customHeight="1" x14ac:dyDescent="0.25">
      <c r="B35" s="18"/>
      <c r="C35" s="2" t="s">
        <v>210</v>
      </c>
      <c r="D35" s="43">
        <v>19.600000000000001</v>
      </c>
      <c r="F35" s="25">
        <v>0</v>
      </c>
      <c r="G35" s="41"/>
      <c r="H35" s="25">
        <v>0</v>
      </c>
      <c r="I35" s="41"/>
      <c r="J35" s="25">
        <v>-10849</v>
      </c>
      <c r="K35" s="41"/>
      <c r="L35" s="25">
        <v>-10851</v>
      </c>
    </row>
    <row r="36" spans="1:12" ht="16.5" customHeight="1" x14ac:dyDescent="0.25">
      <c r="B36" s="18"/>
      <c r="G36" s="41"/>
      <c r="I36" s="41"/>
      <c r="K36" s="41"/>
    </row>
    <row r="37" spans="1:12" ht="16.5" customHeight="1" x14ac:dyDescent="0.25">
      <c r="A37" s="3"/>
      <c r="B37" s="2" t="s">
        <v>228</v>
      </c>
      <c r="F37" s="20">
        <f>SUM(F12:F35)</f>
        <v>1878078</v>
      </c>
      <c r="G37" s="3"/>
      <c r="H37" s="20">
        <f>SUM(H12:H35)</f>
        <v>1752201</v>
      </c>
      <c r="I37" s="40"/>
      <c r="J37" s="20">
        <f>SUM(J12:J35)</f>
        <v>-470722</v>
      </c>
      <c r="K37" s="20"/>
      <c r="L37" s="20">
        <f>SUM(L12:L35)</f>
        <v>-196555</v>
      </c>
    </row>
    <row r="38" spans="1:12" ht="16.5" customHeight="1" x14ac:dyDescent="0.25">
      <c r="B38" s="2" t="s">
        <v>167</v>
      </c>
      <c r="D38" s="36"/>
      <c r="E38" s="10"/>
      <c r="G38" s="40"/>
      <c r="I38" s="4"/>
      <c r="J38" s="113"/>
      <c r="K38" s="114"/>
      <c r="L38" s="113"/>
    </row>
    <row r="39" spans="1:12" ht="16.5" customHeight="1" x14ac:dyDescent="0.25">
      <c r="B39" s="3"/>
      <c r="C39" s="18" t="s">
        <v>168</v>
      </c>
      <c r="D39" s="36"/>
      <c r="E39" s="10"/>
      <c r="F39" s="77">
        <v>100509</v>
      </c>
      <c r="G39" s="4"/>
      <c r="H39" s="77">
        <v>661574</v>
      </c>
      <c r="I39" s="4"/>
      <c r="J39" s="77">
        <v>1511</v>
      </c>
      <c r="K39" s="4"/>
      <c r="L39" s="77">
        <v>196155</v>
      </c>
    </row>
    <row r="40" spans="1:12" ht="16.5" customHeight="1" x14ac:dyDescent="0.25">
      <c r="B40" s="3"/>
      <c r="C40" s="18" t="s">
        <v>169</v>
      </c>
      <c r="D40" s="36"/>
      <c r="E40" s="10"/>
      <c r="F40" s="77">
        <v>4401</v>
      </c>
      <c r="G40" s="4"/>
      <c r="H40" s="77">
        <v>45824</v>
      </c>
      <c r="I40" s="4"/>
      <c r="J40" s="77">
        <v>0</v>
      </c>
      <c r="K40" s="4"/>
      <c r="L40" s="77">
        <v>0</v>
      </c>
    </row>
    <row r="41" spans="1:12" ht="16.5" customHeight="1" x14ac:dyDescent="0.25">
      <c r="B41" s="3"/>
      <c r="C41" s="18" t="s">
        <v>170</v>
      </c>
      <c r="D41" s="36"/>
      <c r="E41" s="10"/>
      <c r="F41" s="77">
        <v>-71613</v>
      </c>
      <c r="G41" s="4"/>
      <c r="H41" s="77">
        <v>2977</v>
      </c>
      <c r="I41" s="4"/>
      <c r="J41" s="77">
        <v>0</v>
      </c>
      <c r="K41" s="4"/>
      <c r="L41" s="77">
        <v>0</v>
      </c>
    </row>
    <row r="42" spans="1:12" ht="16.5" customHeight="1" x14ac:dyDescent="0.25">
      <c r="B42" s="3"/>
      <c r="C42" s="18" t="s">
        <v>171</v>
      </c>
      <c r="D42" s="36"/>
      <c r="E42" s="10"/>
      <c r="F42" s="77">
        <v>-105112</v>
      </c>
      <c r="G42" s="4"/>
      <c r="H42" s="77">
        <v>-146394</v>
      </c>
      <c r="I42" s="4"/>
      <c r="J42" s="77">
        <v>322445</v>
      </c>
      <c r="K42" s="4"/>
      <c r="L42" s="77">
        <v>-378771</v>
      </c>
    </row>
    <row r="43" spans="1:12" ht="16.5" customHeight="1" x14ac:dyDescent="0.25">
      <c r="B43" s="3"/>
      <c r="C43" s="18" t="s">
        <v>172</v>
      </c>
      <c r="D43" s="36"/>
      <c r="E43" s="10"/>
      <c r="F43" s="77">
        <v>226941</v>
      </c>
      <c r="G43" s="4"/>
      <c r="H43" s="77">
        <v>457182</v>
      </c>
      <c r="I43" s="4"/>
      <c r="J43" s="77">
        <v>51387</v>
      </c>
      <c r="K43" s="4"/>
      <c r="L43" s="77">
        <v>16429</v>
      </c>
    </row>
    <row r="44" spans="1:12" ht="16.5" customHeight="1" x14ac:dyDescent="0.25">
      <c r="B44" s="3"/>
      <c r="C44" s="18" t="s">
        <v>173</v>
      </c>
      <c r="D44" s="36"/>
      <c r="E44" s="10"/>
      <c r="F44" s="77">
        <v>-32424</v>
      </c>
      <c r="G44" s="4"/>
      <c r="H44" s="77">
        <v>173609</v>
      </c>
      <c r="I44" s="4"/>
      <c r="J44" s="77">
        <v>6515</v>
      </c>
      <c r="K44" s="4"/>
      <c r="L44" s="77">
        <v>0</v>
      </c>
    </row>
    <row r="45" spans="1:12" ht="16.5" customHeight="1" x14ac:dyDescent="0.25">
      <c r="B45" s="3"/>
      <c r="C45" s="18" t="s">
        <v>174</v>
      </c>
      <c r="D45" s="36"/>
      <c r="E45" s="10"/>
      <c r="F45" s="77">
        <v>-11891</v>
      </c>
      <c r="G45" s="4"/>
      <c r="H45" s="77">
        <v>39079</v>
      </c>
      <c r="I45" s="4"/>
      <c r="J45" s="77">
        <v>-38768</v>
      </c>
      <c r="K45" s="4"/>
      <c r="L45" s="77">
        <v>-134073</v>
      </c>
    </row>
    <row r="46" spans="1:12" ht="16.5" customHeight="1" x14ac:dyDescent="0.25">
      <c r="B46" s="3"/>
      <c r="C46" s="18" t="s">
        <v>175</v>
      </c>
      <c r="D46" s="36"/>
      <c r="E46" s="10"/>
      <c r="F46" s="77">
        <v>6803</v>
      </c>
      <c r="G46" s="4"/>
      <c r="H46" s="77">
        <v>-605326</v>
      </c>
      <c r="I46" s="4"/>
      <c r="J46" s="77">
        <v>-1072</v>
      </c>
      <c r="K46" s="4"/>
      <c r="L46" s="77">
        <v>-95935</v>
      </c>
    </row>
    <row r="47" spans="1:12" ht="16.5" customHeight="1" x14ac:dyDescent="0.25">
      <c r="B47" s="3"/>
      <c r="C47" s="18" t="s">
        <v>287</v>
      </c>
      <c r="D47" s="36"/>
      <c r="E47" s="10"/>
      <c r="F47" s="77">
        <v>-40318</v>
      </c>
      <c r="G47" s="4"/>
      <c r="H47" s="77">
        <v>0</v>
      </c>
      <c r="I47" s="4"/>
      <c r="J47" s="77">
        <v>0</v>
      </c>
      <c r="K47" s="4"/>
      <c r="L47" s="77">
        <v>0</v>
      </c>
    </row>
    <row r="48" spans="1:12" ht="16.5" customHeight="1" x14ac:dyDescent="0.25">
      <c r="B48" s="3"/>
      <c r="C48" s="18" t="s">
        <v>176</v>
      </c>
      <c r="D48" s="36"/>
      <c r="E48" s="10"/>
      <c r="F48" s="163">
        <v>107994</v>
      </c>
      <c r="G48" s="4"/>
      <c r="H48" s="163">
        <v>78427</v>
      </c>
      <c r="I48" s="4"/>
      <c r="J48" s="163">
        <v>0</v>
      </c>
      <c r="K48" s="41"/>
      <c r="L48" s="163">
        <v>-499</v>
      </c>
    </row>
    <row r="49" spans="1:12" ht="16.5" customHeight="1" x14ac:dyDescent="0.25">
      <c r="B49" s="3"/>
      <c r="C49" s="18"/>
      <c r="D49" s="36"/>
      <c r="E49" s="10"/>
      <c r="F49" s="113"/>
      <c r="G49" s="4"/>
      <c r="H49" s="113"/>
    </row>
    <row r="50" spans="1:12" ht="16.5" customHeight="1" x14ac:dyDescent="0.25">
      <c r="A50" s="3"/>
      <c r="B50" s="2" t="s">
        <v>288</v>
      </c>
      <c r="C50" s="3"/>
      <c r="D50" s="36"/>
      <c r="E50" s="10"/>
      <c r="F50" s="77">
        <f>SUM(F37,F39:F48)</f>
        <v>2063368</v>
      </c>
      <c r="G50" s="77"/>
      <c r="H50" s="77">
        <f>SUM(H37,H39:H48)</f>
        <v>2459153</v>
      </c>
      <c r="I50" s="4"/>
      <c r="J50" s="77">
        <f>SUM(J37:J48)</f>
        <v>-128704</v>
      </c>
      <c r="K50" s="114"/>
      <c r="L50" s="77">
        <f>SUM(L37:L48)</f>
        <v>-593249</v>
      </c>
    </row>
    <row r="51" spans="1:12" ht="16.5" customHeight="1" x14ac:dyDescent="0.25">
      <c r="A51" s="3"/>
      <c r="C51" s="18" t="s">
        <v>177</v>
      </c>
      <c r="D51" s="36"/>
      <c r="E51" s="10"/>
      <c r="F51" s="77">
        <v>-27912</v>
      </c>
      <c r="G51" s="77"/>
      <c r="H51" s="77">
        <v>-10250</v>
      </c>
      <c r="I51" s="4"/>
      <c r="J51" s="77">
        <v>-271</v>
      </c>
      <c r="K51" s="114"/>
      <c r="L51" s="77">
        <v>-9222</v>
      </c>
    </row>
    <row r="52" spans="1:12" ht="16.5" customHeight="1" x14ac:dyDescent="0.25">
      <c r="A52" s="3"/>
      <c r="C52" s="18" t="s">
        <v>302</v>
      </c>
      <c r="D52" s="36"/>
      <c r="E52" s="10"/>
      <c r="F52" s="163">
        <v>1793</v>
      </c>
      <c r="G52" s="77"/>
      <c r="H52" s="163">
        <v>2797</v>
      </c>
      <c r="I52" s="114"/>
      <c r="J52" s="163">
        <v>0</v>
      </c>
      <c r="K52" s="4"/>
      <c r="L52" s="163">
        <v>0</v>
      </c>
    </row>
    <row r="53" spans="1:12" ht="16.5" customHeight="1" x14ac:dyDescent="0.25">
      <c r="A53" s="3"/>
      <c r="D53" s="36"/>
      <c r="E53" s="10"/>
      <c r="F53" s="113"/>
      <c r="G53" s="4"/>
      <c r="H53" s="113"/>
      <c r="I53" s="114"/>
      <c r="J53" s="113"/>
      <c r="K53" s="4"/>
      <c r="L53" s="113"/>
    </row>
    <row r="54" spans="1:12" ht="16.5" customHeight="1" x14ac:dyDescent="0.25">
      <c r="A54" s="3"/>
      <c r="B54" s="2" t="s">
        <v>300</v>
      </c>
      <c r="D54" s="36"/>
      <c r="E54" s="10"/>
      <c r="F54" s="77">
        <f>SUM(F50:F52)</f>
        <v>2037249</v>
      </c>
      <c r="G54" s="4"/>
      <c r="H54" s="77">
        <f>SUM(H50:H52)</f>
        <v>2451700</v>
      </c>
      <c r="I54" s="114"/>
      <c r="J54" s="77">
        <f>SUM(J50:J52)</f>
        <v>-128975</v>
      </c>
      <c r="K54" s="4"/>
      <c r="L54" s="77">
        <f>SUM(L50:L52)</f>
        <v>-602471</v>
      </c>
    </row>
    <row r="55" spans="1:12" ht="16.5" customHeight="1" x14ac:dyDescent="0.25">
      <c r="A55" s="3"/>
      <c r="B55" s="2" t="s">
        <v>301</v>
      </c>
      <c r="D55" s="19">
        <v>11</v>
      </c>
      <c r="E55" s="10"/>
      <c r="F55" s="163">
        <v>0</v>
      </c>
      <c r="G55" s="4"/>
      <c r="H55" s="163">
        <v>0</v>
      </c>
      <c r="I55" s="76"/>
      <c r="J55" s="163">
        <v>0</v>
      </c>
      <c r="K55" s="4"/>
      <c r="L55" s="163">
        <v>599891</v>
      </c>
    </row>
    <row r="56" spans="1:12" ht="16.5" customHeight="1" x14ac:dyDescent="0.25">
      <c r="A56" s="3"/>
      <c r="D56" s="36"/>
      <c r="E56" s="10"/>
      <c r="F56" s="113"/>
      <c r="G56" s="4"/>
      <c r="H56" s="113"/>
      <c r="I56" s="114"/>
      <c r="J56" s="113"/>
      <c r="K56" s="4"/>
      <c r="L56" s="113"/>
    </row>
    <row r="57" spans="1:12" ht="16.5" customHeight="1" x14ac:dyDescent="0.25">
      <c r="A57" s="10" t="s">
        <v>289</v>
      </c>
      <c r="B57" s="10"/>
      <c r="C57" s="10"/>
      <c r="D57" s="36"/>
      <c r="E57" s="77"/>
      <c r="F57" s="163">
        <f>SUM(F54:F55)</f>
        <v>2037249</v>
      </c>
      <c r="G57" s="77"/>
      <c r="H57" s="163">
        <f>SUM(H54:H55)</f>
        <v>2451700</v>
      </c>
      <c r="I57" s="114"/>
      <c r="J57" s="163">
        <f>SUM(J54:J55)</f>
        <v>-128975</v>
      </c>
      <c r="K57" s="4"/>
      <c r="L57" s="163">
        <f>SUM(L54:L55)</f>
        <v>-2580</v>
      </c>
    </row>
    <row r="58" spans="1:12" ht="16.5" customHeight="1" x14ac:dyDescent="0.25">
      <c r="A58" s="10"/>
      <c r="B58" s="10"/>
      <c r="C58" s="10"/>
      <c r="D58" s="36"/>
      <c r="E58" s="77"/>
      <c r="F58" s="77"/>
      <c r="G58" s="77"/>
      <c r="H58" s="77"/>
      <c r="I58" s="114"/>
      <c r="J58" s="77"/>
      <c r="K58" s="4"/>
      <c r="L58" s="77"/>
    </row>
    <row r="59" spans="1:12" ht="16.5" customHeight="1" x14ac:dyDescent="0.25">
      <c r="A59" s="10"/>
      <c r="B59" s="10"/>
      <c r="C59" s="10"/>
      <c r="D59" s="36"/>
      <c r="E59" s="77"/>
      <c r="F59" s="77"/>
      <c r="G59" s="77"/>
      <c r="H59" s="77"/>
      <c r="I59" s="114"/>
      <c r="J59" s="77"/>
      <c r="K59" s="4"/>
      <c r="L59" s="77"/>
    </row>
    <row r="60" spans="1:12" ht="16.5" customHeight="1" x14ac:dyDescent="0.25">
      <c r="A60" s="10"/>
      <c r="B60" s="10"/>
      <c r="C60" s="10"/>
      <c r="D60" s="36"/>
      <c r="E60" s="77"/>
      <c r="F60" s="77"/>
      <c r="G60" s="77"/>
      <c r="H60" s="77"/>
      <c r="I60" s="114"/>
      <c r="J60" s="77"/>
      <c r="K60" s="4"/>
      <c r="L60" s="77"/>
    </row>
    <row r="61" spans="1:12" ht="16.5" customHeight="1" x14ac:dyDescent="0.25">
      <c r="A61" s="10"/>
      <c r="B61" s="10"/>
      <c r="C61" s="10"/>
      <c r="D61" s="36"/>
      <c r="E61" s="77"/>
      <c r="F61" s="77"/>
      <c r="G61" s="77"/>
      <c r="H61" s="77"/>
      <c r="I61" s="114"/>
      <c r="J61" s="77"/>
      <c r="K61" s="4"/>
      <c r="L61" s="77"/>
    </row>
    <row r="62" spans="1:12" ht="16.5" customHeight="1" x14ac:dyDescent="0.25">
      <c r="A62" s="10"/>
      <c r="B62" s="10"/>
      <c r="C62" s="10"/>
      <c r="D62" s="36"/>
      <c r="E62" s="77"/>
      <c r="F62" s="77"/>
      <c r="G62" s="77"/>
      <c r="H62" s="77"/>
      <c r="I62" s="114"/>
      <c r="J62" s="77"/>
      <c r="K62" s="4"/>
      <c r="L62" s="77"/>
    </row>
    <row r="63" spans="1:12" ht="26.25" customHeight="1" x14ac:dyDescent="0.25">
      <c r="A63" s="10"/>
      <c r="B63" s="10"/>
      <c r="C63" s="10"/>
      <c r="D63" s="36"/>
      <c r="E63" s="77"/>
      <c r="F63" s="77"/>
      <c r="G63" s="77"/>
      <c r="H63" s="77"/>
      <c r="I63" s="114"/>
      <c r="J63" s="77"/>
      <c r="K63" s="4"/>
      <c r="L63" s="77"/>
    </row>
    <row r="64" spans="1:12" ht="16.5" customHeight="1" x14ac:dyDescent="0.25">
      <c r="A64" s="10"/>
      <c r="B64" s="10"/>
      <c r="C64" s="10"/>
      <c r="D64" s="36"/>
      <c r="E64" s="77"/>
      <c r="F64" s="77"/>
      <c r="G64" s="77"/>
      <c r="H64" s="77"/>
      <c r="I64" s="114"/>
      <c r="J64" s="77"/>
      <c r="K64" s="4"/>
      <c r="L64" s="77"/>
    </row>
    <row r="65" spans="1:12" ht="21.95" customHeight="1" x14ac:dyDescent="0.25">
      <c r="A65" s="184" t="s">
        <v>37</v>
      </c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</row>
    <row r="66" spans="1:12" ht="16.5" customHeight="1" x14ac:dyDescent="0.25">
      <c r="A66" s="10" t="str">
        <f>+A1</f>
        <v>Energy Absolute Public Company Limited</v>
      </c>
      <c r="B66" s="10"/>
      <c r="C66" s="10"/>
      <c r="D66" s="36"/>
      <c r="G66" s="40"/>
      <c r="I66" s="110"/>
      <c r="K66" s="40"/>
      <c r="L66" s="48" t="s">
        <v>5</v>
      </c>
    </row>
    <row r="67" spans="1:12" ht="16.5" customHeight="1" x14ac:dyDescent="0.25">
      <c r="A67" s="10" t="str">
        <f>A2</f>
        <v xml:space="preserve">Statement of Cash Flows </v>
      </c>
      <c r="B67" s="10"/>
      <c r="C67" s="10"/>
      <c r="D67" s="36"/>
      <c r="G67" s="40"/>
      <c r="I67" s="110"/>
      <c r="K67" s="40"/>
    </row>
    <row r="68" spans="1:12" ht="16.5" customHeight="1" x14ac:dyDescent="0.25">
      <c r="A68" s="11" t="str">
        <f>+A3</f>
        <v>For the three-month period ended 31 March 2026</v>
      </c>
      <c r="B68" s="11"/>
      <c r="C68" s="11"/>
      <c r="D68" s="34"/>
      <c r="E68" s="24"/>
      <c r="F68" s="25"/>
      <c r="G68" s="111"/>
      <c r="H68" s="25"/>
      <c r="I68" s="112"/>
      <c r="J68" s="25"/>
      <c r="K68" s="111"/>
      <c r="L68" s="25"/>
    </row>
    <row r="69" spans="1:12" ht="16.5" customHeight="1" x14ac:dyDescent="0.25">
      <c r="A69" s="10"/>
      <c r="B69" s="10"/>
      <c r="C69" s="10"/>
      <c r="D69" s="36"/>
      <c r="G69" s="40"/>
      <c r="I69" s="110"/>
      <c r="K69" s="40"/>
    </row>
    <row r="70" spans="1:12" ht="16.5" customHeight="1" x14ac:dyDescent="0.25">
      <c r="A70" s="10"/>
      <c r="B70" s="10"/>
      <c r="C70" s="10"/>
      <c r="D70" s="36"/>
      <c r="G70" s="40"/>
      <c r="I70" s="110"/>
      <c r="K70" s="40"/>
    </row>
    <row r="71" spans="1:12" ht="16.5" customHeight="1" x14ac:dyDescent="0.25">
      <c r="F71" s="173" t="s">
        <v>2</v>
      </c>
      <c r="G71" s="173"/>
      <c r="H71" s="173"/>
      <c r="I71" s="64"/>
      <c r="J71" s="173" t="s">
        <v>3</v>
      </c>
      <c r="K71" s="173"/>
      <c r="L71" s="173"/>
    </row>
    <row r="72" spans="1:12" ht="16.5" customHeight="1" x14ac:dyDescent="0.25">
      <c r="A72" s="3"/>
      <c r="E72" s="10"/>
      <c r="F72" s="177" t="s">
        <v>4</v>
      </c>
      <c r="G72" s="177"/>
      <c r="H72" s="177"/>
      <c r="I72" s="49"/>
      <c r="J72" s="177" t="s">
        <v>4</v>
      </c>
      <c r="K72" s="177"/>
      <c r="L72" s="177"/>
    </row>
    <row r="73" spans="1:12" ht="16.5" customHeight="1" x14ac:dyDescent="0.25">
      <c r="A73" s="3"/>
      <c r="E73" s="10"/>
      <c r="F73" s="48"/>
      <c r="G73" s="48"/>
      <c r="H73" s="48"/>
      <c r="I73" s="49"/>
      <c r="J73" s="48"/>
      <c r="K73" s="48"/>
      <c r="L73" s="48" t="s">
        <v>274</v>
      </c>
    </row>
    <row r="74" spans="1:12" ht="16.5" customHeight="1" x14ac:dyDescent="0.25">
      <c r="E74" s="10"/>
      <c r="F74" s="31">
        <v>2026</v>
      </c>
      <c r="G74" s="28"/>
      <c r="H74" s="31">
        <v>2025</v>
      </c>
      <c r="I74" s="28"/>
      <c r="J74" s="31">
        <v>2026</v>
      </c>
      <c r="K74" s="28"/>
      <c r="L74" s="31">
        <v>2025</v>
      </c>
    </row>
    <row r="75" spans="1:12" ht="16.5" customHeight="1" x14ac:dyDescent="0.25">
      <c r="D75" s="34" t="s">
        <v>8</v>
      </c>
      <c r="E75" s="10"/>
      <c r="F75" s="50" t="s">
        <v>9</v>
      </c>
      <c r="G75" s="28"/>
      <c r="H75" s="50" t="s">
        <v>9</v>
      </c>
      <c r="I75" s="28"/>
      <c r="J75" s="50" t="s">
        <v>9</v>
      </c>
      <c r="K75" s="28"/>
      <c r="L75" s="50" t="s">
        <v>9</v>
      </c>
    </row>
    <row r="76" spans="1:12" ht="16.5" customHeight="1" x14ac:dyDescent="0.25">
      <c r="A76" s="10" t="s">
        <v>178</v>
      </c>
      <c r="E76" s="10"/>
      <c r="F76" s="113"/>
      <c r="G76" s="4"/>
      <c r="H76" s="113"/>
      <c r="I76" s="114"/>
      <c r="J76" s="113"/>
      <c r="K76" s="4"/>
      <c r="L76" s="113"/>
    </row>
    <row r="77" spans="1:12" ht="16.5" customHeight="1" x14ac:dyDescent="0.25">
      <c r="A77" s="2" t="s">
        <v>21</v>
      </c>
      <c r="D77" s="36"/>
      <c r="E77" s="10"/>
      <c r="F77" s="77">
        <v>-249767</v>
      </c>
      <c r="G77" s="4"/>
      <c r="H77" s="77">
        <v>-681378</v>
      </c>
      <c r="I77" s="4"/>
      <c r="J77" s="20">
        <v>0</v>
      </c>
      <c r="K77" s="4"/>
      <c r="L77" s="20">
        <v>2652</v>
      </c>
    </row>
    <row r="78" spans="1:12" ht="16.5" customHeight="1" x14ac:dyDescent="0.25">
      <c r="A78" s="2" t="s">
        <v>179</v>
      </c>
      <c r="D78" s="43">
        <v>19.399999999999999</v>
      </c>
      <c r="E78" s="10"/>
      <c r="F78" s="77">
        <v>0</v>
      </c>
      <c r="G78" s="4"/>
      <c r="H78" s="77">
        <v>0</v>
      </c>
      <c r="I78" s="4"/>
      <c r="J78" s="77">
        <v>336449</v>
      </c>
      <c r="K78" s="4"/>
      <c r="L78" s="77">
        <v>1760641</v>
      </c>
    </row>
    <row r="79" spans="1:12" ht="16.5" customHeight="1" x14ac:dyDescent="0.25">
      <c r="A79" s="2" t="s">
        <v>180</v>
      </c>
      <c r="D79" s="43">
        <v>19.399999999999999</v>
      </c>
      <c r="E79" s="10"/>
      <c r="F79" s="20">
        <v>0</v>
      </c>
      <c r="G79" s="4"/>
      <c r="H79" s="20">
        <v>-240000</v>
      </c>
      <c r="I79" s="4"/>
      <c r="J79" s="20">
        <v>-353727</v>
      </c>
      <c r="K79" s="4"/>
      <c r="L79" s="20">
        <v>-876586</v>
      </c>
    </row>
    <row r="80" spans="1:12" ht="16.5" customHeight="1" x14ac:dyDescent="0.25">
      <c r="A80" s="2" t="s">
        <v>256</v>
      </c>
      <c r="D80" s="3"/>
      <c r="E80" s="3"/>
      <c r="F80" s="3"/>
      <c r="G80" s="3"/>
      <c r="H80" s="3"/>
      <c r="I80" s="3"/>
      <c r="J80" s="3"/>
      <c r="K80" s="3"/>
      <c r="L80" s="3"/>
    </row>
    <row r="81" spans="1:12" ht="16.5" customHeight="1" x14ac:dyDescent="0.25">
      <c r="B81" s="2" t="s">
        <v>257</v>
      </c>
      <c r="D81" s="43">
        <v>19.399999999999999</v>
      </c>
      <c r="E81" s="10"/>
      <c r="F81" s="20">
        <v>10436</v>
      </c>
      <c r="G81" s="4"/>
      <c r="H81" s="77">
        <v>0</v>
      </c>
      <c r="I81" s="4"/>
      <c r="J81" s="20">
        <v>12705</v>
      </c>
      <c r="K81" s="3"/>
      <c r="L81" s="20">
        <v>1000</v>
      </c>
    </row>
    <row r="82" spans="1:12" ht="16.5" customHeight="1" x14ac:dyDescent="0.25">
      <c r="A82" s="2" t="s">
        <v>293</v>
      </c>
      <c r="D82" s="43"/>
      <c r="E82" s="10"/>
      <c r="G82" s="4"/>
      <c r="H82" s="77"/>
      <c r="I82" s="4"/>
      <c r="K82" s="3"/>
    </row>
    <row r="83" spans="1:12" ht="16.5" customHeight="1" x14ac:dyDescent="0.25">
      <c r="B83" s="2" t="s">
        <v>257</v>
      </c>
      <c r="D83" s="43">
        <v>19.399999999999999</v>
      </c>
      <c r="E83" s="10"/>
      <c r="F83" s="20">
        <v>-11000</v>
      </c>
      <c r="G83" s="4"/>
      <c r="H83" s="77">
        <v>0</v>
      </c>
      <c r="I83" s="4"/>
      <c r="J83" s="20">
        <v>-85500</v>
      </c>
      <c r="K83" s="3"/>
      <c r="L83" s="20">
        <v>-5257451</v>
      </c>
    </row>
    <row r="84" spans="1:12" ht="16.5" customHeight="1" x14ac:dyDescent="0.25">
      <c r="A84" s="2" t="s">
        <v>181</v>
      </c>
      <c r="E84" s="10"/>
      <c r="F84" s="77">
        <v>0</v>
      </c>
      <c r="G84" s="4"/>
      <c r="H84" s="77">
        <v>0</v>
      </c>
      <c r="I84" s="4"/>
      <c r="J84" s="77">
        <v>-40</v>
      </c>
      <c r="K84" s="4"/>
      <c r="L84" s="77">
        <v>-1590000</v>
      </c>
    </row>
    <row r="85" spans="1:12" ht="16.5" customHeight="1" x14ac:dyDescent="0.25">
      <c r="A85" s="2" t="s">
        <v>221</v>
      </c>
      <c r="E85" s="10"/>
      <c r="F85" s="77">
        <v>0</v>
      </c>
      <c r="G85" s="4"/>
      <c r="H85" s="77">
        <v>502608</v>
      </c>
      <c r="I85" s="4"/>
      <c r="J85" s="77">
        <v>0</v>
      </c>
      <c r="K85" s="4"/>
      <c r="L85" s="77">
        <v>0</v>
      </c>
    </row>
    <row r="86" spans="1:12" ht="16.5" customHeight="1" x14ac:dyDescent="0.25">
      <c r="A86" s="2" t="s">
        <v>182</v>
      </c>
      <c r="E86" s="10"/>
      <c r="F86" s="77">
        <v>0</v>
      </c>
      <c r="G86" s="4"/>
      <c r="H86" s="77">
        <v>-32000</v>
      </c>
      <c r="I86" s="4"/>
      <c r="J86" s="77">
        <v>0</v>
      </c>
      <c r="K86" s="4"/>
      <c r="L86" s="77">
        <v>-32000</v>
      </c>
    </row>
    <row r="87" spans="1:12" ht="16.5" customHeight="1" x14ac:dyDescent="0.25">
      <c r="A87" s="2" t="s">
        <v>294</v>
      </c>
      <c r="E87" s="10"/>
      <c r="F87" s="77">
        <v>0</v>
      </c>
      <c r="G87" s="4"/>
      <c r="H87" s="77">
        <v>-10000</v>
      </c>
      <c r="I87" s="4"/>
      <c r="J87" s="77">
        <v>0</v>
      </c>
      <c r="K87" s="4"/>
      <c r="L87" s="77">
        <v>0</v>
      </c>
    </row>
    <row r="88" spans="1:12" ht="16.5" customHeight="1" x14ac:dyDescent="0.25">
      <c r="A88" s="2" t="s">
        <v>183</v>
      </c>
      <c r="B88" s="3"/>
      <c r="D88" s="36"/>
      <c r="E88" s="10"/>
      <c r="F88" s="77">
        <v>-63151</v>
      </c>
      <c r="G88" s="4"/>
      <c r="H88" s="77">
        <v>-558073</v>
      </c>
      <c r="I88" s="4"/>
      <c r="J88" s="77">
        <v>-902</v>
      </c>
      <c r="K88" s="4"/>
      <c r="L88" s="77">
        <v>-3441</v>
      </c>
    </row>
    <row r="89" spans="1:12" ht="16.5" customHeight="1" x14ac:dyDescent="0.25">
      <c r="A89" s="2" t="s">
        <v>307</v>
      </c>
      <c r="B89" s="3"/>
      <c r="D89" s="36"/>
      <c r="E89" s="10"/>
      <c r="F89" s="77">
        <v>382</v>
      </c>
      <c r="G89" s="4"/>
      <c r="H89" s="77">
        <v>0</v>
      </c>
      <c r="I89" s="4"/>
      <c r="J89" s="77">
        <v>0</v>
      </c>
      <c r="K89" s="3"/>
      <c r="L89" s="77">
        <v>10000</v>
      </c>
    </row>
    <row r="90" spans="1:12" ht="16.5" customHeight="1" x14ac:dyDescent="0.25">
      <c r="A90" s="2" t="s">
        <v>184</v>
      </c>
      <c r="E90" s="10"/>
      <c r="F90" s="77">
        <v>-10692</v>
      </c>
      <c r="G90" s="4"/>
      <c r="H90" s="77">
        <v>-298955</v>
      </c>
      <c r="I90" s="4"/>
      <c r="J90" s="77">
        <v>0</v>
      </c>
      <c r="K90" s="3"/>
      <c r="L90" s="77">
        <v>-1170</v>
      </c>
    </row>
    <row r="91" spans="1:12" ht="16.5" customHeight="1" x14ac:dyDescent="0.25">
      <c r="A91" s="2" t="s">
        <v>299</v>
      </c>
      <c r="E91" s="10"/>
      <c r="F91" s="77">
        <v>1100</v>
      </c>
      <c r="G91" s="4"/>
      <c r="H91" s="77">
        <v>0</v>
      </c>
      <c r="I91" s="4"/>
      <c r="J91" s="77">
        <v>0</v>
      </c>
      <c r="K91" s="3"/>
      <c r="L91" s="77">
        <v>0</v>
      </c>
    </row>
    <row r="92" spans="1:12" ht="16.5" customHeight="1" x14ac:dyDescent="0.25">
      <c r="A92" s="2" t="s">
        <v>270</v>
      </c>
      <c r="E92" s="10"/>
      <c r="F92" s="77"/>
      <c r="G92" s="4"/>
      <c r="H92" s="77"/>
      <c r="I92" s="4"/>
      <c r="J92" s="77"/>
      <c r="K92" s="3"/>
      <c r="L92" s="77"/>
    </row>
    <row r="93" spans="1:12" ht="16.5" customHeight="1" x14ac:dyDescent="0.25">
      <c r="A93" s="3"/>
      <c r="B93" s="2" t="s">
        <v>271</v>
      </c>
      <c r="E93" s="10"/>
      <c r="F93" s="77">
        <v>0</v>
      </c>
      <c r="G93" s="4"/>
      <c r="H93" s="77">
        <v>0</v>
      </c>
      <c r="I93" s="4"/>
      <c r="J93" s="77">
        <v>0</v>
      </c>
      <c r="K93" s="3"/>
      <c r="L93" s="77">
        <v>44640</v>
      </c>
    </row>
    <row r="94" spans="1:12" ht="16.5" customHeight="1" x14ac:dyDescent="0.25">
      <c r="A94" s="2" t="s">
        <v>229</v>
      </c>
      <c r="D94" s="115"/>
      <c r="E94" s="10"/>
      <c r="F94" s="77">
        <v>0</v>
      </c>
      <c r="G94" s="4"/>
      <c r="H94" s="77">
        <v>0</v>
      </c>
      <c r="I94" s="4"/>
      <c r="J94" s="77">
        <v>29535</v>
      </c>
      <c r="K94" s="4"/>
      <c r="L94" s="77">
        <v>0</v>
      </c>
    </row>
    <row r="95" spans="1:12" ht="16.5" customHeight="1" x14ac:dyDescent="0.25">
      <c r="A95" s="2" t="s">
        <v>185</v>
      </c>
      <c r="D95" s="36"/>
      <c r="E95" s="10"/>
      <c r="F95" s="77">
        <v>47381</v>
      </c>
      <c r="G95" s="4"/>
      <c r="H95" s="77">
        <v>53055</v>
      </c>
      <c r="I95" s="4"/>
      <c r="J95" s="77">
        <v>44761</v>
      </c>
      <c r="K95" s="4"/>
      <c r="L95" s="77">
        <v>345031</v>
      </c>
    </row>
    <row r="96" spans="1:12" ht="16.5" customHeight="1" x14ac:dyDescent="0.25">
      <c r="A96" s="2" t="s">
        <v>186</v>
      </c>
      <c r="D96" s="36"/>
      <c r="E96" s="10"/>
      <c r="F96" s="77">
        <v>426</v>
      </c>
      <c r="G96" s="4"/>
      <c r="H96" s="77">
        <v>398</v>
      </c>
      <c r="I96" s="4"/>
      <c r="J96" s="77">
        <v>0</v>
      </c>
      <c r="K96" s="4"/>
      <c r="L96" s="77">
        <v>0</v>
      </c>
    </row>
    <row r="97" spans="1:12" ht="16.5" customHeight="1" x14ac:dyDescent="0.25">
      <c r="A97" s="2" t="s">
        <v>301</v>
      </c>
      <c r="D97" s="19">
        <v>11</v>
      </c>
      <c r="E97" s="10"/>
      <c r="F97" s="77">
        <v>0</v>
      </c>
      <c r="G97" s="4"/>
      <c r="H97" s="77">
        <v>0</v>
      </c>
      <c r="I97" s="4"/>
      <c r="J97" s="77">
        <v>0</v>
      </c>
      <c r="K97" s="4"/>
      <c r="L97" s="77">
        <v>865</v>
      </c>
    </row>
    <row r="98" spans="1:12" ht="16.5" customHeight="1" x14ac:dyDescent="0.25">
      <c r="D98" s="36"/>
      <c r="E98" s="10"/>
      <c r="F98" s="164"/>
      <c r="G98" s="4"/>
      <c r="H98" s="164"/>
      <c r="I98" s="4"/>
      <c r="J98" s="164"/>
      <c r="K98" s="4"/>
      <c r="L98" s="164"/>
    </row>
    <row r="99" spans="1:12" ht="16.5" customHeight="1" x14ac:dyDescent="0.25">
      <c r="A99" s="10" t="s">
        <v>290</v>
      </c>
      <c r="B99" s="10"/>
      <c r="C99" s="3"/>
      <c r="D99" s="36"/>
      <c r="E99" s="10"/>
      <c r="F99" s="163">
        <f>SUM(F77:F97)</f>
        <v>-274885</v>
      </c>
      <c r="G99" s="77"/>
      <c r="H99" s="163">
        <f>SUM(H77:H97)</f>
        <v>-1264345</v>
      </c>
      <c r="I99" s="114"/>
      <c r="J99" s="163">
        <f>SUM(J77:J97)</f>
        <v>-16719</v>
      </c>
      <c r="K99" s="4"/>
      <c r="L99" s="163">
        <f>SUM(L77:L97)</f>
        <v>-5595819</v>
      </c>
    </row>
    <row r="100" spans="1:12" ht="16.5" customHeight="1" x14ac:dyDescent="0.25">
      <c r="A100" s="10"/>
      <c r="B100" s="10"/>
      <c r="C100" s="3"/>
      <c r="D100" s="36"/>
      <c r="E100" s="10"/>
      <c r="F100" s="77"/>
      <c r="G100" s="4"/>
      <c r="H100" s="77"/>
      <c r="I100" s="114"/>
      <c r="J100" s="77"/>
      <c r="K100" s="4"/>
      <c r="L100" s="77"/>
    </row>
    <row r="101" spans="1:12" ht="16.5" customHeight="1" x14ac:dyDescent="0.25">
      <c r="A101" s="10" t="s">
        <v>187</v>
      </c>
      <c r="D101" s="36"/>
      <c r="E101" s="10"/>
      <c r="F101" s="113"/>
      <c r="G101" s="4"/>
      <c r="H101" s="113"/>
      <c r="I101" s="114"/>
      <c r="J101" s="113"/>
      <c r="K101" s="4"/>
      <c r="L101" s="113"/>
    </row>
    <row r="102" spans="1:12" ht="16.5" customHeight="1" x14ac:dyDescent="0.25">
      <c r="A102" s="18" t="s">
        <v>188</v>
      </c>
      <c r="C102" s="3"/>
      <c r="E102" s="10"/>
      <c r="F102" s="165">
        <v>0</v>
      </c>
      <c r="G102" s="3"/>
      <c r="H102" s="165">
        <v>-236702</v>
      </c>
      <c r="I102" s="3"/>
      <c r="J102" s="77">
        <v>0</v>
      </c>
      <c r="K102" s="3"/>
      <c r="L102" s="77">
        <v>0</v>
      </c>
    </row>
    <row r="103" spans="1:12" ht="16.5" customHeight="1" x14ac:dyDescent="0.25">
      <c r="A103" s="18" t="s">
        <v>189</v>
      </c>
      <c r="C103" s="3"/>
      <c r="D103" s="19">
        <v>15</v>
      </c>
      <c r="E103" s="10"/>
      <c r="F103" s="165">
        <v>674870</v>
      </c>
      <c r="G103" s="4"/>
      <c r="H103" s="165">
        <v>0</v>
      </c>
      <c r="I103" s="4"/>
      <c r="J103" s="165">
        <v>0</v>
      </c>
      <c r="K103" s="4"/>
      <c r="L103" s="165">
        <v>0</v>
      </c>
    </row>
    <row r="104" spans="1:12" ht="16.5" customHeight="1" x14ac:dyDescent="0.25">
      <c r="A104" s="18" t="s">
        <v>190</v>
      </c>
      <c r="B104" s="18"/>
      <c r="C104" s="18"/>
      <c r="D104" s="19">
        <v>15</v>
      </c>
      <c r="E104" s="10"/>
      <c r="F104" s="77">
        <v>-1313590</v>
      </c>
      <c r="G104" s="4"/>
      <c r="H104" s="77">
        <v>-2389136</v>
      </c>
      <c r="I104" s="4"/>
      <c r="J104" s="77">
        <v>-139449</v>
      </c>
      <c r="K104" s="4"/>
      <c r="L104" s="77">
        <v>-988374</v>
      </c>
    </row>
    <row r="105" spans="1:12" ht="16.5" customHeight="1" x14ac:dyDescent="0.25">
      <c r="A105" s="18" t="s">
        <v>244</v>
      </c>
      <c r="B105" s="18"/>
      <c r="C105" s="18"/>
      <c r="D105" s="43">
        <v>19.5</v>
      </c>
      <c r="E105" s="10"/>
      <c r="F105" s="77">
        <v>0</v>
      </c>
      <c r="G105" s="4"/>
      <c r="H105" s="77">
        <v>0</v>
      </c>
      <c r="I105" s="4"/>
      <c r="J105" s="77">
        <v>34000</v>
      </c>
      <c r="K105" s="4"/>
      <c r="L105" s="77">
        <v>139000</v>
      </c>
    </row>
    <row r="106" spans="1:12" ht="16.5" customHeight="1" x14ac:dyDescent="0.25">
      <c r="A106" s="2" t="s">
        <v>245</v>
      </c>
      <c r="B106" s="18"/>
      <c r="C106" s="18"/>
      <c r="D106" s="43">
        <v>19.5</v>
      </c>
      <c r="E106" s="10"/>
      <c r="F106" s="77">
        <v>0</v>
      </c>
      <c r="G106" s="4"/>
      <c r="H106" s="77">
        <v>-900000</v>
      </c>
      <c r="I106" s="4"/>
      <c r="J106" s="77">
        <v>-2500</v>
      </c>
      <c r="K106" s="4"/>
      <c r="L106" s="77">
        <v>-4338079</v>
      </c>
    </row>
    <row r="107" spans="1:12" ht="16.5" customHeight="1" x14ac:dyDescent="0.25">
      <c r="A107" s="2" t="s">
        <v>230</v>
      </c>
      <c r="B107" s="18"/>
      <c r="C107" s="18"/>
      <c r="D107" s="43">
        <v>19.5</v>
      </c>
      <c r="E107" s="10"/>
      <c r="F107" s="77">
        <v>0</v>
      </c>
      <c r="G107" s="4"/>
      <c r="H107" s="77">
        <v>0</v>
      </c>
      <c r="I107" s="4"/>
      <c r="J107" s="77">
        <v>552589</v>
      </c>
      <c r="K107" s="4"/>
      <c r="L107" s="77">
        <v>7655192</v>
      </c>
    </row>
    <row r="108" spans="1:12" ht="16.5" customHeight="1" x14ac:dyDescent="0.25">
      <c r="A108" s="2" t="s">
        <v>297</v>
      </c>
      <c r="B108" s="18"/>
      <c r="C108" s="18"/>
      <c r="E108" s="10"/>
      <c r="F108" s="77"/>
      <c r="G108" s="4"/>
      <c r="H108" s="77"/>
      <c r="I108" s="4"/>
      <c r="J108" s="77"/>
      <c r="K108" s="4"/>
      <c r="L108" s="77"/>
    </row>
    <row r="109" spans="1:12" ht="16.5" customHeight="1" x14ac:dyDescent="0.25">
      <c r="B109" s="18" t="s">
        <v>191</v>
      </c>
      <c r="C109" s="18"/>
      <c r="D109" s="19">
        <v>15</v>
      </c>
      <c r="E109" s="10"/>
      <c r="F109" s="77">
        <v>-209677</v>
      </c>
      <c r="G109" s="4"/>
      <c r="H109" s="77">
        <v>-4334</v>
      </c>
      <c r="I109" s="4"/>
      <c r="J109" s="77">
        <v>0</v>
      </c>
      <c r="K109" s="4"/>
      <c r="L109" s="77">
        <v>0</v>
      </c>
    </row>
    <row r="110" spans="1:12" ht="16.5" customHeight="1" x14ac:dyDescent="0.25">
      <c r="A110" s="18" t="s">
        <v>192</v>
      </c>
      <c r="B110" s="18"/>
      <c r="C110" s="18"/>
      <c r="D110" s="36"/>
      <c r="E110" s="10"/>
      <c r="F110" s="77">
        <v>-47628</v>
      </c>
      <c r="G110" s="4"/>
      <c r="H110" s="77">
        <v>-62360</v>
      </c>
      <c r="I110" s="4"/>
      <c r="J110" s="77">
        <v>-3374</v>
      </c>
      <c r="K110" s="4"/>
      <c r="L110" s="77">
        <v>-4388</v>
      </c>
    </row>
    <row r="111" spans="1:12" ht="16.5" customHeight="1" x14ac:dyDescent="0.25">
      <c r="A111" s="18" t="s">
        <v>231</v>
      </c>
      <c r="E111" s="10"/>
      <c r="F111" s="77">
        <v>0</v>
      </c>
      <c r="G111" s="4"/>
      <c r="H111" s="77">
        <v>7421683</v>
      </c>
      <c r="I111" s="4"/>
      <c r="J111" s="77">
        <v>0</v>
      </c>
      <c r="K111" s="4"/>
      <c r="L111" s="77">
        <v>7421683</v>
      </c>
    </row>
    <row r="112" spans="1:12" ht="16.5" customHeight="1" x14ac:dyDescent="0.25">
      <c r="A112" s="18" t="s">
        <v>193</v>
      </c>
      <c r="B112" s="18"/>
      <c r="C112" s="18"/>
      <c r="D112" s="36"/>
      <c r="E112" s="10"/>
      <c r="F112" s="77">
        <v>-890934</v>
      </c>
      <c r="G112" s="4"/>
      <c r="H112" s="77">
        <v>-675529</v>
      </c>
      <c r="I112" s="4"/>
      <c r="J112" s="77">
        <v>-523490</v>
      </c>
      <c r="K112" s="4"/>
      <c r="L112" s="77">
        <v>-683088</v>
      </c>
    </row>
    <row r="113" spans="1:12" ht="16.5" customHeight="1" x14ac:dyDescent="0.25">
      <c r="A113" s="18" t="s">
        <v>301</v>
      </c>
      <c r="B113" s="18"/>
      <c r="C113" s="18"/>
      <c r="D113" s="19">
        <v>11</v>
      </c>
      <c r="E113" s="10"/>
      <c r="F113" s="163">
        <v>0</v>
      </c>
      <c r="G113" s="4"/>
      <c r="H113" s="163">
        <v>0</v>
      </c>
      <c r="I113" s="4"/>
      <c r="J113" s="163">
        <v>0</v>
      </c>
      <c r="K113" s="4"/>
      <c r="L113" s="163">
        <v>-313869</v>
      </c>
    </row>
    <row r="114" spans="1:12" ht="16.5" customHeight="1" x14ac:dyDescent="0.25">
      <c r="D114" s="36"/>
      <c r="E114" s="10"/>
      <c r="F114" s="113"/>
      <c r="G114" s="4"/>
      <c r="H114" s="113"/>
      <c r="I114" s="114"/>
      <c r="J114" s="113"/>
      <c r="K114" s="4"/>
      <c r="L114" s="113"/>
    </row>
    <row r="115" spans="1:12" ht="16.5" customHeight="1" x14ac:dyDescent="0.25">
      <c r="A115" s="10" t="s">
        <v>232</v>
      </c>
      <c r="B115" s="10"/>
      <c r="C115" s="10"/>
      <c r="D115" s="36"/>
      <c r="E115" s="10"/>
      <c r="F115" s="163">
        <f>SUM(F102:F113)</f>
        <v>-1786959</v>
      </c>
      <c r="G115" s="4"/>
      <c r="H115" s="163">
        <f>SUM(H102:H113)</f>
        <v>3153622</v>
      </c>
      <c r="I115" s="77"/>
      <c r="J115" s="163">
        <f>SUM(J102:J113)</f>
        <v>-82224</v>
      </c>
      <c r="K115" s="4"/>
      <c r="L115" s="163">
        <f>SUM(L102:L113)</f>
        <v>8888077</v>
      </c>
    </row>
    <row r="116" spans="1:12" ht="16.5" customHeight="1" x14ac:dyDescent="0.25">
      <c r="A116" s="10"/>
      <c r="B116" s="10"/>
      <c r="C116" s="10"/>
      <c r="D116" s="36"/>
      <c r="E116" s="10"/>
      <c r="F116" s="77"/>
      <c r="G116" s="4"/>
      <c r="H116" s="77"/>
      <c r="I116" s="77"/>
      <c r="J116" s="77"/>
      <c r="K116" s="4"/>
      <c r="L116" s="77"/>
    </row>
    <row r="117" spans="1:12" ht="16.5" customHeight="1" x14ac:dyDescent="0.25">
      <c r="A117" s="10"/>
      <c r="B117" s="10"/>
      <c r="C117" s="10"/>
      <c r="D117" s="36"/>
      <c r="E117" s="10"/>
      <c r="F117" s="77"/>
      <c r="G117" s="4"/>
      <c r="H117" s="77"/>
      <c r="I117" s="77"/>
      <c r="J117" s="77"/>
      <c r="K117" s="4"/>
      <c r="L117" s="77"/>
    </row>
    <row r="118" spans="1:12" ht="16.5" customHeight="1" x14ac:dyDescent="0.25">
      <c r="A118" s="10"/>
      <c r="B118" s="10"/>
      <c r="C118" s="10"/>
      <c r="D118" s="36"/>
      <c r="E118" s="10"/>
      <c r="F118" s="77"/>
      <c r="G118" s="4"/>
      <c r="H118" s="77"/>
      <c r="I118" s="77"/>
      <c r="J118" s="77"/>
      <c r="K118" s="4"/>
      <c r="L118" s="77"/>
    </row>
    <row r="119" spans="1:12" ht="16.5" customHeight="1" x14ac:dyDescent="0.25">
      <c r="A119" s="10"/>
      <c r="B119" s="10"/>
      <c r="C119" s="10"/>
      <c r="D119" s="36"/>
      <c r="E119" s="10"/>
      <c r="F119" s="77"/>
      <c r="G119" s="4"/>
      <c r="H119" s="77"/>
      <c r="I119" s="77"/>
      <c r="J119" s="77"/>
      <c r="K119" s="4"/>
      <c r="L119" s="77"/>
    </row>
    <row r="120" spans="1:12" ht="16.5" customHeight="1" x14ac:dyDescent="0.25">
      <c r="A120" s="10"/>
      <c r="B120" s="10"/>
      <c r="C120" s="10"/>
      <c r="D120" s="36"/>
      <c r="E120" s="10"/>
      <c r="F120" s="77"/>
      <c r="G120" s="4"/>
      <c r="H120" s="77"/>
      <c r="I120" s="77"/>
      <c r="J120" s="77"/>
      <c r="K120" s="4"/>
      <c r="L120" s="77"/>
    </row>
    <row r="122" spans="1:12" ht="16.5" customHeight="1" x14ac:dyDescent="0.25">
      <c r="A122" s="10"/>
      <c r="B122" s="10"/>
      <c r="C122" s="10"/>
      <c r="D122" s="36"/>
      <c r="E122" s="10"/>
      <c r="F122" s="77"/>
      <c r="G122" s="4"/>
      <c r="H122" s="77"/>
      <c r="I122" s="77"/>
      <c r="J122" s="77"/>
      <c r="K122" s="4"/>
      <c r="L122" s="77"/>
    </row>
    <row r="123" spans="1:12" ht="16.5" customHeight="1" x14ac:dyDescent="0.25">
      <c r="A123" s="10"/>
      <c r="B123" s="10"/>
      <c r="C123" s="10"/>
      <c r="D123" s="36"/>
      <c r="E123" s="10"/>
      <c r="F123" s="77"/>
      <c r="G123" s="4"/>
      <c r="H123" s="77"/>
      <c r="I123" s="77"/>
      <c r="J123" s="77"/>
      <c r="K123" s="4"/>
      <c r="L123" s="77"/>
    </row>
    <row r="124" spans="1:12" ht="16.5" customHeight="1" x14ac:dyDescent="0.25">
      <c r="A124" s="10"/>
      <c r="B124" s="10"/>
      <c r="C124" s="10"/>
      <c r="D124" s="36"/>
      <c r="E124" s="10"/>
      <c r="F124" s="77"/>
      <c r="G124" s="4"/>
      <c r="H124" s="77"/>
      <c r="I124" s="77"/>
      <c r="J124" s="77"/>
      <c r="K124" s="4"/>
      <c r="L124" s="77"/>
    </row>
    <row r="125" spans="1:12" ht="16.5" customHeight="1" x14ac:dyDescent="0.25">
      <c r="A125" s="10"/>
      <c r="B125" s="10"/>
      <c r="C125" s="10"/>
      <c r="D125" s="36"/>
      <c r="E125" s="10"/>
      <c r="F125" s="77"/>
      <c r="G125" s="4"/>
      <c r="H125" s="77"/>
      <c r="I125" s="77"/>
      <c r="J125" s="77"/>
      <c r="K125" s="4"/>
      <c r="L125" s="77"/>
    </row>
    <row r="126" spans="1:12" ht="16.5" customHeight="1" x14ac:dyDescent="0.25">
      <c r="A126" s="10"/>
      <c r="B126" s="10"/>
      <c r="C126" s="10"/>
      <c r="D126" s="36"/>
      <c r="E126" s="10"/>
      <c r="F126" s="77"/>
      <c r="G126" s="4"/>
      <c r="H126" s="77"/>
      <c r="I126" s="77"/>
      <c r="J126" s="77"/>
      <c r="K126" s="4"/>
      <c r="L126" s="77"/>
    </row>
    <row r="127" spans="1:12" ht="16.5" customHeight="1" x14ac:dyDescent="0.25">
      <c r="A127" s="10"/>
      <c r="B127" s="10"/>
      <c r="C127" s="10"/>
      <c r="D127" s="36"/>
      <c r="E127" s="10"/>
      <c r="F127" s="77"/>
      <c r="G127" s="4"/>
      <c r="H127" s="77"/>
      <c r="I127" s="77"/>
      <c r="J127" s="77"/>
      <c r="K127" s="4"/>
      <c r="L127" s="77"/>
    </row>
    <row r="128" spans="1:12" ht="16.5" customHeight="1" x14ac:dyDescent="0.25">
      <c r="A128" s="10"/>
      <c r="B128" s="10"/>
      <c r="C128" s="10"/>
      <c r="D128" s="36"/>
      <c r="E128" s="10"/>
      <c r="F128" s="77"/>
      <c r="G128" s="4"/>
      <c r="H128" s="77"/>
      <c r="I128" s="77"/>
      <c r="J128" s="77"/>
      <c r="K128" s="4"/>
      <c r="L128" s="77"/>
    </row>
    <row r="129" spans="1:12" ht="16.5" customHeight="1" x14ac:dyDescent="0.25">
      <c r="A129" s="10"/>
      <c r="B129" s="10"/>
      <c r="C129" s="10"/>
      <c r="D129" s="36"/>
      <c r="E129" s="10"/>
      <c r="F129" s="77"/>
      <c r="G129" s="4"/>
      <c r="H129" s="77"/>
      <c r="I129" s="77"/>
      <c r="J129" s="77"/>
      <c r="K129" s="4"/>
      <c r="L129" s="77"/>
    </row>
    <row r="130" spans="1:12" ht="12" customHeight="1" x14ac:dyDescent="0.25">
      <c r="A130" s="10"/>
      <c r="B130" s="10"/>
      <c r="C130" s="10"/>
      <c r="D130" s="36"/>
      <c r="E130" s="10"/>
      <c r="F130" s="77"/>
      <c r="G130" s="4"/>
      <c r="H130" s="77"/>
      <c r="I130" s="77"/>
      <c r="J130" s="77"/>
      <c r="K130" s="4"/>
      <c r="L130" s="77"/>
    </row>
    <row r="131" spans="1:12" ht="21.95" customHeight="1" x14ac:dyDescent="0.25">
      <c r="A131" s="184" t="str">
        <f>A65</f>
        <v>The accompanying condensed notes to the interim financial information are an integral part of this interim financial information.</v>
      </c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</row>
    <row r="132" spans="1:12" ht="16.5" customHeight="1" x14ac:dyDescent="0.25">
      <c r="A132" s="10" t="str">
        <f>+A66</f>
        <v>Energy Absolute Public Company Limited</v>
      </c>
      <c r="B132" s="10"/>
      <c r="C132" s="10"/>
      <c r="D132" s="36"/>
      <c r="G132" s="40"/>
      <c r="I132" s="110"/>
      <c r="K132" s="40"/>
      <c r="L132" s="48" t="s">
        <v>5</v>
      </c>
    </row>
    <row r="133" spans="1:12" ht="16.5" customHeight="1" x14ac:dyDescent="0.25">
      <c r="A133" s="10" t="str">
        <f>A67</f>
        <v xml:space="preserve">Statement of Cash Flows </v>
      </c>
      <c r="B133" s="10"/>
      <c r="C133" s="10"/>
      <c r="D133" s="36"/>
      <c r="G133" s="40"/>
      <c r="I133" s="110"/>
      <c r="K133" s="40"/>
    </row>
    <row r="134" spans="1:12" ht="16.5" customHeight="1" x14ac:dyDescent="0.25">
      <c r="A134" s="11" t="str">
        <f>+A68</f>
        <v>For the three-month period ended 31 March 2026</v>
      </c>
      <c r="B134" s="11"/>
      <c r="C134" s="11"/>
      <c r="D134" s="34"/>
      <c r="E134" s="24"/>
      <c r="F134" s="25"/>
      <c r="G134" s="111"/>
      <c r="H134" s="25"/>
      <c r="I134" s="112"/>
      <c r="J134" s="25"/>
      <c r="K134" s="111"/>
      <c r="L134" s="25"/>
    </row>
    <row r="135" spans="1:12" ht="16.5" customHeight="1" x14ac:dyDescent="0.25">
      <c r="A135" s="10"/>
      <c r="B135" s="10"/>
      <c r="C135" s="10"/>
      <c r="D135" s="36"/>
      <c r="G135" s="40"/>
      <c r="I135" s="110"/>
      <c r="K135" s="40"/>
    </row>
    <row r="136" spans="1:12" ht="16.5" customHeight="1" x14ac:dyDescent="0.25">
      <c r="A136" s="10"/>
      <c r="B136" s="10"/>
      <c r="C136" s="10"/>
      <c r="D136" s="36"/>
      <c r="G136" s="40"/>
      <c r="I136" s="110"/>
      <c r="K136" s="40"/>
    </row>
    <row r="137" spans="1:12" ht="16.5" customHeight="1" x14ac:dyDescent="0.25">
      <c r="F137" s="173" t="s">
        <v>2</v>
      </c>
      <c r="G137" s="173"/>
      <c r="H137" s="173"/>
      <c r="I137" s="64"/>
      <c r="J137" s="173" t="s">
        <v>3</v>
      </c>
      <c r="K137" s="173"/>
      <c r="L137" s="173"/>
    </row>
    <row r="138" spans="1:12" ht="16.5" customHeight="1" x14ac:dyDescent="0.25">
      <c r="A138" s="3"/>
      <c r="E138" s="10"/>
      <c r="F138" s="177" t="s">
        <v>4</v>
      </c>
      <c r="G138" s="177"/>
      <c r="H138" s="177"/>
      <c r="I138" s="49"/>
      <c r="J138" s="177" t="s">
        <v>4</v>
      </c>
      <c r="K138" s="177"/>
      <c r="L138" s="177"/>
    </row>
    <row r="139" spans="1:12" ht="16.5" customHeight="1" x14ac:dyDescent="0.25">
      <c r="A139" s="3"/>
      <c r="E139" s="10"/>
      <c r="F139" s="48"/>
      <c r="G139" s="48"/>
      <c r="H139" s="48"/>
      <c r="I139" s="49"/>
      <c r="J139" s="48"/>
      <c r="K139" s="48"/>
      <c r="L139" s="48" t="s">
        <v>274</v>
      </c>
    </row>
    <row r="140" spans="1:12" ht="16.5" customHeight="1" x14ac:dyDescent="0.25">
      <c r="E140" s="10"/>
      <c r="F140" s="31">
        <v>2026</v>
      </c>
      <c r="G140" s="28"/>
      <c r="H140" s="31">
        <v>2025</v>
      </c>
      <c r="I140" s="28"/>
      <c r="J140" s="31">
        <v>2026</v>
      </c>
      <c r="K140" s="28"/>
      <c r="L140" s="31">
        <v>2025</v>
      </c>
    </row>
    <row r="141" spans="1:12" ht="16.5" customHeight="1" x14ac:dyDescent="0.25">
      <c r="D141" s="34" t="s">
        <v>8</v>
      </c>
      <c r="E141" s="10"/>
      <c r="F141" s="50" t="s">
        <v>9</v>
      </c>
      <c r="G141" s="28"/>
      <c r="H141" s="50" t="s">
        <v>9</v>
      </c>
      <c r="I141" s="28"/>
      <c r="J141" s="50" t="s">
        <v>9</v>
      </c>
      <c r="K141" s="28"/>
      <c r="L141" s="50" t="s">
        <v>9</v>
      </c>
    </row>
    <row r="142" spans="1:12" ht="16.5" customHeight="1" x14ac:dyDescent="0.25">
      <c r="E142" s="10"/>
      <c r="F142" s="113"/>
      <c r="G142" s="4"/>
      <c r="H142" s="113"/>
      <c r="I142" s="114"/>
      <c r="J142" s="113"/>
      <c r="K142" s="4"/>
      <c r="L142" s="113"/>
    </row>
    <row r="143" spans="1:12" ht="16.5" customHeight="1" x14ac:dyDescent="0.25">
      <c r="A143" s="10" t="s">
        <v>254</v>
      </c>
      <c r="B143" s="10"/>
      <c r="C143" s="10"/>
      <c r="D143" s="36"/>
      <c r="E143" s="10"/>
      <c r="F143" s="77">
        <f>SUM(F115,F99,F57)</f>
        <v>-24595</v>
      </c>
      <c r="G143" s="4"/>
      <c r="H143" s="77">
        <f>SUM(H115,H99,H57)</f>
        <v>4340977</v>
      </c>
      <c r="I143" s="114"/>
      <c r="J143" s="77">
        <f>SUM(J115,J99,J57)</f>
        <v>-227918</v>
      </c>
      <c r="K143" s="4"/>
      <c r="L143" s="77">
        <f>SUM(L115,L99,L57)</f>
        <v>3289678</v>
      </c>
    </row>
    <row r="144" spans="1:12" ht="16.5" customHeight="1" x14ac:dyDescent="0.25">
      <c r="A144" s="2" t="s">
        <v>194</v>
      </c>
      <c r="D144" s="36"/>
      <c r="E144" s="10"/>
      <c r="F144" s="77">
        <v>915347</v>
      </c>
      <c r="G144" s="4"/>
      <c r="H144" s="77">
        <v>382746</v>
      </c>
      <c r="I144" s="4"/>
      <c r="J144" s="77">
        <v>356709</v>
      </c>
      <c r="K144" s="4"/>
      <c r="L144" s="77">
        <v>153116</v>
      </c>
    </row>
    <row r="145" spans="1:12" ht="16.5" customHeight="1" x14ac:dyDescent="0.25">
      <c r="A145" s="2" t="s">
        <v>211</v>
      </c>
      <c r="B145" s="3"/>
      <c r="C145" s="3"/>
      <c r="D145" s="36"/>
      <c r="E145" s="10"/>
      <c r="F145" s="163">
        <v>-61419</v>
      </c>
      <c r="G145" s="4"/>
      <c r="H145" s="163">
        <v>6465</v>
      </c>
      <c r="I145" s="4"/>
      <c r="J145" s="163">
        <v>-2493</v>
      </c>
      <c r="K145" s="4"/>
      <c r="L145" s="163">
        <v>-581</v>
      </c>
    </row>
    <row r="146" spans="1:12" ht="16.5" customHeight="1" x14ac:dyDescent="0.25">
      <c r="D146" s="36"/>
      <c r="E146" s="10"/>
      <c r="F146" s="113"/>
      <c r="G146" s="4"/>
      <c r="H146" s="113"/>
      <c r="I146" s="114"/>
      <c r="J146" s="113"/>
      <c r="K146" s="4"/>
      <c r="L146" s="113"/>
    </row>
    <row r="147" spans="1:12" ht="16.5" customHeight="1" thickBot="1" x14ac:dyDescent="0.3">
      <c r="A147" s="10" t="s">
        <v>195</v>
      </c>
      <c r="D147" s="36"/>
      <c r="E147" s="10"/>
      <c r="F147" s="166">
        <f>SUM(F143:F146)</f>
        <v>829333</v>
      </c>
      <c r="G147" s="4"/>
      <c r="H147" s="166">
        <f>SUM(H143:H146)</f>
        <v>4730188</v>
      </c>
      <c r="I147" s="114"/>
      <c r="J147" s="166">
        <f>SUM(J143:J145)</f>
        <v>126298</v>
      </c>
      <c r="K147" s="4"/>
      <c r="L147" s="166">
        <f>SUM(L143:L145)</f>
        <v>3442213</v>
      </c>
    </row>
    <row r="148" spans="1:12" ht="16.5" customHeight="1" thickTop="1" x14ac:dyDescent="0.25">
      <c r="E148" s="10"/>
      <c r="F148" s="113"/>
      <c r="G148" s="4"/>
      <c r="H148" s="113"/>
      <c r="I148" s="114"/>
      <c r="J148" s="113"/>
      <c r="K148" s="4"/>
      <c r="L148" s="113"/>
    </row>
    <row r="149" spans="1:12" ht="16.5" customHeight="1" x14ac:dyDescent="0.25">
      <c r="A149" s="10" t="s">
        <v>212</v>
      </c>
      <c r="D149" s="36"/>
      <c r="E149" s="10"/>
      <c r="F149" s="77"/>
      <c r="G149" s="75"/>
      <c r="H149" s="77"/>
      <c r="I149" s="76"/>
      <c r="J149" s="77"/>
      <c r="K149" s="75"/>
      <c r="L149" s="77"/>
    </row>
    <row r="150" spans="1:12" ht="16.5" customHeight="1" x14ac:dyDescent="0.25">
      <c r="A150" s="18" t="s">
        <v>213</v>
      </c>
      <c r="D150" s="36"/>
      <c r="E150" s="10"/>
      <c r="F150" s="77"/>
      <c r="G150" s="75"/>
      <c r="H150" s="77"/>
      <c r="I150" s="76"/>
      <c r="J150" s="77"/>
      <c r="K150" s="75"/>
      <c r="L150" s="77"/>
    </row>
    <row r="151" spans="1:12" ht="16.5" customHeight="1" x14ac:dyDescent="0.25">
      <c r="A151" s="18"/>
      <c r="B151" s="2" t="s">
        <v>214</v>
      </c>
      <c r="D151" s="36"/>
      <c r="E151" s="10"/>
      <c r="F151" s="163">
        <v>829333</v>
      </c>
      <c r="G151" s="75"/>
      <c r="H151" s="163">
        <v>4730188</v>
      </c>
      <c r="I151" s="4"/>
      <c r="J151" s="163">
        <v>126298</v>
      </c>
      <c r="K151" s="114"/>
      <c r="L151" s="163">
        <v>3442213</v>
      </c>
    </row>
    <row r="152" spans="1:12" ht="16.5" customHeight="1" x14ac:dyDescent="0.25">
      <c r="A152" s="18"/>
      <c r="D152" s="36"/>
      <c r="E152" s="10"/>
      <c r="F152" s="77"/>
      <c r="G152" s="75"/>
      <c r="H152" s="77"/>
      <c r="I152" s="76"/>
      <c r="J152" s="77"/>
      <c r="K152" s="75"/>
      <c r="L152" s="77"/>
    </row>
    <row r="153" spans="1:12" ht="16.5" customHeight="1" thickBot="1" x14ac:dyDescent="0.3">
      <c r="A153" s="18"/>
      <c r="D153" s="36"/>
      <c r="E153" s="10"/>
      <c r="F153" s="166">
        <f>SUM(F151:F152)</f>
        <v>829333</v>
      </c>
      <c r="G153" s="75"/>
      <c r="H153" s="166">
        <f>SUM(H151:H152)</f>
        <v>4730188</v>
      </c>
      <c r="I153" s="76"/>
      <c r="J153" s="166">
        <f>SUM(J151:J152)</f>
        <v>126298</v>
      </c>
      <c r="K153" s="75"/>
      <c r="L153" s="166">
        <f>SUM(L151:L152)</f>
        <v>3442213</v>
      </c>
    </row>
    <row r="154" spans="1:12" ht="16.5" customHeight="1" thickTop="1" x14ac:dyDescent="0.25">
      <c r="C154" s="3"/>
      <c r="D154" s="36"/>
      <c r="E154" s="10"/>
      <c r="F154" s="113"/>
      <c r="G154" s="4"/>
      <c r="H154" s="113"/>
      <c r="I154" s="114"/>
      <c r="J154" s="113"/>
      <c r="K154" s="4"/>
      <c r="L154" s="113"/>
    </row>
    <row r="155" spans="1:12" ht="16.5" customHeight="1" x14ac:dyDescent="0.25">
      <c r="C155" s="3"/>
      <c r="D155" s="36"/>
      <c r="E155" s="10"/>
      <c r="F155" s="113"/>
      <c r="G155" s="4"/>
      <c r="H155" s="113"/>
      <c r="I155" s="114"/>
      <c r="J155" s="113"/>
      <c r="K155" s="4"/>
      <c r="L155" s="113"/>
    </row>
    <row r="156" spans="1:12" ht="16.5" customHeight="1" x14ac:dyDescent="0.25">
      <c r="A156" s="10" t="s">
        <v>196</v>
      </c>
      <c r="D156" s="36"/>
      <c r="E156" s="10"/>
      <c r="F156" s="113"/>
      <c r="G156" s="4"/>
      <c r="H156" s="113"/>
      <c r="I156" s="114"/>
      <c r="J156" s="113"/>
      <c r="K156" s="4"/>
      <c r="L156" s="113"/>
    </row>
    <row r="157" spans="1:12" ht="16.5" customHeight="1" x14ac:dyDescent="0.25">
      <c r="A157" s="18" t="s">
        <v>197</v>
      </c>
      <c r="B157" s="3"/>
      <c r="C157" s="3"/>
      <c r="D157" s="36"/>
      <c r="E157" s="10"/>
    </row>
    <row r="158" spans="1:12" ht="16.5" customHeight="1" x14ac:dyDescent="0.25">
      <c r="A158" s="18"/>
      <c r="B158" s="3" t="s">
        <v>198</v>
      </c>
      <c r="C158" s="3"/>
      <c r="D158" s="36"/>
      <c r="E158" s="10"/>
    </row>
    <row r="159" spans="1:12" ht="16.5" customHeight="1" x14ac:dyDescent="0.25">
      <c r="A159" s="18"/>
      <c r="B159" s="3" t="s">
        <v>199</v>
      </c>
      <c r="C159" s="3"/>
      <c r="D159" s="36"/>
      <c r="E159" s="10"/>
      <c r="F159" s="77">
        <v>12281</v>
      </c>
      <c r="G159" s="4"/>
      <c r="H159" s="77">
        <v>-272385</v>
      </c>
      <c r="I159" s="4"/>
      <c r="J159" s="77">
        <v>287</v>
      </c>
      <c r="K159" s="75"/>
      <c r="L159" s="77">
        <v>3124</v>
      </c>
    </row>
    <row r="160" spans="1:12" ht="16.5" customHeight="1" x14ac:dyDescent="0.25">
      <c r="A160" s="18" t="s">
        <v>206</v>
      </c>
      <c r="B160" s="3"/>
      <c r="C160" s="18"/>
      <c r="D160" s="116">
        <v>14</v>
      </c>
      <c r="E160" s="10"/>
      <c r="F160" s="77">
        <v>15333</v>
      </c>
      <c r="G160" s="4"/>
      <c r="H160" s="77">
        <v>0</v>
      </c>
      <c r="I160" s="4"/>
      <c r="J160" s="77">
        <v>0</v>
      </c>
      <c r="K160" s="75"/>
      <c r="L160" s="77"/>
    </row>
    <row r="161" spans="1:12" ht="16.5" customHeight="1" x14ac:dyDescent="0.25">
      <c r="A161" s="18" t="s">
        <v>200</v>
      </c>
      <c r="B161" s="18"/>
      <c r="D161" s="172"/>
      <c r="F161" s="77"/>
      <c r="G161" s="41"/>
      <c r="H161" s="77"/>
      <c r="I161" s="41"/>
      <c r="J161" s="77"/>
      <c r="K161" s="75"/>
      <c r="L161" s="77"/>
    </row>
    <row r="162" spans="1:12" ht="16.5" customHeight="1" x14ac:dyDescent="0.25">
      <c r="C162" s="2" t="s">
        <v>215</v>
      </c>
      <c r="E162" s="10"/>
      <c r="F162" s="77">
        <v>0</v>
      </c>
      <c r="G162" s="4"/>
      <c r="H162" s="77">
        <v>0</v>
      </c>
      <c r="I162" s="114"/>
      <c r="J162" s="77">
        <v>0</v>
      </c>
      <c r="K162" s="4"/>
      <c r="L162" s="77">
        <v>-10000</v>
      </c>
    </row>
    <row r="163" spans="1:12" ht="16.5" customHeight="1" x14ac:dyDescent="0.25">
      <c r="A163" s="18" t="s">
        <v>216</v>
      </c>
      <c r="E163" s="10"/>
      <c r="F163" s="77">
        <v>111105</v>
      </c>
      <c r="G163" s="4"/>
      <c r="H163" s="77">
        <v>0</v>
      </c>
      <c r="I163" s="114"/>
      <c r="J163" s="77">
        <v>0</v>
      </c>
      <c r="K163" s="4"/>
      <c r="L163" s="77">
        <v>0</v>
      </c>
    </row>
    <row r="164" spans="1:12" ht="16.5" customHeight="1" x14ac:dyDescent="0.25">
      <c r="A164" s="18" t="s">
        <v>241</v>
      </c>
      <c r="B164" s="18"/>
      <c r="C164" s="18"/>
      <c r="E164" s="10"/>
      <c r="F164" s="77">
        <v>0</v>
      </c>
      <c r="G164" s="4"/>
      <c r="H164" s="77">
        <v>398961</v>
      </c>
      <c r="I164" s="114"/>
      <c r="J164" s="77">
        <v>0</v>
      </c>
      <c r="K164" s="4"/>
      <c r="L164" s="77">
        <v>0</v>
      </c>
    </row>
    <row r="165" spans="1:12" ht="16.5" customHeight="1" x14ac:dyDescent="0.25">
      <c r="A165" s="18" t="s">
        <v>298</v>
      </c>
      <c r="D165" s="19">
        <v>13</v>
      </c>
      <c r="E165" s="10"/>
      <c r="F165" s="77">
        <v>19485</v>
      </c>
      <c r="G165" s="4"/>
      <c r="H165" s="77">
        <v>0</v>
      </c>
      <c r="I165" s="114"/>
      <c r="J165" s="77">
        <v>0</v>
      </c>
      <c r="K165" s="4"/>
      <c r="L165" s="77">
        <v>0</v>
      </c>
    </row>
    <row r="166" spans="1:12" ht="16.5" customHeight="1" x14ac:dyDescent="0.25">
      <c r="A166" s="18" t="s">
        <v>292</v>
      </c>
      <c r="D166" s="19">
        <v>14</v>
      </c>
      <c r="E166" s="10"/>
      <c r="F166" s="77">
        <v>-3468</v>
      </c>
      <c r="G166" s="4"/>
      <c r="H166" s="77">
        <v>0</v>
      </c>
      <c r="I166" s="114"/>
      <c r="J166" s="77">
        <v>0</v>
      </c>
      <c r="K166" s="4"/>
      <c r="L166" s="77">
        <v>0</v>
      </c>
    </row>
    <row r="167" spans="1:12" ht="16.5" customHeight="1" x14ac:dyDescent="0.25">
      <c r="A167" s="18" t="s">
        <v>291</v>
      </c>
      <c r="D167" s="19">
        <v>14</v>
      </c>
      <c r="E167" s="10"/>
      <c r="F167" s="77">
        <v>10491</v>
      </c>
      <c r="G167" s="4"/>
      <c r="H167" s="77">
        <v>0</v>
      </c>
      <c r="I167" s="114"/>
      <c r="J167" s="77">
        <v>0</v>
      </c>
      <c r="K167" s="4"/>
      <c r="L167" s="77">
        <v>0</v>
      </c>
    </row>
    <row r="168" spans="1:12" ht="16.5" customHeight="1" x14ac:dyDescent="0.25">
      <c r="E168" s="10"/>
      <c r="F168" s="77"/>
      <c r="G168" s="4"/>
      <c r="H168" s="77"/>
      <c r="I168" s="114"/>
      <c r="J168" s="77"/>
      <c r="K168" s="4"/>
      <c r="L168" s="77"/>
    </row>
    <row r="170" spans="1:12" ht="16.5" customHeight="1" x14ac:dyDescent="0.25">
      <c r="E170" s="10"/>
      <c r="F170" s="77"/>
      <c r="G170" s="4"/>
      <c r="H170" s="77"/>
      <c r="I170" s="114"/>
      <c r="J170" s="77"/>
      <c r="K170" s="4"/>
      <c r="L170" s="77"/>
    </row>
    <row r="171" spans="1:12" ht="16.5" customHeight="1" x14ac:dyDescent="0.25">
      <c r="E171" s="10"/>
      <c r="F171" s="77"/>
      <c r="G171" s="4"/>
      <c r="H171" s="77"/>
      <c r="I171" s="114"/>
      <c r="J171" s="77"/>
      <c r="K171" s="4"/>
      <c r="L171" s="77"/>
    </row>
    <row r="172" spans="1:12" ht="16.5" customHeight="1" x14ac:dyDescent="0.25">
      <c r="E172" s="10"/>
      <c r="F172" s="77"/>
      <c r="G172" s="4"/>
      <c r="H172" s="77"/>
      <c r="I172" s="114"/>
      <c r="J172" s="77"/>
      <c r="K172" s="4"/>
      <c r="L172" s="77"/>
    </row>
    <row r="173" spans="1:12" ht="16.5" customHeight="1" x14ac:dyDescent="0.25">
      <c r="E173" s="10"/>
      <c r="F173" s="77"/>
      <c r="G173" s="4"/>
      <c r="H173" s="77"/>
      <c r="I173" s="114"/>
      <c r="J173" s="77"/>
      <c r="K173" s="4"/>
      <c r="L173" s="77"/>
    </row>
    <row r="174" spans="1:12" ht="16.5" customHeight="1" x14ac:dyDescent="0.25">
      <c r="E174" s="10"/>
      <c r="F174" s="77"/>
      <c r="G174" s="4"/>
      <c r="H174" s="77"/>
      <c r="I174" s="114"/>
      <c r="J174" s="77"/>
      <c r="K174" s="4"/>
      <c r="L174" s="77"/>
    </row>
    <row r="175" spans="1:12" ht="16.5" customHeight="1" x14ac:dyDescent="0.25">
      <c r="E175" s="10"/>
      <c r="F175" s="77"/>
      <c r="G175" s="4"/>
      <c r="H175" s="77"/>
      <c r="I175" s="114"/>
      <c r="J175" s="77"/>
      <c r="K175" s="4"/>
      <c r="L175" s="77"/>
    </row>
    <row r="176" spans="1:12" ht="16.5" customHeight="1" x14ac:dyDescent="0.25">
      <c r="E176" s="10"/>
      <c r="F176" s="77"/>
      <c r="G176" s="4"/>
      <c r="H176" s="77"/>
      <c r="I176" s="114"/>
      <c r="J176" s="77"/>
      <c r="K176" s="4"/>
      <c r="L176" s="77"/>
    </row>
    <row r="177" spans="5:12" ht="16.5" customHeight="1" x14ac:dyDescent="0.25">
      <c r="E177" s="10"/>
      <c r="F177" s="77"/>
      <c r="G177" s="4"/>
      <c r="H177" s="77"/>
      <c r="I177" s="114"/>
      <c r="J177" s="77"/>
      <c r="K177" s="4"/>
      <c r="L177" s="77"/>
    </row>
    <row r="178" spans="5:12" ht="16.5" customHeight="1" x14ac:dyDescent="0.25">
      <c r="E178" s="10"/>
      <c r="F178" s="77"/>
      <c r="G178" s="4"/>
      <c r="H178" s="77"/>
      <c r="I178" s="114"/>
      <c r="J178" s="77"/>
      <c r="K178" s="4"/>
      <c r="L178" s="77"/>
    </row>
    <row r="179" spans="5:12" ht="16.5" customHeight="1" x14ac:dyDescent="0.25">
      <c r="E179" s="10"/>
      <c r="F179" s="77"/>
      <c r="G179" s="4"/>
      <c r="H179" s="77"/>
      <c r="I179" s="114"/>
      <c r="J179" s="77"/>
      <c r="K179" s="4"/>
      <c r="L179" s="77"/>
    </row>
    <row r="180" spans="5:12" ht="16.5" customHeight="1" x14ac:dyDescent="0.25">
      <c r="E180" s="10"/>
      <c r="F180" s="77"/>
      <c r="G180" s="4"/>
      <c r="H180" s="77"/>
      <c r="I180" s="114"/>
      <c r="J180" s="77"/>
      <c r="K180" s="4"/>
      <c r="L180" s="77"/>
    </row>
    <row r="181" spans="5:12" ht="16.5" customHeight="1" x14ac:dyDescent="0.25">
      <c r="E181" s="10"/>
      <c r="F181" s="77"/>
      <c r="G181" s="4"/>
      <c r="H181" s="77"/>
      <c r="I181" s="114"/>
      <c r="J181" s="77"/>
      <c r="K181" s="4"/>
      <c r="L181" s="77"/>
    </row>
    <row r="182" spans="5:12" ht="16.5" customHeight="1" x14ac:dyDescent="0.25">
      <c r="E182" s="10"/>
      <c r="F182" s="77"/>
      <c r="G182" s="4"/>
      <c r="H182" s="77"/>
      <c r="I182" s="114"/>
      <c r="J182" s="77"/>
      <c r="K182" s="4"/>
      <c r="L182" s="77"/>
    </row>
    <row r="183" spans="5:12" ht="16.5" customHeight="1" x14ac:dyDescent="0.25">
      <c r="E183" s="10"/>
      <c r="F183" s="77"/>
      <c r="G183" s="4"/>
      <c r="H183" s="77"/>
      <c r="I183" s="114"/>
      <c r="J183" s="77"/>
      <c r="K183" s="4"/>
      <c r="L183" s="77"/>
    </row>
    <row r="184" spans="5:12" ht="16.5" customHeight="1" x14ac:dyDescent="0.25">
      <c r="E184" s="10"/>
      <c r="F184" s="77"/>
      <c r="G184" s="4"/>
      <c r="H184" s="77"/>
      <c r="I184" s="114"/>
      <c r="J184" s="77"/>
      <c r="K184" s="4"/>
      <c r="L184" s="77"/>
    </row>
    <row r="185" spans="5:12" ht="16.5" customHeight="1" x14ac:dyDescent="0.25">
      <c r="E185" s="10"/>
      <c r="F185" s="77"/>
      <c r="G185" s="4"/>
      <c r="H185" s="77"/>
      <c r="I185" s="114"/>
      <c r="J185" s="77"/>
      <c r="K185" s="4"/>
      <c r="L185" s="77"/>
    </row>
    <row r="186" spans="5:12" ht="16.5" customHeight="1" x14ac:dyDescent="0.25">
      <c r="E186" s="10"/>
      <c r="F186" s="77"/>
      <c r="G186" s="4"/>
      <c r="H186" s="77"/>
      <c r="I186" s="114"/>
      <c r="J186" s="77"/>
      <c r="K186" s="4"/>
      <c r="L186" s="77"/>
    </row>
    <row r="187" spans="5:12" ht="16.5" customHeight="1" x14ac:dyDescent="0.25">
      <c r="E187" s="10"/>
      <c r="F187" s="77"/>
      <c r="G187" s="4"/>
      <c r="H187" s="77"/>
      <c r="I187" s="114"/>
      <c r="J187" s="77"/>
      <c r="K187" s="4"/>
      <c r="L187" s="77"/>
    </row>
    <row r="188" spans="5:12" ht="16.5" customHeight="1" x14ac:dyDescent="0.25">
      <c r="E188" s="10"/>
      <c r="F188" s="77"/>
      <c r="G188" s="4"/>
      <c r="H188" s="77"/>
      <c r="I188" s="114"/>
      <c r="J188" s="77"/>
      <c r="K188" s="4"/>
      <c r="L188" s="77"/>
    </row>
    <row r="189" spans="5:12" ht="16.5" customHeight="1" x14ac:dyDescent="0.25">
      <c r="E189" s="10"/>
      <c r="F189" s="77"/>
      <c r="G189" s="4"/>
      <c r="H189" s="77"/>
      <c r="I189" s="114"/>
      <c r="J189" s="77"/>
      <c r="K189" s="4"/>
      <c r="L189" s="77"/>
    </row>
    <row r="190" spans="5:12" ht="16.5" customHeight="1" x14ac:dyDescent="0.25">
      <c r="E190" s="10"/>
      <c r="F190" s="77"/>
      <c r="G190" s="4"/>
      <c r="H190" s="77"/>
      <c r="I190" s="114"/>
      <c r="J190" s="77"/>
      <c r="K190" s="4"/>
      <c r="L190" s="77"/>
    </row>
    <row r="191" spans="5:12" ht="16.5" customHeight="1" x14ac:dyDescent="0.25">
      <c r="E191" s="10"/>
      <c r="F191" s="77"/>
      <c r="G191" s="4"/>
      <c r="H191" s="77"/>
      <c r="I191" s="114"/>
      <c r="J191" s="77"/>
      <c r="K191" s="4"/>
      <c r="L191" s="77"/>
    </row>
    <row r="192" spans="5:12" ht="16.5" customHeight="1" x14ac:dyDescent="0.25">
      <c r="E192" s="10"/>
      <c r="F192" s="77"/>
      <c r="G192" s="4"/>
      <c r="H192" s="77"/>
      <c r="I192" s="114"/>
      <c r="J192" s="77"/>
      <c r="K192" s="4"/>
      <c r="L192" s="77"/>
    </row>
    <row r="193" spans="1:12" ht="21.75" customHeight="1" x14ac:dyDescent="0.25">
      <c r="E193" s="10"/>
      <c r="F193" s="77"/>
      <c r="G193" s="4"/>
      <c r="H193" s="77"/>
      <c r="I193" s="114"/>
      <c r="J193" s="77"/>
      <c r="K193" s="4"/>
      <c r="L193" s="77"/>
    </row>
    <row r="194" spans="1:12" ht="22.5" customHeight="1" x14ac:dyDescent="0.25">
      <c r="E194" s="10"/>
      <c r="F194" s="77"/>
      <c r="G194" s="4"/>
      <c r="H194" s="77"/>
      <c r="I194" s="114"/>
      <c r="J194" s="77"/>
      <c r="K194" s="4"/>
      <c r="L194" s="77"/>
    </row>
    <row r="195" spans="1:12" ht="16.5" customHeight="1" x14ac:dyDescent="0.25">
      <c r="E195" s="10"/>
      <c r="F195" s="77"/>
      <c r="G195" s="4"/>
      <c r="H195" s="77"/>
      <c r="I195" s="114"/>
      <c r="J195" s="77"/>
      <c r="K195" s="4"/>
      <c r="L195" s="77"/>
    </row>
    <row r="196" spans="1:12" ht="21.95" customHeight="1" x14ac:dyDescent="0.25">
      <c r="A196" s="184" t="str">
        <f>A131</f>
        <v>The accompanying condensed notes to the interim financial information are an integral part of this interim financial information.</v>
      </c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</row>
  </sheetData>
  <mergeCells count="15">
    <mergeCell ref="F71:H71"/>
    <mergeCell ref="J71:L71"/>
    <mergeCell ref="F6:H6"/>
    <mergeCell ref="J6:L6"/>
    <mergeCell ref="F7:H7"/>
    <mergeCell ref="J7:L7"/>
    <mergeCell ref="A65:L65"/>
    <mergeCell ref="A196:L196"/>
    <mergeCell ref="F72:H72"/>
    <mergeCell ref="J72:L72"/>
    <mergeCell ref="A131:L131"/>
    <mergeCell ref="F137:H137"/>
    <mergeCell ref="J137:L137"/>
    <mergeCell ref="F138:H138"/>
    <mergeCell ref="J138:L138"/>
  </mergeCells>
  <pageMargins left="0.8" right="0.5" top="0.5" bottom="0.6" header="0.49" footer="0.4"/>
  <pageSetup paperSize="9" scale="73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65" max="16383" man="1"/>
    <brk id="131" max="16383" man="1"/>
  </rowBreaks>
  <ignoredErrors>
    <ignoredError sqref="A132 A6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778e13-3d98-4d80-808b-768e6a719265" xsi:nil="true"/>
    <lcf76f155ced4ddcb4097134ff3c332f xmlns="e6a26bce-c093-4d73-84b1-dea480186b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8E2A2E641EF4787AD5CCC907AE568" ma:contentTypeVersion="12" ma:contentTypeDescription="Create a new document." ma:contentTypeScope="" ma:versionID="bc489e4b95c8a4f751b268dd08fbea9f">
  <xsd:schema xmlns:xsd="http://www.w3.org/2001/XMLSchema" xmlns:xs="http://www.w3.org/2001/XMLSchema" xmlns:p="http://schemas.microsoft.com/office/2006/metadata/properties" xmlns:ns2="e6a26bce-c093-4d73-84b1-dea480186b4b" xmlns:ns3="55778e13-3d98-4d80-808b-768e6a719265" targetNamespace="http://schemas.microsoft.com/office/2006/metadata/properties" ma:root="true" ma:fieldsID="5e7abcbc464747b7f48a610a9a2922d7" ns2:_="" ns3:_="">
    <xsd:import namespace="e6a26bce-c093-4d73-84b1-dea480186b4b"/>
    <xsd:import namespace="55778e13-3d98-4d80-808b-768e6a7192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26bce-c093-4d73-84b1-dea480186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8e13-3d98-4d80-808b-768e6a7192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be803b-ee55-4278-a115-36bcc3039d8f}" ma:internalName="TaxCatchAll" ma:showField="CatchAllData" ma:web="55778e13-3d98-4d80-808b-768e6a7192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2010C8-4B9A-4B32-903C-422F5BDF38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A10AD2-2B32-4422-A034-7E83C76D46E6}">
  <ds:schemaRefs>
    <ds:schemaRef ds:uri="http://schemas.microsoft.com/office/2006/documentManagement/types"/>
    <ds:schemaRef ds:uri="55778e13-3d98-4d80-808b-768e6a719265"/>
    <ds:schemaRef ds:uri="http://purl.org/dc/terms/"/>
    <ds:schemaRef ds:uri="http://www.w3.org/XML/1998/namespace"/>
    <ds:schemaRef ds:uri="e6a26bce-c093-4d73-84b1-dea480186b4b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6366AA-0E38-4B84-93D9-E05469EB1F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26bce-c093-4d73-84b1-dea480186b4b"/>
    <ds:schemaRef ds:uri="55778e13-3d98-4d80-808b-768e6a719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 (3m)</vt:lpstr>
      <vt:lpstr>7 (2)</vt:lpstr>
      <vt:lpstr>8 (2)</vt:lpstr>
      <vt:lpstr>9-11</vt:lpstr>
      <vt:lpstr>'5-6 (3m)'!Print_Area</vt:lpstr>
      <vt:lpstr>'8 (2)'!Print_Area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Kodchawan Srikaewpraphan (TH)</cp:lastModifiedBy>
  <cp:revision/>
  <cp:lastPrinted>2026-05-14T06:57:10Z</cp:lastPrinted>
  <dcterms:created xsi:type="dcterms:W3CDTF">2014-03-04T07:14:12Z</dcterms:created>
  <dcterms:modified xsi:type="dcterms:W3CDTF">2026-05-14T06:57:12Z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0x010100B288E2A2E641EF4787AD5CCC907AE568</vt:lpwstr>
  </property>
  <property fmtid="{D5CDD505-2E9C-101B-9397-08002B2CF9AE}" pid="3" name="MediaServiceImageTags">
    <vt:lpwstr/>
  </property>
</Properties>
</file>