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 defaultThemeVersion="124226"/>
  <bookViews>
    <workbookView xWindow="-105" yWindow="-105" windowWidth="19425" windowHeight="10305" tabRatio="790" firstSheet="2" activeTab="2"/>
  </bookViews>
  <sheets>
    <sheet name="0000000" sheetId="2" state="veryHidden" r:id="rId1"/>
    <sheet name="1000000" sheetId="3" state="veryHidden" r:id="rId2"/>
    <sheet name="3" sheetId="35" r:id="rId3"/>
    <sheet name="4" sheetId="23" r:id="rId4"/>
    <sheet name="5" sheetId="36" r:id="rId5"/>
    <sheet name="6" sheetId="25" r:id="rId6"/>
    <sheet name="7" sheetId="31" r:id="rId7"/>
    <sheet name="8-9" sheetId="18" r:id="rId8"/>
  </sheets>
  <definedNames>
    <definedName name="_xlnm.Print_Area" localSheetId="2">'3'!$A$1:$H$44</definedName>
    <definedName name="_xlnm.Print_Area" localSheetId="3">'4'!$A$1:$H$51</definedName>
    <definedName name="_xlnm.Print_Area" localSheetId="4">'5'!$A$1:$H$48</definedName>
    <definedName name="_xlnm.Print_Area" localSheetId="5">'6'!$A$1:$N$30</definedName>
    <definedName name="_xlnm.Print_Area" localSheetId="6">'7'!$A$1:$J$28</definedName>
    <definedName name="_xlnm.Print_Area" localSheetId="7">'8-9'!$A$1:$H$98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25"/>
  <c r="K22" s="1"/>
  <c r="J14"/>
  <c r="K14"/>
  <c r="M14" s="1"/>
  <c r="G78" i="18"/>
  <c r="E39" i="36"/>
  <c r="G29"/>
  <c r="F29"/>
  <c r="E29"/>
  <c r="D26" i="25" l="1"/>
  <c r="E26"/>
  <c r="G26"/>
  <c r="H26"/>
  <c r="C26"/>
  <c r="G67" i="18"/>
  <c r="I18" i="31"/>
  <c r="H78" i="18"/>
  <c r="F78"/>
  <c r="E78"/>
  <c r="H67"/>
  <c r="F67"/>
  <c r="E67"/>
  <c r="I14" i="31"/>
  <c r="H34" i="23"/>
  <c r="F34"/>
  <c r="F19"/>
  <c r="F31" i="18"/>
  <c r="I12" i="31" l="1"/>
  <c r="H12"/>
  <c r="M22" i="25"/>
  <c r="I17"/>
  <c r="I20" s="1"/>
  <c r="H17"/>
  <c r="H20" s="1"/>
  <c r="G17"/>
  <c r="G20" s="1"/>
  <c r="E17"/>
  <c r="E20" s="1"/>
  <c r="D17"/>
  <c r="D20" s="1"/>
  <c r="C17"/>
  <c r="C20" s="1"/>
  <c r="K19"/>
  <c r="M19" s="1"/>
  <c r="J19"/>
  <c r="E19" i="23" l="1"/>
  <c r="G19"/>
  <c r="H19"/>
  <c r="D25" i="25"/>
  <c r="E25"/>
  <c r="G25"/>
  <c r="H25"/>
  <c r="I25"/>
  <c r="I26" s="1"/>
  <c r="C25"/>
  <c r="E34" i="23" s="1"/>
  <c r="C21" i="31" l="1"/>
  <c r="C22" s="1"/>
  <c r="G34" i="23" s="1"/>
  <c r="F24" i="25" l="1"/>
  <c r="E20" i="35" l="1"/>
  <c r="F20"/>
  <c r="G20"/>
  <c r="H20"/>
  <c r="G82" i="18" l="1"/>
  <c r="E82"/>
  <c r="E31"/>
  <c r="G31"/>
  <c r="H31"/>
  <c r="L23" i="25"/>
  <c r="L25" s="1"/>
  <c r="L26" s="1"/>
  <c r="L15"/>
  <c r="L17" s="1"/>
  <c r="L20" s="1"/>
  <c r="K16"/>
  <c r="M16" s="1"/>
  <c r="J16"/>
  <c r="J15"/>
  <c r="J17" s="1"/>
  <c r="J20" s="1"/>
  <c r="G21" i="31" l="1"/>
  <c r="G22" s="1"/>
  <c r="H18"/>
  <c r="J24" i="25"/>
  <c r="J23"/>
  <c r="K24"/>
  <c r="M24" s="1"/>
  <c r="F38" i="23" l="1"/>
  <c r="J25" i="25"/>
  <c r="J26" s="1"/>
  <c r="H38" i="23"/>
  <c r="H29" i="36" l="1"/>
  <c r="H37" i="23" l="1"/>
  <c r="H36"/>
  <c r="H35"/>
  <c r="F40"/>
  <c r="F37"/>
  <c r="F36"/>
  <c r="F35"/>
  <c r="H39" l="1"/>
  <c r="H41" s="1"/>
  <c r="H11" i="36"/>
  <c r="G11"/>
  <c r="E21" i="31" l="1"/>
  <c r="E22" s="1"/>
  <c r="D21"/>
  <c r="D22" s="1"/>
  <c r="H20"/>
  <c r="H19"/>
  <c r="H13"/>
  <c r="D15"/>
  <c r="D16" s="1"/>
  <c r="E15"/>
  <c r="E16" s="1"/>
  <c r="G15"/>
  <c r="G16" s="1"/>
  <c r="C15"/>
  <c r="C16" s="1"/>
  <c r="F39" i="36"/>
  <c r="G39"/>
  <c r="H39"/>
  <c r="G35" i="23" l="1"/>
  <c r="G36"/>
  <c r="H21" i="31"/>
  <c r="H22" s="1"/>
  <c r="H15"/>
  <c r="H16" s="1"/>
  <c r="G38" i="23" l="1"/>
  <c r="A4"/>
  <c r="E36" l="1"/>
  <c r="E35"/>
  <c r="E26"/>
  <c r="E38" l="1"/>
  <c r="A51" i="18"/>
  <c r="A52"/>
  <c r="E27" i="23" l="1"/>
  <c r="H18" i="36" l="1"/>
  <c r="H21" s="1"/>
  <c r="G18"/>
  <c r="G21" s="1"/>
  <c r="F11"/>
  <c r="F18" s="1"/>
  <c r="F21" s="1"/>
  <c r="E11"/>
  <c r="E18" s="1"/>
  <c r="E21" s="1"/>
  <c r="E23" l="1"/>
  <c r="E30" s="1"/>
  <c r="E40" s="1"/>
  <c r="E38" s="1"/>
  <c r="E10" i="18" l="1"/>
  <c r="E32" s="1"/>
  <c r="E39" s="1"/>
  <c r="E41" s="1"/>
  <c r="E81" s="1"/>
  <c r="E35" i="36"/>
  <c r="E33" s="1"/>
  <c r="F23" i="25" l="1"/>
  <c r="E43" i="36"/>
  <c r="K23" i="25" l="1"/>
  <c r="M23" s="1"/>
  <c r="F25"/>
  <c r="F26" l="1"/>
  <c r="E37" i="23" s="1"/>
  <c r="E39" s="1"/>
  <c r="K25" i="25"/>
  <c r="K26" s="1"/>
  <c r="M25"/>
  <c r="M26" s="1"/>
  <c r="F26" i="23"/>
  <c r="F27" s="1"/>
  <c r="G26"/>
  <c r="H26"/>
  <c r="F39"/>
  <c r="H27" l="1"/>
  <c r="H42" s="1"/>
  <c r="G23" i="36" l="1"/>
  <c r="G30" s="1"/>
  <c r="F23"/>
  <c r="H23"/>
  <c r="F13" i="31" s="1"/>
  <c r="I13" s="1"/>
  <c r="H30" i="36" l="1"/>
  <c r="H40" s="1"/>
  <c r="H38" s="1"/>
  <c r="H10" i="18"/>
  <c r="H32" s="1"/>
  <c r="H39" s="1"/>
  <c r="H41" s="1"/>
  <c r="F30" i="36"/>
  <c r="F40" s="1"/>
  <c r="F38" s="1"/>
  <c r="F10" i="18"/>
  <c r="G10"/>
  <c r="G32" s="1"/>
  <c r="G39" s="1"/>
  <c r="G41" s="1"/>
  <c r="G81" s="1"/>
  <c r="G35" i="36"/>
  <c r="G33" s="1"/>
  <c r="H35"/>
  <c r="H33" s="1"/>
  <c r="H43" s="1"/>
  <c r="F35"/>
  <c r="F33" s="1"/>
  <c r="F15" i="25" s="1"/>
  <c r="F17" s="1"/>
  <c r="F20" s="1"/>
  <c r="G43" i="36" l="1"/>
  <c r="F19" i="31"/>
  <c r="F32" i="18"/>
  <c r="F39" s="1"/>
  <c r="F41" s="1"/>
  <c r="F81" s="1"/>
  <c r="K15" i="25"/>
  <c r="F43" i="36"/>
  <c r="F15" i="31"/>
  <c r="F16" s="1"/>
  <c r="I15"/>
  <c r="I16" s="1"/>
  <c r="H35" i="35"/>
  <c r="G35"/>
  <c r="F35"/>
  <c r="E35"/>
  <c r="F21" i="31" l="1"/>
  <c r="F22" s="1"/>
  <c r="G37" i="23" s="1"/>
  <c r="I19" i="31"/>
  <c r="K17" i="25"/>
  <c r="K20" s="1"/>
  <c r="M15"/>
  <c r="F36" i="35"/>
  <c r="H36"/>
  <c r="G36"/>
  <c r="E36"/>
  <c r="M17" i="25" l="1"/>
  <c r="M20" s="1"/>
  <c r="I20" i="31" l="1"/>
  <c r="I21" s="1"/>
  <c r="I22" s="1"/>
  <c r="G39" i="23"/>
  <c r="E83" i="18" l="1"/>
  <c r="A3" i="31"/>
  <c r="A4" i="18" s="1"/>
  <c r="G40" i="36" l="1"/>
  <c r="G38" s="1"/>
  <c r="E84" i="18"/>
  <c r="I83"/>
  <c r="H53" i="23"/>
  <c r="A53" i="18"/>
  <c r="F41" i="23" l="1"/>
  <c r="G27"/>
  <c r="F42" l="1"/>
  <c r="F53" s="1"/>
  <c r="H81" i="18" l="1"/>
  <c r="H83" l="1"/>
  <c r="L83" s="1"/>
  <c r="F83" l="1"/>
  <c r="K83" s="1"/>
  <c r="G41" i="23" l="1"/>
  <c r="G42" s="1"/>
  <c r="G53" s="1"/>
  <c r="G83" i="18" l="1"/>
  <c r="J83" s="1"/>
  <c r="G84" l="1"/>
  <c r="E40" i="23"/>
  <c r="E41" s="1"/>
  <c r="E42" s="1"/>
  <c r="E53" s="1"/>
</calcChain>
</file>

<file path=xl/sharedStrings.xml><?xml version="1.0" encoding="utf-8"?>
<sst xmlns="http://schemas.openxmlformats.org/spreadsheetml/2006/main" count="308" uniqueCount="207">
  <si>
    <t>จำนวนหุ้นสามัญ (หน่วย : หุ้น)</t>
  </si>
  <si>
    <t>EUREKA DESIGN PUBLIC COMPANY LIMITED AND SUBSIDIARIES</t>
  </si>
  <si>
    <t>STATEMENTS OF FINANCIAL POSITION</t>
  </si>
  <si>
    <t>Consolidated financial statements</t>
  </si>
  <si>
    <t>Separate financial statements</t>
  </si>
  <si>
    <t>(Unit : Thousand Baht)</t>
  </si>
  <si>
    <t>Notes</t>
  </si>
  <si>
    <t>Unaudited</t>
  </si>
  <si>
    <t>Audited</t>
  </si>
  <si>
    <t>Limited review only</t>
  </si>
  <si>
    <t>Notes to the financial statements are an integral part of these statements.</t>
  </si>
  <si>
    <t>Assets</t>
  </si>
  <si>
    <t>Current assets</t>
  </si>
  <si>
    <t>Cash and cash equivalents</t>
  </si>
  <si>
    <t>Total current assets</t>
  </si>
  <si>
    <t>Goodwill</t>
  </si>
  <si>
    <t>Deferred tax assets</t>
  </si>
  <si>
    <t>Total non-current assets</t>
  </si>
  <si>
    <t>Total assets</t>
  </si>
  <si>
    <t>Current liabilities</t>
  </si>
  <si>
    <t>Total current liabilities</t>
  </si>
  <si>
    <t>Lease liabilities</t>
  </si>
  <si>
    <t>Deferred tax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</si>
  <si>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</si>
  <si>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</si>
  <si>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</si>
  <si>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</si>
  <si>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</si>
  <si>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</si>
  <si>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Total liabilities and shareholder's equity</t>
  </si>
  <si>
    <t>Total shareholders' equity</t>
  </si>
  <si>
    <t>Non-controlling interests</t>
  </si>
  <si>
    <t>Total shareholders' equity of company</t>
  </si>
  <si>
    <t>Other components of shareholders' equity</t>
  </si>
  <si>
    <t>STATEMENTS OF COMPREHENSIVE INCOME</t>
  </si>
  <si>
    <t>Legal reserve</t>
  </si>
  <si>
    <t>Other income</t>
  </si>
  <si>
    <t>Selling and distribution expenses</t>
  </si>
  <si>
    <t>Administrative expenses</t>
  </si>
  <si>
    <t>Finance costs</t>
  </si>
  <si>
    <t>Income tax revenues (expenses)</t>
  </si>
  <si>
    <t>Other comprehensive income</t>
  </si>
  <si>
    <t xml:space="preserve"> Unaudited</t>
  </si>
  <si>
    <t xml:space="preserve"> Limited Review Only</t>
  </si>
  <si>
    <t>STATEMENTS OF CHANGES IN SHAREHOLDERS' EQUITY</t>
  </si>
  <si>
    <t>Issued</t>
  </si>
  <si>
    <t>and paid-up</t>
  </si>
  <si>
    <t xml:space="preserve">share capital </t>
  </si>
  <si>
    <t xml:space="preserve">Legal </t>
  </si>
  <si>
    <t xml:space="preserve">reserve </t>
  </si>
  <si>
    <t>Other components of equity</t>
  </si>
  <si>
    <t xml:space="preserve">Differences </t>
  </si>
  <si>
    <t>arising from</t>
  </si>
  <si>
    <t>common control</t>
  </si>
  <si>
    <t>transactions</t>
  </si>
  <si>
    <t>Revaluation</t>
  </si>
  <si>
    <t>of asset</t>
  </si>
  <si>
    <t xml:space="preserve"> Change in </t>
  </si>
  <si>
    <t>ownership</t>
  </si>
  <si>
    <t xml:space="preserve"> interests in</t>
  </si>
  <si>
    <t>subsidiary</t>
  </si>
  <si>
    <t>Total other</t>
  </si>
  <si>
    <t xml:space="preserve"> components of</t>
  </si>
  <si>
    <t>equity</t>
  </si>
  <si>
    <t>Total equity</t>
  </si>
  <si>
    <t>attributable to</t>
  </si>
  <si>
    <t xml:space="preserve">owners of </t>
  </si>
  <si>
    <t xml:space="preserve">the parent </t>
  </si>
  <si>
    <t xml:space="preserve">Non-controlling </t>
  </si>
  <si>
    <t>interests</t>
  </si>
  <si>
    <t xml:space="preserve">Total </t>
  </si>
  <si>
    <t>Total comprehensive income for the period</t>
  </si>
  <si>
    <t>Other comprehensive income for the period</t>
  </si>
  <si>
    <t>Profit for the period</t>
  </si>
  <si>
    <t>Premiums on ordinary shares</t>
  </si>
  <si>
    <t>Shareholders of the Company</t>
  </si>
  <si>
    <t>Current portion of long-term liabilities</t>
  </si>
  <si>
    <t>Current contractual assets</t>
  </si>
  <si>
    <t>Investments in subsidiaries</t>
  </si>
  <si>
    <t>Property, plant and equipment</t>
  </si>
  <si>
    <t>Right of use assets</t>
  </si>
  <si>
    <t>Liabilities and shareholders' equity</t>
  </si>
  <si>
    <t>(Deficit)</t>
  </si>
  <si>
    <t>Retained</t>
  </si>
  <si>
    <t>earnings</t>
  </si>
  <si>
    <t>STATEMENT OF CASH FLOWS</t>
  </si>
  <si>
    <t>Cash flow from operating activities</t>
  </si>
  <si>
    <t>Employee benefits expenses</t>
  </si>
  <si>
    <t>Interest income</t>
  </si>
  <si>
    <t>Interest expenses of lease liabilities</t>
  </si>
  <si>
    <t>Profit (loss) from operation before changes in operating assets and liabilities</t>
  </si>
  <si>
    <t>Change in operating assets and liabilities</t>
  </si>
  <si>
    <t xml:space="preserve">Inventories  </t>
  </si>
  <si>
    <t>Other non-current assets</t>
  </si>
  <si>
    <t xml:space="preserve">Other non-current liabilities </t>
  </si>
  <si>
    <t>Cash received (paid) from operation</t>
  </si>
  <si>
    <t>Cash flow from investing activities</t>
  </si>
  <si>
    <t>Cash paid for purchase of property, plant and equipment</t>
  </si>
  <si>
    <t>Cash flow from financing activities</t>
  </si>
  <si>
    <t>Cash paid for long-term loans from financial institutions</t>
  </si>
  <si>
    <t>Cash paid for lease liabilities</t>
  </si>
  <si>
    <t>Cash received from interest income</t>
  </si>
  <si>
    <t>Cash and cash equivalent items increase(decrease)-net</t>
  </si>
  <si>
    <t>Cash and cash equivalent items at the beginning of the period</t>
  </si>
  <si>
    <t>Cash and cash equivalent items at the end of the period</t>
  </si>
  <si>
    <t>Additional disclosure :</t>
  </si>
  <si>
    <t>Items not affecting cash flow are as follows :-</t>
  </si>
  <si>
    <t>Inventories</t>
  </si>
  <si>
    <t>Total comprehensive income attributable to:</t>
  </si>
  <si>
    <t xml:space="preserve">Premiums on </t>
  </si>
  <si>
    <t>ordinary shares</t>
  </si>
  <si>
    <t>Short-term loans to related parties</t>
  </si>
  <si>
    <t>Non-current assets</t>
  </si>
  <si>
    <t>Other non-current financial asset</t>
  </si>
  <si>
    <t>Non-operating assets</t>
  </si>
  <si>
    <t>Non-current liabilities</t>
  </si>
  <si>
    <t>Depreciation of right of use assets</t>
  </si>
  <si>
    <t xml:space="preserve">Interest expenses </t>
  </si>
  <si>
    <t xml:space="preserve">Cash paid for interest expenses </t>
  </si>
  <si>
    <t>Other comprehensive income for the period - net of tax</t>
  </si>
  <si>
    <t>Net cash received from (used in) investing activities</t>
  </si>
  <si>
    <t>Dividend income from subsidiary</t>
  </si>
  <si>
    <t>Short-term loans to other party</t>
  </si>
  <si>
    <t>Investment property</t>
  </si>
  <si>
    <t>Current tax assets</t>
  </si>
  <si>
    <t>Other intangible assets other than goodwill</t>
  </si>
  <si>
    <t>Previous tax assets</t>
  </si>
  <si>
    <t>Non-current provisions for employee benefits</t>
  </si>
  <si>
    <t xml:space="preserve">Revenue from sale </t>
  </si>
  <si>
    <t>Cost of sales</t>
  </si>
  <si>
    <t>Gross profit</t>
  </si>
  <si>
    <t xml:space="preserve">Profit from operating activities </t>
  </si>
  <si>
    <t>Profit before income tax</t>
  </si>
  <si>
    <t>Adjustments to reconcile profit for cash received (paid) from operations</t>
  </si>
  <si>
    <t>Depreciation of investment property</t>
  </si>
  <si>
    <t>Depreciation of non-operating assets</t>
  </si>
  <si>
    <t>Depreciation of property, plant and equipment</t>
  </si>
  <si>
    <t>Amortization of other intangible assets other than goodwill</t>
  </si>
  <si>
    <t>Trade and other current receivables</t>
  </si>
  <si>
    <t>Trade and other current payables</t>
  </si>
  <si>
    <t>Cash received from short-term loans from related person</t>
  </si>
  <si>
    <t>Short-term loans from related person</t>
  </si>
  <si>
    <t>Revenue Department receivable</t>
  </si>
  <si>
    <t>Cash received from dividend income from subsidiary</t>
  </si>
  <si>
    <t>Cash received from short-term loans to related party</t>
  </si>
  <si>
    <t>Balance as at January 1, 2025</t>
  </si>
  <si>
    <t>Balance as at March 31, 2025</t>
  </si>
  <si>
    <t>Income tax payable</t>
  </si>
  <si>
    <t>Item that be classified into profit or loss in the future</t>
  </si>
  <si>
    <t>Bank overdrafts and short-term loans from financial institutions</t>
  </si>
  <si>
    <t>Long-term loans from financial institutions</t>
  </si>
  <si>
    <t>Cash received from sale of investment in subsidiary</t>
  </si>
  <si>
    <t>Loss from decline in value of inventories</t>
  </si>
  <si>
    <t>Loss on sale of investment in subsidiary</t>
  </si>
  <si>
    <t>Decrease in non-controlling interests of subsidiary</t>
  </si>
  <si>
    <t xml:space="preserve">    from sale of investment in subsidiary</t>
  </si>
  <si>
    <t>Allowance for expected credit loss-trade and other current receivables (reversal)</t>
  </si>
  <si>
    <t>Allowance for expected credit loss-short-term loans to related parties (reversal)</t>
  </si>
  <si>
    <t>Impairment loss on investment in subsidiary (reversal)</t>
  </si>
  <si>
    <t>Increase (decrease) in bank overdraft and short-term loans from financial institutions</t>
  </si>
  <si>
    <t>Reversal of impairment loss on investment in subsidiary</t>
  </si>
  <si>
    <t>Effects of sale of investment in subsidiary in cash and cash equivalents</t>
  </si>
  <si>
    <t xml:space="preserve">Income tax (revenue) expenses </t>
  </si>
  <si>
    <t>AS AT MARCH 31, 2026</t>
  </si>
  <si>
    <t>March 31, 2026</t>
  </si>
  <si>
    <t>December 31, 2025</t>
  </si>
  <si>
    <t>Advance payment of share subscription</t>
  </si>
  <si>
    <t>2,910,171,126 ordinary shares @ Baht 0.25</t>
  </si>
  <si>
    <t>FOR THE THREE-MONTH PERIOD ENDED MARCH 31, 2026</t>
  </si>
  <si>
    <t>Balance as at January 1, 2026</t>
  </si>
  <si>
    <t>Balance as at March 31, 2026</t>
  </si>
  <si>
    <t>Loss on settlement of intercompany balance</t>
  </si>
  <si>
    <t>Gain from disposal of property, plant and equipment</t>
  </si>
  <si>
    <t>Basic earnings per share</t>
  </si>
  <si>
    <t>Equity holders of the Company (Unit : Baht)</t>
  </si>
  <si>
    <t>Actuarial gain arising from defined benefit plan</t>
  </si>
  <si>
    <t xml:space="preserve">Investments in associate </t>
  </si>
  <si>
    <t>4.1 and 5</t>
  </si>
  <si>
    <t>9</t>
  </si>
  <si>
    <t>4.1 and 15</t>
  </si>
  <si>
    <t>4.1 and 21</t>
  </si>
  <si>
    <t>4.2 and 10</t>
  </si>
  <si>
    <t>4.1 and 19</t>
  </si>
  <si>
    <t>- Purchases of property, plant and equipment which had not yet been paid</t>
  </si>
  <si>
    <t>- Trade and other current receivables and short-term loans to related party decreased from</t>
  </si>
  <si>
    <t>settlement with trade and other current payables of subsidiary</t>
  </si>
  <si>
    <t>Cash received from sale of property, plant and equipment</t>
  </si>
  <si>
    <t>Cash received from ordinary shares increase</t>
  </si>
  <si>
    <t>Income tax relevance with other comprehensive income</t>
  </si>
  <si>
    <t>6</t>
  </si>
  <si>
    <t>1,882,220,881  ordinary shares @ Baht 0.25</t>
  </si>
  <si>
    <t xml:space="preserve">Retained earnings </t>
  </si>
  <si>
    <t>Profit  attributable to:</t>
  </si>
  <si>
    <t>Profit  for the period</t>
  </si>
  <si>
    <t>Unrealized  loss on exchange rate</t>
  </si>
  <si>
    <t>Revenue Department receivables</t>
  </si>
  <si>
    <t>Net cash received  from (used in) operating activities</t>
  </si>
  <si>
    <t>Cash paid for short-term loans from related person</t>
  </si>
  <si>
    <t>Net cash used in financing activities</t>
  </si>
  <si>
    <t>Weighted average of ordinary shares (Unit : Thousand share)</t>
  </si>
  <si>
    <t>Cash received (paid) for income tax</t>
  </si>
  <si>
    <t>- Transferring advance payment for shares subscription to investment in associate</t>
  </si>
  <si>
    <t>Cash paid for short-term loans from other person</t>
  </si>
  <si>
    <t>Share of loss of associate company for using equity method</t>
  </si>
  <si>
    <t xml:space="preserve">Share of loss on investment in associate company </t>
  </si>
  <si>
    <t>Cash paid for short-term loans to related party</t>
  </si>
  <si>
    <t>Cash paid for investment in associate</t>
  </si>
</sst>
</file>

<file path=xl/styles.xml><?xml version="1.0" encoding="utf-8"?>
<styleSheet xmlns="http://schemas.openxmlformats.org/spreadsheetml/2006/main">
  <numFmts count="68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-* #,##0.0000_-;\-* #,##0.0000_-;_-* &quot;-&quot;??_-;_-@_-"/>
    <numFmt numFmtId="174" formatCode="&quot;฿&quot;#,##0;[Red]\-&quot;฿&quot;#,##0"/>
    <numFmt numFmtId="175" formatCode="_-* #,##0_-;\-* #,##0_-;_-* &quot;-&quot;_-;_-@_-"/>
    <numFmt numFmtId="176" formatCode="_-&quot;฿&quot;* #,##0.00_-;\-&quot;฿&quot;* #,##0.00_-;_-&quot;฿&quot;* &quot;-&quot;??_-;_-@_-"/>
    <numFmt numFmtId="177" formatCode="\t&quot;$&quot;#,##0.00_);[Red]\(\t&quot;$&quot;#,##0.00\)"/>
    <numFmt numFmtId="178" formatCode="_ * #,##0.00_ ;_ * \-#,##0.00_ ;_ * &quot;-&quot;??_ ;_ @_ "/>
    <numFmt numFmtId="179" formatCode="#,##0.00;[Red]\(#,##0.00\)"/>
    <numFmt numFmtId="180" formatCode="_-[$€-2]* #,##0.00_-;\-[$€-2]* #,##0.00_-;_-[$€-2]* &quot;-&quot;??_-"/>
    <numFmt numFmtId="181" formatCode="_-&quot;¥&quot;* #,##0_-;\-&quot;¥&quot;* #,##0_-;_-&quot;¥&quot;* &quot;-&quot;_-;_-@_-"/>
    <numFmt numFmtId="182" formatCode="#,##0.00_ ;[Red]\-#,##0.00\ "/>
    <numFmt numFmtId="183" formatCode="#,##0.00;[Red]#,##0.00"/>
    <numFmt numFmtId="184" formatCode="_(* #,##0.0000_);_(* \(#,##0.0000\);_(* &quot;-&quot;??_);_(@_)"/>
    <numFmt numFmtId="185" formatCode="_-&quot;£&quot;* #,##0_-;\-&quot;£&quot;* #,##0_-;_-&quot;£&quot;* &quot;-&quot;_-;_-@_-"/>
    <numFmt numFmtId="186" formatCode="_-&quot;£&quot;* #,##0.00_-;\-&quot;£&quot;* #,##0.00_-;_-&quot;£&quot;* &quot;-&quot;??_-;_-@_-"/>
    <numFmt numFmtId="187" formatCode="#,##0.0_);\(#,##0.0\)"/>
    <numFmt numFmtId="188" formatCode="[$-409]d\-mmm\-yy;@"/>
    <numFmt numFmtId="189" formatCode="_-&quot;?&quot;* #,##0_-;\-&quot;?&quot;* #,##0_-;_-&quot;?&quot;* &quot;-&quot;_-;_-@_-"/>
    <numFmt numFmtId="190" formatCode="_-&quot;?&quot;* #,##0.00_-;\-&quot;?&quot;* #,##0.00_-;_-&quot;?&quot;* &quot;-&quot;??_-;_-@_-"/>
    <numFmt numFmtId="191" formatCode="General_)"/>
    <numFmt numFmtId="192" formatCode="_(* #,##0.000000_);_(* \(#,##0.000000\);_(* &quot;-&quot;??_);_(@_)"/>
    <numFmt numFmtId="193" formatCode="#,##0.0000000"/>
    <numFmt numFmtId="194" formatCode="0_)"/>
    <numFmt numFmtId="195" formatCode="0.0%;\(0.0%\)"/>
    <numFmt numFmtId="196" formatCode="0.000_)"/>
    <numFmt numFmtId="197" formatCode="0.00000"/>
    <numFmt numFmtId="198" formatCode="_-* #,##0.000_-;\-* #,##0.000_-;_-* &quot;-&quot;???_-;_-@_-"/>
    <numFmt numFmtId="199" formatCode="_-* #,##0\ &quot;F&quot;_-;\-* #,##0\ &quot;F&quot;_-;_-* &quot;-&quot;\ &quot;F&quot;_-;_-@_-"/>
    <numFmt numFmtId="200" formatCode="0%;\(0%\)"/>
    <numFmt numFmtId="201" formatCode="#,##0.000000_);\(#,##0.000000\)"/>
    <numFmt numFmtId="202" formatCode="#,##0.000000_);[Red]\(#,##0.000000\)"/>
    <numFmt numFmtId="203" formatCode="#,##0.000_);\(#,##0.000\)"/>
    <numFmt numFmtId="204" formatCode="#,##0.00\ ;\-#,##0.00\ ;&quot; -&quot;#\ ;@\ "/>
    <numFmt numFmtId="205" formatCode="_(* #,##0.0_);_(* \(#,##0.0\);_(* &quot;-&quot;?_);@_)"/>
    <numFmt numFmtId="206" formatCode="0.0%"/>
    <numFmt numFmtId="207" formatCode="0.0000"/>
    <numFmt numFmtId="208" formatCode="d\ mmmm\ yyyy&quot;  &quot;h&quot;:&quot;mm\ AM/PM"/>
    <numFmt numFmtId="209" formatCode="###0_);[Red]\(###0\)"/>
    <numFmt numFmtId="210" formatCode="_(* #,##0.00000_);_(* \(#,##0.00000\);_(* &quot;-&quot;??_);_(@_)"/>
    <numFmt numFmtId="211" formatCode="_-* #,##0.00\ _F_-;\-* #,##0.00\ _F_-;_-* &quot;-&quot;??\ _F_-;_-@_-"/>
    <numFmt numFmtId="212" formatCode="0.00000000000"/>
    <numFmt numFmtId="213" formatCode="_-* #,##0.0_-;\-* #,##0.0_-;_-* &quot;-&quot;??_-;_-@_-"/>
    <numFmt numFmtId="214" formatCode="0.000"/>
    <numFmt numFmtId="215" formatCode=";;;"/>
    <numFmt numFmtId="216" formatCode="d/mm/yy;@"/>
    <numFmt numFmtId="217" formatCode="_-* #,##0.00_-;&quot;\&quot;&quot;\&quot;&quot;\&quot;\-* #,##0.00_-;_-* &quot;-&quot;??_-;_-@_-"/>
    <numFmt numFmtId="218" formatCode="&quot;£&quot;#,##0.00;[Red]\-&quot;£&quot;#,##0.00"/>
    <numFmt numFmtId="219" formatCode="_-* #,##0.00_-;\-* #,##0.00_-;_-* \-??_-;_-@_-"/>
    <numFmt numFmtId="220" formatCode="mmm\-yyyy"/>
    <numFmt numFmtId="221" formatCode="_-* #,##0.000000_-;\-* #,##0.000000_-;_-* &quot;-&quot;??_-;_-@_-"/>
    <numFmt numFmtId="222" formatCode="m/d/yy\ h:mm"/>
    <numFmt numFmtId="223" formatCode="[$-D00041E]0"/>
    <numFmt numFmtId="224" formatCode="\t&quot;฿&quot;#,##0.00_);\(\t&quot;฿&quot;#,##0.00\)"/>
    <numFmt numFmtId="225" formatCode="_-* #,##0.00000_-;\-* #,##0.00000_-;_-* &quot;-&quot;??_-;_-@_-"/>
  </numFmts>
  <fonts count="170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b/>
      <sz val="14"/>
      <color theme="0"/>
      <name val="Angsana New"/>
      <family val="1"/>
      <charset val="222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DilleniaUPC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Arial"/>
      <family val="2"/>
    </font>
    <font>
      <u/>
      <sz val="10.5"/>
      <color indexed="12"/>
      <name val="AngsanaUPC"/>
      <family val="1"/>
    </font>
    <font>
      <sz val="10"/>
      <color indexed="8"/>
      <name val="MS Sans Serif"/>
      <family val="2"/>
      <charset val="222"/>
    </font>
    <font>
      <b/>
      <sz val="9.9499999999999993"/>
      <color indexed="8"/>
      <name val="BrowalliaUPC"/>
      <family val="2"/>
      <charset val="222"/>
    </font>
    <font>
      <sz val="12"/>
      <name val="นูลมรผ"/>
    </font>
    <font>
      <sz val="14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u/>
      <sz val="14"/>
      <color indexed="12"/>
      <name val="DilleniaUPC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5"/>
      <name val="Cordia New"/>
      <family val="2"/>
    </font>
    <font>
      <u/>
      <sz val="10.5"/>
      <color indexed="36"/>
      <name val="AngsanaUPC"/>
      <family val="1"/>
    </font>
    <font>
      <sz val="10"/>
      <color indexed="9"/>
      <name val="Arial"/>
      <family val="2"/>
    </font>
    <font>
      <sz val="10"/>
      <name val="Courier"/>
      <family val="3"/>
    </font>
    <font>
      <sz val="8"/>
      <name val="Times New Roman"/>
      <family val="1"/>
    </font>
    <font>
      <sz val="12"/>
      <name val="Tms Rmn"/>
    </font>
    <font>
      <sz val="10"/>
      <name val="Helv"/>
    </font>
    <font>
      <b/>
      <sz val="11"/>
      <color indexed="52"/>
      <name val="Calibri"/>
      <family val="2"/>
      <charset val="222"/>
    </font>
    <font>
      <sz val="11"/>
      <name val="Tms Rmn"/>
      <family val="1"/>
    </font>
    <font>
      <sz val="11"/>
      <color indexed="8"/>
      <name val="Calibri"/>
      <family val="2"/>
    </font>
    <font>
      <sz val="16"/>
      <name val="AngsanaUPC"/>
      <family val="1"/>
    </font>
    <font>
      <sz val="12"/>
      <name val="EucrosiaUPC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sz val="12"/>
      <name val="Arial MT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1"/>
      <color indexed="60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b/>
      <i/>
      <u/>
      <sz val="10"/>
      <name val="Arial"/>
      <family val="2"/>
      <charset val="222"/>
    </font>
    <font>
      <b/>
      <i/>
      <sz val="8"/>
      <name val="Arial"/>
      <family val="2"/>
    </font>
    <font>
      <sz val="8"/>
      <name val="MS Sans Serif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56"/>
      <name val="Cambria"/>
      <family val="2"/>
      <charset val="222"/>
    </font>
    <font>
      <sz val="9.85"/>
      <color indexed="8"/>
      <name val="Times New Roman"/>
      <family val="1"/>
    </font>
    <font>
      <sz val="14"/>
      <color indexed="0"/>
      <name val="Angsana New Bold"/>
    </font>
    <font>
      <sz val="14"/>
      <color indexed="0"/>
      <name val="CordiaUPC"/>
      <family val="2"/>
      <charset val="222"/>
    </font>
    <font>
      <sz val="14"/>
      <name val="BrowalliaUPC"/>
      <family val="2"/>
    </font>
    <font>
      <sz val="12"/>
      <name val="Arial MT"/>
      <family val="2"/>
    </font>
    <font>
      <sz val="12"/>
      <name val="Courier"/>
      <family val="3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sz val="10"/>
      <name val="MS Sans Serif"/>
      <family val="2"/>
    </font>
    <font>
      <b/>
      <sz val="10"/>
      <color indexed="10"/>
      <name val="Arial"/>
      <family val="2"/>
    </font>
    <font>
      <sz val="10"/>
      <color indexed="17"/>
      <name val="Helvetica-Narrow"/>
    </font>
    <font>
      <sz val="8"/>
      <color indexed="8"/>
      <name val="Microsoft Sans Serif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17"/>
      <name val="Helvetica-Narrow"/>
      <family val="2"/>
    </font>
    <font>
      <sz val="8"/>
      <name val="Arial"/>
      <family val="2"/>
      <charset val="22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16"/>
      <color indexed="12"/>
      <name val="Angsana New"/>
      <family val="1"/>
    </font>
    <font>
      <b/>
      <sz val="11"/>
      <name val="Times New Roman"/>
      <family val="1"/>
    </font>
    <font>
      <sz val="10"/>
      <name val="ApFont"/>
    </font>
    <font>
      <sz val="8.25"/>
      <color rgb="FF000000"/>
      <name val="Microsoft Sans Serif"/>
      <family val="2"/>
    </font>
    <font>
      <u/>
      <sz val="16"/>
      <color indexed="36"/>
      <name val="Angsana New"/>
      <family val="1"/>
    </font>
    <font>
      <b/>
      <sz val="11"/>
      <color indexed="62"/>
      <name val="Calibri"/>
      <family val="2"/>
      <charset val="222"/>
    </font>
    <font>
      <b/>
      <sz val="18"/>
      <color indexed="62"/>
      <name val="Cambria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mediumGray"/>
    </fill>
    <fill>
      <patternFill patternType="solid">
        <fgColor indexed="56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40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0" fontId="25" fillId="0" borderId="0"/>
    <xf numFmtId="43" fontId="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8" fillId="0" borderId="0"/>
    <xf numFmtId="0" fontId="32" fillId="0" borderId="0" applyNumberFormat="0" applyFill="0" applyBorder="0" applyAlignment="0" applyProtection="0">
      <alignment vertical="top"/>
      <protection locked="0"/>
    </xf>
    <xf numFmtId="175" fontId="28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89" fontId="28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90" fontId="28" fillId="0" borderId="0" applyFont="0" applyFill="0" applyBorder="0" applyAlignment="0" applyProtection="0"/>
    <xf numFmtId="0" fontId="28" fillId="0" borderId="0"/>
    <xf numFmtId="16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80" fillId="0" borderId="0">
      <alignment vertical="top"/>
    </xf>
    <xf numFmtId="191" fontId="81" fillId="0" borderId="0"/>
    <xf numFmtId="0" fontId="51" fillId="0" borderId="0">
      <alignment vertical="top"/>
    </xf>
    <xf numFmtId="0" fontId="5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>
      <alignment vertical="top"/>
    </xf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4" borderId="0" applyNumberFormat="0" applyBorder="0" applyAlignment="0" applyProtection="0"/>
    <xf numFmtId="0" fontId="67" fillId="6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7" borderId="0" applyNumberFormat="0" applyBorder="0" applyAlignment="0" applyProtection="0"/>
    <xf numFmtId="0" fontId="67" fillId="8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9" borderId="0" applyNumberFormat="0" applyBorder="0" applyAlignment="0" applyProtection="0"/>
    <xf numFmtId="0" fontId="67" fillId="10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1" fillId="4" borderId="0" applyNumberFormat="0" applyBorder="0" applyAlignment="0" applyProtection="0"/>
    <xf numFmtId="0" fontId="67" fillId="11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9" borderId="0" applyNumberFormat="0" applyBorder="0" applyAlignment="0" applyProtection="0"/>
    <xf numFmtId="0" fontId="67" fillId="5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6" borderId="0" applyNumberFormat="0" applyBorder="0" applyAlignment="0" applyProtection="0"/>
    <xf numFmtId="0" fontId="31" fillId="4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4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13" borderId="0" applyNumberFormat="0" applyBorder="0" applyAlignment="0" applyProtection="0"/>
    <xf numFmtId="0" fontId="31" fillId="5" borderId="0" applyNumberFormat="0" applyBorder="0" applyAlignment="0" applyProtection="0"/>
    <xf numFmtId="0" fontId="67" fillId="13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4" borderId="0" applyNumberFormat="0" applyBorder="0" applyAlignment="0" applyProtection="0"/>
    <xf numFmtId="0" fontId="67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1" fillId="5" borderId="0" applyNumberFormat="0" applyBorder="0" applyAlignment="0" applyProtection="0"/>
    <xf numFmtId="0" fontId="67" fillId="11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67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6" borderId="0" applyNumberFormat="0" applyBorder="0" applyAlignment="0" applyProtection="0"/>
    <xf numFmtId="0" fontId="31" fillId="14" borderId="0" applyNumberFormat="0" applyBorder="0" applyAlignment="0" applyProtection="0"/>
    <xf numFmtId="0" fontId="67" fillId="1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3" borderId="0" applyNumberFormat="0" applyBorder="0" applyAlignment="0" applyProtection="0"/>
    <xf numFmtId="0" fontId="31" fillId="5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6" borderId="0" applyNumberFormat="0" applyBorder="0" applyAlignment="0" applyProtection="0"/>
    <xf numFmtId="0" fontId="31" fillId="14" borderId="0" applyNumberFormat="0" applyBorder="0" applyAlignment="0" applyProtection="0"/>
    <xf numFmtId="0" fontId="3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7" borderId="0" applyNumberFormat="0" applyBorder="0" applyAlignment="0" applyProtection="0"/>
    <xf numFmtId="0" fontId="68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4" borderId="0" applyNumberFormat="0" applyBorder="0" applyAlignment="0" applyProtection="0"/>
    <xf numFmtId="0" fontId="68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9" borderId="0" applyNumberFormat="0" applyBorder="0" applyAlignment="0" applyProtection="0"/>
    <xf numFmtId="0" fontId="34" fillId="5" borderId="0" applyNumberFormat="0" applyBorder="0" applyAlignment="0" applyProtection="0"/>
    <xf numFmtId="0" fontId="68" fillId="19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68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20" borderId="0" applyNumberFormat="0" applyBorder="0" applyAlignment="0" applyProtection="0"/>
    <xf numFmtId="0" fontId="34" fillId="7" borderId="0" applyNumberFormat="0" applyBorder="0" applyAlignment="0" applyProtection="0"/>
    <xf numFmtId="0" fontId="68" fillId="20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5" borderId="0" applyNumberFormat="0" applyBorder="0" applyAlignment="0" applyProtection="0"/>
    <xf numFmtId="0" fontId="34" fillId="19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9" fontId="28" fillId="0" borderId="0"/>
    <xf numFmtId="9" fontId="2" fillId="0" borderId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2" borderId="0" applyNumberFormat="0" applyBorder="0" applyAlignment="0" applyProtection="0"/>
    <xf numFmtId="0" fontId="34" fillId="17" borderId="0" applyNumberFormat="0" applyBorder="0" applyAlignment="0" applyProtection="0"/>
    <xf numFmtId="0" fontId="68" fillId="22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68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68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19" borderId="0" applyNumberFormat="0" applyBorder="0" applyAlignment="0" applyProtection="0"/>
    <xf numFmtId="0" fontId="34" fillId="25" borderId="0" applyNumberFormat="0" applyBorder="0" applyAlignment="0" applyProtection="0"/>
    <xf numFmtId="0" fontId="68" fillId="19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68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82" fillId="0" borderId="0">
      <alignment horizontal="center" wrapText="1"/>
      <protection locked="0"/>
    </xf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7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83" fillId="0" borderId="0" applyNumberFormat="0" applyFill="0" applyBorder="0" applyAlignment="0" applyProtection="0"/>
    <xf numFmtId="49" fontId="121" fillId="0" borderId="0" applyFont="0" applyFill="0" applyBorder="0" applyAlignment="0" applyProtection="0">
      <alignment horizontal="left"/>
    </xf>
    <xf numFmtId="205" fontId="122" fillId="0" borderId="0" applyAlignment="0" applyProtection="0"/>
    <xf numFmtId="206" fontId="5" fillId="0" borderId="0" applyFill="0" applyBorder="0" applyAlignment="0" applyProtection="0"/>
    <xf numFmtId="49" fontId="5" fillId="0" borderId="0" applyNumberFormat="0" applyAlignment="0" applyProtection="0">
      <alignment horizontal="left"/>
    </xf>
    <xf numFmtId="49" fontId="123" fillId="0" borderId="8" applyNumberFormat="0" applyAlignment="0" applyProtection="0">
      <alignment horizontal="left" wrapText="1"/>
    </xf>
    <xf numFmtId="49" fontId="123" fillId="0" borderId="0" applyNumberFormat="0" applyAlignment="0" applyProtection="0">
      <alignment horizontal="left" wrapText="1"/>
    </xf>
    <xf numFmtId="49" fontId="124" fillId="0" borderId="0" applyAlignment="0" applyProtection="0">
      <alignment horizontal="left"/>
    </xf>
    <xf numFmtId="192" fontId="3" fillId="0" borderId="0" applyFill="0" applyBorder="0" applyAlignment="0"/>
    <xf numFmtId="187" fontId="84" fillId="0" borderId="0" applyFill="0" applyBorder="0" applyAlignment="0"/>
    <xf numFmtId="184" fontId="84" fillId="0" borderId="0" applyFill="0" applyBorder="0" applyAlignment="0"/>
    <xf numFmtId="193" fontId="3" fillId="0" borderId="0" applyFill="0" applyBorder="0" applyAlignment="0"/>
    <xf numFmtId="194" fontId="3" fillId="0" borderId="0" applyFill="0" applyBorder="0" applyAlignment="0"/>
    <xf numFmtId="44" fontId="84" fillId="0" borderId="0" applyFill="0" applyBorder="0" applyAlignment="0"/>
    <xf numFmtId="195" fontId="84" fillId="0" borderId="0" applyFill="0" applyBorder="0" applyAlignment="0"/>
    <xf numFmtId="187" fontId="84" fillId="0" borderId="0" applyFill="0" applyBorder="0" applyAlignment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5" borderId="9" applyNumberFormat="0" applyAlignment="0" applyProtection="0"/>
    <xf numFmtId="0" fontId="47" fillId="26" borderId="9" applyNumberFormat="0" applyAlignment="0" applyProtection="0"/>
    <xf numFmtId="0" fontId="85" fillId="5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38" fillId="27" borderId="10" applyNumberFormat="0" applyAlignment="0" applyProtection="0"/>
    <xf numFmtId="0" fontId="38" fillId="27" borderId="10" applyNumberFormat="0" applyAlignment="0" applyProtection="0"/>
    <xf numFmtId="0" fontId="69" fillId="27" borderId="10" applyNumberFormat="0" applyAlignment="0" applyProtection="0"/>
    <xf numFmtId="0" fontId="69" fillId="27" borderId="10" applyNumberFormat="0" applyAlignment="0" applyProtection="0"/>
    <xf numFmtId="43" fontId="2" fillId="0" borderId="0" applyFont="0" applyFill="0" applyBorder="0" applyAlignment="0" applyProtection="0"/>
    <xf numFmtId="196" fontId="86" fillId="0" borderId="0"/>
    <xf numFmtId="196" fontId="86" fillId="0" borderId="0"/>
    <xf numFmtId="196" fontId="86" fillId="0" borderId="0"/>
    <xf numFmtId="196" fontId="86" fillId="0" borderId="0"/>
    <xf numFmtId="196" fontId="86" fillId="0" borderId="0"/>
    <xf numFmtId="196" fontId="86" fillId="0" borderId="0"/>
    <xf numFmtId="196" fontId="86" fillId="0" borderId="0"/>
    <xf numFmtId="196" fontId="86" fillId="0" borderId="0"/>
    <xf numFmtId="44" fontId="84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53" fillId="0" borderId="0" applyNumberFormat="0" applyFont="0" applyFill="0" applyBorder="0" applyProtection="0">
      <alignment vertical="center"/>
    </xf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87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88" fontId="77" fillId="0" borderId="0" applyFont="0" applyFill="0" applyBorder="0" applyAlignment="0" applyProtection="0"/>
    <xf numFmtId="188" fontId="77" fillId="0" borderId="0" applyFont="0" applyFill="0" applyBorder="0" applyAlignment="0" applyProtection="0"/>
    <xf numFmtId="188" fontId="7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89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8" fillId="0" borderId="0" applyFont="0" applyFill="0" applyBorder="0" applyAlignment="0" applyProtection="0"/>
    <xf numFmtId="18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98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81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3" fontId="3" fillId="28" borderId="0"/>
    <xf numFmtId="0" fontId="90" fillId="0" borderId="0" applyNumberFormat="0" applyAlignment="0">
      <alignment horizontal="left"/>
    </xf>
    <xf numFmtId="0" fontId="81" fillId="0" borderId="0" applyNumberFormat="0" applyAlignment="0"/>
    <xf numFmtId="0" fontId="83" fillId="0" borderId="1"/>
    <xf numFmtId="0" fontId="54" fillId="0" borderId="0" applyNumberFormat="0" applyFill="0" applyBorder="0" applyProtection="0">
      <alignment horizontal="center" vertical="center"/>
    </xf>
    <xf numFmtId="187" fontId="84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" fillId="0" borderId="0"/>
    <xf numFmtId="199" fontId="28" fillId="0" borderId="0"/>
    <xf numFmtId="199" fontId="28" fillId="0" borderId="0"/>
    <xf numFmtId="199" fontId="28" fillId="0" borderId="0"/>
    <xf numFmtId="199" fontId="28" fillId="0" borderId="0"/>
    <xf numFmtId="199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5" fontId="3" fillId="0" borderId="11" applyBorder="0">
      <protection locked="0"/>
    </xf>
    <xf numFmtId="14" fontId="51" fillId="0" borderId="0" applyFill="0" applyBorder="0" applyAlignment="0"/>
    <xf numFmtId="15" fontId="3" fillId="0" borderId="11" applyBorder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0" fontId="83" fillId="0" borderId="0" applyNumberFormat="0" applyFill="0" applyBorder="0" applyAlignment="0" applyProtection="0"/>
    <xf numFmtId="44" fontId="84" fillId="0" borderId="0" applyFill="0" applyBorder="0" applyAlignment="0"/>
    <xf numFmtId="187" fontId="84" fillId="0" borderId="0" applyFill="0" applyBorder="0" applyAlignment="0"/>
    <xf numFmtId="44" fontId="84" fillId="0" borderId="0" applyFill="0" applyBorder="0" applyAlignment="0"/>
    <xf numFmtId="195" fontId="84" fillId="0" borderId="0" applyFill="0" applyBorder="0" applyAlignment="0"/>
    <xf numFmtId="187" fontId="84" fillId="0" borderId="0" applyFill="0" applyBorder="0" applyAlignment="0"/>
    <xf numFmtId="0" fontId="91" fillId="0" borderId="0" applyNumberFormat="0" applyAlignment="0">
      <alignment horizontal="left"/>
    </xf>
    <xf numFmtId="0" fontId="92" fillId="0" borderId="1">
      <alignment horizontal="center"/>
    </xf>
    <xf numFmtId="18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80" fontId="10" fillId="29" borderId="0" applyFont="0" applyFill="0" applyBorder="0" applyAlignment="0" applyProtection="0"/>
    <xf numFmtId="0" fontId="31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4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93" fillId="0" borderId="12" applyNumberFormat="0" applyAlignment="0" applyProtection="0">
      <alignment horizontal="left" vertical="center"/>
    </xf>
    <xf numFmtId="0" fontId="93" fillId="0" borderId="6">
      <alignment horizontal="left" vertical="center"/>
    </xf>
    <xf numFmtId="0" fontId="93" fillId="0" borderId="6">
      <alignment horizontal="left" vertical="center"/>
    </xf>
    <xf numFmtId="0" fontId="93" fillId="0" borderId="6">
      <alignment horizontal="left" vertic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63" fillId="0" borderId="14" applyNumberFormat="0" applyFill="0" applyAlignment="0" applyProtection="0"/>
    <xf numFmtId="0" fontId="44" fillId="0" borderId="13" applyNumberFormat="0" applyFill="0" applyAlignment="0" applyProtection="0"/>
    <xf numFmtId="0" fontId="94" fillId="0" borderId="14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64" fillId="0" borderId="15" applyNumberFormat="0" applyFill="0" applyAlignment="0" applyProtection="0"/>
    <xf numFmtId="0" fontId="45" fillId="0" borderId="15" applyNumberFormat="0" applyFill="0" applyAlignment="0" applyProtection="0"/>
    <xf numFmtId="0" fontId="9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65" fillId="0" borderId="17" applyNumberFormat="0" applyFill="0" applyAlignment="0" applyProtection="0"/>
    <xf numFmtId="0" fontId="46" fillId="0" borderId="16" applyNumberFormat="0" applyFill="0" applyAlignment="0" applyProtection="0"/>
    <xf numFmtId="0" fontId="96" fillId="0" borderId="17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7" fillId="0" borderId="18">
      <alignment horizontal="center"/>
    </xf>
    <xf numFmtId="0" fontId="97" fillId="0" borderId="0">
      <alignment horizontal="center"/>
    </xf>
    <xf numFmtId="0" fontId="98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75" fillId="5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4" borderId="9" applyNumberFormat="0" applyAlignment="0" applyProtection="0"/>
    <xf numFmtId="0" fontId="40" fillId="4" borderId="9" applyNumberFormat="0" applyAlignment="0" applyProtection="0"/>
    <xf numFmtId="0" fontId="40" fillId="4" borderId="9" applyNumberFormat="0" applyAlignment="0" applyProtection="0"/>
    <xf numFmtId="0" fontId="40" fillId="14" borderId="9" applyNumberFormat="0" applyAlignment="0" applyProtection="0"/>
    <xf numFmtId="187" fontId="98" fillId="30" borderId="0"/>
    <xf numFmtId="0" fontId="99" fillId="0" borderId="0"/>
    <xf numFmtId="44" fontId="84" fillId="0" borderId="0" applyFill="0" applyBorder="0" applyAlignment="0"/>
    <xf numFmtId="187" fontId="84" fillId="0" borderId="0" applyFill="0" applyBorder="0" applyAlignment="0"/>
    <xf numFmtId="44" fontId="84" fillId="0" borderId="0" applyFill="0" applyBorder="0" applyAlignment="0"/>
    <xf numFmtId="195" fontId="84" fillId="0" borderId="0" applyFill="0" applyBorder="0" applyAlignment="0"/>
    <xf numFmtId="187" fontId="84" fillId="0" borderId="0" applyFill="0" applyBorder="0" applyAlignment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100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187" fontId="101" fillId="31" borderId="0"/>
    <xf numFmtId="0" fontId="102" fillId="0" borderId="0"/>
    <xf numFmtId="0" fontId="98" fillId="0" borderId="0"/>
    <xf numFmtId="0" fontId="102" fillId="0" borderId="0"/>
    <xf numFmtId="0" fontId="98" fillId="0" borderId="0"/>
    <xf numFmtId="0" fontId="103" fillId="0" borderId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17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104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102" fillId="0" borderId="0"/>
    <xf numFmtId="0" fontId="98" fillId="0" borderId="0"/>
    <xf numFmtId="0" fontId="98" fillId="0" borderId="0"/>
    <xf numFmtId="169" fontId="28" fillId="0" borderId="0"/>
    <xf numFmtId="169" fontId="28" fillId="0" borderId="0"/>
    <xf numFmtId="169" fontId="28" fillId="0" borderId="0"/>
    <xf numFmtId="169" fontId="28" fillId="0" borderId="0"/>
    <xf numFmtId="169" fontId="28" fillId="0" borderId="0"/>
    <xf numFmtId="169" fontId="2" fillId="0" borderId="0"/>
    <xf numFmtId="169" fontId="28" fillId="0" borderId="0"/>
    <xf numFmtId="169" fontId="28" fillId="0" borderId="0"/>
    <xf numFmtId="169" fontId="28" fillId="0" borderId="0"/>
    <xf numFmtId="169" fontId="28" fillId="0" borderId="0"/>
    <xf numFmtId="169" fontId="28" fillId="0" borderId="0"/>
    <xf numFmtId="169" fontId="28" fillId="0" borderId="0"/>
    <xf numFmtId="169" fontId="28" fillId="0" borderId="0"/>
    <xf numFmtId="169" fontId="28" fillId="0" borderId="0"/>
    <xf numFmtId="169" fontId="28" fillId="0" borderId="0"/>
    <xf numFmtId="0" fontId="3" fillId="0" borderId="0"/>
    <xf numFmtId="0" fontId="31" fillId="0" borderId="0"/>
    <xf numFmtId="0" fontId="3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91" fontId="81" fillId="0" borderId="0"/>
    <xf numFmtId="0" fontId="3" fillId="0" borderId="0"/>
    <xf numFmtId="0" fontId="31" fillId="0" borderId="0"/>
    <xf numFmtId="0" fontId="125" fillId="0" borderId="0"/>
    <xf numFmtId="0" fontId="3" fillId="0" borderId="0"/>
    <xf numFmtId="0" fontId="3" fillId="0" borderId="0" applyFont="0"/>
    <xf numFmtId="0" fontId="3" fillId="0" borderId="0" applyFont="0"/>
    <xf numFmtId="0" fontId="11" fillId="0" borderId="0"/>
    <xf numFmtId="0" fontId="3" fillId="0" borderId="0" applyFont="0"/>
    <xf numFmtId="0" fontId="28" fillId="0" borderId="0"/>
    <xf numFmtId="0" fontId="3" fillId="0" borderId="0"/>
    <xf numFmtId="0" fontId="11" fillId="0" borderId="0"/>
    <xf numFmtId="0" fontId="132" fillId="0" borderId="0"/>
    <xf numFmtId="0" fontId="133" fillId="0" borderId="0"/>
    <xf numFmtId="0" fontId="78" fillId="0" borderId="0"/>
    <xf numFmtId="0" fontId="3" fillId="0" borderId="0"/>
    <xf numFmtId="0" fontId="31" fillId="0" borderId="0"/>
    <xf numFmtId="0" fontId="1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10" fillId="0" borderId="0"/>
    <xf numFmtId="0" fontId="3" fillId="0" borderId="0"/>
    <xf numFmtId="0" fontId="53" fillId="0" borderId="0"/>
    <xf numFmtId="0" fontId="10" fillId="0" borderId="0"/>
    <xf numFmtId="0" fontId="67" fillId="0" borderId="0"/>
    <xf numFmtId="0" fontId="3" fillId="0" borderId="0"/>
    <xf numFmtId="0" fontId="67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26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0" fillId="0" borderId="0"/>
    <xf numFmtId="0" fontId="3" fillId="0" borderId="0"/>
    <xf numFmtId="0" fontId="3" fillId="0" borderId="0" applyFo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9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10" fillId="9" borderId="20" applyNumberFormat="0" applyFont="0" applyAlignment="0" applyProtection="0"/>
    <xf numFmtId="0" fontId="31" fillId="9" borderId="20" applyNumberFormat="0" applyFont="0" applyAlignment="0" applyProtection="0"/>
    <xf numFmtId="0" fontId="31" fillId="9" borderId="20" applyNumberFormat="0" applyFont="0" applyAlignment="0" applyProtection="0"/>
    <xf numFmtId="0" fontId="31" fillId="9" borderId="20" applyNumberFormat="0" applyFont="0" applyAlignment="0" applyProtection="0"/>
    <xf numFmtId="0" fontId="31" fillId="9" borderId="20" applyNumberFormat="0" applyFont="0" applyAlignment="0" applyProtection="0"/>
    <xf numFmtId="0" fontId="3" fillId="9" borderId="20" applyNumberFormat="0" applyFont="0" applyAlignment="0" applyProtection="0"/>
    <xf numFmtId="0" fontId="10" fillId="9" borderId="20" applyNumberFormat="0" applyFont="0" applyAlignment="0" applyProtection="0"/>
    <xf numFmtId="0" fontId="67" fillId="9" borderId="20" applyNumberFormat="0" applyFont="0" applyAlignment="0" applyProtection="0"/>
    <xf numFmtId="0" fontId="31" fillId="9" borderId="20" applyNumberFormat="0" applyFont="0" applyAlignment="0" applyProtection="0"/>
    <xf numFmtId="0" fontId="10" fillId="9" borderId="20" applyNumberFormat="0" applyFont="0" applyAlignment="0" applyProtection="0"/>
    <xf numFmtId="0" fontId="31" fillId="9" borderId="20" applyNumberFormat="0" applyFont="0" applyAlignment="0" applyProtection="0"/>
    <xf numFmtId="0" fontId="10" fillId="9" borderId="20" applyNumberFormat="0" applyFont="0" applyAlignment="0" applyProtection="0"/>
    <xf numFmtId="0" fontId="31" fillId="9" borderId="20" applyNumberFormat="0" applyFont="0" applyAlignment="0" applyProtection="0"/>
    <xf numFmtId="0" fontId="10" fillId="9" borderId="20" applyNumberFormat="0" applyFont="0" applyAlignment="0" applyProtection="0"/>
    <xf numFmtId="0" fontId="31" fillId="9" borderId="20" applyNumberFormat="0" applyFont="0" applyAlignment="0" applyProtection="0"/>
    <xf numFmtId="0" fontId="10" fillId="9" borderId="20" applyNumberFormat="0" applyFont="0" applyAlignment="0" applyProtection="0"/>
    <xf numFmtId="0" fontId="31" fillId="9" borderId="20" applyNumberFormat="0" applyFont="0" applyAlignment="0" applyProtection="0"/>
    <xf numFmtId="0" fontId="10" fillId="9" borderId="20" applyNumberFormat="0" applyFont="0" applyAlignment="0" applyProtection="0"/>
    <xf numFmtId="0" fontId="31" fillId="9" borderId="20" applyNumberFormat="0" applyFont="0" applyAlignment="0" applyProtection="0"/>
    <xf numFmtId="0" fontId="10" fillId="9" borderId="20" applyNumberFormat="0" applyFont="0" applyAlignment="0" applyProtection="0"/>
    <xf numFmtId="0" fontId="31" fillId="9" borderId="20" applyNumberFormat="0" applyFont="0" applyAlignment="0" applyProtection="0"/>
    <xf numFmtId="0" fontId="31" fillId="9" borderId="20" applyNumberFormat="0" applyFon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5" borderId="21" applyNumberFormat="0" applyAlignment="0" applyProtection="0"/>
    <xf numFmtId="0" fontId="43" fillId="26" borderId="21" applyNumberFormat="0" applyAlignment="0" applyProtection="0"/>
    <xf numFmtId="0" fontId="72" fillId="5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14" fontId="82" fillId="0" borderId="0">
      <alignment horizontal="center" wrapText="1"/>
      <protection locked="0"/>
    </xf>
    <xf numFmtId="9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3" fontId="105" fillId="0" borderId="0" applyNumberFormat="0" applyFill="0" applyBorder="0" applyAlignment="0" applyProtection="0"/>
    <xf numFmtId="44" fontId="84" fillId="0" borderId="0" applyFill="0" applyBorder="0" applyAlignment="0"/>
    <xf numFmtId="187" fontId="84" fillId="0" borderId="0" applyFill="0" applyBorder="0" applyAlignment="0"/>
    <xf numFmtId="44" fontId="84" fillId="0" borderId="0" applyFill="0" applyBorder="0" applyAlignment="0"/>
    <xf numFmtId="195" fontId="84" fillId="0" borderId="0" applyFill="0" applyBorder="0" applyAlignment="0"/>
    <xf numFmtId="187" fontId="84" fillId="0" borderId="0" applyFill="0" applyBorder="0" applyAlignment="0"/>
    <xf numFmtId="0" fontId="3" fillId="0" borderId="1" applyNumberFormat="0" applyFont="0"/>
    <xf numFmtId="5" fontId="106" fillId="0" borderId="0"/>
    <xf numFmtId="0" fontId="77" fillId="0" borderId="0" applyNumberFormat="0" applyFont="0" applyFill="0" applyBorder="0" applyAlignment="0" applyProtection="0">
      <alignment horizontal="left"/>
    </xf>
    <xf numFmtId="15" fontId="127" fillId="0" borderId="0" applyFont="0" applyFill="0" applyBorder="0" applyAlignment="0" applyProtection="0"/>
    <xf numFmtId="0" fontId="28" fillId="0" borderId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107" fillId="32" borderId="0" applyNumberFormat="0" applyFont="0" applyBorder="0" applyAlignment="0">
      <alignment horizontal="center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1" fontId="28" fillId="0" borderId="0" applyNumberFormat="0" applyFill="0" applyBorder="0" applyAlignment="0" applyProtection="0">
      <alignment horizontal="left"/>
    </xf>
    <xf numFmtId="0" fontId="3" fillId="0" borderId="1" applyNumberFormat="0"/>
    <xf numFmtId="0" fontId="109" fillId="0" borderId="22"/>
    <xf numFmtId="0" fontId="107" fillId="1" borderId="6" applyNumberFormat="0" applyFont="0" applyAlignment="0">
      <alignment horizontal="center"/>
    </xf>
    <xf numFmtId="0" fontId="110" fillId="0" borderId="0" applyNumberFormat="0" applyFill="0" applyBorder="0" applyAlignment="0">
      <alignment horizontal="center"/>
    </xf>
    <xf numFmtId="194" fontId="3" fillId="0" borderId="0">
      <alignment horizontal="center"/>
    </xf>
    <xf numFmtId="0" fontId="51" fillId="0" borderId="0">
      <alignment vertical="top"/>
    </xf>
    <xf numFmtId="0" fontId="3" fillId="0" borderId="0"/>
    <xf numFmtId="164" fontId="3" fillId="0" borderId="0" applyFont="0" applyFill="0" applyBorder="0" applyAlignment="0" applyProtection="0"/>
    <xf numFmtId="0" fontId="111" fillId="0" borderId="23"/>
    <xf numFmtId="40" fontId="112" fillId="0" borderId="0" applyBorder="0">
      <alignment horizontal="right"/>
    </xf>
    <xf numFmtId="49" fontId="51" fillId="0" borderId="0" applyFill="0" applyBorder="0" applyAlignment="0"/>
    <xf numFmtId="202" fontId="3" fillId="0" borderId="0" applyFill="0" applyBorder="0" applyAlignment="0"/>
    <xf numFmtId="203" fontId="3" fillId="0" borderId="0" applyFill="0" applyBorder="0" applyAlignment="0"/>
    <xf numFmtId="0" fontId="128" fillId="0" borderId="0">
      <alignment horizontal="center" vertical="top"/>
    </xf>
    <xf numFmtId="0" fontId="113" fillId="33" borderId="1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5" applyNumberFormat="0" applyFill="0" applyAlignment="0" applyProtection="0"/>
    <xf numFmtId="0" fontId="41" fillId="0" borderId="24" applyNumberFormat="0" applyFill="0" applyAlignment="0" applyProtection="0"/>
    <xf numFmtId="0" fontId="76" fillId="0" borderId="25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129" fillId="0" borderId="26" applyNumberFormat="0" applyFill="0" applyBorder="0" applyAlignment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5" borderId="9" applyNumberFormat="0" applyAlignment="0" applyProtection="0"/>
    <xf numFmtId="0" fontId="47" fillId="26" borderId="9" applyNumberFormat="0" applyAlignment="0" applyProtection="0"/>
    <xf numFmtId="0" fontId="47" fillId="5" borderId="9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204" fontId="10" fillId="0" borderId="0" applyFill="0" applyBorder="0" applyAlignment="0" applyProtection="0"/>
    <xf numFmtId="164" fontId="11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04" fontId="10" fillId="0" borderId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82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208" fontId="130" fillId="0" borderId="0" applyFill="0" applyBorder="0" applyProtection="0">
      <alignment vertical="center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38" fillId="27" borderId="10" applyNumberFormat="0" applyAlignment="0" applyProtection="0"/>
    <xf numFmtId="0" fontId="38" fillId="27" borderId="10" applyNumberFormat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67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53" fillId="0" borderId="0"/>
    <xf numFmtId="0" fontId="10" fillId="0" borderId="0"/>
    <xf numFmtId="0" fontId="10" fillId="0" borderId="0"/>
    <xf numFmtId="0" fontId="27" fillId="0" borderId="0"/>
    <xf numFmtId="0" fontId="3" fillId="0" borderId="0"/>
    <xf numFmtId="0" fontId="31" fillId="0" borderId="0"/>
    <xf numFmtId="0" fontId="10" fillId="0" borderId="0"/>
    <xf numFmtId="0" fontId="3" fillId="0" borderId="0"/>
    <xf numFmtId="0" fontId="31" fillId="0" borderId="0"/>
    <xf numFmtId="0" fontId="67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7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67" fillId="0" borderId="0"/>
    <xf numFmtId="0" fontId="10" fillId="0" borderId="0"/>
    <xf numFmtId="0" fontId="3" fillId="0" borderId="0"/>
    <xf numFmtId="0" fontId="66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/>
    <xf numFmtId="0" fontId="3" fillId="0" borderId="0"/>
    <xf numFmtId="0" fontId="3" fillId="0" borderId="0"/>
    <xf numFmtId="0" fontId="117" fillId="0" borderId="0" applyNumberFormat="0" applyFill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18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4" borderId="9" applyNumberFormat="0" applyAlignment="0" applyProtection="0"/>
    <xf numFmtId="0" fontId="40" fillId="14" borderId="9" applyNumberFormat="0" applyAlignment="0" applyProtection="0"/>
    <xf numFmtId="0" fontId="40" fillId="4" borderId="9" applyNumberFormat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1" fillId="0" borderId="25" applyNumberFormat="0" applyFill="0" applyAlignment="0" applyProtection="0"/>
    <xf numFmtId="0" fontId="41" fillId="0" borderId="27" applyNumberFormat="0" applyFill="0" applyAlignment="0" applyProtection="0"/>
    <xf numFmtId="0" fontId="41" fillId="0" borderId="24" applyNumberFormat="0" applyFill="0" applyAlignment="0" applyProtection="0"/>
    <xf numFmtId="0" fontId="41" fillId="0" borderId="27" applyNumberFormat="0" applyFill="0" applyAlignment="0" applyProtection="0"/>
    <xf numFmtId="0" fontId="41" fillId="0" borderId="25" applyNumberFormat="0" applyFill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1" fillId="0" borderId="0">
      <alignment vertical="top"/>
    </xf>
    <xf numFmtId="0" fontId="3" fillId="0" borderId="0"/>
    <xf numFmtId="0" fontId="81" fillId="0" borderId="0"/>
    <xf numFmtId="0" fontId="51" fillId="0" borderId="0">
      <alignment vertical="top"/>
    </xf>
    <xf numFmtId="0" fontId="55" fillId="0" borderId="0"/>
    <xf numFmtId="0" fontId="34" fillId="22" borderId="0" applyNumberFormat="0" applyBorder="0" applyAlignment="0" applyProtection="0"/>
    <xf numFmtId="0" fontId="34" fillId="17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43" fillId="5" borderId="21" applyNumberFormat="0" applyAlignment="0" applyProtection="0"/>
    <xf numFmtId="0" fontId="43" fillId="26" borderId="21" applyNumberFormat="0" applyAlignment="0" applyProtection="0"/>
    <xf numFmtId="0" fontId="43" fillId="5" borderId="21" applyNumberFormat="0" applyAlignment="0" applyProtection="0"/>
    <xf numFmtId="0" fontId="3" fillId="9" borderId="20" applyNumberFormat="0" applyFont="0" applyAlignment="0" applyProtection="0"/>
    <xf numFmtId="0" fontId="10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63" fillId="0" borderId="14" applyNumberFormat="0" applyFill="0" applyAlignment="0" applyProtection="0"/>
    <xf numFmtId="0" fontId="44" fillId="0" borderId="13" applyNumberFormat="0" applyFill="0" applyAlignment="0" applyProtection="0"/>
    <xf numFmtId="0" fontId="63" fillId="0" borderId="14" applyNumberFormat="0" applyFill="0" applyAlignment="0" applyProtection="0"/>
    <xf numFmtId="0" fontId="64" fillId="0" borderId="15" applyNumberFormat="0" applyFill="0" applyAlignment="0" applyProtection="0"/>
    <xf numFmtId="0" fontId="45" fillId="0" borderId="15" applyNumberFormat="0" applyFill="0" applyAlignment="0" applyProtection="0"/>
    <xf numFmtId="0" fontId="64" fillId="0" borderId="15" applyNumberFormat="0" applyFill="0" applyAlignment="0" applyProtection="0"/>
    <xf numFmtId="0" fontId="65" fillId="0" borderId="17" applyNumberFormat="0" applyFill="0" applyAlignment="0" applyProtection="0"/>
    <xf numFmtId="0" fontId="46" fillId="0" borderId="16" applyNumberFormat="0" applyFill="0" applyAlignment="0" applyProtection="0"/>
    <xf numFmtId="0" fontId="65" fillId="0" borderId="1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1" fillId="0" borderId="0"/>
    <xf numFmtId="0" fontId="119" fillId="0" borderId="0"/>
    <xf numFmtId="0" fontId="3" fillId="0" borderId="0"/>
    <xf numFmtId="0" fontId="120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97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7" fillId="0" borderId="0"/>
    <xf numFmtId="17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1" fillId="0" borderId="0"/>
    <xf numFmtId="0" fontId="31" fillId="0" borderId="0"/>
    <xf numFmtId="16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4" fontId="87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9" fillId="0" borderId="0"/>
    <xf numFmtId="0" fontId="28" fillId="0" borderId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6" borderId="0" applyNumberFormat="0" applyBorder="0" applyAlignment="0" applyProtection="0"/>
    <xf numFmtId="0" fontId="31" fillId="11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4" borderId="0" applyNumberFormat="0" applyBorder="0" applyAlignment="0" applyProtection="0"/>
    <xf numFmtId="0" fontId="31" fillId="5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3" borderId="0" applyNumberFormat="0" applyBorder="0" applyAlignment="0" applyProtection="0"/>
    <xf numFmtId="0" fontId="31" fillId="11" borderId="0" applyNumberFormat="0" applyBorder="0" applyAlignment="0" applyProtection="0"/>
    <xf numFmtId="0" fontId="3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42" fillId="8" borderId="0" applyNumberFormat="0" applyBorder="0" applyAlignment="0" applyProtection="0"/>
    <xf numFmtId="0" fontId="47" fillId="26" borderId="9" applyNumberFormat="0" applyAlignment="0" applyProtection="0"/>
    <xf numFmtId="0" fontId="38" fillId="27" borderId="10" applyNumberFormat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87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9" fillId="10" borderId="0" applyNumberFormat="0" applyBorder="0" applyAlignment="0" applyProtection="0"/>
    <xf numFmtId="0" fontId="44" fillId="0" borderId="13" applyNumberFormat="0" applyFill="0" applyAlignment="0" applyProtection="0"/>
    <xf numFmtId="0" fontId="45" fillId="0" borderId="15" applyNumberFormat="0" applyFill="0" applyAlignment="0" applyProtection="0"/>
    <xf numFmtId="0" fontId="46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40" fillId="14" borderId="9" applyNumberFormat="0" applyAlignment="0" applyProtection="0"/>
    <xf numFmtId="0" fontId="49" fillId="0" borderId="19" applyNumberFormat="0" applyFill="0" applyAlignment="0" applyProtection="0"/>
    <xf numFmtId="0" fontId="50" fillId="14" borderId="0" applyNumberFormat="0" applyBorder="0" applyAlignment="0" applyProtection="0"/>
    <xf numFmtId="0" fontId="30" fillId="0" borderId="0"/>
    <xf numFmtId="0" fontId="10" fillId="0" borderId="0"/>
    <xf numFmtId="0" fontId="1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10" fillId="9" borderId="20" applyNumberFormat="0" applyFont="0" applyAlignment="0" applyProtection="0"/>
    <xf numFmtId="0" fontId="43" fillId="26" borderId="21" applyNumberFormat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24" applyNumberFormat="0" applyFill="0" applyAlignment="0" applyProtection="0"/>
    <xf numFmtId="0" fontId="35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92" fontId="10" fillId="0" borderId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7" fillId="0" borderId="0"/>
    <xf numFmtId="0" fontId="3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14" borderId="9" applyNumberFormat="0" applyAlignment="0" applyProtection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67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149" fillId="14" borderId="0" applyNumberFormat="0" applyBorder="0" applyAlignment="0" applyProtection="0"/>
    <xf numFmtId="0" fontId="28" fillId="0" borderId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37" fontId="6" fillId="0" borderId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56" fillId="0" borderId="0"/>
    <xf numFmtId="0" fontId="87" fillId="12" borderId="0" applyNumberFormat="0" applyBorder="0" applyAlignment="0" applyProtection="0"/>
    <xf numFmtId="0" fontId="3" fillId="0" borderId="0"/>
    <xf numFmtId="0" fontId="28" fillId="0" borderId="0"/>
    <xf numFmtId="0" fontId="28" fillId="0" borderId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28" fillId="0" borderId="0"/>
    <xf numFmtId="0" fontId="118" fillId="0" borderId="0"/>
    <xf numFmtId="0" fontId="27" fillId="0" borderId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10" fillId="0" borderId="0"/>
    <xf numFmtId="0" fontId="87" fillId="7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6" fillId="0" borderId="0" applyAlignment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9" fontId="87" fillId="0" borderId="0" applyFont="0" applyFill="0" applyBorder="0" applyAlignment="0" applyProtection="0"/>
    <xf numFmtId="0" fontId="3" fillId="0" borderId="0"/>
    <xf numFmtId="0" fontId="3" fillId="0" borderId="0"/>
    <xf numFmtId="9" fontId="8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 applyFont="0" applyFill="0" applyBorder="0" applyAlignment="0" applyProtection="0"/>
    <xf numFmtId="0" fontId="11" fillId="0" borderId="0"/>
    <xf numFmtId="0" fontId="135" fillId="18" borderId="0" applyNumberFormat="0" applyBorder="0" applyAlignment="0" applyProtection="0"/>
    <xf numFmtId="0" fontId="135" fillId="18" borderId="0" applyNumberFormat="0" applyBorder="0" applyAlignment="0" applyProtection="0"/>
    <xf numFmtId="0" fontId="11" fillId="0" borderId="0"/>
    <xf numFmtId="9" fontId="87" fillId="0" borderId="0" applyFont="0" applyFill="0" applyBorder="0" applyAlignment="0" applyProtection="0"/>
    <xf numFmtId="0" fontId="10" fillId="0" borderId="0"/>
    <xf numFmtId="0" fontId="11" fillId="0" borderId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28" fillId="0" borderId="0"/>
    <xf numFmtId="0" fontId="10" fillId="0" borderId="0"/>
    <xf numFmtId="0" fontId="51" fillId="0" borderId="0">
      <alignment vertical="top"/>
    </xf>
    <xf numFmtId="0" fontId="51" fillId="0" borderId="0">
      <alignment vertical="top"/>
    </xf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65" fillId="0" borderId="0"/>
    <xf numFmtId="0" fontId="135" fillId="19" borderId="0" applyNumberFormat="0" applyBorder="0" applyAlignment="0" applyProtection="0"/>
    <xf numFmtId="0" fontId="135" fillId="19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135" fillId="22" borderId="0" applyNumberFormat="0" applyBorder="0" applyAlignment="0" applyProtection="0"/>
    <xf numFmtId="0" fontId="135" fillId="22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5" fillId="23" borderId="0" applyNumberFormat="0" applyBorder="0" applyAlignment="0" applyProtection="0"/>
    <xf numFmtId="0" fontId="135" fillId="23" borderId="0" applyNumberFormat="0" applyBorder="0" applyAlignment="0" applyProtection="0"/>
    <xf numFmtId="9" fontId="2" fillId="0" borderId="0" applyFont="0" applyFill="0" applyBorder="0" applyAlignment="0" applyProtection="0"/>
    <xf numFmtId="0" fontId="135" fillId="24" borderId="0" applyNumberFormat="0" applyBorder="0" applyAlignment="0" applyProtection="0"/>
    <xf numFmtId="0" fontId="135" fillId="24" borderId="0" applyNumberFormat="0" applyBorder="0" applyAlignment="0" applyProtection="0"/>
    <xf numFmtId="0" fontId="135" fillId="19" borderId="0" applyNumberFormat="0" applyBorder="0" applyAlignment="0" applyProtection="0"/>
    <xf numFmtId="0" fontId="135" fillId="19" borderId="0" applyNumberFormat="0" applyBorder="0" applyAlignment="0" applyProtection="0"/>
    <xf numFmtId="9" fontId="66" fillId="0" borderId="0" applyFont="0" applyFill="0" applyBorder="0" applyAlignment="0" applyProtection="0"/>
    <xf numFmtId="0" fontId="40" fillId="14" borderId="9" applyNumberFormat="0" applyAlignment="0" applyProtection="0"/>
    <xf numFmtId="0" fontId="135" fillId="17" borderId="0" applyNumberFormat="0" applyBorder="0" applyAlignment="0" applyProtection="0"/>
    <xf numFmtId="0" fontId="40" fillId="14" borderId="9" applyNumberFormat="0" applyAlignment="0" applyProtection="0"/>
    <xf numFmtId="0" fontId="135" fillId="21" borderId="0" applyNumberFormat="0" applyBorder="0" applyAlignment="0" applyProtection="0"/>
    <xf numFmtId="0" fontId="135" fillId="21" borderId="0" applyNumberFormat="0" applyBorder="0" applyAlignment="0" applyProtection="0"/>
    <xf numFmtId="0" fontId="40" fillId="14" borderId="9" applyNumberFormat="0" applyAlignment="0" applyProtection="0"/>
    <xf numFmtId="9" fontId="2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50" fillId="5" borderId="21" applyNumberFormat="0" applyAlignment="0" applyProtection="0"/>
    <xf numFmtId="0" fontId="137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7" fillId="26" borderId="9" applyNumberFormat="0" applyAlignment="0" applyProtection="0"/>
    <xf numFmtId="0" fontId="138" fillId="5" borderId="9" applyNumberFormat="0" applyAlignment="0" applyProtection="0"/>
    <xf numFmtId="0" fontId="139" fillId="27" borderId="10" applyNumberFormat="0" applyAlignment="0" applyProtection="0"/>
    <xf numFmtId="164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213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14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42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9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219" fontId="10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40" fontId="89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31" fillId="0" borderId="0" applyFont="0" applyFill="0" applyBorder="0" applyAlignment="0" applyProtection="0"/>
    <xf numFmtId="175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7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215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40" fontId="164" fillId="0" borderId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2" fontId="141" fillId="0" borderId="0" applyProtection="0"/>
    <xf numFmtId="2" fontId="141" fillId="0" borderId="0" applyProtection="0"/>
    <xf numFmtId="2" fontId="141" fillId="0" borderId="0" applyProtection="0"/>
    <xf numFmtId="2" fontId="141" fillId="0" borderId="0" applyProtection="0"/>
    <xf numFmtId="2" fontId="141" fillId="0" borderId="0" applyProtection="0"/>
    <xf numFmtId="2" fontId="141" fillId="0" borderId="0" applyProtection="0"/>
    <xf numFmtId="2" fontId="141" fillId="0" borderId="0" applyProtection="0"/>
    <xf numFmtId="2" fontId="141" fillId="0" borderId="0" applyProtection="0"/>
    <xf numFmtId="2" fontId="141" fillId="0" borderId="0" applyProtection="0"/>
    <xf numFmtId="2" fontId="141" fillId="0" borderId="0" applyProtection="0"/>
    <xf numFmtId="0" fontId="152" fillId="0" borderId="0" applyNumberFormat="0" applyFill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53" fillId="0" borderId="25" applyNumberFormat="0" applyFill="0" applyAlignment="0" applyProtection="0"/>
    <xf numFmtId="0" fontId="144" fillId="0" borderId="14" applyNumberFormat="0" applyFill="0" applyAlignment="0" applyProtection="0"/>
    <xf numFmtId="0" fontId="144" fillId="0" borderId="14" applyNumberFormat="0" applyFill="0" applyAlignment="0" applyProtection="0"/>
    <xf numFmtId="0" fontId="154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45" fillId="0" borderId="15" applyNumberFormat="0" applyFill="0" applyAlignment="0" applyProtection="0"/>
    <xf numFmtId="0" fontId="145" fillId="0" borderId="15" applyNumberFormat="0" applyFill="0" applyAlignment="0" applyProtection="0"/>
    <xf numFmtId="0" fontId="146" fillId="0" borderId="17" applyNumberFormat="0" applyFill="0" applyAlignment="0" applyProtection="0"/>
    <xf numFmtId="0" fontId="146" fillId="0" borderId="17" applyNumberFormat="0" applyFill="0" applyAlignment="0" applyProtection="0"/>
    <xf numFmtId="164" fontId="8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7" fillId="0" borderId="0" applyFont="0" applyFill="0" applyBorder="0" applyAlignment="0" applyProtection="0"/>
    <xf numFmtId="0" fontId="43" fillId="26" borderId="21" applyNumberFormat="0" applyAlignment="0" applyProtection="0"/>
    <xf numFmtId="0" fontId="72" fillId="5" borderId="21" applyNumberFormat="0" applyAlignment="0" applyProtection="0"/>
    <xf numFmtId="0" fontId="43" fillId="5" borderId="21" applyNumberFormat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6" fillId="26" borderId="9" applyNumberFormat="0" applyAlignment="0" applyProtection="0"/>
    <xf numFmtId="164" fontId="3" fillId="0" borderId="0" applyFont="0" applyFill="0" applyBorder="0" applyAlignment="0" applyProtection="0"/>
    <xf numFmtId="0" fontId="85" fillId="5" borderId="9" applyNumberFormat="0" applyAlignment="0" applyProtection="0"/>
    <xf numFmtId="0" fontId="47" fillId="5" borderId="9" applyNumberFormat="0" applyAlignment="0" applyProtection="0"/>
    <xf numFmtId="0" fontId="3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7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40" fillId="14" borderId="9" applyNumberFormat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39" fillId="12" borderId="0" applyNumberFormat="0" applyBorder="0" applyAlignment="0" applyProtection="0"/>
    <xf numFmtId="0" fontId="40" fillId="14" borderId="9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4" fillId="10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9" fillId="10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8" fillId="0" borderId="0"/>
    <xf numFmtId="0" fontId="118" fillId="0" borderId="0"/>
    <xf numFmtId="0" fontId="161" fillId="0" borderId="0" applyNumberFormat="0" applyFill="0" applyBorder="0" applyAlignment="0" applyProtection="0">
      <alignment vertical="top"/>
      <protection locked="0"/>
    </xf>
    <xf numFmtId="0" fontId="69" fillId="27" borderId="10" applyNumberFormat="0" applyAlignment="0" applyProtection="0"/>
    <xf numFmtId="0" fontId="49" fillId="0" borderId="19" applyNumberFormat="0" applyFill="0" applyAlignment="0" applyProtection="0"/>
    <xf numFmtId="0" fontId="1" fillId="0" borderId="0"/>
    <xf numFmtId="0" fontId="49" fillId="0" borderId="19" applyNumberFormat="0" applyFill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18" fillId="0" borderId="0"/>
    <xf numFmtId="0" fontId="3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49" fillId="0" borderId="19" applyNumberFormat="0" applyFill="0" applyAlignment="0" applyProtection="0"/>
    <xf numFmtId="0" fontId="148" fillId="0" borderId="19" applyNumberFormat="0" applyFill="0" applyAlignment="0" applyProtection="0"/>
    <xf numFmtId="164" fontId="3" fillId="0" borderId="0" applyFont="0" applyFill="0" applyBorder="0" applyAlignment="0" applyProtection="0"/>
    <xf numFmtId="164" fontId="56" fillId="0" borderId="0" applyFont="0" applyFill="0" applyBorder="0" applyAlignment="0" applyProtection="0"/>
    <xf numFmtId="0" fontId="11" fillId="0" borderId="0"/>
    <xf numFmtId="164" fontId="10" fillId="0" borderId="0" applyFont="0" applyFill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" fillId="0" borderId="0"/>
    <xf numFmtId="0" fontId="10" fillId="0" borderId="0"/>
    <xf numFmtId="0" fontId="11" fillId="0" borderId="0"/>
    <xf numFmtId="0" fontId="11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10" fillId="0" borderId="0"/>
    <xf numFmtId="164" fontId="3" fillId="0" borderId="0" applyFont="0" applyFill="0" applyBorder="0" applyAlignment="0" applyProtection="0"/>
    <xf numFmtId="0" fontId="10" fillId="0" borderId="0"/>
    <xf numFmtId="0" fontId="155" fillId="0" borderId="0"/>
    <xf numFmtId="9" fontId="11" fillId="0" borderId="0" applyFont="0" applyFill="0" applyBorder="0" applyAlignment="0" applyProtection="0"/>
    <xf numFmtId="0" fontId="10" fillId="0" borderId="0"/>
    <xf numFmtId="0" fontId="3" fillId="0" borderId="0"/>
    <xf numFmtId="0" fontId="163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38" fillId="27" borderId="10" applyNumberFormat="0" applyAlignment="0" applyProtection="0"/>
    <xf numFmtId="0" fontId="69" fillId="27" borderId="10" applyNumberFormat="0" applyAlignment="0" applyProtection="0"/>
    <xf numFmtId="0" fontId="35" fillId="0" borderId="28" applyNumberFormat="0" applyFill="0" applyAlignment="0" applyProtection="0"/>
    <xf numFmtId="0" fontId="100" fillId="0" borderId="19" applyNumberFormat="0" applyFill="0" applyAlignment="0" applyProtection="0"/>
    <xf numFmtId="0" fontId="11" fillId="0" borderId="0"/>
    <xf numFmtId="0" fontId="87" fillId="0" borderId="0"/>
    <xf numFmtId="0" fontId="10" fillId="0" borderId="0"/>
    <xf numFmtId="0" fontId="3" fillId="0" borderId="0"/>
    <xf numFmtId="9" fontId="10" fillId="0" borderId="0" applyFont="0" applyFill="0" applyBorder="0" applyAlignment="0" applyProtection="0"/>
    <xf numFmtId="191" fontId="81" fillId="0" borderId="0"/>
    <xf numFmtId="0" fontId="157" fillId="14" borderId="0" applyNumberFormat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0" fontId="42" fillId="11" borderId="0" applyNumberFormat="0" applyBorder="0" applyAlignment="0" applyProtection="0"/>
    <xf numFmtId="0" fontId="71" fillId="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2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167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7" fillId="0" borderId="0"/>
    <xf numFmtId="0" fontId="118" fillId="0" borderId="0"/>
    <xf numFmtId="0" fontId="10" fillId="0" borderId="0"/>
    <xf numFmtId="0" fontId="3" fillId="0" borderId="0"/>
    <xf numFmtId="0" fontId="42" fillId="11" borderId="0" applyNumberFormat="0" applyBorder="0" applyAlignment="0" applyProtection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68" fillId="19" borderId="0" applyNumberFormat="0" applyBorder="0" applyAlignment="0" applyProtection="0"/>
    <xf numFmtId="0" fontId="68" fillId="17" borderId="0" applyNumberFormat="0" applyBorder="0" applyAlignment="0" applyProtection="0"/>
    <xf numFmtId="0" fontId="87" fillId="0" borderId="0"/>
    <xf numFmtId="0" fontId="9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1" fillId="0" borderId="0"/>
    <xf numFmtId="0" fontId="19" fillId="0" borderId="0"/>
    <xf numFmtId="0" fontId="19" fillId="0" borderId="0"/>
    <xf numFmtId="0" fontId="10" fillId="0" borderId="0"/>
    <xf numFmtId="0" fontId="67" fillId="0" borderId="0"/>
    <xf numFmtId="0" fontId="3" fillId="0" borderId="0"/>
    <xf numFmtId="0" fontId="31" fillId="9" borderId="20" applyNumberFormat="0" applyFont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43" fillId="26" borderId="21" applyNumberFormat="0" applyAlignment="0" applyProtection="0"/>
    <xf numFmtId="0" fontId="150" fillId="5" borderId="21" applyNumberFormat="0" applyAlignment="0" applyProtection="0"/>
    <xf numFmtId="9" fontId="87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201" fontId="2" fillId="0" borderId="0" applyNumberFormat="0" applyFill="0" applyBorder="0" applyAlignment="0" applyProtection="0">
      <alignment horizontal="left"/>
    </xf>
    <xf numFmtId="0" fontId="151" fillId="0" borderId="0">
      <alignment horizontal="center" vertical="top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25" applyNumberFormat="0" applyFill="0" applyAlignment="0" applyProtection="0"/>
    <xf numFmtId="0" fontId="153" fillId="0" borderId="25" applyNumberFormat="0" applyFill="0" applyAlignment="0" applyProtection="0"/>
    <xf numFmtId="0" fontId="158" fillId="0" borderId="26" applyNumberFormat="0" applyFill="0" applyBorder="0" applyAlignment="0">
      <protection locked="0"/>
    </xf>
    <xf numFmtId="0" fontId="154" fillId="0" borderId="0" applyNumberFormat="0" applyFill="0" applyBorder="0" applyAlignment="0" applyProtection="0"/>
    <xf numFmtId="164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4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220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216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217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216" fontId="3" fillId="0" borderId="0" applyNumberFormat="0" applyFill="0" applyBorder="0" applyAlignment="0" applyProtection="0"/>
    <xf numFmtId="216" fontId="3" fillId="0" borderId="0" applyNumberFormat="0" applyFill="0" applyBorder="0" applyAlignment="0" applyProtection="0"/>
    <xf numFmtId="216" fontId="3" fillId="0" borderId="0" applyNumberFormat="0" applyFill="0" applyBorder="0" applyAlignment="0" applyProtection="0"/>
    <xf numFmtId="216" fontId="3" fillId="0" borderId="0" applyNumberFormat="0" applyFill="0" applyBorder="0" applyAlignment="0" applyProtection="0"/>
    <xf numFmtId="176" fontId="3" fillId="0" borderId="0" applyFont="0" applyFill="0" applyBorder="0" applyAlignment="0" applyProtection="0"/>
    <xf numFmtId="176" fontId="31" fillId="0" borderId="0" applyFont="0" applyFill="0" applyBorder="0" applyAlignment="0" applyProtection="0"/>
    <xf numFmtId="191" fontId="81" fillId="0" borderId="0"/>
    <xf numFmtId="0" fontId="3" fillId="0" borderId="0"/>
    <xf numFmtId="0" fontId="31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10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10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191" fontId="81" fillId="0" borderId="0"/>
    <xf numFmtId="191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top"/>
    </xf>
    <xf numFmtId="0" fontId="3" fillId="0" borderId="0"/>
    <xf numFmtId="0" fontId="3" fillId="0" borderId="0"/>
    <xf numFmtId="9" fontId="31" fillId="0" borderId="0" applyFont="0" applyFill="0" applyBorder="0" applyAlignment="0" applyProtection="0"/>
    <xf numFmtId="0" fontId="87" fillId="0" borderId="0"/>
    <xf numFmtId="0" fontId="40" fillId="14" borderId="9" applyNumberFormat="0" applyAlignment="0" applyProtection="0"/>
    <xf numFmtId="0" fontId="148" fillId="0" borderId="19" applyNumberFormat="0" applyFill="0" applyAlignment="0" applyProtection="0"/>
    <xf numFmtId="0" fontId="160" fillId="4" borderId="9" applyNumberFormat="0" applyAlignment="0" applyProtection="0"/>
    <xf numFmtId="0" fontId="160" fillId="4" borderId="9" applyNumberFormat="0" applyAlignment="0" applyProtection="0"/>
    <xf numFmtId="0" fontId="31" fillId="0" borderId="0"/>
    <xf numFmtId="10" fontId="159" fillId="3" borderId="1" applyNumberFormat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46" fillId="0" borderId="17" applyNumberFormat="0" applyFill="0" applyAlignment="0" applyProtection="0"/>
    <xf numFmtId="0" fontId="145" fillId="0" borderId="15" applyNumberFormat="0" applyFill="0" applyAlignment="0" applyProtection="0"/>
    <xf numFmtId="0" fontId="144" fillId="0" borderId="14" applyNumberFormat="0" applyFill="0" applyAlignment="0" applyProtection="0"/>
    <xf numFmtId="164" fontId="11" fillId="0" borderId="0" applyFont="0" applyFill="0" applyBorder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38" fontId="159" fillId="2" borderId="0" applyNumberFormat="0" applyBorder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143" fillId="10" borderId="0" applyNumberFormat="0" applyBorder="0" applyAlignment="0" applyProtection="0"/>
    <xf numFmtId="0" fontId="142" fillId="0" borderId="0" applyNumberFormat="0" applyFill="0" applyBorder="0" applyAlignment="0" applyProtection="0"/>
    <xf numFmtId="180" fontId="10" fillId="29" borderId="0" applyFont="0" applyFill="0" applyBorder="0" applyAlignment="0" applyProtection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0" fontId="40" fillId="14" borderId="9" applyNumberFormat="0" applyAlignment="0" applyProtection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top"/>
    </xf>
    <xf numFmtId="164" fontId="10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top"/>
    </xf>
    <xf numFmtId="164" fontId="3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top"/>
    </xf>
    <xf numFmtId="164" fontId="3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top"/>
    </xf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164" fontId="11" fillId="0" borderId="0" applyFont="0" applyFill="0" applyBorder="0" applyAlignment="0" applyProtection="0"/>
    <xf numFmtId="0" fontId="40" fillId="14" borderId="9" applyNumberFormat="0" applyAlignment="0" applyProtection="0"/>
    <xf numFmtId="0" fontId="139" fillId="27" borderId="10" applyNumberFormat="0" applyAlignment="0" applyProtection="0"/>
    <xf numFmtId="0" fontId="1" fillId="0" borderId="0"/>
    <xf numFmtId="0" fontId="138" fillId="5" borderId="9" applyNumberFormat="0" applyAlignment="0" applyProtection="0"/>
    <xf numFmtId="0" fontId="1" fillId="0" borderId="0"/>
    <xf numFmtId="0" fontId="1" fillId="0" borderId="0"/>
    <xf numFmtId="0" fontId="136" fillId="8" borderId="0" applyNumberFormat="0" applyBorder="0" applyAlignment="0" applyProtection="0"/>
    <xf numFmtId="0" fontId="135" fillId="21" borderId="0" applyNumberFormat="0" applyBorder="0" applyAlignment="0" applyProtection="0"/>
    <xf numFmtId="164" fontId="2" fillId="0" borderId="0" applyFont="0" applyFill="0" applyBorder="0" applyAlignment="0" applyProtection="0"/>
    <xf numFmtId="0" fontId="135" fillId="17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35" fillId="19" borderId="0" applyNumberFormat="0" applyBorder="0" applyAlignment="0" applyProtection="0"/>
    <xf numFmtId="0" fontId="135" fillId="24" borderId="0" applyNumberFormat="0" applyBorder="0" applyAlignment="0" applyProtection="0"/>
    <xf numFmtId="0" fontId="135" fillId="23" borderId="0" applyNumberFormat="0" applyBorder="0" applyAlignment="0" applyProtection="0"/>
    <xf numFmtId="0" fontId="135" fillId="22" borderId="0" applyNumberFormat="0" applyBorder="0" applyAlignment="0" applyProtection="0"/>
    <xf numFmtId="0" fontId="68" fillId="20" borderId="0" applyNumberFormat="0" applyBorder="0" applyAlignment="0" applyProtection="0"/>
    <xf numFmtId="0" fontId="135" fillId="20" borderId="0" applyNumberFormat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35" fillId="17" borderId="0" applyNumberFormat="0" applyBorder="0" applyAlignment="0" applyProtection="0"/>
    <xf numFmtId="19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5" fillId="19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35" fillId="15" borderId="0" applyNumberFormat="0" applyBorder="0" applyAlignment="0" applyProtection="0"/>
    <xf numFmtId="165" fontId="27" fillId="0" borderId="0" applyFont="0" applyFill="0" applyBorder="0" applyAlignment="0" applyProtection="0"/>
    <xf numFmtId="0" fontId="135" fillId="7" borderId="0" applyNumberFormat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35" fillId="18" borderId="0" applyNumberFormat="0" applyBorder="0" applyAlignment="0" applyProtection="0"/>
    <xf numFmtId="0" fontId="67" fillId="15" borderId="0" applyNumberFormat="0" applyBorder="0" applyAlignment="0" applyProtection="0"/>
    <xf numFmtId="0" fontId="67" fillId="7" borderId="0" applyNumberFormat="0" applyBorder="0" applyAlignment="0" applyProtection="0"/>
    <xf numFmtId="0" fontId="87" fillId="16" borderId="0" applyNumberFormat="0" applyBorder="0" applyAlignment="0" applyProtection="0"/>
    <xf numFmtId="178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8" fontId="10" fillId="0" borderId="0" applyFont="0" applyFill="0" applyBorder="0" applyAlignment="0" applyProtection="0"/>
    <xf numFmtId="0" fontId="87" fillId="13" borderId="0" applyNumberFormat="0" applyBorder="0" applyAlignment="0" applyProtection="0"/>
    <xf numFmtId="164" fontId="28" fillId="0" borderId="0" applyFont="0" applyFill="0" applyBorder="0" applyAlignment="0" applyProtection="0"/>
    <xf numFmtId="0" fontId="87" fillId="11" borderId="0" applyNumberFormat="0" applyBorder="0" applyAlignment="0" applyProtection="0"/>
    <xf numFmtId="169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0" fontId="87" fillId="15" borderId="0" applyNumberFormat="0" applyBorder="0" applyAlignment="0" applyProtection="0"/>
    <xf numFmtId="221" fontId="10" fillId="0" borderId="0" applyFont="0" applyFill="0" applyBorder="0" applyAlignment="0" applyProtection="0"/>
    <xf numFmtId="5" fontId="56" fillId="0" borderId="0" applyFont="0" applyFill="0" applyBorder="0" applyAlignment="0" applyProtection="0"/>
    <xf numFmtId="0" fontId="87" fillId="7" borderId="0" applyNumberFormat="0" applyBorder="0" applyAlignment="0" applyProtection="0"/>
    <xf numFmtId="164" fontId="5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87" fillId="13" borderId="0" applyNumberFormat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0" fontId="67" fillId="4" borderId="0" applyNumberFormat="0" applyBorder="0" applyAlignment="0" applyProtection="0"/>
    <xf numFmtId="0" fontId="67" fillId="12" borderId="0" applyNumberFormat="0" applyBorder="0" applyAlignment="0" applyProtection="0"/>
    <xf numFmtId="0" fontId="67" fillId="10" borderId="0" applyNumberFormat="0" applyBorder="0" applyAlignment="0" applyProtection="0"/>
    <xf numFmtId="0" fontId="67" fillId="8" borderId="0" applyNumberFormat="0" applyBorder="0" applyAlignment="0" applyProtection="0"/>
    <xf numFmtId="197" fontId="3" fillId="0" borderId="0" applyFont="0" applyFill="0" applyBorder="0" applyAlignment="0" applyProtection="0"/>
    <xf numFmtId="0" fontId="87" fillId="4" borderId="0" applyNumberFormat="0" applyBorder="0" applyAlignment="0" applyProtection="0"/>
    <xf numFmtId="178" fontId="3" fillId="0" borderId="0" applyFont="0" applyFill="0" applyBorder="0" applyAlignment="0" applyProtection="0"/>
    <xf numFmtId="0" fontId="87" fillId="12" borderId="0" applyNumberFormat="0" applyBorder="0" applyAlignment="0" applyProtection="0"/>
    <xf numFmtId="0" fontId="87" fillId="11" borderId="0" applyNumberFormat="0" applyBorder="0" applyAlignment="0" applyProtection="0"/>
    <xf numFmtId="0" fontId="87" fillId="10" borderId="0" applyNumberFormat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87" fillId="8" borderId="0" applyNumberFormat="0" applyBorder="0" applyAlignment="0" applyProtection="0"/>
    <xf numFmtId="164" fontId="67" fillId="0" borderId="0" applyFont="0" applyFill="0" applyBorder="0" applyAlignment="0" applyProtection="0"/>
    <xf numFmtId="0" fontId="87" fillId="6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7" borderId="0" applyNumberFormat="0" applyBorder="0" applyAlignment="0" applyProtection="0"/>
    <xf numFmtId="0" fontId="68" fillId="17" borderId="0" applyNumberFormat="0" applyBorder="0" applyAlignment="0" applyProtection="0"/>
    <xf numFmtId="0" fontId="34" fillId="12" borderId="0" applyNumberFormat="0" applyBorder="0" applyAlignment="0" applyProtection="0"/>
    <xf numFmtId="0" fontId="34" fillId="19" borderId="0" applyNumberFormat="0" applyBorder="0" applyAlignment="0" applyProtection="0"/>
    <xf numFmtId="0" fontId="68" fillId="19" borderId="0" applyNumberFormat="0" applyBorder="0" applyAlignment="0" applyProtection="0"/>
    <xf numFmtId="0" fontId="34" fillId="8" borderId="0" applyNumberFormat="0" applyBorder="0" applyAlignment="0" applyProtection="0"/>
    <xf numFmtId="0" fontId="34" fillId="15" borderId="0" applyNumberFormat="0" applyBorder="0" applyAlignment="0" applyProtection="0"/>
    <xf numFmtId="0" fontId="68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7" borderId="0" applyNumberFormat="0" applyBorder="0" applyAlignment="0" applyProtection="0"/>
    <xf numFmtId="0" fontId="68" fillId="7" borderId="0" applyNumberFormat="0" applyBorder="0" applyAlignment="0" applyProtection="0"/>
    <xf numFmtId="0" fontId="3" fillId="0" borderId="0"/>
    <xf numFmtId="0" fontId="34" fillId="21" borderId="0" applyNumberFormat="0" applyBorder="0" applyAlignment="0" applyProtection="0"/>
    <xf numFmtId="0" fontId="34" fillId="18" borderId="0" applyNumberFormat="0" applyBorder="0" applyAlignment="0" applyProtection="0"/>
    <xf numFmtId="0" fontId="68" fillId="18" borderId="0" applyNumberFormat="0" applyBorder="0" applyAlignment="0" applyProtection="0"/>
    <xf numFmtId="0" fontId="34" fillId="12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1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31" fillId="16" borderId="0" applyNumberFormat="0" applyBorder="0" applyAlignment="0" applyProtection="0"/>
    <xf numFmtId="0" fontId="67" fillId="16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67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1" borderId="0" applyNumberFormat="0" applyBorder="0" applyAlignment="0" applyProtection="0"/>
    <xf numFmtId="0" fontId="67" fillId="11" borderId="0" applyNumberFormat="0" applyBorder="0" applyAlignment="0" applyProtection="0"/>
    <xf numFmtId="0" fontId="31" fillId="8" borderId="0" applyNumberFormat="0" applyBorder="0" applyAlignment="0" applyProtection="0"/>
    <xf numFmtId="0" fontId="67" fillId="14" borderId="0" applyNumberFormat="0" applyBorder="0" applyAlignment="0" applyProtection="0"/>
    <xf numFmtId="0" fontId="31" fillId="14" borderId="0" applyNumberFormat="0" applyBorder="0" applyAlignment="0" applyProtection="0"/>
    <xf numFmtId="0" fontId="67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3" borderId="0" applyNumberFormat="0" applyBorder="0" applyAlignment="0" applyProtection="0"/>
    <xf numFmtId="0" fontId="67" fillId="13" borderId="0" applyNumberFormat="0" applyBorder="0" applyAlignment="0" applyProtection="0"/>
    <xf numFmtId="0" fontId="31" fillId="12" borderId="0" applyNumberFormat="0" applyBorder="0" applyAlignment="0" applyProtection="0"/>
    <xf numFmtId="0" fontId="67" fillId="9" borderId="0" applyNumberFormat="0" applyBorder="0" applyAlignment="0" applyProtection="0"/>
    <xf numFmtId="0" fontId="31" fillId="9" borderId="0" applyNumberFormat="0" applyBorder="0" applyAlignment="0" applyProtection="0"/>
    <xf numFmtId="0" fontId="67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1" borderId="0" applyNumberFormat="0" applyBorder="0" applyAlignment="0" applyProtection="0"/>
    <xf numFmtId="0" fontId="67" fillId="11" borderId="0" applyNumberFormat="0" applyBorder="0" applyAlignment="0" applyProtection="0"/>
    <xf numFmtId="0" fontId="31" fillId="4" borderId="0" applyNumberFormat="0" applyBorder="0" applyAlignment="0" applyProtection="0"/>
    <xf numFmtId="0" fontId="67" fillId="9" borderId="0" applyNumberFormat="0" applyBorder="0" applyAlignment="0" applyProtection="0"/>
    <xf numFmtId="0" fontId="31" fillId="9" borderId="0" applyNumberFormat="0" applyBorder="0" applyAlignment="0" applyProtection="0"/>
    <xf numFmtId="0" fontId="67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6" borderId="0" applyNumberFormat="0" applyBorder="0" applyAlignment="0" applyProtection="0"/>
    <xf numFmtId="0" fontId="67" fillId="6" borderId="0" applyNumberFormat="0" applyBorder="0" applyAlignment="0" applyProtection="0"/>
    <xf numFmtId="0" fontId="31" fillId="13" borderId="0" applyNumberFormat="0" applyBorder="0" applyAlignment="0" applyProtection="0"/>
    <xf numFmtId="164" fontId="11" fillId="0" borderId="0" applyFont="0" applyFill="0" applyBorder="0" applyAlignment="0" applyProtection="0"/>
    <xf numFmtId="0" fontId="29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7" fillId="0" borderId="0"/>
    <xf numFmtId="0" fontId="11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56" fillId="0" borderId="0"/>
    <xf numFmtId="0" fontId="40" fillId="14" borderId="9" applyNumberFormat="0" applyAlignment="0" applyProtection="0"/>
    <xf numFmtId="0" fontId="75" fillId="4" borderId="9" applyNumberFormat="0" applyAlignment="0" applyProtection="0"/>
    <xf numFmtId="0" fontId="40" fillId="4" borderId="9" applyNumberFormat="0" applyAlignment="0" applyProtection="0"/>
    <xf numFmtId="0" fontId="157" fillId="14" borderId="0" applyNumberFormat="0" applyBorder="0" applyAlignment="0" applyProtection="0"/>
    <xf numFmtId="0" fontId="104" fillId="14" borderId="0" applyNumberFormat="0" applyBorder="0" applyAlignment="0" applyProtection="0"/>
    <xf numFmtId="0" fontId="50" fillId="14" borderId="0" applyNumberFormat="0" applyBorder="0" applyAlignment="0" applyProtection="0"/>
    <xf numFmtId="0" fontId="41" fillId="0" borderId="27" applyNumberFormat="0" applyFill="0" applyAlignment="0" applyProtection="0"/>
    <xf numFmtId="0" fontId="76" fillId="0" borderId="25" applyNumberFormat="0" applyFill="0" applyAlignment="0" applyProtection="0"/>
    <xf numFmtId="0" fontId="41" fillId="0" borderId="25" applyNumberFormat="0" applyFill="0" applyAlignment="0" applyProtection="0"/>
    <xf numFmtId="0" fontId="34" fillId="34" borderId="0" applyNumberFormat="0" applyBorder="0" applyAlignment="0" applyProtection="0"/>
    <xf numFmtId="0" fontId="68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1" borderId="0" applyNumberFormat="0" applyBorder="0" applyAlignment="0" applyProtection="0"/>
    <xf numFmtId="0" fontId="68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16" borderId="0" applyNumberFormat="0" applyBorder="0" applyAlignment="0" applyProtection="0"/>
    <xf numFmtId="0" fontId="68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68" fillId="25" borderId="0" applyNumberFormat="0" applyBorder="0" applyAlignment="0" applyProtection="0"/>
    <xf numFmtId="0" fontId="34" fillId="17" borderId="0" applyNumberFormat="0" applyBorder="0" applyAlignment="0" applyProtection="0"/>
    <xf numFmtId="0" fontId="68" fillId="17" borderId="0" applyNumberFormat="0" applyBorder="0" applyAlignment="0" applyProtection="0"/>
    <xf numFmtId="0" fontId="34" fillId="23" borderId="0" applyNumberFormat="0" applyBorder="0" applyAlignment="0" applyProtection="0"/>
    <xf numFmtId="0" fontId="68" fillId="21" borderId="0" applyNumberFormat="0" applyBorder="0" applyAlignment="0" applyProtection="0"/>
    <xf numFmtId="0" fontId="34" fillId="21" borderId="0" applyNumberFormat="0" applyBorder="0" applyAlignment="0" applyProtection="0"/>
    <xf numFmtId="0" fontId="3" fillId="9" borderId="20" applyNumberFormat="0" applyFont="0" applyAlignment="0" applyProtection="0"/>
    <xf numFmtId="0" fontId="67" fillId="9" borderId="20" applyNumberFormat="0" applyFont="0" applyAlignment="0" applyProtection="0"/>
    <xf numFmtId="0" fontId="31" fillId="9" borderId="20" applyNumberFormat="0" applyFont="0" applyAlignment="0" applyProtection="0"/>
    <xf numFmtId="0" fontId="44" fillId="0" borderId="29" applyNumberFormat="0" applyFill="0" applyAlignment="0" applyProtection="0"/>
    <xf numFmtId="0" fontId="94" fillId="0" borderId="14" applyNumberFormat="0" applyFill="0" applyAlignment="0" applyProtection="0"/>
    <xf numFmtId="0" fontId="63" fillId="0" borderId="14" applyNumberFormat="0" applyFill="0" applyAlignment="0" applyProtection="0"/>
    <xf numFmtId="0" fontId="45" fillId="0" borderId="30" applyNumberFormat="0" applyFill="0" applyAlignment="0" applyProtection="0"/>
    <xf numFmtId="0" fontId="95" fillId="0" borderId="15" applyNumberFormat="0" applyFill="0" applyAlignment="0" applyProtection="0"/>
    <xf numFmtId="0" fontId="64" fillId="0" borderId="15" applyNumberFormat="0" applyFill="0" applyAlignment="0" applyProtection="0"/>
    <xf numFmtId="0" fontId="46" fillId="0" borderId="31" applyNumberFormat="0" applyFill="0" applyAlignment="0" applyProtection="0"/>
    <xf numFmtId="0" fontId="96" fillId="0" borderId="17" applyNumberFormat="0" applyFill="0" applyAlignment="0" applyProtection="0"/>
    <xf numFmtId="0" fontId="65" fillId="0" borderId="17" applyNumberFormat="0" applyFill="0" applyAlignment="0" applyProtection="0"/>
    <xf numFmtId="0" fontId="46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8" fillId="0" borderId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221" fontId="2" fillId="0" borderId="0" applyFont="0" applyFill="0" applyBorder="0" applyAlignment="0" applyProtection="0"/>
    <xf numFmtId="0" fontId="28" fillId="0" borderId="0"/>
    <xf numFmtId="0" fontId="40" fillId="14" borderId="9" applyNumberFormat="0" applyAlignment="0" applyProtection="0"/>
    <xf numFmtId="0" fontId="28" fillId="0" borderId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12" borderId="0" applyNumberFormat="0" applyBorder="0" applyAlignment="0" applyProtection="0"/>
    <xf numFmtId="0" fontId="31" fillId="6" borderId="0" applyNumberFormat="0" applyBorder="0" applyAlignment="0" applyProtection="0"/>
    <xf numFmtId="0" fontId="31" fillId="11" borderId="0" applyNumberFormat="0" applyBorder="0" applyAlignment="0" applyProtection="0"/>
    <xf numFmtId="0" fontId="31" fillId="7" borderId="0" applyNumberFormat="0" applyBorder="0" applyAlignment="0" applyProtection="0"/>
    <xf numFmtId="0" fontId="31" fillId="13" borderId="0" applyNumberFormat="0" applyBorder="0" applyAlignment="0" applyProtection="0"/>
    <xf numFmtId="0" fontId="31" fillId="11" borderId="0" applyNumberFormat="0" applyBorder="0" applyAlignment="0" applyProtection="0"/>
    <xf numFmtId="0" fontId="3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18" borderId="0" applyNumberFormat="0" applyBorder="0" applyAlignment="0" applyProtection="0"/>
    <xf numFmtId="0" fontId="34" fillId="7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7" borderId="0" applyNumberFormat="0" applyBorder="0" applyAlignment="0" applyProtection="0"/>
    <xf numFmtId="0" fontId="34" fillId="20" borderId="0" applyNumberFormat="0" applyBorder="0" applyAlignment="0" applyProtection="0"/>
    <xf numFmtId="0" fontId="34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42" fillId="8" borderId="0" applyNumberFormat="0" applyBorder="0" applyAlignment="0" applyProtection="0"/>
    <xf numFmtId="0" fontId="47" fillId="26" borderId="9" applyNumberFormat="0" applyAlignment="0" applyProtection="0"/>
    <xf numFmtId="0" fontId="38" fillId="27" borderId="10" applyNumberFormat="0" applyAlignment="0" applyProtection="0"/>
    <xf numFmtId="164" fontId="2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53" fillId="0" borderId="0" applyNumberFormat="0" applyFont="0" applyFill="0" applyBorder="0" applyProtection="0">
      <alignment vertical="center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7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8" fontId="2" fillId="0" borderId="0"/>
    <xf numFmtId="168" fontId="2" fillId="0" borderId="0"/>
    <xf numFmtId="170" fontId="2" fillId="0" borderId="0"/>
    <xf numFmtId="170" fontId="2" fillId="0" borderId="0"/>
    <xf numFmtId="18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80" fontId="48" fillId="0" borderId="0" applyFont="0" applyFill="0" applyBorder="0" applyAlignment="0" applyProtection="0"/>
    <xf numFmtId="0" fontId="39" fillId="10" borderId="0" applyNumberFormat="0" applyBorder="0" applyAlignment="0" applyProtection="0"/>
    <xf numFmtId="0" fontId="44" fillId="0" borderId="13" applyNumberFormat="0" applyFill="0" applyAlignment="0" applyProtection="0"/>
    <xf numFmtId="0" fontId="45" fillId="0" borderId="15" applyNumberFormat="0" applyFill="0" applyAlignment="0" applyProtection="0"/>
    <xf numFmtId="0" fontId="46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40" fillId="14" borderId="9" applyNumberFormat="0" applyAlignment="0" applyProtection="0"/>
    <xf numFmtId="0" fontId="3" fillId="0" borderId="0" applyFont="0" applyFill="0" applyBorder="0" applyAlignment="0" applyProtection="0"/>
    <xf numFmtId="0" fontId="40" fillId="14" borderId="9" applyNumberFormat="0" applyAlignment="0" applyProtection="0"/>
    <xf numFmtId="0" fontId="49" fillId="0" borderId="19" applyNumberFormat="0" applyFill="0" applyAlignment="0" applyProtection="0"/>
    <xf numFmtId="0" fontId="50" fillId="14" borderId="0" applyNumberFormat="0" applyBorder="0" applyAlignment="0" applyProtection="0"/>
    <xf numFmtId="169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2" fillId="0" borderId="0"/>
    <xf numFmtId="0" fontId="13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180" fontId="10" fillId="29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26" borderId="21" applyNumberFormat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51" fillId="0" borderId="0">
      <alignment vertical="top"/>
    </xf>
    <xf numFmtId="0" fontId="37" fillId="0" borderId="0" applyNumberFormat="0" applyFill="0" applyBorder="0" applyAlignment="0" applyProtection="0"/>
    <xf numFmtId="0" fontId="41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47" fillId="5" borderId="9" applyNumberFormat="0" applyAlignment="0" applyProtection="0"/>
    <xf numFmtId="0" fontId="35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38" fillId="27" borderId="10" applyNumberFormat="0" applyAlignment="0" applyProtection="0"/>
    <xf numFmtId="0" fontId="49" fillId="0" borderId="19" applyNumberFormat="0" applyFill="0" applyAlignment="0" applyProtection="0"/>
    <xf numFmtId="0" fontId="39" fillId="10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4" borderId="9" applyNumberFormat="0" applyAlignment="0" applyProtection="0"/>
    <xf numFmtId="0" fontId="50" fillId="14" borderId="0" applyNumberFormat="0" applyBorder="0" applyAlignment="0" applyProtection="0"/>
    <xf numFmtId="9" fontId="3" fillId="0" borderId="0" applyFont="0" applyFill="0" applyBorder="0" applyAlignment="0" applyProtection="0"/>
    <xf numFmtId="0" fontId="28" fillId="0" borderId="0"/>
    <xf numFmtId="9" fontId="3" fillId="0" borderId="0" applyFont="0" applyFill="0" applyBorder="0" applyAlignment="0" applyProtection="0"/>
    <xf numFmtId="0" fontId="41" fillId="0" borderId="25" applyNumberFormat="0" applyFill="0" applyAlignment="0" applyProtection="0"/>
    <xf numFmtId="0" fontId="42" fillId="8" borderId="0" applyNumberFormat="0" applyBorder="0" applyAlignment="0" applyProtection="0"/>
    <xf numFmtId="0" fontId="51" fillId="0" borderId="0">
      <alignment vertical="top"/>
    </xf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19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43" fillId="5" borderId="21" applyNumberFormat="0" applyAlignment="0" applyProtection="0"/>
    <xf numFmtId="0" fontId="3" fillId="9" borderId="20" applyNumberFormat="0" applyFont="0" applyAlignment="0" applyProtection="0"/>
    <xf numFmtId="0" fontId="63" fillId="0" borderId="14" applyNumberFormat="0" applyFill="0" applyAlignment="0" applyProtection="0"/>
    <xf numFmtId="0" fontId="64" fillId="0" borderId="15" applyNumberFormat="0" applyFill="0" applyAlignment="0" applyProtection="0"/>
    <xf numFmtId="0" fontId="65" fillId="0" borderId="17" applyNumberFormat="0" applyFill="0" applyAlignment="0" applyProtection="0"/>
    <xf numFmtId="0" fontId="65" fillId="0" borderId="0" applyNumberForma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8" fillId="0" borderId="0"/>
    <xf numFmtId="164" fontId="3" fillId="0" borderId="0" applyFont="0" applyFill="0" applyBorder="0" applyAlignment="0" applyProtection="0"/>
    <xf numFmtId="0" fontId="27" fillId="0" borderId="0"/>
    <xf numFmtId="164" fontId="29" fillId="0" borderId="0" applyFont="0" applyFill="0" applyBorder="0" applyAlignment="0" applyProtection="0"/>
    <xf numFmtId="0" fontId="28" fillId="0" borderId="0"/>
    <xf numFmtId="0" fontId="11" fillId="0" borderId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31" fillId="14" borderId="0" applyNumberFormat="0" applyBorder="0" applyAlignment="0" applyProtection="0"/>
    <xf numFmtId="0" fontId="31" fillId="5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14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17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9" fontId="28" fillId="0" borderId="0"/>
    <xf numFmtId="0" fontId="34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34" fillId="21" borderId="0" applyNumberFormat="0" applyBorder="0" applyAlignment="0" applyProtection="0"/>
    <xf numFmtId="0" fontId="42" fillId="8" borderId="0" applyNumberFormat="0" applyBorder="0" applyAlignment="0" applyProtection="0"/>
    <xf numFmtId="0" fontId="83" fillId="0" borderId="0" applyNumberFormat="0" applyFill="0" applyBorder="0" applyAlignment="0" applyProtection="0"/>
    <xf numFmtId="192" fontId="3" fillId="0" borderId="0" applyFill="0" applyBorder="0" applyAlignment="0"/>
    <xf numFmtId="193" fontId="3" fillId="0" borderId="0" applyFill="0" applyBorder="0" applyAlignment="0"/>
    <xf numFmtId="194" fontId="3" fillId="0" borderId="0" applyFill="0" applyBorder="0" applyAlignment="0"/>
    <xf numFmtId="0" fontId="47" fillId="26" borderId="9" applyNumberFormat="0" applyAlignment="0" applyProtection="0"/>
    <xf numFmtId="0" fontId="69" fillId="27" borderId="10" applyNumberFormat="0" applyAlignment="0" applyProtection="0"/>
    <xf numFmtId="0" fontId="69" fillId="27" borderId="10" applyNumberFormat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87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88" fontId="77" fillId="0" borderId="0" applyFont="0" applyFill="0" applyBorder="0" applyAlignment="0" applyProtection="0"/>
    <xf numFmtId="188" fontId="77" fillId="0" borderId="0" applyFont="0" applyFill="0" applyBorder="0" applyAlignment="0" applyProtection="0"/>
    <xf numFmtId="188" fontId="7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89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8" fillId="0" borderId="0" applyFont="0" applyFill="0" applyBorder="0" applyAlignment="0" applyProtection="0"/>
    <xf numFmtId="18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98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3" fontId="3" fillId="28" borderId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168" fontId="28" fillId="0" borderId="0"/>
    <xf numFmtId="168" fontId="28" fillId="0" borderId="0"/>
    <xf numFmtId="199" fontId="28" fillId="0" borderId="0"/>
    <xf numFmtId="199" fontId="28" fillId="0" borderId="0"/>
    <xf numFmtId="199" fontId="28" fillId="0" borderId="0"/>
    <xf numFmtId="199" fontId="28" fillId="0" borderId="0"/>
    <xf numFmtId="199" fontId="28" fillId="0" borderId="0"/>
    <xf numFmtId="168" fontId="28" fillId="0" borderId="0"/>
    <xf numFmtId="168" fontId="28" fillId="0" borderId="0"/>
    <xf numFmtId="168" fontId="28" fillId="0" borderId="0"/>
    <xf numFmtId="15" fontId="3" fillId="0" borderId="11" applyBorder="0">
      <protection locked="0"/>
    </xf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80" fontId="48" fillId="0" borderId="0" applyFont="0" applyFill="0" applyBorder="0" applyAlignment="0" applyProtection="0"/>
    <xf numFmtId="180" fontId="10" fillId="29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9" fillId="10" borderId="0" applyNumberFormat="0" applyBorder="0" applyAlignment="0" applyProtection="0"/>
    <xf numFmtId="0" fontId="44" fillId="0" borderId="13" applyNumberFormat="0" applyFill="0" applyAlignment="0" applyProtection="0"/>
    <xf numFmtId="0" fontId="45" fillId="0" borderId="15" applyNumberFormat="0" applyFill="0" applyAlignment="0" applyProtection="0"/>
    <xf numFmtId="0" fontId="46" fillId="0" borderId="16" applyNumberFormat="0" applyFill="0" applyAlignment="0" applyProtection="0"/>
    <xf numFmtId="0" fontId="46" fillId="0" borderId="0" applyNumberFormat="0" applyFill="0" applyBorder="0" applyAlignment="0" applyProtection="0"/>
    <xf numFmtId="180" fontId="48" fillId="0" borderId="0" applyFont="0" applyFill="0" applyBorder="0" applyAlignment="0" applyProtection="0"/>
    <xf numFmtId="0" fontId="49" fillId="0" borderId="19" applyNumberFormat="0" applyFill="0" applyAlignment="0" applyProtection="0"/>
    <xf numFmtId="0" fontId="50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/>
    <xf numFmtId="0" fontId="3" fillId="0" borderId="0" applyFont="0"/>
    <xf numFmtId="0" fontId="28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53" fillId="0" borderId="0"/>
    <xf numFmtId="0" fontId="67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126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 applyFont="0"/>
    <xf numFmtId="0" fontId="3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3" fillId="26" borderId="21" applyNumberFormat="0" applyAlignment="0" applyProtection="0"/>
    <xf numFmtId="9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7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" fillId="0" borderId="1" applyNumberFormat="0" applyFont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3" fillId="0" borderId="1" applyNumberFormat="0"/>
    <xf numFmtId="194" fontId="3" fillId="0" borderId="0">
      <alignment horizontal="center"/>
    </xf>
    <xf numFmtId="0" fontId="3" fillId="0" borderId="0"/>
    <xf numFmtId="164" fontId="3" fillId="0" borderId="0" applyFont="0" applyFill="0" applyBorder="0" applyAlignment="0" applyProtection="0"/>
    <xf numFmtId="202" fontId="3" fillId="0" borderId="0" applyFill="0" applyBorder="0" applyAlignment="0"/>
    <xf numFmtId="203" fontId="3" fillId="0" borderId="0" applyFill="0" applyBorder="0" applyAlignment="0"/>
    <xf numFmtId="0" fontId="128" fillId="0" borderId="0">
      <alignment horizontal="center" vertical="top"/>
    </xf>
    <xf numFmtId="0" fontId="37" fillId="0" borderId="0" applyNumberFormat="0" applyFill="0" applyBorder="0" applyAlignment="0" applyProtection="0"/>
    <xf numFmtId="0" fontId="41" fillId="0" borderId="24" applyNumberFormat="0" applyFill="0" applyAlignment="0" applyProtection="0"/>
    <xf numFmtId="0" fontId="129" fillId="0" borderId="26" applyNumberFormat="0" applyFill="0" applyBorder="0" applyAlignment="0">
      <protection locked="0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7" fillId="26" borderId="9" applyNumberFormat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1" fillId="0" borderId="0" applyFont="0" applyFill="0" applyBorder="0" applyAlignment="0" applyProtection="0"/>
    <xf numFmtId="178" fontId="3" fillId="0" borderId="0" applyFont="0" applyFill="0" applyBorder="0" applyAlignment="0" applyProtection="0"/>
    <xf numFmtId="204" fontId="10" fillId="0" borderId="0" applyFill="0" applyBorder="0" applyAlignment="0" applyProtection="0"/>
    <xf numFmtId="164" fontId="2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92" fontId="10" fillId="0" borderId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27" fillId="0" borderId="0"/>
    <xf numFmtId="0" fontId="3" fillId="0" borderId="0"/>
    <xf numFmtId="0" fontId="31" fillId="0" borderId="0"/>
    <xf numFmtId="0" fontId="10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66" fillId="0" borderId="0"/>
    <xf numFmtId="0" fontId="3" fillId="0" borderId="0"/>
    <xf numFmtId="0" fontId="10" fillId="0" borderId="0"/>
    <xf numFmtId="0" fontId="117" fillId="0" borderId="0" applyNumberFormat="0" applyFill="0" applyBorder="0" applyProtection="0"/>
    <xf numFmtId="0" fontId="118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14" borderId="9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24" applyNumberFormat="0" applyFill="0" applyAlignment="0" applyProtection="0"/>
    <xf numFmtId="0" fontId="3" fillId="0" borderId="0"/>
    <xf numFmtId="0" fontId="34" fillId="17" borderId="0" applyNumberFormat="0" applyBorder="0" applyAlignment="0" applyProtection="0"/>
    <xf numFmtId="0" fontId="3" fillId="0" borderId="0"/>
    <xf numFmtId="0" fontId="43" fillId="26" borderId="21" applyNumberFormat="0" applyAlignment="0" applyProtection="0"/>
    <xf numFmtId="0" fontId="10" fillId="9" borderId="20" applyNumberFormat="0" applyFont="0" applyAlignment="0" applyProtection="0"/>
    <xf numFmtId="0" fontId="44" fillId="0" borderId="13" applyNumberFormat="0" applyFill="0" applyAlignment="0" applyProtection="0"/>
    <xf numFmtId="0" fontId="45" fillId="0" borderId="15" applyNumberFormat="0" applyFill="0" applyAlignment="0" applyProtection="0"/>
    <xf numFmtId="0" fontId="46" fillId="0" borderId="16" applyNumberFormat="0" applyFill="0" applyAlignment="0" applyProtection="0"/>
    <xf numFmtId="0" fontId="28" fillId="0" borderId="0"/>
    <xf numFmtId="164" fontId="2" fillId="0" borderId="0" applyFont="0" applyFill="0" applyBorder="0" applyAlignment="0" applyProtection="0"/>
    <xf numFmtId="164" fontId="77" fillId="0" borderId="0" applyFont="0" applyFill="0" applyBorder="0" applyAlignment="0" applyProtection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164" fontId="7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8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0" fontId="30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0" fillId="0" borderId="0" applyFont="0" applyFill="0" applyBorder="0" applyAlignment="0" applyProtection="0"/>
    <xf numFmtId="19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8" fillId="0" borderId="0"/>
    <xf numFmtId="0" fontId="3" fillId="0" borderId="0"/>
    <xf numFmtId="0" fontId="3" fillId="0" borderId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4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216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217" fontId="3" fillId="0" borderId="0" applyFont="0" applyFill="0" applyBorder="0" applyAlignment="0" applyProtection="0"/>
    <xf numFmtId="216" fontId="3" fillId="0" borderId="0" applyNumberFormat="0" applyFill="0" applyBorder="0" applyAlignment="0" applyProtection="0"/>
    <xf numFmtId="216" fontId="3" fillId="0" borderId="0" applyNumberFormat="0" applyFill="0" applyBorder="0" applyAlignment="0" applyProtection="0"/>
    <xf numFmtId="216" fontId="3" fillId="0" borderId="0" applyNumberFormat="0" applyFill="0" applyBorder="0" applyAlignment="0" applyProtection="0"/>
    <xf numFmtId="216" fontId="3" fillId="0" borderId="0" applyNumberFormat="0" applyFill="0" applyBorder="0" applyAlignment="0" applyProtection="0"/>
    <xf numFmtId="176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8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8" fillId="0" borderId="0"/>
    <xf numFmtId="164" fontId="3" fillId="0" borderId="0" applyFont="0" applyFill="0" applyBorder="0" applyAlignment="0" applyProtection="0"/>
    <xf numFmtId="0" fontId="28" fillId="0" borderId="0"/>
    <xf numFmtId="164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8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8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0" fontId="30" fillId="0" borderId="0"/>
    <xf numFmtId="164" fontId="2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28" fillId="0" borderId="0"/>
    <xf numFmtId="164" fontId="2" fillId="0" borderId="0" applyFont="0" applyFill="0" applyBorder="0" applyAlignment="0" applyProtection="0"/>
    <xf numFmtId="164" fontId="77" fillId="0" borderId="0" applyFont="0" applyFill="0" applyBorder="0" applyAlignment="0" applyProtection="0"/>
    <xf numFmtId="0" fontId="28" fillId="0" borderId="0"/>
    <xf numFmtId="0" fontId="28" fillId="0" borderId="0"/>
    <xf numFmtId="164" fontId="7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8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0" fontId="30" fillId="0" borderId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28" fillId="0" borderId="0"/>
    <xf numFmtId="0" fontId="28" fillId="0" borderId="0"/>
    <xf numFmtId="0" fontId="10" fillId="0" borderId="0"/>
    <xf numFmtId="164" fontId="2" fillId="0" borderId="0" applyFont="0" applyFill="0" applyBorder="0" applyAlignment="0" applyProtection="0"/>
    <xf numFmtId="0" fontId="29" fillId="0" borderId="0"/>
    <xf numFmtId="16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29" fillId="0" borderId="0"/>
    <xf numFmtId="0" fontId="67" fillId="0" borderId="0"/>
    <xf numFmtId="164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224" fontId="3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8" fillId="0" borderId="0"/>
    <xf numFmtId="0" fontId="29" fillId="0" borderId="0"/>
    <xf numFmtId="16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" fillId="0" borderId="0" applyFont="0"/>
    <xf numFmtId="164" fontId="3" fillId="0" borderId="0" applyFont="0" applyFill="0" applyBorder="0" applyAlignment="0" applyProtection="0"/>
    <xf numFmtId="0" fontId="3" fillId="0" borderId="0" applyFont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30" fillId="0" borderId="0"/>
    <xf numFmtId="0" fontId="3" fillId="0" borderId="0" applyFont="0"/>
    <xf numFmtId="0" fontId="29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 applyFont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14" borderId="9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9" fontId="2" fillId="0" borderId="0" applyFont="0" applyFill="0" applyBorder="0" applyAlignment="0" applyProtection="0"/>
    <xf numFmtId="0" fontId="40" fillId="14" borderId="9" applyNumberFormat="0" applyAlignment="0" applyProtection="0"/>
  </cellStyleXfs>
  <cellXfs count="184">
    <xf numFmtId="0" fontId="0" fillId="0" borderId="0" xfId="0"/>
    <xf numFmtId="0" fontId="12" fillId="0" borderId="0" xfId="10" applyFont="1"/>
    <xf numFmtId="1" fontId="12" fillId="0" borderId="0" xfId="10" applyNumberFormat="1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10" applyFont="1" applyBorder="1"/>
    <xf numFmtId="0" fontId="13" fillId="0" borderId="4" xfId="0" applyFont="1" applyBorder="1" applyAlignment="1">
      <alignment horizontal="center"/>
    </xf>
    <xf numFmtId="165" fontId="13" fillId="0" borderId="3" xfId="10" applyNumberFormat="1" applyFont="1" applyBorder="1"/>
    <xf numFmtId="0" fontId="13" fillId="0" borderId="3" xfId="0" applyFont="1" applyBorder="1" applyAlignment="1">
      <alignment horizontal="center"/>
    </xf>
    <xf numFmtId="15" fontId="13" fillId="0" borderId="3" xfId="0" quotePrefix="1" applyNumberFormat="1" applyFont="1" applyBorder="1" applyAlignment="1">
      <alignment horizontal="center"/>
    </xf>
    <xf numFmtId="0" fontId="13" fillId="0" borderId="0" xfId="1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41" fontId="12" fillId="0" borderId="0" xfId="10" applyNumberFormat="1" applyFont="1"/>
    <xf numFmtId="165" fontId="12" fillId="0" borderId="0" xfId="10" applyNumberFormat="1" applyFont="1"/>
    <xf numFmtId="0" fontId="12" fillId="0" borderId="0" xfId="10" quotePrefix="1" applyFont="1" applyAlignment="1">
      <alignment horizontal="center" vertical="center"/>
    </xf>
    <xf numFmtId="165" fontId="12" fillId="0" borderId="0" xfId="1" applyNumberFormat="1" applyFont="1" applyFill="1"/>
    <xf numFmtId="37" fontId="12" fillId="0" borderId="0" xfId="10" applyNumberFormat="1" applyFont="1"/>
    <xf numFmtId="165" fontId="12" fillId="0" borderId="6" xfId="1" applyNumberFormat="1" applyFont="1" applyFill="1" applyBorder="1"/>
    <xf numFmtId="165" fontId="12" fillId="0" borderId="0" xfId="1" applyNumberFormat="1" applyFont="1" applyFill="1" applyBorder="1"/>
    <xf numFmtId="165" fontId="12" fillId="0" borderId="0" xfId="1" applyNumberFormat="1" applyFont="1" applyFill="1" applyAlignment="1"/>
    <xf numFmtId="0" fontId="12" fillId="0" borderId="0" xfId="10" applyFont="1" applyAlignment="1">
      <alignment horizontal="center" vertical="center"/>
    </xf>
    <xf numFmtId="165" fontId="12" fillId="0" borderId="4" xfId="1" applyNumberFormat="1" applyFont="1" applyFill="1" applyBorder="1"/>
    <xf numFmtId="165" fontId="12" fillId="0" borderId="5" xfId="1" applyNumberFormat="1" applyFont="1" applyFill="1" applyBorder="1"/>
    <xf numFmtId="0" fontId="12" fillId="0" borderId="0" xfId="10" applyFont="1" applyAlignment="1">
      <alignment horizontal="center"/>
    </xf>
    <xf numFmtId="164" fontId="12" fillId="0" borderId="0" xfId="1" applyFont="1" applyFill="1"/>
    <xf numFmtId="165" fontId="13" fillId="0" borderId="0" xfId="1" applyNumberFormat="1" applyFont="1" applyFill="1"/>
    <xf numFmtId="171" fontId="12" fillId="0" borderId="3" xfId="1" applyNumberFormat="1" applyFont="1" applyFill="1" applyBorder="1"/>
    <xf numFmtId="165" fontId="12" fillId="0" borderId="7" xfId="1" applyNumberFormat="1" applyFont="1" applyFill="1" applyBorder="1"/>
    <xf numFmtId="171" fontId="12" fillId="0" borderId="0" xfId="1" applyNumberFormat="1" applyFont="1" applyFill="1" applyBorder="1"/>
    <xf numFmtId="165" fontId="17" fillId="0" borderId="0" xfId="1" applyNumberFormat="1" applyFont="1" applyFill="1"/>
    <xf numFmtId="43" fontId="12" fillId="0" borderId="0" xfId="10" applyNumberFormat="1" applyFont="1"/>
    <xf numFmtId="0" fontId="18" fillId="0" borderId="0" xfId="10" applyFont="1"/>
    <xf numFmtId="0" fontId="19" fillId="0" borderId="0" xfId="0" applyFont="1"/>
    <xf numFmtId="164" fontId="19" fillId="0" borderId="0" xfId="1" applyFont="1" applyFill="1"/>
    <xf numFmtId="165" fontId="19" fillId="0" borderId="0" xfId="1" applyNumberFormat="1" applyFont="1" applyFill="1"/>
    <xf numFmtId="164" fontId="19" fillId="0" borderId="0" xfId="1" applyFont="1" applyFill="1" applyAlignment="1">
      <alignment horizontal="centerContinuous"/>
    </xf>
    <xf numFmtId="164" fontId="18" fillId="0" borderId="0" xfId="1" applyFont="1" applyFill="1" applyAlignment="1">
      <alignment horizontal="right"/>
    </xf>
    <xf numFmtId="0" fontId="18" fillId="0" borderId="3" xfId="0" applyFont="1" applyBorder="1" applyAlignment="1">
      <alignment horizontal="center"/>
    </xf>
    <xf numFmtId="37" fontId="19" fillId="0" borderId="0" xfId="1" applyNumberFormat="1" applyFont="1" applyFill="1" applyBorder="1"/>
    <xf numFmtId="41" fontId="19" fillId="0" borderId="0" xfId="1" applyNumberFormat="1" applyFont="1" applyFill="1" applyBorder="1"/>
    <xf numFmtId="164" fontId="19" fillId="0" borderId="3" xfId="1" applyFont="1" applyFill="1" applyBorder="1"/>
    <xf numFmtId="37" fontId="20" fillId="0" borderId="0" xfId="1" applyNumberFormat="1" applyFont="1" applyFill="1" applyBorder="1"/>
    <xf numFmtId="37" fontId="22" fillId="0" borderId="0" xfId="1" applyNumberFormat="1" applyFont="1" applyFill="1" applyBorder="1"/>
    <xf numFmtId="41" fontId="19" fillId="0" borderId="4" xfId="1" applyNumberFormat="1" applyFont="1" applyFill="1" applyBorder="1"/>
    <xf numFmtId="0" fontId="19" fillId="0" borderId="0" xfId="0" applyFont="1" applyAlignment="1">
      <alignment horizontal="center"/>
    </xf>
    <xf numFmtId="37" fontId="22" fillId="0" borderId="0" xfId="1" applyNumberFormat="1" applyFont="1" applyFill="1" applyAlignment="1">
      <alignment horizontal="right"/>
    </xf>
    <xf numFmtId="37" fontId="18" fillId="0" borderId="0" xfId="1" applyNumberFormat="1" applyFont="1" applyFill="1"/>
    <xf numFmtId="37" fontId="19" fillId="0" borderId="0" xfId="1" applyNumberFormat="1" applyFont="1" applyFill="1"/>
    <xf numFmtId="164" fontId="18" fillId="0" borderId="0" xfId="1" applyFont="1" applyFill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165" fontId="19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Border="1"/>
    <xf numFmtId="171" fontId="19" fillId="0" borderId="0" xfId="1" applyNumberFormat="1" applyFont="1" applyFill="1" applyBorder="1"/>
    <xf numFmtId="171" fontId="19" fillId="0" borderId="6" xfId="1" applyNumberFormat="1" applyFont="1" applyFill="1" applyBorder="1"/>
    <xf numFmtId="171" fontId="19" fillId="0" borderId="3" xfId="1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0" fontId="14" fillId="0" borderId="0" xfId="0" applyFont="1"/>
    <xf numFmtId="37" fontId="12" fillId="0" borderId="0" xfId="1" applyNumberFormat="1" applyFont="1" applyFill="1" applyBorder="1"/>
    <xf numFmtId="164" fontId="19" fillId="0" borderId="0" xfId="1" applyFont="1" applyFill="1" applyBorder="1"/>
    <xf numFmtId="171" fontId="19" fillId="0" borderId="0" xfId="0" applyNumberFormat="1" applyFont="1"/>
    <xf numFmtId="164" fontId="19" fillId="0" borderId="0" xfId="1" applyFont="1"/>
    <xf numFmtId="164" fontId="12" fillId="0" borderId="0" xfId="1" applyFont="1"/>
    <xf numFmtId="0" fontId="12" fillId="0" borderId="0" xfId="0" applyFont="1" applyAlignment="1">
      <alignment textRotation="180"/>
    </xf>
    <xf numFmtId="43" fontId="12" fillId="0" borderId="0" xfId="0" applyNumberFormat="1" applyFont="1"/>
    <xf numFmtId="0" fontId="19" fillId="0" borderId="0" xfId="16" applyFont="1"/>
    <xf numFmtId="164" fontId="18" fillId="0" borderId="0" xfId="16" applyNumberFormat="1" applyFont="1" applyAlignment="1">
      <alignment horizontal="center"/>
    </xf>
    <xf numFmtId="0" fontId="18" fillId="0" borderId="0" xfId="16" applyFont="1" applyAlignment="1">
      <alignment horizontal="center"/>
    </xf>
    <xf numFmtId="0" fontId="19" fillId="0" borderId="4" xfId="16" applyFont="1" applyBorder="1"/>
    <xf numFmtId="0" fontId="18" fillId="0" borderId="4" xfId="16" applyFont="1" applyBorder="1" applyAlignment="1">
      <alignment horizontal="center"/>
    </xf>
    <xf numFmtId="0" fontId="19" fillId="0" borderId="3" xfId="16" applyFont="1" applyBorder="1"/>
    <xf numFmtId="0" fontId="18" fillId="0" borderId="3" xfId="16" applyFont="1" applyBorder="1" applyAlignment="1">
      <alignment horizontal="center"/>
    </xf>
    <xf numFmtId="171" fontId="19" fillId="0" borderId="0" xfId="11" applyNumberFormat="1" applyFont="1"/>
    <xf numFmtId="43" fontId="19" fillId="0" borderId="0" xfId="11" applyNumberFormat="1" applyFont="1"/>
    <xf numFmtId="37" fontId="19" fillId="0" borderId="0" xfId="16" applyNumberFormat="1" applyFont="1"/>
    <xf numFmtId="173" fontId="19" fillId="0" borderId="0" xfId="1" applyNumberFormat="1" applyFont="1" applyFill="1"/>
    <xf numFmtId="0" fontId="19" fillId="0" borderId="0" xfId="10" applyFont="1"/>
    <xf numFmtId="167" fontId="19" fillId="0" borderId="0" xfId="16" applyNumberFormat="1" applyFont="1"/>
    <xf numFmtId="164" fontId="12" fillId="0" borderId="0" xfId="1" applyFont="1" applyFill="1" applyBorder="1"/>
    <xf numFmtId="164" fontId="13" fillId="0" borderId="4" xfId="1" applyFont="1" applyFill="1" applyBorder="1" applyAlignment="1">
      <alignment horizontal="centerContinuous"/>
    </xf>
    <xf numFmtId="171" fontId="12" fillId="0" borderId="0" xfId="1" applyNumberFormat="1" applyFont="1" applyFill="1" applyBorder="1" applyAlignment="1"/>
    <xf numFmtId="171" fontId="12" fillId="0" borderId="4" xfId="1" applyNumberFormat="1" applyFont="1" applyFill="1" applyBorder="1"/>
    <xf numFmtId="171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/>
    <xf numFmtId="164" fontId="13" fillId="0" borderId="0" xfId="1" applyFont="1" applyFill="1" applyBorder="1" applyAlignment="1">
      <alignment horizontal="left"/>
    </xf>
    <xf numFmtId="171" fontId="12" fillId="0" borderId="6" xfId="1" applyNumberFormat="1" applyFont="1" applyFill="1" applyBorder="1"/>
    <xf numFmtId="171" fontId="12" fillId="0" borderId="6" xfId="1" applyNumberFormat="1" applyFont="1" applyFill="1" applyBorder="1" applyAlignment="1"/>
    <xf numFmtId="165" fontId="13" fillId="0" borderId="0" xfId="1" applyNumberFormat="1" applyFont="1" applyFill="1" applyBorder="1"/>
    <xf numFmtId="171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/>
    <xf numFmtId="171" fontId="12" fillId="0" borderId="5" xfId="1" applyNumberFormat="1" applyFont="1" applyFill="1" applyBorder="1"/>
    <xf numFmtId="171" fontId="12" fillId="0" borderId="5" xfId="1" applyNumberFormat="1" applyFont="1" applyFill="1" applyBorder="1" applyAlignment="1"/>
    <xf numFmtId="171" fontId="23" fillId="0" borderId="0" xfId="1" applyNumberFormat="1" applyFont="1" applyFill="1" applyBorder="1" applyAlignment="1">
      <alignment horizontal="right"/>
    </xf>
    <xf numFmtId="165" fontId="23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0" fontId="18" fillId="0" borderId="0" xfId="10" applyFont="1" applyAlignment="1">
      <alignment horizontal="left"/>
    </xf>
    <xf numFmtId="1" fontId="18" fillId="0" borderId="0" xfId="10" applyNumberFormat="1" applyFont="1"/>
    <xf numFmtId="165" fontId="24" fillId="0" borderId="0" xfId="1" applyNumberFormat="1" applyFont="1" applyFill="1" applyBorder="1" applyAlignment="1">
      <alignment horizontal="right"/>
    </xf>
    <xf numFmtId="165" fontId="19" fillId="0" borderId="3" xfId="1" applyNumberFormat="1" applyFont="1" applyFill="1" applyBorder="1"/>
    <xf numFmtId="164" fontId="18" fillId="0" borderId="0" xfId="1" applyFont="1" applyFill="1" applyBorder="1" applyAlignment="1">
      <alignment horizontal="center"/>
    </xf>
    <xf numFmtId="0" fontId="18" fillId="0" borderId="0" xfId="16" applyFont="1"/>
    <xf numFmtId="0" fontId="18" fillId="0" borderId="3" xfId="16" applyFont="1" applyBorder="1" applyAlignment="1">
      <alignment horizontal="right"/>
    </xf>
    <xf numFmtId="171" fontId="15" fillId="0" borderId="0" xfId="1" applyNumberFormat="1" applyFont="1" applyFill="1" applyBorder="1"/>
    <xf numFmtId="41" fontId="19" fillId="0" borderId="3" xfId="1" applyNumberFormat="1" applyFont="1" applyFill="1" applyBorder="1"/>
    <xf numFmtId="165" fontId="19" fillId="0" borderId="4" xfId="1" applyNumberFormat="1" applyFont="1" applyFill="1" applyBorder="1"/>
    <xf numFmtId="165" fontId="19" fillId="0" borderId="5" xfId="1" applyNumberFormat="1" applyFont="1" applyFill="1" applyBorder="1"/>
    <xf numFmtId="165" fontId="21" fillId="0" borderId="0" xfId="1" applyNumberFormat="1" applyFont="1" applyFill="1" applyBorder="1"/>
    <xf numFmtId="171" fontId="19" fillId="0" borderId="5" xfId="1" applyNumberFormat="1" applyFont="1" applyFill="1" applyBorder="1"/>
    <xf numFmtId="0" fontId="13" fillId="0" borderId="4" xfId="0" applyFont="1" applyBorder="1" applyAlignment="1">
      <alignment horizontal="right"/>
    </xf>
    <xf numFmtId="0" fontId="18" fillId="0" borderId="4" xfId="0" applyFont="1" applyBorder="1" applyAlignment="1">
      <alignment horizontal="right"/>
    </xf>
    <xf numFmtId="0" fontId="18" fillId="0" borderId="0" xfId="1" applyNumberFormat="1" applyFont="1" applyFill="1" applyBorder="1" applyAlignment="1">
      <alignment horizontal="center"/>
    </xf>
    <xf numFmtId="172" fontId="13" fillId="0" borderId="0" xfId="0" applyNumberFormat="1" applyFont="1" applyAlignment="1">
      <alignment horizontal="center" vertical="center"/>
    </xf>
    <xf numFmtId="164" fontId="18" fillId="0" borderId="0" xfId="1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6" fillId="0" borderId="3" xfId="0" applyFont="1" applyBorder="1" applyAlignment="1">
      <alignment horizontal="center"/>
    </xf>
    <xf numFmtId="164" fontId="18" fillId="0" borderId="3" xfId="1" applyFont="1" applyFill="1" applyBorder="1" applyAlignment="1">
      <alignment horizontal="center" vertical="center"/>
    </xf>
    <xf numFmtId="171" fontId="19" fillId="0" borderId="0" xfId="1" applyNumberFormat="1" applyFont="1" applyFill="1" applyBorder="1" applyAlignment="1">
      <alignment horizontal="center"/>
    </xf>
    <xf numFmtId="171" fontId="19" fillId="0" borderId="0" xfId="1" applyNumberFormat="1" applyFont="1" applyFill="1" applyBorder="1" applyAlignment="1">
      <alignment horizontal="right"/>
    </xf>
    <xf numFmtId="171" fontId="19" fillId="0" borderId="0" xfId="1" applyNumberFormat="1" applyFont="1" applyFill="1" applyBorder="1" applyAlignment="1"/>
    <xf numFmtId="171" fontId="19" fillId="0" borderId="3" xfId="1" applyNumberFormat="1" applyFont="1" applyFill="1" applyBorder="1" applyAlignment="1">
      <alignment horizontal="center"/>
    </xf>
    <xf numFmtId="171" fontId="19" fillId="0" borderId="3" xfId="1" applyNumberFormat="1" applyFont="1" applyFill="1" applyBorder="1" applyAlignment="1">
      <alignment horizontal="right"/>
    </xf>
    <xf numFmtId="41" fontId="20" fillId="0" borderId="0" xfId="1" applyNumberFormat="1" applyFont="1" applyFill="1" applyBorder="1"/>
    <xf numFmtId="41" fontId="21" fillId="0" borderId="0" xfId="1" applyNumberFormat="1" applyFont="1" applyFill="1" applyBorder="1"/>
    <xf numFmtId="41" fontId="22" fillId="0" borderId="0" xfId="1" applyNumberFormat="1" applyFont="1" applyFill="1" applyBorder="1"/>
    <xf numFmtId="0" fontId="19" fillId="0" borderId="0" xfId="16" applyFont="1" applyAlignment="1">
      <alignment horizontal="center"/>
    </xf>
    <xf numFmtId="0" fontId="13" fillId="0" borderId="4" xfId="0" applyFont="1" applyBorder="1"/>
    <xf numFmtId="165" fontId="24" fillId="0" borderId="3" xfId="1" applyNumberFormat="1" applyFont="1" applyFill="1" applyBorder="1" applyAlignment="1">
      <alignment horizontal="right"/>
    </xf>
    <xf numFmtId="164" fontId="13" fillId="0" borderId="3" xfId="1" applyFont="1" applyFill="1" applyBorder="1" applyAlignment="1">
      <alignment horizontal="center"/>
    </xf>
    <xf numFmtId="165" fontId="19" fillId="0" borderId="0" xfId="1" applyNumberFormat="1" applyFont="1" applyFill="1" applyAlignment="1">
      <alignment horizontal="center"/>
    </xf>
    <xf numFmtId="171" fontId="12" fillId="0" borderId="4" xfId="1" applyNumberFormat="1" applyFont="1" applyFill="1" applyBorder="1" applyAlignment="1"/>
    <xf numFmtId="171" fontId="12" fillId="0" borderId="3" xfId="1" applyNumberFormat="1" applyFont="1" applyFill="1" applyBorder="1" applyAlignment="1"/>
    <xf numFmtId="225" fontId="19" fillId="0" borderId="0" xfId="1" applyNumberFormat="1" applyFont="1" applyFill="1" applyAlignment="1">
      <alignment horizontal="center"/>
    </xf>
    <xf numFmtId="37" fontId="19" fillId="0" borderId="4" xfId="1" applyNumberFormat="1" applyFont="1" applyFill="1" applyBorder="1"/>
    <xf numFmtId="171" fontId="12" fillId="0" borderId="0" xfId="10" applyNumberFormat="1" applyFont="1"/>
    <xf numFmtId="0" fontId="12" fillId="0" borderId="0" xfId="10" quotePrefix="1" applyFont="1" applyAlignment="1">
      <alignment horizontal="center"/>
    </xf>
    <xf numFmtId="0" fontId="15" fillId="0" borderId="0" xfId="10" applyFont="1"/>
    <xf numFmtId="171" fontId="19" fillId="0" borderId="0" xfId="18" applyNumberFormat="1" applyFont="1" applyFill="1" applyBorder="1" applyAlignment="1">
      <alignment horizontal="right" vertical="center"/>
    </xf>
    <xf numFmtId="0" fontId="16" fillId="0" borderId="0" xfId="10" applyFont="1"/>
    <xf numFmtId="0" fontId="19" fillId="0" borderId="3" xfId="0" applyFont="1" applyBorder="1"/>
    <xf numFmtId="0" fontId="18" fillId="0" borderId="3" xfId="0" applyFont="1" applyBorder="1" applyAlignment="1">
      <alignment horizontal="centerContinuous"/>
    </xf>
    <xf numFmtId="0" fontId="19" fillId="0" borderId="0" xfId="0" applyFont="1" applyAlignment="1">
      <alignment horizontal="centerContinuous"/>
    </xf>
    <xf numFmtId="0" fontId="18" fillId="0" borderId="4" xfId="0" applyFont="1" applyBorder="1"/>
    <xf numFmtId="0" fontId="18" fillId="0" borderId="4" xfId="0" applyFont="1" applyBorder="1" applyAlignment="1">
      <alignment horizontal="centerContinuous"/>
    </xf>
    <xf numFmtId="0" fontId="18" fillId="0" borderId="0" xfId="0" applyFont="1"/>
    <xf numFmtId="0" fontId="18" fillId="0" borderId="3" xfId="0" applyFont="1" applyBorder="1"/>
    <xf numFmtId="165" fontId="24" fillId="0" borderId="4" xfId="1" applyNumberFormat="1" applyFont="1" applyFill="1" applyBorder="1" applyAlignment="1">
      <alignment horizontal="right"/>
    </xf>
    <xf numFmtId="0" fontId="19" fillId="0" borderId="0" xfId="0" quotePrefix="1" applyFont="1" applyAlignment="1">
      <alignment horizontal="center"/>
    </xf>
    <xf numFmtId="171" fontId="19" fillId="0" borderId="4" xfId="1" applyNumberFormat="1" applyFont="1" applyFill="1" applyBorder="1"/>
    <xf numFmtId="0" fontId="19" fillId="0" borderId="0" xfId="0" applyFont="1" applyAlignment="1">
      <alignment horizontal="left"/>
    </xf>
    <xf numFmtId="165" fontId="19" fillId="0" borderId="6" xfId="0" applyNumberFormat="1" applyFont="1" applyBorder="1" applyAlignment="1">
      <alignment horizontal="center"/>
    </xf>
    <xf numFmtId="41" fontId="19" fillId="0" borderId="5" xfId="1" applyNumberFormat="1" applyFont="1" applyFill="1" applyBorder="1"/>
    <xf numFmtId="41" fontId="19" fillId="0" borderId="0" xfId="1" applyNumberFormat="1" applyFont="1" applyFill="1" applyAlignment="1">
      <alignment horizontal="center"/>
    </xf>
    <xf numFmtId="164" fontId="19" fillId="0" borderId="0" xfId="1" applyFont="1" applyFill="1" applyAlignment="1">
      <alignment horizontal="center"/>
    </xf>
    <xf numFmtId="41" fontId="18" fillId="0" borderId="0" xfId="0" applyNumberFormat="1" applyFont="1" applyAlignment="1">
      <alignment horizontal="center"/>
    </xf>
    <xf numFmtId="171" fontId="19" fillId="0" borderId="0" xfId="1" applyNumberFormat="1" applyFont="1" applyFill="1" applyAlignment="1">
      <alignment horizontal="center"/>
    </xf>
    <xf numFmtId="0" fontId="21" fillId="0" borderId="0" xfId="0" applyFont="1"/>
    <xf numFmtId="0" fontId="24" fillId="0" borderId="0" xfId="0" applyFont="1"/>
    <xf numFmtId="37" fontId="24" fillId="0" borderId="0" xfId="1" applyNumberFormat="1" applyFont="1" applyFill="1" applyBorder="1" applyAlignment="1">
      <alignment horizontal="right"/>
    </xf>
    <xf numFmtId="0" fontId="13" fillId="0" borderId="3" xfId="0" quotePrefix="1" applyFont="1" applyBorder="1" applyAlignment="1">
      <alignment horizontal="center"/>
    </xf>
    <xf numFmtId="166" fontId="12" fillId="0" borderId="0" xfId="0" applyNumberFormat="1" applyFont="1"/>
    <xf numFmtId="166" fontId="13" fillId="0" borderId="0" xfId="0" applyNumberFormat="1" applyFont="1"/>
    <xf numFmtId="171" fontId="13" fillId="0" borderId="0" xfId="0" applyNumberFormat="1" applyFont="1"/>
    <xf numFmtId="0" fontId="18" fillId="0" borderId="0" xfId="12" applyFont="1"/>
    <xf numFmtId="0" fontId="13" fillId="0" borderId="0" xfId="12" applyFont="1"/>
    <xf numFmtId="0" fontId="12" fillId="0" borderId="0" xfId="12" applyFont="1"/>
    <xf numFmtId="49" fontId="19" fillId="0" borderId="0" xfId="1" applyNumberFormat="1" applyFont="1" applyFill="1" applyBorder="1" applyAlignment="1">
      <alignment horizontal="right" textRotation="180"/>
    </xf>
    <xf numFmtId="0" fontId="19" fillId="0" borderId="0" xfId="16" applyFont="1" applyAlignment="1">
      <alignment horizontal="right" textRotation="180"/>
    </xf>
    <xf numFmtId="171" fontId="19" fillId="0" borderId="0" xfId="1" applyNumberFormat="1" applyFont="1" applyFill="1"/>
    <xf numFmtId="0" fontId="12" fillId="0" borderId="0" xfId="0" quotePrefix="1" applyFont="1"/>
    <xf numFmtId="164" fontId="13" fillId="0" borderId="0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3" fillId="0" borderId="6" xfId="0" applyFont="1" applyBorder="1" applyAlignment="1">
      <alignment horizontal="center"/>
    </xf>
    <xf numFmtId="0" fontId="18" fillId="0" borderId="6" xfId="16" applyFont="1" applyBorder="1" applyAlignment="1">
      <alignment horizontal="center"/>
    </xf>
    <xf numFmtId="164" fontId="18" fillId="0" borderId="0" xfId="16" applyNumberFormat="1" applyFont="1" applyAlignment="1">
      <alignment horizontal="center"/>
    </xf>
    <xf numFmtId="0" fontId="18" fillId="0" borderId="0" xfId="16" applyFont="1" applyAlignment="1">
      <alignment horizontal="center"/>
    </xf>
    <xf numFmtId="164" fontId="13" fillId="0" borderId="4" xfId="1" applyFont="1" applyFill="1" applyBorder="1" applyAlignment="1">
      <alignment horizontal="center"/>
    </xf>
  </cellXfs>
  <cellStyles count="5140">
    <cellStyle name="?????????????????" xfId="52"/>
    <cellStyle name="????????????????? [0]_MOGAS97" xfId="53"/>
    <cellStyle name="????????????????? 2" xfId="54"/>
    <cellStyle name="????????????????? 3" xfId="55"/>
    <cellStyle name="????????????????? 4" xfId="56"/>
    <cellStyle name="????????????????? 5" xfId="3457"/>
    <cellStyle name="????????????????? 6" xfId="3466"/>
    <cellStyle name="??????????????????? [0]_MOGAS97" xfId="57"/>
    <cellStyle name="???????????????????????" xfId="58"/>
    <cellStyle name="??????????????????????? 2" xfId="59"/>
    <cellStyle name="???????????????????????_Note.ค่าใช้จ่ายตามลักษณะ_Q1'55-Rung" xfId="3456"/>
    <cellStyle name="???????????????????_MOGAS97" xfId="60"/>
    <cellStyle name="?????????????????_^WP BowLing^-APRINT" xfId="2043"/>
    <cellStyle name="????_C2+C3+POLY" xfId="61"/>
    <cellStyle name="??_VERA" xfId="62"/>
    <cellStyle name="^6A_x0001_" xfId="2044"/>
    <cellStyle name="^6A_x0001_ 2" xfId="2045"/>
    <cellStyle name="^6A_x0001_ 2 2" xfId="2046"/>
    <cellStyle name="^6A_x0001_ 2 3" xfId="2047"/>
    <cellStyle name="^6A_x0001_ 2 4" xfId="2048"/>
    <cellStyle name="^6A_x0001_ 2 5" xfId="2049"/>
    <cellStyle name="^6A_x0001_ 3" xfId="2050"/>
    <cellStyle name="^6A_x0001_ 4" xfId="2051"/>
    <cellStyle name="^6A_x0001_ 5" xfId="2052"/>
    <cellStyle name="^6A_x0001_ 6" xfId="2053"/>
    <cellStyle name="_Audit adjust Q150  (Final)" xfId="63"/>
    <cellStyle name="_Audit adjust Q150  (Final) 2" xfId="3884"/>
    <cellStyle name="_Audit adjust Q150  (Final)_Book1" xfId="64"/>
    <cellStyle name="_GG TSTE Q2'54" xfId="3451"/>
    <cellStyle name="_GG TSTE Q2'54 2" xfId="4411"/>
    <cellStyle name="_i" xfId="65"/>
    <cellStyle name="_i 2" xfId="3885"/>
    <cellStyle name="_i_Ana E-X Q1'55" xfId="2054"/>
    <cellStyle name="_i_Ana E-X Q1'55 2" xfId="4412"/>
    <cellStyle name="_i_Ana E-X Q4'54" xfId="2055"/>
    <cellStyle name="_i_Ana E-X Q4'54 2" xfId="4413"/>
    <cellStyle name="_i_AR-AP Q3'55" xfId="2056"/>
    <cellStyle name="_i_AR-AP Q3'55 2" xfId="4414"/>
    <cellStyle name="_i_Book1" xfId="66"/>
    <cellStyle name="_i_Book2" xfId="2057"/>
    <cellStyle name="_i_Book2 2" xfId="4415"/>
    <cellStyle name="_i_Book2_1" xfId="2058"/>
    <cellStyle name="_i_Book2_1 2" xfId="4416"/>
    <cellStyle name="_i_Movement I Q3'54" xfId="2059"/>
    <cellStyle name="_i_Movement I Q3'54 2" xfId="4417"/>
    <cellStyle name="_i_Note E +จำแนกส่วนงาน E Q4'54" xfId="2060"/>
    <cellStyle name="_i_Note E +จำแนกส่วนงาน E Q4'54 2" xfId="4418"/>
    <cellStyle name="_i_Note I,J,AA2+CC" xfId="2061"/>
    <cellStyle name="_i_Note I,J,AA2+CC 2" xfId="4419"/>
    <cellStyle name="_i_NOTE บริหารจัดการทุน" xfId="2062"/>
    <cellStyle name="_i_NOTE บริหารจัดการทุน 2" xfId="4420"/>
    <cellStyle name="_i_V-CHE Q1'55" xfId="2063"/>
    <cellStyle name="_i_V-CHE Q1'55 2" xfId="4421"/>
    <cellStyle name="_i_V-CHE Q4'54 PER AUDIT" xfId="2064"/>
    <cellStyle name="_i_V-CHE Q4'54 PER AUDIT 2" xfId="4422"/>
    <cellStyle name="_i_WP - LLOO" xfId="2065"/>
    <cellStyle name="_i_WP - LLOO 2" xfId="4423"/>
    <cellStyle name="_i_WP A V-CHE Q2'55" xfId="2066"/>
    <cellStyle name="_i_WP A V-CHE Q2'55 2" xfId="4424"/>
    <cellStyle name="_i_WP E2 Q2'55 " xfId="2067"/>
    <cellStyle name="_i_WP E2 Q2'55  2" xfId="4425"/>
    <cellStyle name="_i_WP IN-7 V-CHE Q1'55" xfId="2068"/>
    <cellStyle name="_i_WP IN-7 V-CHE Q1'55 2" xfId="4426"/>
    <cellStyle name="_i_WP-Bow V-CHE Q2'54 หลังปรับ" xfId="2069"/>
    <cellStyle name="_i_WP-Bow V-CHE Q2'54 หลังปรับ 2" xfId="4427"/>
    <cellStyle name="_i_WP-Bow V-CHE Q2'54 หลังปรับ_WP E-X1 V-CHE  Q3'54" xfId="2070"/>
    <cellStyle name="_i_WP-Bow V-CHE Q2'54 หลังปรับ_WP E-X1 V-CHE  Q3'54 2" xfId="4428"/>
    <cellStyle name="_i_WP-Bow V-CHE Q2'54 หลังปรับ_WP E-X1 V-CHE  Q3'54_Ana E-X Q4'54" xfId="2071"/>
    <cellStyle name="_i_WP-Bow V-CHE Q2'54 หลังปรับ_WP E-X1 V-CHE  Q3'54_Ana E-X Q4'54 2" xfId="4429"/>
    <cellStyle name="_i_WP-Bow V-CHE Q2'54 หลังปรับ_WP E-X1 V-CHE  Q3'54_V-CHE Q4'54" xfId="2072"/>
    <cellStyle name="_i_WP-Bow V-CHE Q2'54 หลังปรับ_WP E-X1 V-CHE  Q3'54_V-CHE Q4'54 2" xfId="4430"/>
    <cellStyle name="_i_เก็บ Note-IN7-Q3'54" xfId="2073"/>
    <cellStyle name="_i_เก็บ Note-IN7-Q3'54 2" xfId="4431"/>
    <cellStyle name="_i_เก็บ Note-IN7-Q3'54_J - Q1'55" xfId="2074"/>
    <cellStyle name="_i_เก็บ Note-IN7-Q3'54_J - Q1'55 2" xfId="4432"/>
    <cellStyle name="_i_เก็บ Note-IN7-Q3'54_Movement I Q1'55" xfId="2075"/>
    <cellStyle name="_i_เก็บ Note-IN7-Q3'54_Movement I Q1'55 2" xfId="4433"/>
    <cellStyle name="_i_เก็บ Note-IN7-Q3'54_Note I,J,AA2+CC" xfId="2076"/>
    <cellStyle name="_i_เก็บ Note-IN7-Q3'54_Note I,J,AA2+CC 2" xfId="4434"/>
    <cellStyle name="_i_เก็บ Note-IN7-Q3'54_NOTE บริหารจัดการทุน" xfId="2077"/>
    <cellStyle name="_i_เก็บ Note-IN7-Q3'54_NOTE บริหารจัดการทุน 2" xfId="4435"/>
    <cellStyle name="_i_เก็บ Note-IN7-Q3'54_WP IN-7 V-CHE Q1'55" xfId="2078"/>
    <cellStyle name="_i_เก็บ Note-IN7-Q3'54_WP IN-7 V-CHE Q1'55 2" xfId="4436"/>
    <cellStyle name="_K-NKT ข้อมูลเปิด NOTE Q1'53" xfId="67"/>
    <cellStyle name="_K-NKT ข้อมูลเปิด NOTE Q1'53_Ana E-X Q1'55" xfId="2080"/>
    <cellStyle name="_K-NKT ข้อมูลเปิด NOTE Q1'53_Ana E-X Q4'54" xfId="2081"/>
    <cellStyle name="_K-NKT ข้อมูลเปิด NOTE Q1'53_Book2" xfId="2082"/>
    <cellStyle name="_K-NKT ข้อมูลเปิด NOTE Q1'53_Book2_1" xfId="2083"/>
    <cellStyle name="_K-NKT ข้อมูลเปิด NOTE Q1'53_Book2_AR-AP Q3'55" xfId="2084"/>
    <cellStyle name="_K-NKT ข้อมูลเปิด NOTE Q1'53_Book2_WP - LLOO" xfId="2085"/>
    <cellStyle name="_K-NKT ข้อมูลเปิด NOTE Q1'53_Book2_WP A V-CHE Q2'55" xfId="2086"/>
    <cellStyle name="_K-NKT ข้อมูลเปิด NOTE Q1'53_Book2_WP A V-CHE Q2'55_AR-AP Q3'55" xfId="2087"/>
    <cellStyle name="_K-NKT ข้อมูลเปิด NOTE Q1'53_Book2_WP A V-CHE Q2'55_WP - LLOO" xfId="2088"/>
    <cellStyle name="_K-NKT ข้อมูลเปิด NOTE Q1'53_Movement I Q3'54" xfId="2089"/>
    <cellStyle name="_K-NKT ข้อมูลเปิด NOTE Q1'53_Note E +จำแนกส่วนงาน E Q4'54" xfId="2090"/>
    <cellStyle name="_K-NKT ข้อมูลเปิด NOTE Q1'53_Note I,J,AA2+CC" xfId="2091"/>
    <cellStyle name="_K-NKT ข้อมูลเปิด NOTE Q1'53_NOTE J" xfId="2092"/>
    <cellStyle name="_K-NKT ข้อมูลเปิด NOTE Q1'53_NOTE บริหารจัดการทุน" xfId="2093"/>
    <cellStyle name="_K-NKT ข้อมูลเปิด NOTE Q1'53_V-CHE Q1'55" xfId="2094"/>
    <cellStyle name="_K-NKT ข้อมูลเปิด NOTE Q1'53_V-CHE Q4'54 PER AUDIT" xfId="2095"/>
    <cellStyle name="_K-NKT ข้อมูลเปิด NOTE Q1'53_WP E2 Q2'55 " xfId="2096"/>
    <cellStyle name="_K-NKT ข้อมูลเปิด NOTE Q1'53_WP E2 Q2'55 _AR-AP Q3'55" xfId="2097"/>
    <cellStyle name="_K-NKT ข้อมูลเปิด NOTE Q1'53_WP E2 Q2'55 _WP - LLOO" xfId="2098"/>
    <cellStyle name="_K-NKT ข้อมูลเปิด NOTE Q1'53_WP IN-7 V-CHE Q1'55" xfId="2099"/>
    <cellStyle name="_K-NKT ข้อมูลเปิด NOTE Q1'53_WP-Bow V-CHE Q2'54 หลังปรับ" xfId="2100"/>
    <cellStyle name="_K-NKT ข้อมูลเปิด NOTE Q1'53_WP-Bow V-CHE Q2'54 หลังปรับ_AR-AP Q3'55" xfId="2101"/>
    <cellStyle name="_K-NKT ข้อมูลเปิด NOTE Q1'53_WP-Bow V-CHE Q2'54 หลังปรับ_WP - LLOO" xfId="2102"/>
    <cellStyle name="_K-NKT ข้อมูลเปิด NOTE Q1'53_WP-Bow V-CHE Q2'54 หลังปรับ_WP A V-CHE Q2'55" xfId="2103"/>
    <cellStyle name="_K-NKT ข้อมูลเปิด NOTE Q1'53_WP-Bow V-CHE Q2'54 หลังปรับ_WP A V-CHE Q2'55_AR-AP Q3'55" xfId="2104"/>
    <cellStyle name="_K-NKT ข้อมูลเปิด NOTE Q1'53_WP-Bow V-CHE Q2'54 หลังปรับ_WP A V-CHE Q2'55_WP - LLOO" xfId="2105"/>
    <cellStyle name="_K-NKT ข้อมูลเปิด NOTE Q1'53_WP-Bow V-CHE Q2'54 หลังปรับ_WP E-X1 V-CHE  Q3'54" xfId="2106"/>
    <cellStyle name="_K-NKT ข้อมูลเปิด NOTE Q1'53_WP-Bow V-CHE Q2'54 หลังปรับ_WP E-X1 V-CHE  Q3'54_Ana E-X Q4'54" xfId="2107"/>
    <cellStyle name="_K-NKT ข้อมูลเปิด NOTE Q1'53_WP-Bow V-CHE Q2'54 หลังปรับ_WP E-X1 V-CHE  Q3'54_AR-AP Q3'55" xfId="2108"/>
    <cellStyle name="_K-NKT ข้อมูลเปิด NOTE Q1'53_WP-Bow V-CHE Q2'54 หลังปรับ_WP E-X1 V-CHE  Q3'54_V-CHE Q4'54" xfId="2109"/>
    <cellStyle name="_K-NKT ข้อมูลเปิด NOTE Q1'53_WP-Bow V-CHE Q2'54 หลังปรับ_WP E-X1 V-CHE  Q3'54_WP - LLOO" xfId="2110"/>
    <cellStyle name="_K-NKT ข้อมูลเปิด NOTE Q1'53_WP-Bow V-CHE Q2'54 หลังปรับ_WP E-X1 V-CHE  Q3'54_WP A V-CHE Q2'55" xfId="2111"/>
    <cellStyle name="_K-NKT ข้อมูลเปิด NOTE Q1'53_WP-Bow V-CHE Q2'54 หลังปรับ_WP E-X1 V-CHE  Q3'54_WP A V-CHE Q2'55_AR-AP Q3'55" xfId="2112"/>
    <cellStyle name="_K-NKT ข้อมูลเปิด NOTE Q1'53_WP-Bow V-CHE Q2'54 หลังปรับ_WP E-X1 V-CHE  Q3'54_WP A V-CHE Q2'55_WP - LLOO" xfId="2113"/>
    <cellStyle name="_K-NKT ข้อมูลเปิด NOTE Q1'53_เก็บ Note-IN7-Q3'54" xfId="2114"/>
    <cellStyle name="_K-NKT ข้อมูลเปิด NOTE Q1'53_เก็บ Note-IN7-Q3'54_1" xfId="2115"/>
    <cellStyle name="_K-NKT ข้อมูลเปิด NOTE Q1'53_เก็บ Note-IN7-Q3'54_J - Q1'55" xfId="2116"/>
    <cellStyle name="_K-NKT ข้อมูลเปิด NOTE Q1'53_เก็บ Note-IN7-Q3'54_Movement I Q1'55" xfId="2117"/>
    <cellStyle name="_K-NKT ข้อมูลเปิด NOTE Q1'53_เก็บ Note-IN7-Q3'54_Note I,J,AA2+CC" xfId="2118"/>
    <cellStyle name="_K-NKT ข้อมูลเปิด NOTE Q1'53_เก็บ Note-IN7-Q3'54_NOTE J" xfId="2119"/>
    <cellStyle name="_K-NKT ข้อมูลเปิด NOTE Q1'53_เก็บ Note-IN7-Q3'54_NOTE บริหารจัดการทุน" xfId="2120"/>
    <cellStyle name="_K-NKT ข้อมูลเปิด NOTE Q1'53_เก็บ Note-IN7-Q3'54_WP IN-7 V-CHE Q1'55" xfId="2121"/>
    <cellStyle name="_K-NKT ข้อมูลเปิด NOTE Q1'53_เก็บ Note-IN7-Q3'54_เก็บ Note-IN7-Q3'54" xfId="2122"/>
    <cellStyle name="_K-NKT ข้อมูลเปิด NOTE Q1'53_เก็บ Note-IN7-Q3'54_เก็บ Note-IN7-Q4'54" xfId="2123"/>
    <cellStyle name="_K-NKT ข้อมูลเปิด NOTE Q1'53_เก็บ Note-IN7-Q4'54" xfId="2124"/>
    <cellStyle name="_LEAD_TRAF_Q1'50 Update" xfId="68"/>
    <cellStyle name="_LL-OO Q2'52" xfId="3437"/>
    <cellStyle name="_LL-OO Q2'52 2" xfId="4437"/>
    <cellStyle name="_LL-OO-ส่วนผู้ถือหุ้น Q4'52" xfId="3436"/>
    <cellStyle name="_LL-OO-ส่วนผู้ถือหุ้น Q4'52 2" xfId="4438"/>
    <cellStyle name="_TSTE Q2'53เก็บยอด" xfId="3435"/>
    <cellStyle name="_TSTE Q2'53เก็บยอด 2" xfId="4439"/>
    <cellStyle name="_TSTE Q2'53เก็บยอด_LL-2" xfId="3434"/>
    <cellStyle name="_TSTE Q2'53เก็บยอด_LL-2 2" xfId="4440"/>
    <cellStyle name="_TSTE Q2'53เก็บยอด_LL-5" xfId="3433"/>
    <cellStyle name="_TSTE Q2'53เก็บยอด_LL-5 2" xfId="4441"/>
    <cellStyle name="_TSTE Q2'53เก็บยอด_LLOO " xfId="3432"/>
    <cellStyle name="_TSTE Q2'53เก็บยอด_LLOO  2" xfId="4442"/>
    <cellStyle name="_TSTE Q2'53เก็บยอด_Note.ค่าใช้จ่ายตามลักษณะ_Q1'55-Rung" xfId="3431"/>
    <cellStyle name="_TSTE Q2'53เก็บยอด_Note.ค่าใช้จ่ายตามลักษณะ_Q1'55-Rung 2" xfId="4443"/>
    <cellStyle name="_TSTE Q2'53เก็บยอด_Note.ค่าใช้จ่ายตามลักษณะ_Q1'55-Rung_LL-2" xfId="3430"/>
    <cellStyle name="_TSTE Q2'53เก็บยอด_Note.ค่าใช้จ่ายตามลักษณะ_Q1'55-Rung_LL-2 2" xfId="4444"/>
    <cellStyle name="_TSTE Q2'53เก็บยอด_Note.ค่าใช้จ่ายตามลักษณะ_Q1'55-Rung_LL-5" xfId="3429"/>
    <cellStyle name="_TSTE Q2'53เก็บยอด_Note.ค่าใช้จ่ายตามลักษณะ_Q1'55-Rung_LL-5 2" xfId="4445"/>
    <cellStyle name="_TSTE Q2'53เก็บยอด_Note.ค่าใช้จ่ายตามลักษณะ_Q1'55-Rung_LLOO " xfId="3428"/>
    <cellStyle name="_TSTE Q2'53เก็บยอด_Note.ค่าใช้จ่ายตามลักษณะ_Q1'55-Rung_LLOO  2" xfId="4446"/>
    <cellStyle name="_TSTE Q2'53เก็บยอด_TSTE Q1'56 24-4-56" xfId="3427"/>
    <cellStyle name="_TSTE Q2'53เก็บยอด_TSTE Q1'56 24-4-56 2" xfId="4447"/>
    <cellStyle name="_TSTE Q2'53เก็บยอด_TSTE Q1'56 24-4-56_LL-2" xfId="3426"/>
    <cellStyle name="_TSTE Q2'53เก็บยอด_TSTE Q1'56 24-4-56_LL-2 2" xfId="4448"/>
    <cellStyle name="_TSTE Q2'53เก็บยอด_TSTE Q1'56 24-4-56_LL-5" xfId="3425"/>
    <cellStyle name="_TSTE Q2'53เก็บยอด_TSTE Q1'56 24-4-56_LL-5 2" xfId="4449"/>
    <cellStyle name="_TSTE Q2'53เก็บยอด_TSTE Q1'56 24-4-56_LLOO " xfId="3424"/>
    <cellStyle name="_TSTE Q2'53เก็บยอด_TSTE Q1'56 24-4-56_LLOO  2" xfId="4450"/>
    <cellStyle name="_Vouching R2" xfId="69"/>
    <cellStyle name="_Vouching R2_Vou R2" xfId="70"/>
    <cellStyle name="_Working KKS By NOI Q1_52" xfId="71"/>
    <cellStyle name="_Working KKS By NOI Q1_52 2" xfId="3423"/>
    <cellStyle name="_Working KKS By NOI Q1_52 2 2" xfId="4452"/>
    <cellStyle name="_Working KKS By NOI Q1_52 2_LL-2" xfId="3422"/>
    <cellStyle name="_Working KKS By NOI Q1_52 2_LL-2 2" xfId="4453"/>
    <cellStyle name="_Working KKS By NOI Q1_52 2_LL-5" xfId="3421"/>
    <cellStyle name="_Working KKS By NOI Q1_52 2_LL-5 2" xfId="4454"/>
    <cellStyle name="_Working KKS By NOI Q1_52 2_LLOO " xfId="3420"/>
    <cellStyle name="_Working KKS By NOI Q1_52 2_LLOO  2" xfId="4455"/>
    <cellStyle name="_Working KKS By NOI Q1_52 3" xfId="3886"/>
    <cellStyle name="_Working KKS By NOI Q1_52 4" xfId="4276"/>
    <cellStyle name="_Working KKS By NOI Q1_52 5" xfId="4285"/>
    <cellStyle name="_Working KKS By NOI Q1_52 6" xfId="4289"/>
    <cellStyle name="_Working KKS By NOI Q1_52 7" xfId="4409"/>
    <cellStyle name="_Working KKS By NOI Q1_52 8" xfId="4451"/>
    <cellStyle name="_Working KKS By NOI Q1_52_Book1" xfId="72"/>
    <cellStyle name="_Working KKS By NOI Q1_52_LLOO ทุน TSTE Q2'54" xfId="3419"/>
    <cellStyle name="_Working KKS By NOI Q1_52_LLOO ทุน TSTE Q2'54 2" xfId="4456"/>
    <cellStyle name="_Working KKS By NOI Q1_52_Note.ค่าใช้จ่ายตามลักษณะ_Q1'55-Rung" xfId="3418"/>
    <cellStyle name="_Working KKS By NOI Q1_52_Note.ค่าใช้จ่ายตามลักษณะ_Q1'55-Rung 2" xfId="4457"/>
    <cellStyle name="_Working KKS By NOI Q1_52_Note.ค่าใช้จ่ายตามลักษณะ_Q1'55-Rung_LL-2" xfId="3417"/>
    <cellStyle name="_Working KKS By NOI Q1_52_Note.ค่าใช้จ่ายตามลักษณะ_Q1'55-Rung_LL-2 2" xfId="4458"/>
    <cellStyle name="_Working KKS By NOI Q1_52_Note.ค่าใช้จ่ายตามลักษณะ_Q1'55-Rung_LL-5" xfId="3416"/>
    <cellStyle name="_Working KKS By NOI Q1_52_Note.ค่าใช้จ่ายตามลักษณะ_Q1'55-Rung_LL-5 2" xfId="4459"/>
    <cellStyle name="_Working KKS By NOI Q1_52_Note.ค่าใช้จ่ายตามลักษณะ_Q1'55-Rung_LLOO " xfId="3415"/>
    <cellStyle name="_Working KKS By NOI Q1_52_Note.ค่าใช้จ่ายตามลักษณะ_Q1'55-Rung_LLOO  2" xfId="4460"/>
    <cellStyle name="_Working KKS By NOI Q1_52_Q4'56 PER AUDIT TSTE" xfId="3414"/>
    <cellStyle name="_Working KKS By NOI Q1_52_Q4'56 PER AUDIT TSTE 2" xfId="4461"/>
    <cellStyle name="_Working KKS By NOI Q1_52_Q4'56 PER AUDIT TSTE Done!" xfId="3413"/>
    <cellStyle name="_Working KKS By NOI Q1_52_Q4'56 PER AUDIT TSTE Done! 2" xfId="4462"/>
    <cellStyle name="_Working KKS By NOI Q1_52_TSTE Q2'54 - เลื่อนแท่ง(อีฟ)เก็บยอด(Rung)" xfId="3412"/>
    <cellStyle name="_Working KKS By NOI Q1_52_TSTE Q2'54 - เลื่อนแท่ง(อีฟ)เก็บยอด(Rung) 2" xfId="3411"/>
    <cellStyle name="_Working KKS By NOI Q1_52_TSTE Q2'54 - เลื่อนแท่ง(อีฟ)เก็บยอด(Rung) 2 2" xfId="4464"/>
    <cellStyle name="_Working KKS By NOI Q1_52_TSTE Q2'54 - เลื่อนแท่ง(อีฟ)เก็บยอด(Rung) 2_LL-2" xfId="3410"/>
    <cellStyle name="_Working KKS By NOI Q1_52_TSTE Q2'54 - เลื่อนแท่ง(อีฟ)เก็บยอด(Rung) 2_LL-2 2" xfId="4465"/>
    <cellStyle name="_Working KKS By NOI Q1_52_TSTE Q2'54 - เลื่อนแท่ง(อีฟ)เก็บยอด(Rung) 2_LL-5" xfId="3409"/>
    <cellStyle name="_Working KKS By NOI Q1_52_TSTE Q2'54 - เลื่อนแท่ง(อีฟ)เก็บยอด(Rung) 2_LL-5 2" xfId="4466"/>
    <cellStyle name="_Working KKS By NOI Q1_52_TSTE Q2'54 - เลื่อนแท่ง(อีฟ)เก็บยอด(Rung) 2_LLOO " xfId="3408"/>
    <cellStyle name="_Working KKS By NOI Q1_52_TSTE Q2'54 - เลื่อนแท่ง(อีฟ)เก็บยอด(Rung) 2_LLOO  2" xfId="4467"/>
    <cellStyle name="_Working KKS By NOI Q1_52_TSTE Q2'54 - เลื่อนแท่ง(อีฟ)เก็บยอด(Rung) 3" xfId="4463"/>
    <cellStyle name="_Working KKS By NOI Q1_52_TSTE Q2'54 - เลื่อนแท่ง(อีฟ)เก็บยอด(Rung)_Note.ค่าใช้จ่ายตามลักษณะ_Q1'55-Rung" xfId="3407"/>
    <cellStyle name="_Working KKS By NOI Q1_52_TSTE Q2'54 - เลื่อนแท่ง(อีฟ)เก็บยอด(Rung)_Note.ค่าใช้จ่ายตามลักษณะ_Q1'55-Rung 2" xfId="4468"/>
    <cellStyle name="_Working KKS By NOI Q1_52_TSTE Q2'54 - เลื่อนแท่ง(อีฟ)เก็บยอด(Rung)_Note.ค่าใช้จ่ายตามลักษณะ_Q1'55-Rung_LL-2" xfId="3406"/>
    <cellStyle name="_Working KKS By NOI Q1_52_TSTE Q2'54 - เลื่อนแท่ง(อีฟ)เก็บยอด(Rung)_Note.ค่าใช้จ่ายตามลักษณะ_Q1'55-Rung_LL-2 2" xfId="4469"/>
    <cellStyle name="_Working KKS By NOI Q1_52_TSTE Q2'54 - เลื่อนแท่ง(อีฟ)เก็บยอด(Rung)_Note.ค่าใช้จ่ายตามลักษณะ_Q1'55-Rung_LL-5" xfId="3405"/>
    <cellStyle name="_Working KKS By NOI Q1_52_TSTE Q2'54 - เลื่อนแท่ง(อีฟ)เก็บยอด(Rung)_Note.ค่าใช้จ่ายตามลักษณะ_Q1'55-Rung_LL-5 2" xfId="4470"/>
    <cellStyle name="_Working KKS By NOI Q1_52_TSTE Q2'54 - เลื่อนแท่ง(อีฟ)เก็บยอด(Rung)_Note.ค่าใช้จ่ายตามลักษณะ_Q1'55-Rung_LLOO " xfId="3404"/>
    <cellStyle name="_Working KKS By NOI Q1_52_TSTE Q2'54 - เลื่อนแท่ง(อีฟ)เก็บยอด(Rung)_Note.ค่าใช้จ่ายตามลักษณะ_Q1'55-Rung_LLOO  2" xfId="4471"/>
    <cellStyle name="_Working KKS By NOI Q1_52_TSTE Q2'54 - เลื่อนแท่ง(อีฟ)เก็บยอด(Rung)_Q4'56 PER AUDIT TSTE" xfId="3403"/>
    <cellStyle name="_Working KKS By NOI Q1_52_TSTE Q2'54 - เลื่อนแท่ง(อีฟ)เก็บยอด(Rung)_Q4'56 PER AUDIT TSTE 2" xfId="4472"/>
    <cellStyle name="_Working KKS By NOI Q1_52_TSTE Q2'54 - เลื่อนแท่ง(อีฟ)เก็บยอด(Rung)_Q4'56 PER AUDIT TSTE Done!" xfId="3402"/>
    <cellStyle name="_Working KKS By NOI Q1_52_TSTE Q2'54 - เลื่อนแท่ง(อีฟ)เก็บยอด(Rung)_Q4'56 PER AUDIT TSTE Done! 2" xfId="4473"/>
    <cellStyle name="_Working KKS By NOI Q1_52_X1 - UKEM Q2'53" xfId="73"/>
    <cellStyle name="_Working KKS By NOI Q1_52_X1 - UKEM Q2'53_Book1" xfId="74"/>
    <cellStyle name="_Working KKS By NOI Q1_52_X2 TSTE Q2'54" xfId="3401"/>
    <cellStyle name="_Working KKS By NOI Q1_52_X2 TSTE Q2'54 2" xfId="4474"/>
    <cellStyle name="_Working KKS By NOI Q1_52_X2 TSTE Q2'54_LL-2" xfId="3400"/>
    <cellStyle name="_Working KKS By NOI Q1_52_X2 TSTE Q2'54_LL-2 2" xfId="4475"/>
    <cellStyle name="_Working KKS By NOI Q1_52_X2 TSTE Q2'54_LL-5" xfId="3399"/>
    <cellStyle name="_Working KKS By NOI Q1_52_X2 TSTE Q2'54_LL-5 2" xfId="4476"/>
    <cellStyle name="_Working KKS By NOI Q1_52_X2 TSTE Q2'54_LLOO " xfId="3398"/>
    <cellStyle name="_Working KKS By NOI Q1_52_X2 TSTE Q2'54_LLOO  2" xfId="4477"/>
    <cellStyle name="_Working KKS By NOI Q1_52_X2 TSTE Q2'54_Note.ค่าใช้จ่ายตามลักษณะ_Q1'55-Rung" xfId="3397"/>
    <cellStyle name="_Working KKS By NOI Q1_52_X2 TSTE Q2'54_Note.ค่าใช้จ่ายตามลักษณะ_Q1'55-Rung 2" xfId="4478"/>
    <cellStyle name="_Working KKS By NOI Q1_52_X2 TSTE Q2'54_Note.ค่าใช้จ่ายตามลักษณะ_Q1'55-Rung_LL-2" xfId="3396"/>
    <cellStyle name="_Working KKS By NOI Q1_52_X2 TSTE Q2'54_Note.ค่าใช้จ่ายตามลักษณะ_Q1'55-Rung_LL-2 2" xfId="4479"/>
    <cellStyle name="_Working KKS By NOI Q1_52_X2 TSTE Q2'54_Note.ค่าใช้จ่ายตามลักษณะ_Q1'55-Rung_LL-5" xfId="3395"/>
    <cellStyle name="_Working KKS By NOI Q1_52_X2 TSTE Q2'54_Note.ค่าใช้จ่ายตามลักษณะ_Q1'55-Rung_LL-5 2" xfId="4480"/>
    <cellStyle name="_Working KKS By NOI Q1_52_X2 TSTE Q2'54_Note.ค่าใช้จ่ายตามลักษณะ_Q1'55-Rung_LLOO " xfId="3394"/>
    <cellStyle name="_Working KKS By NOI Q1_52_X2 TSTE Q2'54_Note.ค่าใช้จ่ายตามลักษณะ_Q1'55-Rung_LLOO  2" xfId="4481"/>
    <cellStyle name="_WP BoW" xfId="2125"/>
    <cellStyle name="_WP BoW_Ana E-X Q1'55" xfId="2126"/>
    <cellStyle name="_WP BoW_Ana E-X Q4'54" xfId="2127"/>
    <cellStyle name="_WP BoW_Book2" xfId="2128"/>
    <cellStyle name="_WP BoW_J - Q1'55" xfId="2129"/>
    <cellStyle name="_WP BoW_Movement I Q1'55" xfId="2130"/>
    <cellStyle name="_WP BoW_Note E +จำแนกส่วนงาน E Q4'54" xfId="2131"/>
    <cellStyle name="_WP BoW_Note I,J,AA2+CC" xfId="2132"/>
    <cellStyle name="_WP BoW_NOTE J" xfId="2133"/>
    <cellStyle name="_WP BoW_NOTE บริหารจัดการทุน" xfId="2134"/>
    <cellStyle name="_WP BoW_V-CHE Q1'55" xfId="2135"/>
    <cellStyle name="_WP BoW_V-CHE Q4'54 PER AUDIT" xfId="2136"/>
    <cellStyle name="_WP BoW_WP E2 Q2'55 " xfId="2137"/>
    <cellStyle name="_WP BoW_WP E2 Q2'55 _AR-AP Q3'55" xfId="2138"/>
    <cellStyle name="_WP BoW_WP E2 Q2'55 _WP - LLOO" xfId="2139"/>
    <cellStyle name="_WP BoW_WP IN-7 V-CHE Q1'55" xfId="2140"/>
    <cellStyle name="_WP BoW_WP-Bow V-CHE Q2'54 หลังปรับ" xfId="2141"/>
    <cellStyle name="_WP BoW_WP-Bow V-CHE Q2'54 หลังปรับ_AR-AP Q3'55" xfId="2142"/>
    <cellStyle name="_WP BoW_WP-Bow V-CHE Q2'54 หลังปรับ_WP - LLOO" xfId="2143"/>
    <cellStyle name="_WP BoW_WP-Bow V-CHE Q2'54 หลังปรับ_WP A V-CHE Q2'55" xfId="2144"/>
    <cellStyle name="_WP BoW_WP-Bow V-CHE Q2'54 หลังปรับ_WP A V-CHE Q2'55_AR-AP Q3'55" xfId="2145"/>
    <cellStyle name="_WP BoW_WP-Bow V-CHE Q2'54 หลังปรับ_WP A V-CHE Q2'55_WP - LLOO" xfId="2146"/>
    <cellStyle name="_WP BoW_WP-Bow V-CHE Q2'54 หลังปรับ_WP E-X1 V-CHE  Q3'54" xfId="2147"/>
    <cellStyle name="_WP BoW_WP-Bow V-CHE Q2'54 หลังปรับ_WP E-X1 V-CHE  Q3'54_Ana E-X Q4'54" xfId="2148"/>
    <cellStyle name="_WP BoW_WP-Bow V-CHE Q2'54 หลังปรับ_WP E-X1 V-CHE  Q3'54_AR-AP Q3'55" xfId="2149"/>
    <cellStyle name="_WP BoW_WP-Bow V-CHE Q2'54 หลังปรับ_WP E-X1 V-CHE  Q3'54_V-CHE Q4'54" xfId="2150"/>
    <cellStyle name="_WP BoW_WP-Bow V-CHE Q2'54 หลังปรับ_WP E-X1 V-CHE  Q3'54_WP - LLOO" xfId="2151"/>
    <cellStyle name="_WP BoW_WP-Bow V-CHE Q2'54 หลังปรับ_WP E-X1 V-CHE  Q3'54_WP A V-CHE Q2'55" xfId="2152"/>
    <cellStyle name="_WP BoW_WP-Bow V-CHE Q2'54 หลังปรับ_WP E-X1 V-CHE  Q3'54_WP A V-CHE Q2'55_AR-AP Q3'55" xfId="2153"/>
    <cellStyle name="_WP BoW_WP-Bow V-CHE Q2'54 หลังปรับ_WP E-X1 V-CHE  Q3'54_WP A V-CHE Q2'55_WP - LLOO" xfId="2154"/>
    <cellStyle name="_WP BoW_เก็บ Note-IN7-Q3'54" xfId="2155"/>
    <cellStyle name="_WP BoW_เก็บ Note-IN7-Q4'54" xfId="2156"/>
    <cellStyle name="_WP_Khem TSTE Q2'53 (R1)" xfId="3393"/>
    <cellStyle name="_WP_Khem TSTE Q2'53 (R1) 2" xfId="4482"/>
    <cellStyle name="_WP_Khem TSTE Q2'53 (R1)_GG TSTE Q2'54" xfId="3392"/>
    <cellStyle name="_WP_Khem TSTE Q2'53 (R1)_GG TSTE Q2'54 2" xfId="4483"/>
    <cellStyle name="_WP_Khem TSTE Q2'53 (R1)_LL-2" xfId="3391"/>
    <cellStyle name="_WP_Khem TSTE Q2'53 (R1)_LL-2 2" xfId="4484"/>
    <cellStyle name="_WP_Khem TSTE Q2'53 (R1)_LL-5" xfId="3390"/>
    <cellStyle name="_WP_Khem TSTE Q2'53 (R1)_LL-5 2" xfId="4485"/>
    <cellStyle name="_WP_Khem TSTE Q2'53 (R1)_LLOO " xfId="3389"/>
    <cellStyle name="_WP_Khem TSTE Q2'53 (R1)_LLOO  2" xfId="4486"/>
    <cellStyle name="_WP_Khem TSTE Q2'53 (R1)_Note.ค่าใช้จ่ายตามลักษณะ_Q1'55-Rung" xfId="3388"/>
    <cellStyle name="_WP_Khem TSTE Q2'53 (R1)_Note.ค่าใช้จ่ายตามลักษณะ_Q1'55-Rung 2" xfId="4487"/>
    <cellStyle name="_WP_Khem TSTE Q2'53 (R1)_Note.ค่าใช้จ่ายตามลักษณะ_Q1'55-Rung_LL-2" xfId="3387"/>
    <cellStyle name="_WP_Khem TSTE Q2'53 (R1)_Note.ค่าใช้จ่ายตามลักษณะ_Q1'55-Rung_LL-2 2" xfId="4488"/>
    <cellStyle name="_WP_Khem TSTE Q2'53 (R1)_Note.ค่าใช้จ่ายตามลักษณะ_Q1'55-Rung_LL-5" xfId="3386"/>
    <cellStyle name="_WP_Khem TSTE Q2'53 (R1)_Note.ค่าใช้จ่ายตามลักษณะ_Q1'55-Rung_LL-5 2" xfId="4489"/>
    <cellStyle name="_WP_Khem TSTE Q2'53 (R1)_Note.ค่าใช้จ่ายตามลักษณะ_Q1'55-Rung_LLOO " xfId="3385"/>
    <cellStyle name="_WP_Khem TSTE Q2'53 (R1)_Note.ค่าใช้จ่ายตามลักษณะ_Q1'55-Rung_LLOO  2" xfId="4490"/>
    <cellStyle name="_WP-AUDIT TiK Q4'52" xfId="2157"/>
    <cellStyle name="_WP-AUDIT TiK Q4'52_AR-AP Q3'55" xfId="2158"/>
    <cellStyle name="_WP-AUDIT TiK Q4'52_WP - LLOO" xfId="2159"/>
    <cellStyle name="_WP-AUDIT TiK Q4'52_WP A V-CHE Q2'55" xfId="2160"/>
    <cellStyle name="_WP-AUDIT TiK Q4'52_WP A V-CHE Q2'55_AR-AP Q3'55" xfId="2161"/>
    <cellStyle name="_WP-AUDIT TiK Q4'52_WP A V-CHE Q2'55_WP - LLOO" xfId="2162"/>
    <cellStyle name="_WP-AUDIT_Q2'52_Pat" xfId="75"/>
    <cellStyle name="_WP-AUDIT_Q2'52_Pat 2" xfId="3888"/>
    <cellStyle name="_WP-AUDIT_Q2'52_Pat_ANA PAT Q4'52" xfId="76"/>
    <cellStyle name="_WP-AUDIT_Q2'52_Pat_ANA PAT Q4'52 2" xfId="3889"/>
    <cellStyle name="_WP-AUDIT_Q2'52_Pat_AR-AP Q3'55" xfId="2163"/>
    <cellStyle name="_WP-AUDIT_Q2'52_Pat_AR-AP Q3'55 2" xfId="4491"/>
    <cellStyle name="_WP-AUDIT_Q2'52_Pat_Book1" xfId="77"/>
    <cellStyle name="_WP-AUDIT_Q2'52_Pat_DD+II Q1'55 Chi" xfId="2164"/>
    <cellStyle name="_WP-AUDIT_Q2'52_Pat_DD+II Q1'55 Chi 2" xfId="4492"/>
    <cellStyle name="_WP-AUDIT_Q2'52_Pat_Note DD+II-เงินกู้ระยะยาว" xfId="2165"/>
    <cellStyle name="_WP-AUDIT_Q2'52_Pat_Note DD+II-เงินกู้ระยะยาว 2" xfId="4493"/>
    <cellStyle name="_WP-AUDIT_Q2'52_Pat_Note Q1'54" xfId="2166"/>
    <cellStyle name="_WP-AUDIT_Q2'52_Pat_Note Q1'54 2" xfId="4494"/>
    <cellStyle name="_WP-AUDIT_Q2'52_Pat_Note Q1'54_Ana E-X Q1'55" xfId="2167"/>
    <cellStyle name="_WP-AUDIT_Q2'52_Pat_Note Q1'54_Ana E-X Q1'55 2" xfId="4495"/>
    <cellStyle name="_WP-AUDIT_Q2'52_Pat_Note Q1'54_Ana E-X Q4'54" xfId="2168"/>
    <cellStyle name="_WP-AUDIT_Q2'52_Pat_Note Q1'54_Ana E-X Q4'54 2" xfId="4496"/>
    <cellStyle name="_WP-AUDIT_Q2'52_Pat_Note Q1'54_AR-AP Q3'55" xfId="2169"/>
    <cellStyle name="_WP-AUDIT_Q2'52_Pat_Note Q1'54_AR-AP Q3'55 2" xfId="4497"/>
    <cellStyle name="_WP-AUDIT_Q2'52_Pat_Note Q1'54_Book2" xfId="2170"/>
    <cellStyle name="_WP-AUDIT_Q2'52_Pat_Note Q1'54_Book2 2" xfId="4498"/>
    <cellStyle name="_WP-AUDIT_Q2'52_Pat_Note Q1'54_J - Q1'55" xfId="2171"/>
    <cellStyle name="_WP-AUDIT_Q2'52_Pat_Note Q1'54_J - Q1'55 2" xfId="4499"/>
    <cellStyle name="_WP-AUDIT_Q2'52_Pat_Note Q1'54_Movement I Q1'55" xfId="2172"/>
    <cellStyle name="_WP-AUDIT_Q2'52_Pat_Note Q1'54_Movement I Q1'55 2" xfId="4500"/>
    <cellStyle name="_WP-AUDIT_Q2'52_Pat_Note Q1'54_Note E +จำแนกส่วนงาน E Q4'54" xfId="2173"/>
    <cellStyle name="_WP-AUDIT_Q2'52_Pat_Note Q1'54_Note E +จำแนกส่วนงาน E Q4'54 2" xfId="4501"/>
    <cellStyle name="_WP-AUDIT_Q2'52_Pat_Note Q1'54_Note I,J,AA2+CC" xfId="2174"/>
    <cellStyle name="_WP-AUDIT_Q2'52_Pat_Note Q1'54_Note I,J,AA2+CC 2" xfId="4502"/>
    <cellStyle name="_WP-AUDIT_Q2'52_Pat_Note Q1'54_NOTE บริหารจัดการทุน" xfId="2175"/>
    <cellStyle name="_WP-AUDIT_Q2'52_Pat_Note Q1'54_NOTE บริหารจัดการทุน 2" xfId="4503"/>
    <cellStyle name="_WP-AUDIT_Q2'52_Pat_Note Q1'54_V-CHE Q1'55" xfId="2176"/>
    <cellStyle name="_WP-AUDIT_Q2'52_Pat_Note Q1'54_V-CHE Q1'55 2" xfId="4504"/>
    <cellStyle name="_WP-AUDIT_Q2'52_Pat_Note Q1'54_V-CHE Q4'54 PER AUDIT" xfId="2177"/>
    <cellStyle name="_WP-AUDIT_Q2'52_Pat_Note Q1'54_V-CHE Q4'54 PER AUDIT 2" xfId="4505"/>
    <cellStyle name="_WP-AUDIT_Q2'52_Pat_Note Q1'54_WP - LLOO" xfId="2178"/>
    <cellStyle name="_WP-AUDIT_Q2'52_Pat_Note Q1'54_WP - LLOO 2" xfId="4506"/>
    <cellStyle name="_WP-AUDIT_Q2'52_Pat_Note Q1'54_WP A V-CHE Q2'55" xfId="2179"/>
    <cellStyle name="_WP-AUDIT_Q2'52_Pat_Note Q1'54_WP A V-CHE Q2'55 2" xfId="4507"/>
    <cellStyle name="_WP-AUDIT_Q2'52_Pat_Note Q1'54_WP E2 Q2'55 " xfId="2180"/>
    <cellStyle name="_WP-AUDIT_Q2'52_Pat_Note Q1'54_WP E2 Q2'55  2" xfId="4508"/>
    <cellStyle name="_WP-AUDIT_Q2'52_Pat_Note Q1'54_WP IN-7 V-CHE Q1'55" xfId="2181"/>
    <cellStyle name="_WP-AUDIT_Q2'52_Pat_Note Q1'54_WP IN-7 V-CHE Q1'55 2" xfId="4509"/>
    <cellStyle name="_WP-AUDIT_Q2'52_Pat_Note Q1'54_WP-Bow V-CHE Q2'54 หลังปรับ" xfId="2182"/>
    <cellStyle name="_WP-AUDIT_Q2'52_Pat_Note Q1'54_WP-Bow V-CHE Q2'54 หลังปรับ 2" xfId="4510"/>
    <cellStyle name="_WP-AUDIT_Q2'52_Pat_Note Q1'54_WP-Bow V-CHE Q2'54 หลังปรับ_WP E-X1 V-CHE  Q3'54" xfId="2183"/>
    <cellStyle name="_WP-AUDIT_Q2'52_Pat_Note Q1'54_WP-Bow V-CHE Q2'54 หลังปรับ_WP E-X1 V-CHE  Q3'54 2" xfId="4511"/>
    <cellStyle name="_WP-AUDIT_Q2'52_Pat_Note Q1'54_WP-Bow V-CHE Q2'54 หลังปรับ_WP E-X1 V-CHE  Q3'54_Ana E-X Q4'54" xfId="2184"/>
    <cellStyle name="_WP-AUDIT_Q2'52_Pat_Note Q1'54_WP-Bow V-CHE Q2'54 หลังปรับ_WP E-X1 V-CHE  Q3'54_Ana E-X Q4'54 2" xfId="4512"/>
    <cellStyle name="_WP-AUDIT_Q2'52_Pat_Note Q1'54_WP-Bow V-CHE Q2'54 หลังปรับ_WP E-X1 V-CHE  Q3'54_V-CHE Q4'54" xfId="2185"/>
    <cellStyle name="_WP-AUDIT_Q2'52_Pat_Note Q1'54_WP-Bow V-CHE Q2'54 หลังปรับ_WP E-X1 V-CHE  Q3'54_V-CHE Q4'54 2" xfId="4513"/>
    <cellStyle name="_WP-AUDIT_Q2'52_Pat_PTP_NOTE_I(1)" xfId="2186"/>
    <cellStyle name="_WP-AUDIT_Q2'52_Pat_PTP_NOTE_I(1) 2" xfId="4514"/>
    <cellStyle name="_WP-AUDIT_Q2'52_Pat_WP - LLOO" xfId="2187"/>
    <cellStyle name="_WP-AUDIT_Q2'52_Pat_WP - LLOO 2" xfId="4515"/>
    <cellStyle name="_WP-AUDIT_Q2'52_Pat_WP A V-CHE Q2'55" xfId="2188"/>
    <cellStyle name="_WP-AUDIT_Q2'52_Pat_WP A V-CHE Q2'55 2" xfId="4516"/>
    <cellStyle name="_WP-AUDIT_Q2'52_Pat_WP BoW" xfId="2189"/>
    <cellStyle name="_WP-AUDIT_Q2'52_Pat_WP BoW 2" xfId="4517"/>
    <cellStyle name="_WP-AUDIT_Q2'52_Pat_WP BOW Q1'53" xfId="2190"/>
    <cellStyle name="_WP-AUDIT_Q2'52_Pat_WP BOW Q1'53 2" xfId="4518"/>
    <cellStyle name="_WP-AUDIT_Q2'52_Pat_WP BOW Q1'53_Ana E-X Q1'55" xfId="2191"/>
    <cellStyle name="_WP-AUDIT_Q2'52_Pat_WP BOW Q1'53_Ana E-X Q1'55 2" xfId="4519"/>
    <cellStyle name="_WP-AUDIT_Q2'52_Pat_WP BOW Q1'53_Ana E-X Q4'54" xfId="2192"/>
    <cellStyle name="_WP-AUDIT_Q2'52_Pat_WP BOW Q1'53_Ana E-X Q4'54 2" xfId="4520"/>
    <cellStyle name="_WP-AUDIT_Q2'52_Pat_WP BOW Q1'53_AR-AP Q3'55" xfId="2193"/>
    <cellStyle name="_WP-AUDIT_Q2'52_Pat_WP BOW Q1'53_AR-AP Q3'55 2" xfId="4521"/>
    <cellStyle name="_WP-AUDIT_Q2'52_Pat_WP BOW Q1'53_Book2" xfId="2194"/>
    <cellStyle name="_WP-AUDIT_Q2'52_Pat_WP BOW Q1'53_Book2 2" xfId="4522"/>
    <cellStyle name="_WP-AUDIT_Q2'52_Pat_WP BOW Q1'53_J - Q1'55" xfId="2195"/>
    <cellStyle name="_WP-AUDIT_Q2'52_Pat_WP BOW Q1'53_J - Q1'55 2" xfId="4523"/>
    <cellStyle name="_WP-AUDIT_Q2'52_Pat_WP BOW Q1'53_Movement I Q1'55" xfId="2196"/>
    <cellStyle name="_WP-AUDIT_Q2'52_Pat_WP BOW Q1'53_Movement I Q1'55 2" xfId="4524"/>
    <cellStyle name="_WP-AUDIT_Q2'52_Pat_WP BOW Q1'53_Note E +จำแนกส่วนงาน E Q4'54" xfId="2197"/>
    <cellStyle name="_WP-AUDIT_Q2'52_Pat_WP BOW Q1'53_Note E +จำแนกส่วนงาน E Q4'54 2" xfId="4525"/>
    <cellStyle name="_WP-AUDIT_Q2'52_Pat_WP BOW Q1'53_Note I,J,AA2+CC" xfId="2198"/>
    <cellStyle name="_WP-AUDIT_Q2'52_Pat_WP BOW Q1'53_Note I,J,AA2+CC 2" xfId="4526"/>
    <cellStyle name="_WP-AUDIT_Q2'52_Pat_WP BOW Q1'53_NOTE บริหารจัดการทุน" xfId="2199"/>
    <cellStyle name="_WP-AUDIT_Q2'52_Pat_WP BOW Q1'53_NOTE บริหารจัดการทุน 2" xfId="4527"/>
    <cellStyle name="_WP-AUDIT_Q2'52_Pat_WP BOW Q1'53_V-CHE Q1'55" xfId="2200"/>
    <cellStyle name="_WP-AUDIT_Q2'52_Pat_WP BOW Q1'53_V-CHE Q1'55 2" xfId="4528"/>
    <cellStyle name="_WP-AUDIT_Q2'52_Pat_WP BOW Q1'53_V-CHE Q4'54 PER AUDIT" xfId="2201"/>
    <cellStyle name="_WP-AUDIT_Q2'52_Pat_WP BOW Q1'53_V-CHE Q4'54 PER AUDIT 2" xfId="4529"/>
    <cellStyle name="_WP-AUDIT_Q2'52_Pat_WP BOW Q1'53_WP - LLOO" xfId="2202"/>
    <cellStyle name="_WP-AUDIT_Q2'52_Pat_WP BOW Q1'53_WP - LLOO 2" xfId="4530"/>
    <cellStyle name="_WP-AUDIT_Q2'52_Pat_WP BOW Q1'53_WP A V-CHE Q2'55" xfId="2203"/>
    <cellStyle name="_WP-AUDIT_Q2'52_Pat_WP BOW Q1'53_WP A V-CHE Q2'55 2" xfId="4531"/>
    <cellStyle name="_WP-AUDIT_Q2'52_Pat_WP BOW Q1'53_WP E2 Q2'55 " xfId="2204"/>
    <cellStyle name="_WP-AUDIT_Q2'52_Pat_WP BOW Q1'53_WP E2 Q2'55  2" xfId="4532"/>
    <cellStyle name="_WP-AUDIT_Q2'52_Pat_WP BOW Q1'53_WP IN-7 V-CHE Q1'55" xfId="2205"/>
    <cellStyle name="_WP-AUDIT_Q2'52_Pat_WP BOW Q1'53_WP IN-7 V-CHE Q1'55 2" xfId="4533"/>
    <cellStyle name="_WP-AUDIT_Q2'52_Pat_WP BOW Q1'53_WP-Bow V-CHE Q2'54 หลังปรับ" xfId="2206"/>
    <cellStyle name="_WP-AUDIT_Q2'52_Pat_WP BOW Q1'53_WP-Bow V-CHE Q2'54 หลังปรับ 2" xfId="4534"/>
    <cellStyle name="_WP-AUDIT_Q2'52_Pat_WP BOW Q1'53_WP-Bow V-CHE Q2'54 หลังปรับ_WP E-X1 V-CHE  Q3'54" xfId="2207"/>
    <cellStyle name="_WP-AUDIT_Q2'52_Pat_WP BOW Q1'53_WP-Bow V-CHE Q2'54 หลังปรับ_WP E-X1 V-CHE  Q3'54 2" xfId="4535"/>
    <cellStyle name="_WP-AUDIT_Q2'52_Pat_WP BOW Q1'53_WP-Bow V-CHE Q2'54 หลังปรับ_WP E-X1 V-CHE  Q3'54_Ana E-X Q4'54" xfId="2208"/>
    <cellStyle name="_WP-AUDIT_Q2'52_Pat_WP BOW Q1'53_WP-Bow V-CHE Q2'54 หลังปรับ_WP E-X1 V-CHE  Q3'54_Ana E-X Q4'54 2" xfId="4536"/>
    <cellStyle name="_WP-AUDIT_Q2'52_Pat_WP BOW Q1'53_WP-Bow V-CHE Q2'54 หลังปรับ_WP E-X1 V-CHE  Q3'54_V-CHE Q4'54" xfId="2209"/>
    <cellStyle name="_WP-AUDIT_Q2'52_Pat_WP BOW Q1'53_WP-Bow V-CHE Q2'54 หลังปรับ_WP E-X1 V-CHE  Q3'54_V-CHE Q4'54 2" xfId="4537"/>
    <cellStyle name="_WP-AUDIT_Q2'52_Pat_WP C Q4'52" xfId="78"/>
    <cellStyle name="_WP-AUDIT_Q2'52_Pat_WP C Q4'52 2" xfId="3890"/>
    <cellStyle name="_WP-AUDIT_Q2'52_Pat_WP E2 Q2'55 " xfId="2211"/>
    <cellStyle name="_WP-AUDIT_Q2'52_Pat_WP E2 Q2'55  2" xfId="4538"/>
    <cellStyle name="_WP-AUDIT_Q2'52_Pat_WP KUL PTP Q3'53UPPPPP" xfId="2212"/>
    <cellStyle name="_WP-AUDIT_Q2'52_Pat_WP KUL PTP Q3'53UPPPPP 2" xfId="4539"/>
    <cellStyle name="_WP-AUDIT_Q2'52_Pat_WP KUL Q1'53 PTP" xfId="2213"/>
    <cellStyle name="_WP-AUDIT_Q2'52_Pat_WP KUL Q1'53 PTP 2" xfId="4540"/>
    <cellStyle name="_WP-AUDIT_Q2'52_Pat_WP KUL Q2'53 PTP" xfId="2214"/>
    <cellStyle name="_WP-AUDIT_Q2'52_Pat_WP KUL Q2'53 PTP 2" xfId="4541"/>
    <cellStyle name="_WP-AUDIT_Q2'52_Pat_WP-Bow V-CHE Q1'54" xfId="2215"/>
    <cellStyle name="_WP-AUDIT_Q2'52_Pat_WP-Bow V-CHE Q1'54 2" xfId="4542"/>
    <cellStyle name="_WP-AUDIT_Q2'52_Pat_WP-Bow V-CHE Q1'54_WP E-X1 V-CHE  Q3'54" xfId="2216"/>
    <cellStyle name="_WP-AUDIT_Q2'52_Pat_WP-Bow V-CHE Q1'54_WP E-X1 V-CHE  Q3'54 2" xfId="4543"/>
    <cellStyle name="_WP-AUDIT_Q2'52_Pat_WP-Bow V-CHE Q1'54_WP E-X1 V-CHE  Q3'54_Ana E-X Q4'54" xfId="2217"/>
    <cellStyle name="_WP-AUDIT_Q2'52_Pat_WP-Bow V-CHE Q1'54_WP E-X1 V-CHE  Q3'54_Ana E-X Q4'54 2" xfId="4544"/>
    <cellStyle name="_WP-AUDIT_Q2'52_Pat_WP-Bow V-CHE Q1'54_WP E-X1 V-CHE  Q3'54_V-CHE Q4'54" xfId="2218"/>
    <cellStyle name="_WP-AUDIT_Q2'52_Pat_WP-Bow V-CHE Q1'54_WP E-X1 V-CHE  Q3'54_V-CHE Q4'54 2" xfId="4545"/>
    <cellStyle name="_WP-AUDIT_Q2'52_Pat_WP-Bow V-CHE Q2'54 หลังปรับ" xfId="2219"/>
    <cellStyle name="_WP-AUDIT_Q2'52_Pat_WP-Bow V-CHE Q2'54 หลังปรับ 2" xfId="4546"/>
    <cellStyle name="_WP-AUDIT_Q2'52_Pat_WP-Bow V-CHE Q2'54 หลังปรับ_Ana E-X Q1'55" xfId="2220"/>
    <cellStyle name="_WP-AUDIT_Q2'52_Pat_WP-Bow V-CHE Q2'54 หลังปรับ_Ana E-X Q1'55 2" xfId="4547"/>
    <cellStyle name="_WP-AUDIT_Q2'52_Pat_WP-Bow V-CHE Q2'54 หลังปรับ_Ana E-X Q4'54" xfId="2221"/>
    <cellStyle name="_WP-AUDIT_Q2'52_Pat_WP-Bow V-CHE Q2'54 หลังปรับ_Ana E-X Q4'54 2" xfId="4548"/>
    <cellStyle name="_WP-AUDIT_Q2'52_Pat_WP-Bow V-CHE Q2'54 หลังปรับ_Book2" xfId="2222"/>
    <cellStyle name="_WP-AUDIT_Q2'52_Pat_WP-Bow V-CHE Q2'54 หลังปรับ_Book2 2" xfId="4549"/>
    <cellStyle name="_WP-AUDIT_Q2'52_Pat_WP-Bow V-CHE Q2'54 หลังปรับ_J - Q1'55" xfId="2223"/>
    <cellStyle name="_WP-AUDIT_Q2'52_Pat_WP-Bow V-CHE Q2'54 หลังปรับ_J - Q1'55 2" xfId="4550"/>
    <cellStyle name="_WP-AUDIT_Q2'52_Pat_WP-Bow V-CHE Q2'54 หลังปรับ_Movement I Q1'55" xfId="2224"/>
    <cellStyle name="_WP-AUDIT_Q2'52_Pat_WP-Bow V-CHE Q2'54 หลังปรับ_Movement I Q1'55 2" xfId="4551"/>
    <cellStyle name="_WP-AUDIT_Q2'52_Pat_WP-Bow V-CHE Q2'54 หลังปรับ_Note E +จำแนกส่วนงาน E Q4'54" xfId="2225"/>
    <cellStyle name="_WP-AUDIT_Q2'52_Pat_WP-Bow V-CHE Q2'54 หลังปรับ_Note E +จำแนกส่วนงาน E Q4'54 2" xfId="4552"/>
    <cellStyle name="_WP-AUDIT_Q2'52_Pat_WP-Bow V-CHE Q2'54 หลังปรับ_Note I,J,AA2+CC" xfId="2226"/>
    <cellStyle name="_WP-AUDIT_Q2'52_Pat_WP-Bow V-CHE Q2'54 หลังปรับ_Note I,J,AA2+CC 2" xfId="4553"/>
    <cellStyle name="_WP-AUDIT_Q2'52_Pat_WP-Bow V-CHE Q2'54 หลังปรับ_NOTE บริหารจัดการทุน" xfId="2227"/>
    <cellStyle name="_WP-AUDIT_Q2'52_Pat_WP-Bow V-CHE Q2'54 หลังปรับ_NOTE บริหารจัดการทุน 2" xfId="4554"/>
    <cellStyle name="_WP-AUDIT_Q2'52_Pat_WP-Bow V-CHE Q2'54 หลังปรับ_V-CHE Q1'55" xfId="2228"/>
    <cellStyle name="_WP-AUDIT_Q2'52_Pat_WP-Bow V-CHE Q2'54 หลังปรับ_V-CHE Q1'55 2" xfId="4555"/>
    <cellStyle name="_WP-AUDIT_Q2'52_Pat_WP-Bow V-CHE Q2'54 หลังปรับ_V-CHE Q4'54 PER AUDIT" xfId="2229"/>
    <cellStyle name="_WP-AUDIT_Q2'52_Pat_WP-Bow V-CHE Q2'54 หลังปรับ_V-CHE Q4'54 PER AUDIT 2" xfId="4556"/>
    <cellStyle name="_WP-AUDIT_Q2'52_Pat_WP-Bow V-CHE Q2'54 หลังปรับ_WP E-X1 V-CHE  Q3'54" xfId="2230"/>
    <cellStyle name="_WP-AUDIT_Q2'52_Pat_WP-Bow V-CHE Q2'54 หลังปรับ_WP E-X1 V-CHE  Q3'54 2" xfId="4557"/>
    <cellStyle name="_WP-AUDIT_Q2'52_Pat_WP-Bow V-CHE Q2'54 หลังปรับ_WP E-X1 V-CHE  Q3'54_Ana E-X Q4'54" xfId="2231"/>
    <cellStyle name="_WP-AUDIT_Q2'52_Pat_WP-Bow V-CHE Q2'54 หลังปรับ_WP E-X1 V-CHE  Q3'54_Ana E-X Q4'54 2" xfId="4558"/>
    <cellStyle name="_WP-AUDIT_Q2'52_Pat_WP-Bow V-CHE Q2'54 หลังปรับ_WP E-X1 V-CHE  Q3'54_V-CHE Q4'54" xfId="2232"/>
    <cellStyle name="_WP-AUDIT_Q2'52_Pat_WP-Bow V-CHE Q2'54 หลังปรับ_WP E-X1 V-CHE  Q3'54_V-CHE Q4'54 2" xfId="4559"/>
    <cellStyle name="_WP-AUDIT_Q2'52_Pat_WP-Bow V-CHE Q2'54 หลังปรับ_WP IN-7 V-CHE Q1'55" xfId="2233"/>
    <cellStyle name="_WP-AUDIT_Q2'52_Pat_WP-Bow V-CHE Q2'54 หลังปรับ_WP IN-7 V-CHE Q1'55 2" xfId="4560"/>
    <cellStyle name="_WP-AUDIT_Q2'52_Pat_WP-CARE-PTP" xfId="2234"/>
    <cellStyle name="_WP-AUDIT_Q2'52_Pat_WP-CARE-PTP 2" xfId="4561"/>
    <cellStyle name="_WP-AUDIT_Q2'52_Pat_เก็บ Note-IN7-Q1'54" xfId="2235"/>
    <cellStyle name="_WP-AUDIT_Q2'52_Pat_เก็บ Note-IN7-Q1'54 2" xfId="4562"/>
    <cellStyle name="_wp-BoW" xfId="2236"/>
    <cellStyle name="_wp-BoW_Ana E-X Q1'55" xfId="2237"/>
    <cellStyle name="_wp-BoW_Ana E-X Q4'54" xfId="2238"/>
    <cellStyle name="_wp-BoW_Book2" xfId="2239"/>
    <cellStyle name="_wp-BoW_J - Q1'55" xfId="2240"/>
    <cellStyle name="_wp-BoW_Movement I Q1'55" xfId="2241"/>
    <cellStyle name="_wp-BoW_Note E +จำแนกส่วนงาน E Q4'54" xfId="2242"/>
    <cellStyle name="_wp-BoW_Note I,J,AA2+CC" xfId="2243"/>
    <cellStyle name="_wp-BoW_NOTE J" xfId="2244"/>
    <cellStyle name="_wp-BoW_NOTE บริหารจัดการทุน" xfId="2245"/>
    <cellStyle name="_wp-BoW_V-CHE Q1'55" xfId="2246"/>
    <cellStyle name="_wp-BoW_V-CHE Q4'54 PER AUDIT" xfId="2247"/>
    <cellStyle name="_wp-BoW_WP E2 Q2'55 " xfId="2248"/>
    <cellStyle name="_wp-BoW_WP E2 Q2'55 _AR-AP Q3'55" xfId="2249"/>
    <cellStyle name="_wp-BoW_WP E2 Q2'55 _WP - LLOO" xfId="2250"/>
    <cellStyle name="_wp-BoW_WP IN-7 V-CHE Q1'55" xfId="2251"/>
    <cellStyle name="_wp-BoW_WP-Bow V-CHE Q1'54" xfId="2252"/>
    <cellStyle name="_wp-BoW_WP-Bow V-CHE Q1'54_AR-AP Q3'55" xfId="2253"/>
    <cellStyle name="_wp-BoW_WP-Bow V-CHE Q1'54_WP - LLOO" xfId="2254"/>
    <cellStyle name="_wp-BoW_WP-Bow V-CHE Q1'54_WP A V-CHE Q2'55" xfId="2255"/>
    <cellStyle name="_wp-BoW_WP-Bow V-CHE Q1'54_WP A V-CHE Q2'55_AR-AP Q3'55" xfId="2256"/>
    <cellStyle name="_wp-BoW_WP-Bow V-CHE Q1'54_WP A V-CHE Q2'55_WP - LLOO" xfId="2257"/>
    <cellStyle name="_wp-BoW_WP-Bow V-CHE Q1'54_WP E-X1 V-CHE  Q3'54" xfId="2258"/>
    <cellStyle name="_wp-BoW_WP-Bow V-CHE Q1'54_WP E-X1 V-CHE  Q3'54_Ana E-X Q4'54" xfId="2259"/>
    <cellStyle name="_wp-BoW_WP-Bow V-CHE Q1'54_WP E-X1 V-CHE  Q3'54_AR-AP Q3'55" xfId="2260"/>
    <cellStyle name="_wp-BoW_WP-Bow V-CHE Q1'54_WP E-X1 V-CHE  Q3'54_V-CHE Q4'54" xfId="2261"/>
    <cellStyle name="_wp-BoW_WP-Bow V-CHE Q1'54_WP E-X1 V-CHE  Q3'54_WP - LLOO" xfId="2262"/>
    <cellStyle name="_wp-BoW_WP-Bow V-CHE Q1'54_WP E-X1 V-CHE  Q3'54_WP A V-CHE Q2'55" xfId="2263"/>
    <cellStyle name="_wp-BoW_WP-Bow V-CHE Q1'54_WP E-X1 V-CHE  Q3'54_WP A V-CHE Q2'55_AR-AP Q3'55" xfId="2264"/>
    <cellStyle name="_wp-BoW_WP-Bow V-CHE Q1'54_WP E-X1 V-CHE  Q3'54_WP A V-CHE Q2'55_WP - LLOO" xfId="2265"/>
    <cellStyle name="_wp-BoW_WP-Bow V-CHE Q2'54 หลังปรับ" xfId="2266"/>
    <cellStyle name="_wp-BoW_WP-Bow V-CHE Q2'54 หลังปรับ_Ana E-X Q1'55" xfId="2267"/>
    <cellStyle name="_wp-BoW_WP-Bow V-CHE Q2'54 หลังปรับ_Ana E-X Q4'54" xfId="2268"/>
    <cellStyle name="_wp-BoW_WP-Bow V-CHE Q2'54 หลังปรับ_AR-AP Q3'55" xfId="2269"/>
    <cellStyle name="_wp-BoW_WP-Bow V-CHE Q2'54 หลังปรับ_Book2" xfId="2270"/>
    <cellStyle name="_wp-BoW_WP-Bow V-CHE Q2'54 หลังปรับ_J - Q1'55" xfId="2271"/>
    <cellStyle name="_wp-BoW_WP-Bow V-CHE Q2'54 หลังปรับ_Movement I Q1'55" xfId="2272"/>
    <cellStyle name="_wp-BoW_WP-Bow V-CHE Q2'54 หลังปรับ_Note E +จำแนกส่วนงาน E Q4'54" xfId="2273"/>
    <cellStyle name="_wp-BoW_WP-Bow V-CHE Q2'54 หลังปรับ_Note I,J,AA2+CC" xfId="2274"/>
    <cellStyle name="_wp-BoW_WP-Bow V-CHE Q2'54 หลังปรับ_NOTE บริหารจัดการทุน" xfId="2275"/>
    <cellStyle name="_wp-BoW_WP-Bow V-CHE Q2'54 หลังปรับ_V-CHE Q1'55" xfId="2276"/>
    <cellStyle name="_wp-BoW_WP-Bow V-CHE Q2'54 หลังปรับ_V-CHE Q4'54 PER AUDIT" xfId="2277"/>
    <cellStyle name="_wp-BoW_WP-Bow V-CHE Q2'54 หลังปรับ_WP - LLOO" xfId="2278"/>
    <cellStyle name="_wp-BoW_WP-Bow V-CHE Q2'54 หลังปรับ_WP A V-CHE Q2'55" xfId="2279"/>
    <cellStyle name="_wp-BoW_WP-Bow V-CHE Q2'54 หลังปรับ_WP A V-CHE Q2'55_AR-AP Q3'55" xfId="2280"/>
    <cellStyle name="_wp-BoW_WP-Bow V-CHE Q2'54 หลังปรับ_WP A V-CHE Q2'55_WP - LLOO" xfId="2281"/>
    <cellStyle name="_wp-BoW_WP-Bow V-CHE Q2'54 หลังปรับ_WP E-X1 V-CHE  Q3'54" xfId="2282"/>
    <cellStyle name="_wp-BoW_WP-Bow V-CHE Q2'54 หลังปรับ_WP E-X1 V-CHE  Q3'54_Ana E-X Q4'54" xfId="2283"/>
    <cellStyle name="_wp-BoW_WP-Bow V-CHE Q2'54 หลังปรับ_WP E-X1 V-CHE  Q3'54_AR-AP Q3'55" xfId="2284"/>
    <cellStyle name="_wp-BoW_WP-Bow V-CHE Q2'54 หลังปรับ_WP E-X1 V-CHE  Q3'54_V-CHE Q4'54" xfId="2285"/>
    <cellStyle name="_wp-BoW_WP-Bow V-CHE Q2'54 หลังปรับ_WP E-X1 V-CHE  Q3'54_WP - LLOO" xfId="2286"/>
    <cellStyle name="_wp-BoW_WP-Bow V-CHE Q2'54 หลังปรับ_WP E-X1 V-CHE  Q3'54_WP A V-CHE Q2'55" xfId="2287"/>
    <cellStyle name="_wp-BoW_WP-Bow V-CHE Q2'54 หลังปรับ_WP E-X1 V-CHE  Q3'54_WP A V-CHE Q2'55_AR-AP Q3'55" xfId="2288"/>
    <cellStyle name="_wp-BoW_WP-Bow V-CHE Q2'54 หลังปรับ_WP E-X1 V-CHE  Q3'54_WP A V-CHE Q2'55_WP - LLOO" xfId="2289"/>
    <cellStyle name="_wp-BoW_WP-Bow V-CHE Q2'54 หลังปรับ_WP IN-7 V-CHE Q1'55" xfId="2290"/>
    <cellStyle name="_wp-BoW_เก็บ Note-IN7-Q1'54" xfId="2291"/>
    <cellStyle name="_wp-BoW_เก็บ Note-IN7-Q1'54_Ana E-X Q1'55" xfId="2292"/>
    <cellStyle name="_wp-BoW_เก็บ Note-IN7-Q1'54_Ana E-X Q4'54" xfId="2293"/>
    <cellStyle name="_wp-BoW_เก็บ Note-IN7-Q1'54_Book2" xfId="2294"/>
    <cellStyle name="_wp-BoW_เก็บ Note-IN7-Q1'54_J - Q1'55" xfId="2295"/>
    <cellStyle name="_wp-BoW_เก็บ Note-IN7-Q1'54_Movement I Q1'55" xfId="2296"/>
    <cellStyle name="_wp-BoW_เก็บ Note-IN7-Q1'54_Note E +จำแนกส่วนงาน E Q4'54" xfId="2297"/>
    <cellStyle name="_wp-BoW_เก็บ Note-IN7-Q1'54_Note I,J,AA2+CC" xfId="2298"/>
    <cellStyle name="_wp-BoW_เก็บ Note-IN7-Q1'54_NOTE J" xfId="2299"/>
    <cellStyle name="_wp-BoW_เก็บ Note-IN7-Q1'54_NOTE บริหารจัดการทุน" xfId="2300"/>
    <cellStyle name="_wp-BoW_เก็บ Note-IN7-Q1'54_V-CHE Q1'55" xfId="2301"/>
    <cellStyle name="_wp-BoW_เก็บ Note-IN7-Q1'54_V-CHE Q4'54 PER AUDIT" xfId="2302"/>
    <cellStyle name="_wp-BoW_เก็บ Note-IN7-Q1'54_WP E2 Q2'55 " xfId="2303"/>
    <cellStyle name="_wp-BoW_เก็บ Note-IN7-Q1'54_WP E2 Q2'55 _AR-AP Q3'55" xfId="2304"/>
    <cellStyle name="_wp-BoW_เก็บ Note-IN7-Q1'54_WP E2 Q2'55 _WP - LLOO" xfId="2305"/>
    <cellStyle name="_wp-BoW_เก็บ Note-IN7-Q1'54_WP IN-7 V-CHE Q1'55" xfId="2306"/>
    <cellStyle name="_wp-BoW_เก็บ Note-IN7-Q1'54_WP-Bow V-CHE Q2'54 หลังปรับ" xfId="2307"/>
    <cellStyle name="_wp-BoW_เก็บ Note-IN7-Q1'54_WP-Bow V-CHE Q2'54 หลังปรับ_AR-AP Q3'55" xfId="2308"/>
    <cellStyle name="_wp-BoW_เก็บ Note-IN7-Q1'54_WP-Bow V-CHE Q2'54 หลังปรับ_WP - LLOO" xfId="2309"/>
    <cellStyle name="_wp-BoW_เก็บ Note-IN7-Q1'54_WP-Bow V-CHE Q2'54 หลังปรับ_WP A V-CHE Q2'55" xfId="2310"/>
    <cellStyle name="_wp-BoW_เก็บ Note-IN7-Q1'54_WP-Bow V-CHE Q2'54 หลังปรับ_WP A V-CHE Q2'55_AR-AP Q3'55" xfId="2311"/>
    <cellStyle name="_wp-BoW_เก็บ Note-IN7-Q1'54_WP-Bow V-CHE Q2'54 หลังปรับ_WP A V-CHE Q2'55_WP - LLOO" xfId="2312"/>
    <cellStyle name="_wp-BoW_เก็บ Note-IN7-Q1'54_WP-Bow V-CHE Q2'54 หลังปรับ_WP E-X1 V-CHE  Q3'54" xfId="2313"/>
    <cellStyle name="_wp-BoW_เก็บ Note-IN7-Q1'54_WP-Bow V-CHE Q2'54 หลังปรับ_WP E-X1 V-CHE  Q3'54_Ana E-X Q4'54" xfId="2314"/>
    <cellStyle name="_wp-BoW_เก็บ Note-IN7-Q1'54_WP-Bow V-CHE Q2'54 หลังปรับ_WP E-X1 V-CHE  Q3'54_AR-AP Q3'55" xfId="2315"/>
    <cellStyle name="_wp-BoW_เก็บ Note-IN7-Q1'54_WP-Bow V-CHE Q2'54 หลังปรับ_WP E-X1 V-CHE  Q3'54_V-CHE Q4'54" xfId="2316"/>
    <cellStyle name="_wp-BoW_เก็บ Note-IN7-Q1'54_WP-Bow V-CHE Q2'54 หลังปรับ_WP E-X1 V-CHE  Q3'54_WP - LLOO" xfId="2317"/>
    <cellStyle name="_wp-BoW_เก็บ Note-IN7-Q1'54_WP-Bow V-CHE Q2'54 หลังปรับ_WP E-X1 V-CHE  Q3'54_WP A V-CHE Q2'55" xfId="2318"/>
    <cellStyle name="_wp-BoW_เก็บ Note-IN7-Q1'54_WP-Bow V-CHE Q2'54 หลังปรับ_WP E-X1 V-CHE  Q3'54_WP A V-CHE Q2'55_AR-AP Q3'55" xfId="2319"/>
    <cellStyle name="_wp-BoW_เก็บ Note-IN7-Q1'54_WP-Bow V-CHE Q2'54 หลังปรับ_WP E-X1 V-CHE  Q3'54_WP A V-CHE Q2'55_WP - LLOO" xfId="2320"/>
    <cellStyle name="_wp-BoW_เก็บ Note-IN7-Q1'54_เก็บ Note-IN7-Q3'54" xfId="2321"/>
    <cellStyle name="_wp-BoW_เก็บ Note-IN7-Q1'54_เก็บ Note-IN7-Q4'54" xfId="2322"/>
    <cellStyle name="_wp-BoW_เก็บ Note-IN7-Q3'54" xfId="2323"/>
    <cellStyle name="_wp-BoW_เก็บ Note-IN7-Q4'54" xfId="2324"/>
    <cellStyle name="_WP-CAREYJP" xfId="2325"/>
    <cellStyle name="_WP-CAREYJP_AR-AP Q3'55" xfId="2326"/>
    <cellStyle name="_WP-CAREYJP_WP - LLOO" xfId="2327"/>
    <cellStyle name="_WP-CAREYJP_WP A V-CHE Q2'55" xfId="2328"/>
    <cellStyle name="_WP-CAREYJP_WP A V-CHE Q2'55_AR-AP Q3'55" xfId="2329"/>
    <cellStyle name="_WP-CAREYJP_WP A V-CHE Q2'55_WP - LLOO" xfId="2330"/>
    <cellStyle name="_ข้อมูลเปิด NOTE PTP Q4'53" xfId="2331"/>
    <cellStyle name="_ข้อมูลเปิด NOTE PTP Q4'53_Ana E-X Q1'55" xfId="2332"/>
    <cellStyle name="_ข้อมูลเปิด NOTE PTP Q4'53_Ana E-X Q4'54" xfId="2333"/>
    <cellStyle name="_ข้อมูลเปิด NOTE PTP Q4'53_Book2" xfId="2334"/>
    <cellStyle name="_ข้อมูลเปิด NOTE PTP Q4'53_J - Q1'55" xfId="2335"/>
    <cellStyle name="_ข้อมูลเปิด NOTE PTP Q4'53_Movement I Q1'55" xfId="2336"/>
    <cellStyle name="_ข้อมูลเปิด NOTE PTP Q4'53_Note E +จำแนกส่วนงาน E Q4'54" xfId="2337"/>
    <cellStyle name="_ข้อมูลเปิด NOTE PTP Q4'53_Note I,J,AA2+CC" xfId="2338"/>
    <cellStyle name="_ข้อมูลเปิด NOTE PTP Q4'53_NOTE J" xfId="2339"/>
    <cellStyle name="_ข้อมูลเปิด NOTE PTP Q4'53_NOTE บริหารจัดการทุน" xfId="2340"/>
    <cellStyle name="_ข้อมูลเปิด NOTE PTP Q4'53_V-CHE Q1'55" xfId="2341"/>
    <cellStyle name="_ข้อมูลเปิด NOTE PTP Q4'53_V-CHE Q4'54 PER AUDIT" xfId="2342"/>
    <cellStyle name="_ข้อมูลเปิด NOTE PTP Q4'53_WP E2 Q2'55 " xfId="2343"/>
    <cellStyle name="_ข้อมูลเปิด NOTE PTP Q4'53_WP E2 Q2'55 _AR-AP Q3'55" xfId="2344"/>
    <cellStyle name="_ข้อมูลเปิด NOTE PTP Q4'53_WP E2 Q2'55 _WP - LLOO" xfId="2345"/>
    <cellStyle name="_ข้อมูลเปิด NOTE PTP Q4'53_WP IN-7 V-CHE Q1'55" xfId="2346"/>
    <cellStyle name="_ข้อมูลเปิด NOTE PTP Q4'53_WP-Bow V-CHE Q2'54 หลังปรับ" xfId="2347"/>
    <cellStyle name="_ข้อมูลเปิด NOTE PTP Q4'53_WP-Bow V-CHE Q2'54 หลังปรับ_AR-AP Q3'55" xfId="2348"/>
    <cellStyle name="_ข้อมูลเปิด NOTE PTP Q4'53_WP-Bow V-CHE Q2'54 หลังปรับ_WP - LLOO" xfId="2349"/>
    <cellStyle name="_ข้อมูลเปิด NOTE PTP Q4'53_WP-Bow V-CHE Q2'54 หลังปรับ_WP A V-CHE Q2'55" xfId="2350"/>
    <cellStyle name="_ข้อมูลเปิด NOTE PTP Q4'53_WP-Bow V-CHE Q2'54 หลังปรับ_WP A V-CHE Q2'55_AR-AP Q3'55" xfId="2351"/>
    <cellStyle name="_ข้อมูลเปิด NOTE PTP Q4'53_WP-Bow V-CHE Q2'54 หลังปรับ_WP A V-CHE Q2'55_WP - LLOO" xfId="2352"/>
    <cellStyle name="_ข้อมูลเปิด NOTE PTP Q4'53_WP-Bow V-CHE Q2'54 หลังปรับ_WP E-X1 V-CHE  Q3'54" xfId="2353"/>
    <cellStyle name="_ข้อมูลเปิด NOTE PTP Q4'53_WP-Bow V-CHE Q2'54 หลังปรับ_WP E-X1 V-CHE  Q3'54_Ana E-X Q4'54" xfId="2354"/>
    <cellStyle name="_ข้อมูลเปิด NOTE PTP Q4'53_WP-Bow V-CHE Q2'54 หลังปรับ_WP E-X1 V-CHE  Q3'54_AR-AP Q3'55" xfId="2355"/>
    <cellStyle name="_ข้อมูลเปิด NOTE PTP Q4'53_WP-Bow V-CHE Q2'54 หลังปรับ_WP E-X1 V-CHE  Q3'54_V-CHE Q4'54" xfId="2356"/>
    <cellStyle name="_ข้อมูลเปิด NOTE PTP Q4'53_WP-Bow V-CHE Q2'54 หลังปรับ_WP E-X1 V-CHE  Q3'54_WP - LLOO" xfId="2357"/>
    <cellStyle name="_ข้อมูลเปิด NOTE PTP Q4'53_WP-Bow V-CHE Q2'54 หลังปรับ_WP E-X1 V-CHE  Q3'54_WP A V-CHE Q2'55" xfId="2358"/>
    <cellStyle name="_ข้อมูลเปิด NOTE PTP Q4'53_WP-Bow V-CHE Q2'54 หลังปรับ_WP E-X1 V-CHE  Q3'54_WP A V-CHE Q2'55_AR-AP Q3'55" xfId="2359"/>
    <cellStyle name="_ข้อมูลเปิด NOTE PTP Q4'53_WP-Bow V-CHE Q2'54 หลังปรับ_WP E-X1 V-CHE  Q3'54_WP A V-CHE Q2'55_WP - LLOO" xfId="2360"/>
    <cellStyle name="_ข้อมูลเปิด NOTE PTP Q4'53_เก็บ Note-IN7-Q3'54" xfId="2361"/>
    <cellStyle name="_ข้อมูลเปิด NOTE PTP Q4'53_เก็บ Note-IN7-Q4'54" xfId="2362"/>
    <cellStyle name="_รายละเอีย(1).." xfId="2363"/>
    <cellStyle name="_รายละเอีย(1).._Ana E-X Q1'55" xfId="2364"/>
    <cellStyle name="_รายละเอีย(1).._Ana E-X Q4'54" xfId="2365"/>
    <cellStyle name="_รายละเอีย(1).._Book2" xfId="2366"/>
    <cellStyle name="_รายละเอีย(1).._J - Q1'55" xfId="2367"/>
    <cellStyle name="_รายละเอีย(1).._Movement I Q1'55" xfId="2368"/>
    <cellStyle name="_รายละเอีย(1).._Note E +จำแนกส่วนงาน E Q4'54" xfId="2369"/>
    <cellStyle name="_รายละเอีย(1).._Note I,J,AA2+CC" xfId="2370"/>
    <cellStyle name="_รายละเอีย(1).._NOTE J" xfId="2371"/>
    <cellStyle name="_รายละเอีย(1).._NOTE บริหารจัดการทุน" xfId="2372"/>
    <cellStyle name="_รายละเอีย(1).._V-CHE Q1'55" xfId="2373"/>
    <cellStyle name="_รายละเอีย(1).._V-CHE Q4'54 PER AUDIT" xfId="2374"/>
    <cellStyle name="_รายละเอีย(1).._WP E2 Q2'55 " xfId="2375"/>
    <cellStyle name="_รายละเอีย(1).._WP E2 Q2'55 _AR-AP Q3'55" xfId="2376"/>
    <cellStyle name="_รายละเอีย(1).._WP E2 Q2'55 _WP - LLOO" xfId="2377"/>
    <cellStyle name="_รายละเอีย(1).._WP IN-7 V-CHE Q1'55" xfId="2378"/>
    <cellStyle name="_รายละเอีย(1).._WP-Bow V-CHE Q1'54" xfId="2379"/>
    <cellStyle name="_รายละเอีย(1).._WP-Bow V-CHE Q1'54_AR-AP Q3'55" xfId="2380"/>
    <cellStyle name="_รายละเอีย(1).._WP-Bow V-CHE Q1'54_WP - LLOO" xfId="2381"/>
    <cellStyle name="_รายละเอีย(1).._WP-Bow V-CHE Q1'54_WP A V-CHE Q2'55" xfId="2382"/>
    <cellStyle name="_รายละเอีย(1).._WP-Bow V-CHE Q1'54_WP A V-CHE Q2'55_AR-AP Q3'55" xfId="2383"/>
    <cellStyle name="_รายละเอีย(1).._WP-Bow V-CHE Q1'54_WP A V-CHE Q2'55_WP - LLOO" xfId="2384"/>
    <cellStyle name="_รายละเอีย(1).._WP-Bow V-CHE Q1'54_WP E-X1 V-CHE  Q3'54" xfId="2385"/>
    <cellStyle name="_รายละเอีย(1).._WP-Bow V-CHE Q1'54_WP E-X1 V-CHE  Q3'54_Ana E-X Q4'54" xfId="2386"/>
    <cellStyle name="_รายละเอีย(1).._WP-Bow V-CHE Q1'54_WP E-X1 V-CHE  Q3'54_AR-AP Q3'55" xfId="2387"/>
    <cellStyle name="_รายละเอีย(1).._WP-Bow V-CHE Q1'54_WP E-X1 V-CHE  Q3'54_V-CHE Q4'54" xfId="2388"/>
    <cellStyle name="_รายละเอีย(1).._WP-Bow V-CHE Q1'54_WP E-X1 V-CHE  Q3'54_WP - LLOO" xfId="2389"/>
    <cellStyle name="_รายละเอีย(1).._WP-Bow V-CHE Q1'54_WP E-X1 V-CHE  Q3'54_WP A V-CHE Q2'55" xfId="2390"/>
    <cellStyle name="_รายละเอีย(1).._WP-Bow V-CHE Q1'54_WP E-X1 V-CHE  Q3'54_WP A V-CHE Q2'55_AR-AP Q3'55" xfId="2391"/>
    <cellStyle name="_รายละเอีย(1).._WP-Bow V-CHE Q1'54_WP E-X1 V-CHE  Q3'54_WP A V-CHE Q2'55_WP - LLOO" xfId="2392"/>
    <cellStyle name="_รายละเอีย(1).._WP-Bow V-CHE Q2'54 หลังปรับ" xfId="2393"/>
    <cellStyle name="_รายละเอีย(1).._WP-Bow V-CHE Q2'54 หลังปรับ_Ana E-X Q1'55" xfId="2394"/>
    <cellStyle name="_รายละเอีย(1).._WP-Bow V-CHE Q2'54 หลังปรับ_Ana E-X Q4'54" xfId="2395"/>
    <cellStyle name="_รายละเอีย(1).._WP-Bow V-CHE Q2'54 หลังปรับ_AR-AP Q3'55" xfId="2396"/>
    <cellStyle name="_รายละเอีย(1).._WP-Bow V-CHE Q2'54 หลังปรับ_Book2" xfId="2397"/>
    <cellStyle name="_รายละเอีย(1).._WP-Bow V-CHE Q2'54 หลังปรับ_J - Q1'55" xfId="2398"/>
    <cellStyle name="_รายละเอีย(1).._WP-Bow V-CHE Q2'54 หลังปรับ_Movement I Q1'55" xfId="2399"/>
    <cellStyle name="_รายละเอีย(1).._WP-Bow V-CHE Q2'54 หลังปรับ_Note E +จำแนกส่วนงาน E Q4'54" xfId="2400"/>
    <cellStyle name="_รายละเอีย(1).._WP-Bow V-CHE Q2'54 หลังปรับ_Note I,J,AA2+CC" xfId="2401"/>
    <cellStyle name="_รายละเอีย(1).._WP-Bow V-CHE Q2'54 หลังปรับ_NOTE บริหารจัดการทุน" xfId="2402"/>
    <cellStyle name="_รายละเอีย(1).._WP-Bow V-CHE Q2'54 หลังปรับ_V-CHE Q1'55" xfId="2403"/>
    <cellStyle name="_รายละเอีย(1).._WP-Bow V-CHE Q2'54 หลังปรับ_V-CHE Q4'54 PER AUDIT" xfId="2404"/>
    <cellStyle name="_รายละเอีย(1).._WP-Bow V-CHE Q2'54 หลังปรับ_WP - LLOO" xfId="2405"/>
    <cellStyle name="_รายละเอีย(1).._WP-Bow V-CHE Q2'54 หลังปรับ_WP A V-CHE Q2'55" xfId="2406"/>
    <cellStyle name="_รายละเอีย(1).._WP-Bow V-CHE Q2'54 หลังปรับ_WP A V-CHE Q2'55_AR-AP Q3'55" xfId="2407"/>
    <cellStyle name="_รายละเอีย(1).._WP-Bow V-CHE Q2'54 หลังปรับ_WP A V-CHE Q2'55_WP - LLOO" xfId="2408"/>
    <cellStyle name="_รายละเอีย(1).._WP-Bow V-CHE Q2'54 หลังปรับ_WP E-X1 V-CHE  Q3'54" xfId="2409"/>
    <cellStyle name="_รายละเอีย(1).._WP-Bow V-CHE Q2'54 หลังปรับ_WP E-X1 V-CHE  Q3'54_Ana E-X Q4'54" xfId="2410"/>
    <cellStyle name="_รายละเอีย(1).._WP-Bow V-CHE Q2'54 หลังปรับ_WP E-X1 V-CHE  Q3'54_AR-AP Q3'55" xfId="2411"/>
    <cellStyle name="_รายละเอีย(1).._WP-Bow V-CHE Q2'54 หลังปรับ_WP E-X1 V-CHE  Q3'54_V-CHE Q4'54" xfId="2412"/>
    <cellStyle name="_รายละเอีย(1).._WP-Bow V-CHE Q2'54 หลังปรับ_WP E-X1 V-CHE  Q3'54_WP - LLOO" xfId="2413"/>
    <cellStyle name="_รายละเอีย(1).._WP-Bow V-CHE Q2'54 หลังปรับ_WP E-X1 V-CHE  Q3'54_WP A V-CHE Q2'55" xfId="2414"/>
    <cellStyle name="_รายละเอีย(1).._WP-Bow V-CHE Q2'54 หลังปรับ_WP E-X1 V-CHE  Q3'54_WP A V-CHE Q2'55_AR-AP Q3'55" xfId="2415"/>
    <cellStyle name="_รายละเอีย(1).._WP-Bow V-CHE Q2'54 หลังปรับ_WP E-X1 V-CHE  Q3'54_WP A V-CHE Q2'55_WP - LLOO" xfId="2416"/>
    <cellStyle name="_รายละเอีย(1).._WP-Bow V-CHE Q2'54 หลังปรับ_WP IN-7 V-CHE Q1'55" xfId="2417"/>
    <cellStyle name="_รายละเอีย(1).._เก็บ Note-IN7-Q1'54" xfId="2418"/>
    <cellStyle name="_รายละเอีย(1).._เก็บ Note-IN7-Q1'54_Ana E-X Q1'55" xfId="2419"/>
    <cellStyle name="_รายละเอีย(1).._เก็บ Note-IN7-Q1'54_Ana E-X Q4'54" xfId="2420"/>
    <cellStyle name="_รายละเอีย(1).._เก็บ Note-IN7-Q1'54_Book2" xfId="2421"/>
    <cellStyle name="_รายละเอีย(1).._เก็บ Note-IN7-Q1'54_J - Q1'55" xfId="2422"/>
    <cellStyle name="_รายละเอีย(1).._เก็บ Note-IN7-Q1'54_Movement I Q1'55" xfId="2423"/>
    <cellStyle name="_รายละเอีย(1).._เก็บ Note-IN7-Q1'54_Note E +จำแนกส่วนงาน E Q4'54" xfId="2424"/>
    <cellStyle name="_รายละเอีย(1).._เก็บ Note-IN7-Q1'54_Note I,J,AA2+CC" xfId="2425"/>
    <cellStyle name="_รายละเอีย(1).._เก็บ Note-IN7-Q1'54_NOTE J" xfId="2426"/>
    <cellStyle name="_รายละเอีย(1).._เก็บ Note-IN7-Q1'54_NOTE บริหารจัดการทุน" xfId="2427"/>
    <cellStyle name="_รายละเอีย(1).._เก็บ Note-IN7-Q1'54_V-CHE Q1'55" xfId="2428"/>
    <cellStyle name="_รายละเอีย(1).._เก็บ Note-IN7-Q1'54_V-CHE Q4'54 PER AUDIT" xfId="2429"/>
    <cellStyle name="_รายละเอีย(1).._เก็บ Note-IN7-Q1'54_WP E2 Q2'55 " xfId="2430"/>
    <cellStyle name="_รายละเอีย(1).._เก็บ Note-IN7-Q1'54_WP E2 Q2'55 _AR-AP Q3'55" xfId="2431"/>
    <cellStyle name="_รายละเอีย(1).._เก็บ Note-IN7-Q1'54_WP E2 Q2'55 _WP - LLOO" xfId="2432"/>
    <cellStyle name="_รายละเอีย(1).._เก็บ Note-IN7-Q1'54_WP IN-7 V-CHE Q1'55" xfId="2433"/>
    <cellStyle name="_รายละเอีย(1).._เก็บ Note-IN7-Q1'54_WP-Bow V-CHE Q2'54 หลังปรับ" xfId="2434"/>
    <cellStyle name="_รายละเอีย(1).._เก็บ Note-IN7-Q1'54_WP-Bow V-CHE Q2'54 หลังปรับ_AR-AP Q3'55" xfId="2435"/>
    <cellStyle name="_รายละเอีย(1).._เก็บ Note-IN7-Q1'54_WP-Bow V-CHE Q2'54 หลังปรับ_WP - LLOO" xfId="2436"/>
    <cellStyle name="_รายละเอีย(1).._เก็บ Note-IN7-Q1'54_WP-Bow V-CHE Q2'54 หลังปรับ_WP A V-CHE Q2'55" xfId="2437"/>
    <cellStyle name="_รายละเอีย(1).._เก็บ Note-IN7-Q1'54_WP-Bow V-CHE Q2'54 หลังปรับ_WP A V-CHE Q2'55_AR-AP Q3'55" xfId="2438"/>
    <cellStyle name="_รายละเอีย(1).._เก็บ Note-IN7-Q1'54_WP-Bow V-CHE Q2'54 หลังปรับ_WP A V-CHE Q2'55_WP - LLOO" xfId="2439"/>
    <cellStyle name="_รายละเอีย(1).._เก็บ Note-IN7-Q1'54_WP-Bow V-CHE Q2'54 หลังปรับ_WP E-X1 V-CHE  Q3'54" xfId="2440"/>
    <cellStyle name="_รายละเอีย(1).._เก็บ Note-IN7-Q1'54_WP-Bow V-CHE Q2'54 หลังปรับ_WP E-X1 V-CHE  Q3'54_Ana E-X Q4'54" xfId="2441"/>
    <cellStyle name="_รายละเอีย(1).._เก็บ Note-IN7-Q1'54_WP-Bow V-CHE Q2'54 หลังปรับ_WP E-X1 V-CHE  Q3'54_AR-AP Q3'55" xfId="2442"/>
    <cellStyle name="_รายละเอีย(1).._เก็บ Note-IN7-Q1'54_WP-Bow V-CHE Q2'54 หลังปรับ_WP E-X1 V-CHE  Q3'54_V-CHE Q4'54" xfId="2443"/>
    <cellStyle name="_รายละเอีย(1).._เก็บ Note-IN7-Q1'54_WP-Bow V-CHE Q2'54 หลังปรับ_WP E-X1 V-CHE  Q3'54_WP - LLOO" xfId="2444"/>
    <cellStyle name="_รายละเอีย(1).._เก็บ Note-IN7-Q1'54_WP-Bow V-CHE Q2'54 หลังปรับ_WP E-X1 V-CHE  Q3'54_WP A V-CHE Q2'55" xfId="2445"/>
    <cellStyle name="_รายละเอีย(1).._เก็บ Note-IN7-Q1'54_WP-Bow V-CHE Q2'54 หลังปรับ_WP E-X1 V-CHE  Q3'54_WP A V-CHE Q2'55_AR-AP Q3'55" xfId="2446"/>
    <cellStyle name="_รายละเอีย(1).._เก็บ Note-IN7-Q1'54_WP-Bow V-CHE Q2'54 หลังปรับ_WP E-X1 V-CHE  Q3'54_WP A V-CHE Q2'55_WP - LLOO" xfId="2447"/>
    <cellStyle name="_รายละเอีย(1).._เก็บ Note-IN7-Q1'54_เก็บ Note-IN7-Q3'54" xfId="2448"/>
    <cellStyle name="_รายละเอีย(1).._เก็บ Note-IN7-Q1'54_เก็บ Note-IN7-Q4'54" xfId="2449"/>
    <cellStyle name="_รายละเอีย(1).._เก็บ Note-IN7-Q3'54" xfId="2450"/>
    <cellStyle name="_รายละเอีย(1).._เก็บ Note-IN7-Q4'54" xfId="2451"/>
    <cellStyle name="_รายละเอียดลูกหนี้จากการส่งสินค้า พี่ตุ๊" xfId="79"/>
    <cellStyle name="_รายละเอียดลูกหนี้จากการส่งสินค้า พี่ตุ๊_Ana E-X Q1'55" xfId="2452"/>
    <cellStyle name="_รายละเอียดลูกหนี้จากการส่งสินค้า พี่ตุ๊_Ana E-X Q4'54" xfId="2453"/>
    <cellStyle name="_รายละเอียดลูกหนี้จากการส่งสินค้า พี่ตุ๊_Book2" xfId="2454"/>
    <cellStyle name="_รายละเอียดลูกหนี้จากการส่งสินค้า พี่ตุ๊_J - Q1'55" xfId="2455"/>
    <cellStyle name="_รายละเอียดลูกหนี้จากการส่งสินค้า พี่ตุ๊_Movement I Q1'55" xfId="2456"/>
    <cellStyle name="_รายละเอียดลูกหนี้จากการส่งสินค้า พี่ตุ๊_Note E +จำแนกส่วนงาน E Q4'54" xfId="2457"/>
    <cellStyle name="_รายละเอียดลูกหนี้จากการส่งสินค้า พี่ตุ๊_Note I,J,AA2+CC" xfId="2458"/>
    <cellStyle name="_รายละเอียดลูกหนี้จากการส่งสินค้า พี่ตุ๊_NOTE บริหารจัดการทุน" xfId="2459"/>
    <cellStyle name="_รายละเอียดลูกหนี้จากการส่งสินค้า พี่ตุ๊_V-CHE Q1'55" xfId="2460"/>
    <cellStyle name="_รายละเอียดลูกหนี้จากการส่งสินค้า พี่ตุ๊_V-CHE Q4'54 PER AUDIT" xfId="2461"/>
    <cellStyle name="_รายละเอียดลูกหนี้จากการส่งสินค้า พี่ตุ๊_WP E2 Q2'55 " xfId="2462"/>
    <cellStyle name="_รายละเอียดลูกหนี้จากการส่งสินค้า พี่ตุ๊_WP E2 Q2'55 _AR-AP Q3'55" xfId="2463"/>
    <cellStyle name="_รายละเอียดลูกหนี้จากการส่งสินค้า พี่ตุ๊_WP E2 Q2'55 _WP - LLOO" xfId="2464"/>
    <cellStyle name="_รายละเอียดลูกหนี้จากการส่งสินค้า พี่ตุ๊_WP IN-7 V-CHE Q1'55" xfId="2465"/>
    <cellStyle name="_รายละเอียดลูกหนี้จากการส่งสินค้า พี่ตุ๊_WP-Bow V-CHE Q1'54" xfId="2466"/>
    <cellStyle name="_รายละเอียดลูกหนี้จากการส่งสินค้า พี่ตุ๊_WP-Bow V-CHE Q1'54_AR-AP Q3'55" xfId="2467"/>
    <cellStyle name="_รายละเอียดลูกหนี้จากการส่งสินค้า พี่ตุ๊_WP-Bow V-CHE Q1'54_WP - LLOO" xfId="2468"/>
    <cellStyle name="_รายละเอียดลูกหนี้จากการส่งสินค้า พี่ตุ๊_WP-Bow V-CHE Q1'54_WP A V-CHE Q2'55" xfId="2469"/>
    <cellStyle name="_รายละเอียดลูกหนี้จากการส่งสินค้า พี่ตุ๊_WP-Bow V-CHE Q1'54_WP A V-CHE Q2'55_AR-AP Q3'55" xfId="2470"/>
    <cellStyle name="_รายละเอียดลูกหนี้จากการส่งสินค้า พี่ตุ๊_WP-Bow V-CHE Q1'54_WP A V-CHE Q2'55_WP - LLOO" xfId="2471"/>
    <cellStyle name="_รายละเอียดลูกหนี้จากการส่งสินค้า พี่ตุ๊_WP-Bow V-CHE Q1'54_WP E-X1 V-CHE  Q3'54" xfId="2472"/>
    <cellStyle name="_รายละเอียดลูกหนี้จากการส่งสินค้า พี่ตุ๊_WP-Bow V-CHE Q1'54_WP E-X1 V-CHE  Q3'54_Ana E-X Q4'54" xfId="2473"/>
    <cellStyle name="_รายละเอียดลูกหนี้จากการส่งสินค้า พี่ตุ๊_WP-Bow V-CHE Q1'54_WP E-X1 V-CHE  Q3'54_AR-AP Q3'55" xfId="2474"/>
    <cellStyle name="_รายละเอียดลูกหนี้จากการส่งสินค้า พี่ตุ๊_WP-Bow V-CHE Q1'54_WP E-X1 V-CHE  Q3'54_V-CHE Q4'54" xfId="2475"/>
    <cellStyle name="_รายละเอียดลูกหนี้จากการส่งสินค้า พี่ตุ๊_WP-Bow V-CHE Q1'54_WP E-X1 V-CHE  Q3'54_WP - LLOO" xfId="2476"/>
    <cellStyle name="_รายละเอียดลูกหนี้จากการส่งสินค้า พี่ตุ๊_WP-Bow V-CHE Q1'54_WP E-X1 V-CHE  Q3'54_WP A V-CHE Q2'55" xfId="2477"/>
    <cellStyle name="_รายละเอียดลูกหนี้จากการส่งสินค้า พี่ตุ๊_WP-Bow V-CHE Q1'54_WP E-X1 V-CHE  Q3'54_WP A V-CHE Q2'55_AR-AP Q3'55" xfId="2478"/>
    <cellStyle name="_รายละเอียดลูกหนี้จากการส่งสินค้า พี่ตุ๊_WP-Bow V-CHE Q1'54_WP E-X1 V-CHE  Q3'54_WP A V-CHE Q2'55_WP - LLOO" xfId="2479"/>
    <cellStyle name="_รายละเอียดลูกหนี้จากการส่งสินค้า พี่ตุ๊_WP-Bow V-CHE Q2'54 หลังปรับ" xfId="2480"/>
    <cellStyle name="_รายละเอียดลูกหนี้จากการส่งสินค้า พี่ตุ๊_WP-Bow V-CHE Q2'54 หลังปรับ_AR-AP Q3'55" xfId="2481"/>
    <cellStyle name="_รายละเอียดลูกหนี้จากการส่งสินค้า พี่ตุ๊_WP-Bow V-CHE Q2'54 หลังปรับ_WP - LLOO" xfId="2482"/>
    <cellStyle name="_รายละเอียดลูกหนี้จากการส่งสินค้า พี่ตุ๊_WP-Bow V-CHE Q2'54 หลังปรับ_WP A V-CHE Q2'55" xfId="2483"/>
    <cellStyle name="_รายละเอียดลูกหนี้จากการส่งสินค้า พี่ตุ๊_WP-Bow V-CHE Q2'54 หลังปรับ_WP A V-CHE Q2'55_AR-AP Q3'55" xfId="2484"/>
    <cellStyle name="_รายละเอียดลูกหนี้จากการส่งสินค้า พี่ตุ๊_WP-Bow V-CHE Q2'54 หลังปรับ_WP A V-CHE Q2'55_WP - LLOO" xfId="2485"/>
    <cellStyle name="_รายละเอียดลูกหนี้จากการส่งสินค้า พี่ตุ๊_WP-Bow V-CHE Q2'54 หลังปรับ_WP E-X1 V-CHE  Q3'54" xfId="2486"/>
    <cellStyle name="_รายละเอียดลูกหนี้จากการส่งสินค้า พี่ตุ๊_WP-Bow V-CHE Q2'54 หลังปรับ_WP E-X1 V-CHE  Q3'54_Ana E-X Q4'54" xfId="2487"/>
    <cellStyle name="_รายละเอียดลูกหนี้จากการส่งสินค้า พี่ตุ๊_WP-Bow V-CHE Q2'54 หลังปรับ_WP E-X1 V-CHE  Q3'54_AR-AP Q3'55" xfId="2488"/>
    <cellStyle name="_รายละเอียดลูกหนี้จากการส่งสินค้า พี่ตุ๊_WP-Bow V-CHE Q2'54 หลังปรับ_WP E-X1 V-CHE  Q3'54_V-CHE Q4'54" xfId="2489"/>
    <cellStyle name="_รายละเอียดลูกหนี้จากการส่งสินค้า พี่ตุ๊_WP-Bow V-CHE Q2'54 หลังปรับ_WP E-X1 V-CHE  Q3'54_WP - LLOO" xfId="2490"/>
    <cellStyle name="_รายละเอียดลูกหนี้จากการส่งสินค้า พี่ตุ๊_WP-Bow V-CHE Q2'54 หลังปรับ_WP E-X1 V-CHE  Q3'54_WP A V-CHE Q2'55" xfId="2491"/>
    <cellStyle name="_รายละเอียดลูกหนี้จากการส่งสินค้า พี่ตุ๊_WP-Bow V-CHE Q2'54 หลังปรับ_WP E-X1 V-CHE  Q3'54_WP A V-CHE Q2'55_AR-AP Q3'55" xfId="2492"/>
    <cellStyle name="_รายละเอียดลูกหนี้จากการส่งสินค้า พี่ตุ๊_WP-Bow V-CHE Q2'54 หลังปรับ_WP E-X1 V-CHE  Q3'54_WP A V-CHE Q2'55_WP - LLOO" xfId="2493"/>
    <cellStyle name="_รายละเอียดลูกหนี้จากการส่งสินค้า พี่ตุ๊_ข้อมูลเปิด NOTE PTP Q4'53" xfId="2494"/>
    <cellStyle name="_รายละเอียดลูกหนี้จากการส่งสินค้า พี่ตุ๊_ข้อมูลเปิด NOTE PTP Q4'53_Ana E-X Q1'55" xfId="2495"/>
    <cellStyle name="_รายละเอียดลูกหนี้จากการส่งสินค้า พี่ตุ๊_ข้อมูลเปิด NOTE PTP Q4'53_Ana E-X Q4'54" xfId="2496"/>
    <cellStyle name="_รายละเอียดลูกหนี้จากการส่งสินค้า พี่ตุ๊_ข้อมูลเปิด NOTE PTP Q4'53_Book2" xfId="2497"/>
    <cellStyle name="_รายละเอียดลูกหนี้จากการส่งสินค้า พี่ตุ๊_ข้อมูลเปิด NOTE PTP Q4'53_J - Q1'55" xfId="2498"/>
    <cellStyle name="_รายละเอียดลูกหนี้จากการส่งสินค้า พี่ตุ๊_ข้อมูลเปิด NOTE PTP Q4'53_Movement I Q1'55" xfId="2499"/>
    <cellStyle name="_รายละเอียดลูกหนี้จากการส่งสินค้า พี่ตุ๊_ข้อมูลเปิด NOTE PTP Q4'53_Note E +จำแนกส่วนงาน E Q4'54" xfId="2500"/>
    <cellStyle name="_รายละเอียดลูกหนี้จากการส่งสินค้า พี่ตุ๊_ข้อมูลเปิด NOTE PTP Q4'53_Note I,J,AA2+CC" xfId="2501"/>
    <cellStyle name="_รายละเอียดลูกหนี้จากการส่งสินค้า พี่ตุ๊_ข้อมูลเปิด NOTE PTP Q4'53_NOTE J" xfId="2502"/>
    <cellStyle name="_รายละเอียดลูกหนี้จากการส่งสินค้า พี่ตุ๊_ข้อมูลเปิด NOTE PTP Q4'53_NOTE บริหารจัดการทุน" xfId="2503"/>
    <cellStyle name="_รายละเอียดลูกหนี้จากการส่งสินค้า พี่ตุ๊_ข้อมูลเปิด NOTE PTP Q4'53_V-CHE Q1'55" xfId="2504"/>
    <cellStyle name="_รายละเอียดลูกหนี้จากการส่งสินค้า พี่ตุ๊_ข้อมูลเปิด NOTE PTP Q4'53_V-CHE Q4'54 PER AUDIT" xfId="2505"/>
    <cellStyle name="_รายละเอียดลูกหนี้จากการส่งสินค้า พี่ตุ๊_ข้อมูลเปิด NOTE PTP Q4'53_WP E2 Q2'55 " xfId="2506"/>
    <cellStyle name="_รายละเอียดลูกหนี้จากการส่งสินค้า พี่ตุ๊_ข้อมูลเปิด NOTE PTP Q4'53_WP E2 Q2'55 _AR-AP Q3'55" xfId="2507"/>
    <cellStyle name="_รายละเอียดลูกหนี้จากการส่งสินค้า พี่ตุ๊_ข้อมูลเปิด NOTE PTP Q4'53_WP E2 Q2'55 _WP - LLOO" xfId="2508"/>
    <cellStyle name="_รายละเอียดลูกหนี้จากการส่งสินค้า พี่ตุ๊_ข้อมูลเปิด NOTE PTP Q4'53_WP IN-7 V-CHE Q1'55" xfId="2509"/>
    <cellStyle name="_รายละเอียดลูกหนี้จากการส่งสินค้า พี่ตุ๊_ข้อมูลเปิด NOTE PTP Q4'53_WP-Bow V-CHE Q2'54 หลังปรับ" xfId="2510"/>
    <cellStyle name="_รายละเอียดลูกหนี้จากการส่งสินค้า พี่ตุ๊_ข้อมูลเปิด NOTE PTP Q4'53_WP-Bow V-CHE Q2'54 หลังปรับ_AR-AP Q3'55" xfId="2511"/>
    <cellStyle name="_รายละเอียดลูกหนี้จากการส่งสินค้า พี่ตุ๊_ข้อมูลเปิด NOTE PTP Q4'53_WP-Bow V-CHE Q2'54 หลังปรับ_WP - LLOO" xfId="2512"/>
    <cellStyle name="_รายละเอียดลูกหนี้จากการส่งสินค้า พี่ตุ๊_ข้อมูลเปิด NOTE PTP Q4'53_WP-Bow V-CHE Q2'54 หลังปรับ_WP A V-CHE Q2'55" xfId="2513"/>
    <cellStyle name="_รายละเอียดลูกหนี้จากการส่งสินค้า พี่ตุ๊_ข้อมูลเปิด NOTE PTP Q4'53_WP-Bow V-CHE Q2'54 หลังปรับ_WP A V-CHE Q2'55_AR-AP Q3'55" xfId="2514"/>
    <cellStyle name="_รายละเอียดลูกหนี้จากการส่งสินค้า พี่ตุ๊_ข้อมูลเปิด NOTE PTP Q4'53_WP-Bow V-CHE Q2'54 หลังปรับ_WP A V-CHE Q2'55_WP - LLOO" xfId="2515"/>
    <cellStyle name="_รายละเอียดลูกหนี้จากการส่งสินค้า พี่ตุ๊_ข้อมูลเปิด NOTE PTP Q4'53_WP-Bow V-CHE Q2'54 หลังปรับ_WP E-X1 V-CHE  Q3'54" xfId="2516"/>
    <cellStyle name="_รายละเอียดลูกหนี้จากการส่งสินค้า พี่ตุ๊_ข้อมูลเปิด NOTE PTP Q4'53_WP-Bow V-CHE Q2'54 หลังปรับ_WP E-X1 V-CHE  Q3'54_Ana E-X Q4'54" xfId="2517"/>
    <cellStyle name="_รายละเอียดลูกหนี้จากการส่งสินค้า พี่ตุ๊_ข้อมูลเปิด NOTE PTP Q4'53_WP-Bow V-CHE Q2'54 หลังปรับ_WP E-X1 V-CHE  Q3'54_AR-AP Q3'55" xfId="2518"/>
    <cellStyle name="_รายละเอียดลูกหนี้จากการส่งสินค้า พี่ตุ๊_ข้อมูลเปิด NOTE PTP Q4'53_WP-Bow V-CHE Q2'54 หลังปรับ_WP E-X1 V-CHE  Q3'54_V-CHE Q4'54" xfId="2519"/>
    <cellStyle name="_รายละเอียดลูกหนี้จากการส่งสินค้า พี่ตุ๊_ข้อมูลเปิด NOTE PTP Q4'53_WP-Bow V-CHE Q2'54 หลังปรับ_WP E-X1 V-CHE  Q3'54_WP - LLOO" xfId="2520"/>
    <cellStyle name="_รายละเอียดลูกหนี้จากการส่งสินค้า พี่ตุ๊_ข้อมูลเปิด NOTE PTP Q4'53_WP-Bow V-CHE Q2'54 หลังปรับ_WP E-X1 V-CHE  Q3'54_WP A V-CHE Q2'55" xfId="2521"/>
    <cellStyle name="_รายละเอียดลูกหนี้จากการส่งสินค้า พี่ตุ๊_ข้อมูลเปิด NOTE PTP Q4'53_WP-Bow V-CHE Q2'54 หลังปรับ_WP E-X1 V-CHE  Q3'54_WP A V-CHE Q2'55_AR-AP Q3'55" xfId="2522"/>
    <cellStyle name="_รายละเอียดลูกหนี้จากการส่งสินค้า พี่ตุ๊_ข้อมูลเปิด NOTE PTP Q4'53_WP-Bow V-CHE Q2'54 หลังปรับ_WP E-X1 V-CHE  Q3'54_WP A V-CHE Q2'55_WP - LLOO" xfId="2523"/>
    <cellStyle name="_รายละเอียดลูกหนี้จากการส่งสินค้า พี่ตุ๊_ข้อมูลเปิด NOTE PTP Q4'53_เก็บ Note-IN7-Q3'54" xfId="2524"/>
    <cellStyle name="_รายละเอียดลูกหนี้จากการส่งสินค้า พี่ตุ๊_ข้อมูลเปิด NOTE PTP Q4'53_เก็บ Note-IN7-Q4'54" xfId="2525"/>
    <cellStyle name="0,0_x000d__x000a_NA_x000d__x000a_" xfId="1765"/>
    <cellStyle name="0,0_x000d__x000a_NA_x000d__x000a_ 2" xfId="4563"/>
    <cellStyle name="20% - Accent1 10" xfId="81"/>
    <cellStyle name="20% - Accent1 11" xfId="82"/>
    <cellStyle name="20% - Accent1 12" xfId="83"/>
    <cellStyle name="20% - Accent1 13" xfId="84"/>
    <cellStyle name="20% - Accent1 14" xfId="85"/>
    <cellStyle name="20% - Accent1 15" xfId="1793"/>
    <cellStyle name="20% - Accent1 16" xfId="80"/>
    <cellStyle name="20% - Accent1 2" xfId="86"/>
    <cellStyle name="20% - Accent1 2 2" xfId="87"/>
    <cellStyle name="20% - Accent1 2 3" xfId="88"/>
    <cellStyle name="20% - Accent1 2 3 2" xfId="3891"/>
    <cellStyle name="20% - Accent1 2 3 3" xfId="3566"/>
    <cellStyle name="20% - Accent1 2 4" xfId="3377"/>
    <cellStyle name="20% - Accent1 2 5" xfId="1794"/>
    <cellStyle name="20% - Accent1 2_14 ส่วนของผู้ถือหุ้น" xfId="2533"/>
    <cellStyle name="20% - Accent1 3" xfId="89"/>
    <cellStyle name="20% - Accent1 3 2" xfId="2534"/>
    <cellStyle name="20% - Accent1 3 2 2" xfId="3892"/>
    <cellStyle name="20% - Accent1 4" xfId="90"/>
    <cellStyle name="20% - Accent1 5" xfId="91"/>
    <cellStyle name="20% - Accent1 6" xfId="92"/>
    <cellStyle name="20% - Accent1 7" xfId="93"/>
    <cellStyle name="20% - Accent1 8" xfId="94"/>
    <cellStyle name="20% - Accent1 9" xfId="95"/>
    <cellStyle name="20% - Accent2 10" xfId="97"/>
    <cellStyle name="20% - Accent2 11" xfId="98"/>
    <cellStyle name="20% - Accent2 12" xfId="99"/>
    <cellStyle name="20% - Accent2 13" xfId="100"/>
    <cellStyle name="20% - Accent2 14" xfId="101"/>
    <cellStyle name="20% - Accent2 15" xfId="1795"/>
    <cellStyle name="20% - Accent2 16" xfId="96"/>
    <cellStyle name="20% - Accent2 2" xfId="102"/>
    <cellStyle name="20% - Accent2 2 2" xfId="103"/>
    <cellStyle name="20% - Accent2 2 3" xfId="104"/>
    <cellStyle name="20% - Accent2 2 4" xfId="3375"/>
    <cellStyle name="20% - Accent2 2_14 ส่วนของผู้ถือหุ้น" xfId="2535"/>
    <cellStyle name="20% - Accent2 3" xfId="105"/>
    <cellStyle name="20% - Accent2 3 2" xfId="2536"/>
    <cellStyle name="20% - Accent2 3 2 2" xfId="3893"/>
    <cellStyle name="20% - Accent2 4" xfId="106"/>
    <cellStyle name="20% - Accent2 5" xfId="107"/>
    <cellStyle name="20% - Accent2 6" xfId="108"/>
    <cellStyle name="20% - Accent2 7" xfId="109"/>
    <cellStyle name="20% - Accent2 8" xfId="110"/>
    <cellStyle name="20% - Accent2 9" xfId="111"/>
    <cellStyle name="20% - Accent3 10" xfId="113"/>
    <cellStyle name="20% - Accent3 11" xfId="114"/>
    <cellStyle name="20% - Accent3 12" xfId="115"/>
    <cellStyle name="20% - Accent3 13" xfId="116"/>
    <cellStyle name="20% - Accent3 14" xfId="117"/>
    <cellStyle name="20% - Accent3 15" xfId="1796"/>
    <cellStyle name="20% - Accent3 16" xfId="112"/>
    <cellStyle name="20% - Accent3 2" xfId="118"/>
    <cellStyle name="20% - Accent3 2 2" xfId="119"/>
    <cellStyle name="20% - Accent3 2 3" xfId="120"/>
    <cellStyle name="20% - Accent3 2 4" xfId="3372"/>
    <cellStyle name="20% - Accent3 2_14 ส่วนของผู้ถือหุ้น" xfId="2538"/>
    <cellStyle name="20% - Accent3 3" xfId="121"/>
    <cellStyle name="20% - Accent3 3 2" xfId="2539"/>
    <cellStyle name="20% - Accent3 3 2 2" xfId="3894"/>
    <cellStyle name="20% - Accent3 4" xfId="122"/>
    <cellStyle name="20% - Accent3 5" xfId="123"/>
    <cellStyle name="20% - Accent3 6" xfId="124"/>
    <cellStyle name="20% - Accent3 7" xfId="125"/>
    <cellStyle name="20% - Accent3 8" xfId="126"/>
    <cellStyle name="20% - Accent3 9" xfId="127"/>
    <cellStyle name="20% - Accent4 10" xfId="129"/>
    <cellStyle name="20% - Accent4 11" xfId="130"/>
    <cellStyle name="20% - Accent4 12" xfId="131"/>
    <cellStyle name="20% - Accent4 13" xfId="132"/>
    <cellStyle name="20% - Accent4 14" xfId="133"/>
    <cellStyle name="20% - Accent4 15" xfId="1797"/>
    <cellStyle name="20% - Accent4 16" xfId="128"/>
    <cellStyle name="20% - Accent4 2" xfId="134"/>
    <cellStyle name="20% - Accent4 2 2" xfId="135"/>
    <cellStyle name="20% - Accent4 2 3" xfId="136"/>
    <cellStyle name="20% - Accent4 2 3 2" xfId="3895"/>
    <cellStyle name="20% - Accent4 2 3 3" xfId="3567"/>
    <cellStyle name="20% - Accent4 2 4" xfId="3371"/>
    <cellStyle name="20% - Accent4 2 5" xfId="1798"/>
    <cellStyle name="20% - Accent4 2_14 ส่วนของผู้ถือหุ้น" xfId="2547"/>
    <cellStyle name="20% - Accent4 3" xfId="137"/>
    <cellStyle name="20% - Accent4 3 2" xfId="2548"/>
    <cellStyle name="20% - Accent4 3 2 2" xfId="3896"/>
    <cellStyle name="20% - Accent4 4" xfId="138"/>
    <cellStyle name="20% - Accent4 5" xfId="139"/>
    <cellStyle name="20% - Accent4 6" xfId="140"/>
    <cellStyle name="20% - Accent4 7" xfId="141"/>
    <cellStyle name="20% - Accent4 8" xfId="142"/>
    <cellStyle name="20% - Accent4 9" xfId="143"/>
    <cellStyle name="20% - Accent5 2" xfId="145"/>
    <cellStyle name="20% - Accent5 2 2" xfId="146"/>
    <cellStyle name="20% - Accent5 2 2 2" xfId="3897"/>
    <cellStyle name="20% - Accent5 2 2 3" xfId="3568"/>
    <cellStyle name="20% - Accent5 2 3" xfId="3370"/>
    <cellStyle name="20% - Accent5 2 4" xfId="1800"/>
    <cellStyle name="20% - Accent5 3" xfId="147"/>
    <cellStyle name="20% - Accent5 3 2" xfId="2553"/>
    <cellStyle name="20% - Accent5 3 2 2" xfId="3898"/>
    <cellStyle name="20% - Accent5 4" xfId="148"/>
    <cellStyle name="20% - Accent5 5" xfId="1799"/>
    <cellStyle name="20% - Accent5 6" xfId="144"/>
    <cellStyle name="20% - Accent6 10" xfId="150"/>
    <cellStyle name="20% - Accent6 11" xfId="151"/>
    <cellStyle name="20% - Accent6 12" xfId="152"/>
    <cellStyle name="20% - Accent6 13" xfId="153"/>
    <cellStyle name="20% - Accent6 14" xfId="154"/>
    <cellStyle name="20% - Accent6 15" xfId="1801"/>
    <cellStyle name="20% - Accent6 16" xfId="149"/>
    <cellStyle name="20% - Accent6 2" xfId="155"/>
    <cellStyle name="20% - Accent6 2 2" xfId="156"/>
    <cellStyle name="20% - Accent6 2 3" xfId="157"/>
    <cellStyle name="20% - Accent6 2 4" xfId="3368"/>
    <cellStyle name="20% - Accent6 2_14 ส่วนของผู้ถือหุ้น" xfId="2557"/>
    <cellStyle name="20% - Accent6 3" xfId="158"/>
    <cellStyle name="20% - Accent6 3 2" xfId="2558"/>
    <cellStyle name="20% - Accent6 3 2 2" xfId="3899"/>
    <cellStyle name="20% - Accent6 4" xfId="159"/>
    <cellStyle name="20% - Accent6 5" xfId="160"/>
    <cellStyle name="20% - Accent6 6" xfId="161"/>
    <cellStyle name="20% - Accent6 7" xfId="162"/>
    <cellStyle name="20% - Accent6 8" xfId="163"/>
    <cellStyle name="20% - Accent6 9" xfId="164"/>
    <cellStyle name="20% - ส่วนที่ถูกเน้น1" xfId="3497"/>
    <cellStyle name="20% - ส่วนที่ถูกเน้น1 2" xfId="165"/>
    <cellStyle name="20% - ส่วนที่ถูกเน้น1 2 2" xfId="166"/>
    <cellStyle name="20% - ส่วนที่ถูกเน้น1 2 2 2" xfId="3900"/>
    <cellStyle name="20% - ส่วนที่ถูกเน้น1 2 2 3" xfId="3569"/>
    <cellStyle name="20% - ส่วนที่ถูกเน้น1 2 3" xfId="3496"/>
    <cellStyle name="20% - ส่วนที่ถูกเน้น1 2 4" xfId="1802"/>
    <cellStyle name="20% - ส่วนที่ถูกเน้น1 3" xfId="167"/>
    <cellStyle name="20% - ส่วนที่ถูกเน้น1_1 เงินสดและเงินฝากธนาคาร" xfId="3495"/>
    <cellStyle name="20% - ส่วนที่ถูกเน้น2" xfId="3494"/>
    <cellStyle name="20% - ส่วนที่ถูกเน้น2 2" xfId="168"/>
    <cellStyle name="20% - ส่วนที่ถูกเน้น2 2 2" xfId="169"/>
    <cellStyle name="20% - ส่วนที่ถูกเน้น2 2 3" xfId="3366"/>
    <cellStyle name="20% - ส่วนที่ถูกเน้น2 3" xfId="170"/>
    <cellStyle name="20% - ส่วนที่ถูกเน้น2_I2" xfId="3493"/>
    <cellStyle name="20% - ส่วนที่ถูกเน้น3" xfId="3492"/>
    <cellStyle name="20% - ส่วนที่ถูกเน้น3 2" xfId="171"/>
    <cellStyle name="20% - ส่วนที่ถูกเน้น3 2 2" xfId="172"/>
    <cellStyle name="20% - ส่วนที่ถูกเน้น3 2 3" xfId="3365"/>
    <cellStyle name="20% - ส่วนที่ถูกเน้น3 3" xfId="173"/>
    <cellStyle name="20% - ส่วนที่ถูกเน้น3_I2" xfId="3491"/>
    <cellStyle name="20% - ส่วนที่ถูกเน้น4" xfId="3490"/>
    <cellStyle name="20% - ส่วนที่ถูกเน้น4 2" xfId="174"/>
    <cellStyle name="20% - ส่วนที่ถูกเน้น4 2 2" xfId="175"/>
    <cellStyle name="20% - ส่วนที่ถูกเน้น4 2 2 2" xfId="3901"/>
    <cellStyle name="20% - ส่วนที่ถูกเน้น4 2 2 3" xfId="3570"/>
    <cellStyle name="20% - ส่วนที่ถูกเน้น4 2 3" xfId="3489"/>
    <cellStyle name="20% - ส่วนที่ถูกเน้น4 2 4" xfId="1803"/>
    <cellStyle name="20% - ส่วนที่ถูกเน้น4 3" xfId="176"/>
    <cellStyle name="20% - ส่วนที่ถูกเน้น4_1 เงินสดและเงินฝากธนาคาร" xfId="3488"/>
    <cellStyle name="20% - ส่วนที่ถูกเน้น5" xfId="3487"/>
    <cellStyle name="20% - ส่วนที่ถูกเน้น5 2" xfId="177"/>
    <cellStyle name="20% - ส่วนที่ถูกเน้น5 2 2" xfId="178"/>
    <cellStyle name="20% - ส่วนที่ถูกเน้น5 2 3" xfId="3364"/>
    <cellStyle name="20% - ส่วนที่ถูกเน้น5 3" xfId="179"/>
    <cellStyle name="20% - ส่วนที่ถูกเน้น5_I2" xfId="3486"/>
    <cellStyle name="20% - ส่วนที่ถูกเน้น6" xfId="3485"/>
    <cellStyle name="20% - ส่วนที่ถูกเน้น6 2" xfId="180"/>
    <cellStyle name="20% - ส่วนที่ถูกเน้น6 2 2" xfId="181"/>
    <cellStyle name="20% - ส่วนที่ถูกเน้น6 2 3" xfId="3363"/>
    <cellStyle name="20% - ส่วนที่ถูกเน้น6 3" xfId="182"/>
    <cellStyle name="20% - ส่วนที่ถูกเน้น6_I2" xfId="3484"/>
    <cellStyle name="๒๖๋_x000d_A_x0001_" xfId="2562"/>
    <cellStyle name="๒๖๋_x000d_A_x0001_ 10" xfId="2563"/>
    <cellStyle name="๒๖๋_x000d_A_x0001_ 11" xfId="2564"/>
    <cellStyle name="๒๖๋_x000d_A_x0001_ 2" xfId="2565"/>
    <cellStyle name="๒๖๋_x000d_A_x0001_ 2 2" xfId="2566"/>
    <cellStyle name="๒๖๋_x000d_A_x0001_ 2 3" xfId="2567"/>
    <cellStyle name="๒๖๋_x000d_A_x0001_ 2 4" xfId="2568"/>
    <cellStyle name="๒๖๋_x000d_A_x0001_ 2 5" xfId="2569"/>
    <cellStyle name="๒๖๋_x000d_A_x0001_ 3" xfId="2570"/>
    <cellStyle name="๒๖๋_x000d_A_x0001_ 4" xfId="2571"/>
    <cellStyle name="๒๖๋_x000d_A_x0001_ 5" xfId="2572"/>
    <cellStyle name="๒๖๋_x000d_A_x0001_ 6" xfId="2573"/>
    <cellStyle name="๒๖๋_x000d_A_x0001_ 7" xfId="2574"/>
    <cellStyle name="๒๖๋_x000d_A_x0001_ 8" xfId="2575"/>
    <cellStyle name="๒๖๋_x000d_A_x0001_ 9" xfId="2576"/>
    <cellStyle name="40% - Accent1 10" xfId="184"/>
    <cellStyle name="40% - Accent1 11" xfId="185"/>
    <cellStyle name="40% - Accent1 12" xfId="186"/>
    <cellStyle name="40% - Accent1 13" xfId="187"/>
    <cellStyle name="40% - Accent1 14" xfId="188"/>
    <cellStyle name="40% - Accent1 15" xfId="1804"/>
    <cellStyle name="40% - Accent1 16" xfId="183"/>
    <cellStyle name="40% - Accent1 2" xfId="189"/>
    <cellStyle name="40% - Accent1 2 2" xfId="190"/>
    <cellStyle name="40% - Accent1 2 3" xfId="191"/>
    <cellStyle name="40% - Accent1 2 4" xfId="3358"/>
    <cellStyle name="40% - Accent1 2_14 ส่วนของผู้ถือหุ้น" xfId="2577"/>
    <cellStyle name="40% - Accent1 3" xfId="192"/>
    <cellStyle name="40% - Accent1 3 2" xfId="2578"/>
    <cellStyle name="40% - Accent1 3 2 2" xfId="3902"/>
    <cellStyle name="40% - Accent1 4" xfId="193"/>
    <cellStyle name="40% - Accent1 5" xfId="194"/>
    <cellStyle name="40% - Accent1 6" xfId="195"/>
    <cellStyle name="40% - Accent1 7" xfId="196"/>
    <cellStyle name="40% - Accent1 8" xfId="197"/>
    <cellStyle name="40% - Accent1 9" xfId="198"/>
    <cellStyle name="40% - Accent2 2" xfId="200"/>
    <cellStyle name="40% - Accent2 2 2" xfId="201"/>
    <cellStyle name="40% - Accent2 2 2 2" xfId="3903"/>
    <cellStyle name="40% - Accent2 2 2 3" xfId="3571"/>
    <cellStyle name="40% - Accent2 2 3" xfId="3354"/>
    <cellStyle name="40% - Accent2 2 4" xfId="1806"/>
    <cellStyle name="40% - Accent2 3" xfId="202"/>
    <cellStyle name="40% - Accent2 3 2" xfId="2580"/>
    <cellStyle name="40% - Accent2 3 2 2" xfId="3904"/>
    <cellStyle name="40% - Accent2 4" xfId="203"/>
    <cellStyle name="40% - Accent2 5" xfId="1805"/>
    <cellStyle name="40% - Accent2 6" xfId="199"/>
    <cellStyle name="40% - Accent3 10" xfId="205"/>
    <cellStyle name="40% - Accent3 11" xfId="206"/>
    <cellStyle name="40% - Accent3 12" xfId="207"/>
    <cellStyle name="40% - Accent3 13" xfId="208"/>
    <cellStyle name="40% - Accent3 14" xfId="209"/>
    <cellStyle name="40% - Accent3 15" xfId="1807"/>
    <cellStyle name="40% - Accent3 16" xfId="204"/>
    <cellStyle name="40% - Accent3 2" xfId="210"/>
    <cellStyle name="40% - Accent3 2 2" xfId="211"/>
    <cellStyle name="40% - Accent3 2 3" xfId="212"/>
    <cellStyle name="40% - Accent3 2 4" xfId="3351"/>
    <cellStyle name="40% - Accent3 2_14 ส่วนของผู้ถือหุ้น" xfId="2581"/>
    <cellStyle name="40% - Accent3 3" xfId="213"/>
    <cellStyle name="40% - Accent3 3 2" xfId="2582"/>
    <cellStyle name="40% - Accent3 3 2 2" xfId="3905"/>
    <cellStyle name="40% - Accent3 4" xfId="214"/>
    <cellStyle name="40% - Accent3 5" xfId="215"/>
    <cellStyle name="40% - Accent3 6" xfId="216"/>
    <cellStyle name="40% - Accent3 7" xfId="217"/>
    <cellStyle name="40% - Accent3 8" xfId="218"/>
    <cellStyle name="40% - Accent3 9" xfId="219"/>
    <cellStyle name="40% - Accent4 10" xfId="221"/>
    <cellStyle name="40% - Accent4 11" xfId="222"/>
    <cellStyle name="40% - Accent4 12" xfId="223"/>
    <cellStyle name="40% - Accent4 13" xfId="224"/>
    <cellStyle name="40% - Accent4 14" xfId="225"/>
    <cellStyle name="40% - Accent4 15" xfId="1808"/>
    <cellStyle name="40% - Accent4 16" xfId="220"/>
    <cellStyle name="40% - Accent4 2" xfId="226"/>
    <cellStyle name="40% - Accent4 2 2" xfId="227"/>
    <cellStyle name="40% - Accent4 2 3" xfId="228"/>
    <cellStyle name="40% - Accent4 2 4" xfId="3347"/>
    <cellStyle name="40% - Accent4 2_14 ส่วนของผู้ถือหุ้น" xfId="2586"/>
    <cellStyle name="40% - Accent4 3" xfId="229"/>
    <cellStyle name="40% - Accent4 3 2" xfId="2587"/>
    <cellStyle name="40% - Accent4 3 2 2" xfId="3906"/>
    <cellStyle name="40% - Accent4 4" xfId="230"/>
    <cellStyle name="40% - Accent4 5" xfId="231"/>
    <cellStyle name="40% - Accent4 6" xfId="232"/>
    <cellStyle name="40% - Accent4 7" xfId="233"/>
    <cellStyle name="40% - Accent4 8" xfId="234"/>
    <cellStyle name="40% - Accent4 9" xfId="235"/>
    <cellStyle name="40% - Accent5 10" xfId="237"/>
    <cellStyle name="40% - Accent5 11" xfId="238"/>
    <cellStyle name="40% - Accent5 12" xfId="239"/>
    <cellStyle name="40% - Accent5 13" xfId="240"/>
    <cellStyle name="40% - Accent5 14" xfId="241"/>
    <cellStyle name="40% - Accent5 15" xfId="1809"/>
    <cellStyle name="40% - Accent5 16" xfId="236"/>
    <cellStyle name="40% - Accent5 2" xfId="242"/>
    <cellStyle name="40% - Accent5 2 2" xfId="243"/>
    <cellStyle name="40% - Accent5 2 3" xfId="244"/>
    <cellStyle name="40% - Accent5 2 4" xfId="3345"/>
    <cellStyle name="40% - Accent5 2_14 ส่วนของผู้ถือหุ้น" xfId="2594"/>
    <cellStyle name="40% - Accent5 3" xfId="245"/>
    <cellStyle name="40% - Accent5 3 2" xfId="2595"/>
    <cellStyle name="40% - Accent5 3 2 2" xfId="3907"/>
    <cellStyle name="40% - Accent5 4" xfId="246"/>
    <cellStyle name="40% - Accent5 5" xfId="247"/>
    <cellStyle name="40% - Accent5 6" xfId="248"/>
    <cellStyle name="40% - Accent5 7" xfId="249"/>
    <cellStyle name="40% - Accent5 8" xfId="250"/>
    <cellStyle name="40% - Accent5 9" xfId="251"/>
    <cellStyle name="40% - Accent6 10" xfId="253"/>
    <cellStyle name="40% - Accent6 11" xfId="254"/>
    <cellStyle name="40% - Accent6 12" xfId="255"/>
    <cellStyle name="40% - Accent6 13" xfId="256"/>
    <cellStyle name="40% - Accent6 14" xfId="257"/>
    <cellStyle name="40% - Accent6 15" xfId="1810"/>
    <cellStyle name="40% - Accent6 16" xfId="252"/>
    <cellStyle name="40% - Accent6 2" xfId="258"/>
    <cellStyle name="40% - Accent6 2 2" xfId="259"/>
    <cellStyle name="40% - Accent6 2 3" xfId="260"/>
    <cellStyle name="40% - Accent6 2 4" xfId="3341"/>
    <cellStyle name="40% - Accent6 2_14 ส่วนของผู้ถือหุ้น" xfId="2596"/>
    <cellStyle name="40% - Accent6 3" xfId="261"/>
    <cellStyle name="40% - Accent6 3 2" xfId="2597"/>
    <cellStyle name="40% - Accent6 3 2 2" xfId="3908"/>
    <cellStyle name="40% - Accent6 4" xfId="262"/>
    <cellStyle name="40% - Accent6 5" xfId="263"/>
    <cellStyle name="40% - Accent6 6" xfId="264"/>
    <cellStyle name="40% - Accent6 7" xfId="265"/>
    <cellStyle name="40% - Accent6 8" xfId="266"/>
    <cellStyle name="40% - Accent6 9" xfId="267"/>
    <cellStyle name="40% - ส่วนที่ถูกเน้น1" xfId="3483"/>
    <cellStyle name="40% - ส่วนที่ถูกเน้น1 2" xfId="268"/>
    <cellStyle name="40% - ส่วนที่ถูกเน้น1 2 2" xfId="269"/>
    <cellStyle name="40% - ส่วนที่ถูกเน้น1 2 2 2" xfId="3909"/>
    <cellStyle name="40% - ส่วนที่ถูกเน้น1 2 2 3" xfId="3572"/>
    <cellStyle name="40% - ส่วนที่ถูกเน้น1 2 3" xfId="3482"/>
    <cellStyle name="40% - ส่วนที่ถูกเน้น1 2 4" xfId="1811"/>
    <cellStyle name="40% - ส่วนที่ถูกเน้น1 3" xfId="270"/>
    <cellStyle name="40% - ส่วนที่ถูกเน้น1_1 เงินสดและเงินฝากธนาคาร" xfId="3481"/>
    <cellStyle name="40% - ส่วนที่ถูกเน้น2" xfId="3480"/>
    <cellStyle name="40% - ส่วนที่ถูกเน้น2 2" xfId="271"/>
    <cellStyle name="40% - ส่วนที่ถูกเน้น2 2 2" xfId="272"/>
    <cellStyle name="40% - ส่วนที่ถูกเน้น2 2 3" xfId="3340"/>
    <cellStyle name="40% - ส่วนที่ถูกเน้น2 3" xfId="273"/>
    <cellStyle name="40% - ส่วนที่ถูกเน้น2_I2" xfId="3479"/>
    <cellStyle name="40% - ส่วนที่ถูกเน้น3" xfId="3478"/>
    <cellStyle name="40% - ส่วนที่ถูกเน้น3 2" xfId="274"/>
    <cellStyle name="40% - ส่วนที่ถูกเน้น3 2 2" xfId="275"/>
    <cellStyle name="40% - ส่วนที่ถูกเน้น3 2 3" xfId="3339"/>
    <cellStyle name="40% - ส่วนที่ถูกเน้น3 3" xfId="276"/>
    <cellStyle name="40% - ส่วนที่ถูกเน้น3_I2" xfId="3477"/>
    <cellStyle name="40% - ส่วนที่ถูกเน้น4" xfId="3476"/>
    <cellStyle name="40% - ส่วนที่ถูกเน้น4 2" xfId="277"/>
    <cellStyle name="40% - ส่วนที่ถูกเน้น4 2 2" xfId="278"/>
    <cellStyle name="40% - ส่วนที่ถูกเน้น4 2 2 2" xfId="3910"/>
    <cellStyle name="40% - ส่วนที่ถูกเน้น4 2 2 3" xfId="3573"/>
    <cellStyle name="40% - ส่วนที่ถูกเน้น4 2 3" xfId="3475"/>
    <cellStyle name="40% - ส่วนที่ถูกเน้น4 2 4" xfId="1812"/>
    <cellStyle name="40% - ส่วนที่ถูกเน้น4 3" xfId="279"/>
    <cellStyle name="40% - ส่วนที่ถูกเน้น4_1 เงินสดและเงินฝากธนาคาร" xfId="3474"/>
    <cellStyle name="40% - ส่วนที่ถูกเน้น5" xfId="3473"/>
    <cellStyle name="40% - ส่วนที่ถูกเน้น5 2" xfId="280"/>
    <cellStyle name="40% - ส่วนที่ถูกเน้น5 2 2" xfId="281"/>
    <cellStyle name="40% - ส่วนที่ถูกเน้น5 2 3" xfId="3472"/>
    <cellStyle name="40% - ส่วนที่ถูกเน้น5 3" xfId="282"/>
    <cellStyle name="40% - ส่วนที่ถูกเน้น5_1 เงินสดและเงินฝากธนาคาร" xfId="3471"/>
    <cellStyle name="40% - ส่วนที่ถูกเน้น6" xfId="3470"/>
    <cellStyle name="40% - ส่วนที่ถูกเน้น6 2" xfId="283"/>
    <cellStyle name="40% - ส่วนที่ถูกเน้น6 2 2" xfId="284"/>
    <cellStyle name="40% - ส่วนที่ถูกเน้น6 2 2 2" xfId="3911"/>
    <cellStyle name="40% - ส่วนที่ถูกเน้น6 2 2 3" xfId="3574"/>
    <cellStyle name="40% - ส่วนที่ถูกเน้น6 2 3" xfId="3469"/>
    <cellStyle name="40% - ส่วนที่ถูกเน้น6 2 4" xfId="1813"/>
    <cellStyle name="40% - ส่วนที่ถูกเน้น6 3" xfId="285"/>
    <cellStyle name="40% - ส่วนที่ถูกเน้น6_1 เงินสดและเงินฝากธนาคาร" xfId="3468"/>
    <cellStyle name="60% - Accent1 10" xfId="287"/>
    <cellStyle name="60% - Accent1 11" xfId="288"/>
    <cellStyle name="60% - Accent1 12" xfId="289"/>
    <cellStyle name="60% - Accent1 13" xfId="290"/>
    <cellStyle name="60% - Accent1 14" xfId="291"/>
    <cellStyle name="60% - Accent1 15" xfId="1814"/>
    <cellStyle name="60% - Accent1 16" xfId="286"/>
    <cellStyle name="60% - Accent1 2" xfId="292"/>
    <cellStyle name="60% - Accent1 2 2" xfId="293"/>
    <cellStyle name="60% - Accent1 2 3" xfId="3338"/>
    <cellStyle name="60% - Accent1 2 3 2" xfId="3575"/>
    <cellStyle name="60% - Accent1 2_14 ส่วนของผู้ถือหุ้น" xfId="2612"/>
    <cellStyle name="60% - Accent1 3" xfId="294"/>
    <cellStyle name="60% - Accent1 3 2" xfId="2613"/>
    <cellStyle name="60% - Accent1 3 2 2" xfId="3912"/>
    <cellStyle name="60% - Accent1 4" xfId="295"/>
    <cellStyle name="60% - Accent1 5" xfId="296"/>
    <cellStyle name="60% - Accent1 6" xfId="297"/>
    <cellStyle name="60% - Accent1 7" xfId="298"/>
    <cellStyle name="60% - Accent1 8" xfId="299"/>
    <cellStyle name="60% - Accent1 9" xfId="300"/>
    <cellStyle name="60% - Accent2 10" xfId="302"/>
    <cellStyle name="60% - Accent2 11" xfId="303"/>
    <cellStyle name="60% - Accent2 12" xfId="304"/>
    <cellStyle name="60% - Accent2 13" xfId="305"/>
    <cellStyle name="60% - Accent2 14" xfId="1815"/>
    <cellStyle name="60% - Accent2 15" xfId="301"/>
    <cellStyle name="60% - Accent2 2" xfId="306"/>
    <cellStyle name="60% - Accent2 2 2" xfId="307"/>
    <cellStyle name="60% - Accent2 2 3" xfId="3332"/>
    <cellStyle name="60% - Accent2 2 3 2" xfId="3576"/>
    <cellStyle name="60% - Accent2 2_14 ส่วนของผู้ถือหุ้น" xfId="2618"/>
    <cellStyle name="60% - Accent2 3" xfId="308"/>
    <cellStyle name="60% - Accent2 3 2" xfId="2619"/>
    <cellStyle name="60% - Accent2 3 2 2" xfId="3913"/>
    <cellStyle name="60% - Accent2 4" xfId="309"/>
    <cellStyle name="60% - Accent2 5" xfId="310"/>
    <cellStyle name="60% - Accent2 6" xfId="311"/>
    <cellStyle name="60% - Accent2 7" xfId="312"/>
    <cellStyle name="60% - Accent2 8" xfId="313"/>
    <cellStyle name="60% - Accent2 9" xfId="314"/>
    <cellStyle name="60% - Accent3 10" xfId="316"/>
    <cellStyle name="60% - Accent3 11" xfId="317"/>
    <cellStyle name="60% - Accent3 12" xfId="318"/>
    <cellStyle name="60% - Accent3 13" xfId="319"/>
    <cellStyle name="60% - Accent3 14" xfId="320"/>
    <cellStyle name="60% - Accent3 15" xfId="1816"/>
    <cellStyle name="60% - Accent3 16" xfId="315"/>
    <cellStyle name="60% - Accent3 2" xfId="321"/>
    <cellStyle name="60% - Accent3 2 2" xfId="322"/>
    <cellStyle name="60% - Accent3 2 3" xfId="3330"/>
    <cellStyle name="60% - Accent3 2 3 2" xfId="3577"/>
    <cellStyle name="60% - Accent3 2_14 ส่วนของผู้ถือหุ้น" xfId="2624"/>
    <cellStyle name="60% - Accent3 3" xfId="323"/>
    <cellStyle name="60% - Accent3 3 2" xfId="2625"/>
    <cellStyle name="60% - Accent3 3 2 2" xfId="3914"/>
    <cellStyle name="60% - Accent3 4" xfId="324"/>
    <cellStyle name="60% - Accent3 5" xfId="325"/>
    <cellStyle name="60% - Accent3 6" xfId="326"/>
    <cellStyle name="60% - Accent3 7" xfId="327"/>
    <cellStyle name="60% - Accent3 8" xfId="328"/>
    <cellStyle name="60% - Accent3 9" xfId="329"/>
    <cellStyle name="60% - Accent4 10" xfId="331"/>
    <cellStyle name="60% - Accent4 11" xfId="332"/>
    <cellStyle name="60% - Accent4 12" xfId="333"/>
    <cellStyle name="60% - Accent4 13" xfId="334"/>
    <cellStyle name="60% - Accent4 14" xfId="335"/>
    <cellStyle name="60% - Accent4 15" xfId="1817"/>
    <cellStyle name="60% - Accent4 16" xfId="330"/>
    <cellStyle name="60% - Accent4 2" xfId="336"/>
    <cellStyle name="60% - Accent4 2 2" xfId="337"/>
    <cellStyle name="60% - Accent4 2 3" xfId="3326"/>
    <cellStyle name="60% - Accent4 2 3 2" xfId="3578"/>
    <cellStyle name="60% - Accent4 2_14 ส่วนของผู้ถือหุ้น" xfId="2627"/>
    <cellStyle name="60% - Accent4 3" xfId="338"/>
    <cellStyle name="60% - Accent4 3 2" xfId="2628"/>
    <cellStyle name="60% - Accent4 3 2 2" xfId="3915"/>
    <cellStyle name="60% - Accent4 4" xfId="339"/>
    <cellStyle name="60% - Accent4 5" xfId="340"/>
    <cellStyle name="60% - Accent4 6" xfId="341"/>
    <cellStyle name="60% - Accent4 7" xfId="342"/>
    <cellStyle name="60% - Accent4 8" xfId="343"/>
    <cellStyle name="60% - Accent4 9" xfId="344"/>
    <cellStyle name="60% - Accent5 10" xfId="346"/>
    <cellStyle name="60% - Accent5 11" xfId="347"/>
    <cellStyle name="60% - Accent5 12" xfId="348"/>
    <cellStyle name="60% - Accent5 13" xfId="349"/>
    <cellStyle name="60% - Accent5 14" xfId="1818"/>
    <cellStyle name="60% - Accent5 15" xfId="345"/>
    <cellStyle name="60% - Accent5 2" xfId="350"/>
    <cellStyle name="60% - Accent5 2 2" xfId="351"/>
    <cellStyle name="60% - Accent5 2 3" xfId="3323"/>
    <cellStyle name="60% - Accent5 2 3 2" xfId="3579"/>
    <cellStyle name="60% - Accent5 2_14 ส่วนของผู้ถือหุ้น" xfId="2629"/>
    <cellStyle name="60% - Accent5 3" xfId="352"/>
    <cellStyle name="60% - Accent5 3 2" xfId="2630"/>
    <cellStyle name="60% - Accent5 3 2 2" xfId="3916"/>
    <cellStyle name="60% - Accent5 4" xfId="353"/>
    <cellStyle name="60% - Accent5 5" xfId="354"/>
    <cellStyle name="60% - Accent5 6" xfId="355"/>
    <cellStyle name="60% - Accent5 7" xfId="356"/>
    <cellStyle name="60% - Accent5 8" xfId="357"/>
    <cellStyle name="60% - Accent5 9" xfId="358"/>
    <cellStyle name="60% - Accent6 10" xfId="360"/>
    <cellStyle name="60% - Accent6 11" xfId="361"/>
    <cellStyle name="60% - Accent6 12" xfId="362"/>
    <cellStyle name="60% - Accent6 13" xfId="363"/>
    <cellStyle name="60% - Accent6 14" xfId="364"/>
    <cellStyle name="60% - Accent6 15" xfId="1819"/>
    <cellStyle name="60% - Accent6 16" xfId="359"/>
    <cellStyle name="60% - Accent6 2" xfId="365"/>
    <cellStyle name="60% - Accent6 2 2" xfId="366"/>
    <cellStyle name="60% - Accent6 2 3" xfId="3318"/>
    <cellStyle name="60% - Accent6 2 3 2" xfId="3580"/>
    <cellStyle name="60% - Accent6 2_14 ส่วนของผู้ถือหุ้น" xfId="2633"/>
    <cellStyle name="60% - Accent6 3" xfId="367"/>
    <cellStyle name="60% - Accent6 3 2" xfId="2634"/>
    <cellStyle name="60% - Accent6 3 2 2" xfId="3917"/>
    <cellStyle name="60% - Accent6 4" xfId="368"/>
    <cellStyle name="60% - Accent6 5" xfId="369"/>
    <cellStyle name="60% - Accent6 6" xfId="370"/>
    <cellStyle name="60% - Accent6 7" xfId="371"/>
    <cellStyle name="60% - Accent6 8" xfId="372"/>
    <cellStyle name="60% - Accent6 9" xfId="373"/>
    <cellStyle name="60% - ส่วนที่ถูกเน้น1" xfId="3455"/>
    <cellStyle name="60% - ส่วนที่ถูกเน้น1 2" xfId="374"/>
    <cellStyle name="60% - ส่วนที่ถูกเน้น1 2 2" xfId="375"/>
    <cellStyle name="60% - ส่วนที่ถูกเน้น1 2 2 2" xfId="3918"/>
    <cellStyle name="60% - ส่วนที่ถูกเน้น1 2 2 3" xfId="3581"/>
    <cellStyle name="60% - ส่วนที่ถูกเน้น1 2 3" xfId="3454"/>
    <cellStyle name="60% - ส่วนที่ถูกเน้น1 3" xfId="376"/>
    <cellStyle name="60% - ส่วนที่ถูกเน้น1_1 เงินสดและเงินฝากธนาคาร" xfId="3453"/>
    <cellStyle name="60% - ส่วนที่ถูกเน้น2" xfId="3452"/>
    <cellStyle name="60% - ส่วนที่ถูกเน้น2 2" xfId="377"/>
    <cellStyle name="60% - ส่วนที่ถูกเน้น2 2 2" xfId="3582"/>
    <cellStyle name="60% - ส่วนที่ถูกเน้น2 2 3" xfId="3450"/>
    <cellStyle name="60% - ส่วนที่ถูกเน้น2 3" xfId="378"/>
    <cellStyle name="60% - ส่วนที่ถูกเน้น2_1 เงินสดและเงินฝากธนาคาร" xfId="3449"/>
    <cellStyle name="60% - ส่วนที่ถูกเน้น3" xfId="3448"/>
    <cellStyle name="60% - ส่วนที่ถูกเน้น3 2" xfId="379"/>
    <cellStyle name="60% - ส่วนที่ถูกเน้น3 2 2" xfId="380"/>
    <cellStyle name="60% - ส่วนที่ถูกเน้น3 2 2 2" xfId="3919"/>
    <cellStyle name="60% - ส่วนที่ถูกเน้น3 2 2 3" xfId="3583"/>
    <cellStyle name="60% - ส่วนที่ถูกเน้น3 2 3" xfId="3447"/>
    <cellStyle name="60% - ส่วนที่ถูกเน้น3 3" xfId="381"/>
    <cellStyle name="60% - ส่วนที่ถูกเน้น3_1 เงินสดและเงินฝากธนาคาร" xfId="3446"/>
    <cellStyle name="60% - ส่วนที่ถูกเน้น4" xfId="3445"/>
    <cellStyle name="60% - ส่วนที่ถูกเน้น4 2" xfId="382"/>
    <cellStyle name="60% - ส่วนที่ถูกเน้น4 2 2" xfId="383"/>
    <cellStyle name="60% - ส่วนที่ถูกเน้น4 2 2 2" xfId="3920"/>
    <cellStyle name="60% - ส่วนที่ถูกเน้น4 2 2 3" xfId="3584"/>
    <cellStyle name="60% - ส่วนที่ถูกเน้น4 2 3" xfId="3444"/>
    <cellStyle name="60% - ส่วนที่ถูกเน้น4 3" xfId="384"/>
    <cellStyle name="60% - ส่วนที่ถูกเน้น4_1 เงินสดและเงินฝากธนาคาร" xfId="3443"/>
    <cellStyle name="60% - ส่วนที่ถูกเน้น5" xfId="3442"/>
    <cellStyle name="60% - ส่วนที่ถูกเน้น5 2" xfId="385"/>
    <cellStyle name="60% - ส่วนที่ถูกเน้น5 2 2" xfId="3585"/>
    <cellStyle name="60% - ส่วนที่ถูกเน้น5 2 3" xfId="3441"/>
    <cellStyle name="60% - ส่วนที่ถูกเน้น5 3" xfId="386"/>
    <cellStyle name="60% - ส่วนที่ถูกเน้น5_1 เงินสดและเงินฝากธนาคาร" xfId="3440"/>
    <cellStyle name="60% - ส่วนที่ถูกเน้น6" xfId="3439"/>
    <cellStyle name="60% - ส่วนที่ถูกเน้น6 2" xfId="387"/>
    <cellStyle name="60% - ส่วนที่ถูกเน้น6 2 2" xfId="3317"/>
    <cellStyle name="60% - ส่วนที่ถูกเน้น6 2 2 2" xfId="3586"/>
    <cellStyle name="60% - ส่วนที่ถูกเน้น6 3" xfId="388"/>
    <cellStyle name="60% - ส่วนที่ถูกเน้น6_I2" xfId="3438"/>
    <cellStyle name="75" xfId="389"/>
    <cellStyle name="75 2" xfId="390"/>
    <cellStyle name="75 2 2" xfId="2637"/>
    <cellStyle name="75 2 3" xfId="2638"/>
    <cellStyle name="75 2 4" xfId="2639"/>
    <cellStyle name="75 2 5" xfId="2640"/>
    <cellStyle name="75 3" xfId="2641"/>
    <cellStyle name="75 4" xfId="2642"/>
    <cellStyle name="75 5" xfId="2643"/>
    <cellStyle name="75 6" xfId="2644"/>
    <cellStyle name="75 7" xfId="3921"/>
    <cellStyle name="75_14 ส่วนของผู้ถือหุ้น" xfId="2645"/>
    <cellStyle name="A_x0001_" xfId="2646"/>
    <cellStyle name="A_x0001_ 10" xfId="2647"/>
    <cellStyle name="A_x0001_ 11" xfId="2648"/>
    <cellStyle name="A_x0001_ 2" xfId="2649"/>
    <cellStyle name="A_x0001_ 2 2" xfId="2650"/>
    <cellStyle name="A_x0001_ 2 3" xfId="2651"/>
    <cellStyle name="A_x0001_ 2 4" xfId="2652"/>
    <cellStyle name="A_x0001_ 2 5" xfId="2653"/>
    <cellStyle name="A_x0001_ 3" xfId="2654"/>
    <cellStyle name="A_x0001_ 4" xfId="2655"/>
    <cellStyle name="A_x0001_ 5" xfId="2656"/>
    <cellStyle name="A_x0001_ 6" xfId="2657"/>
    <cellStyle name="A_x0001_ 7" xfId="2658"/>
    <cellStyle name="A_x0001_ 8" xfId="2659"/>
    <cellStyle name="A_x0001_ 9" xfId="2660"/>
    <cellStyle name="Accent1 10" xfId="392"/>
    <cellStyle name="Accent1 11" xfId="393"/>
    <cellStyle name="Accent1 12" xfId="394"/>
    <cellStyle name="Accent1 13" xfId="395"/>
    <cellStyle name="Accent1 14" xfId="396"/>
    <cellStyle name="Accent1 15" xfId="1820"/>
    <cellStyle name="Accent1 16" xfId="391"/>
    <cellStyle name="Accent1 2" xfId="397"/>
    <cellStyle name="Accent1 2 2" xfId="398"/>
    <cellStyle name="Accent1 2 3" xfId="3316"/>
    <cellStyle name="Accent1 2 3 2" xfId="3587"/>
    <cellStyle name="Accent1 2_14 ส่วนของผู้ถือหุ้น" xfId="2661"/>
    <cellStyle name="Accent1 3" xfId="399"/>
    <cellStyle name="Accent1 3 2" xfId="2662"/>
    <cellStyle name="Accent1 3 2 2" xfId="3922"/>
    <cellStyle name="Accent1 4" xfId="400"/>
    <cellStyle name="Accent1 5" xfId="401"/>
    <cellStyle name="Accent1 6" xfId="402"/>
    <cellStyle name="Accent1 7" xfId="403"/>
    <cellStyle name="Accent1 8" xfId="404"/>
    <cellStyle name="Accent1 9" xfId="405"/>
    <cellStyle name="Accent2 10" xfId="407"/>
    <cellStyle name="Accent2 11" xfId="408"/>
    <cellStyle name="Accent2 12" xfId="409"/>
    <cellStyle name="Accent2 13" xfId="410"/>
    <cellStyle name="Accent2 14" xfId="1821"/>
    <cellStyle name="Accent2 15" xfId="406"/>
    <cellStyle name="Accent2 2" xfId="411"/>
    <cellStyle name="Accent2 2 2" xfId="412"/>
    <cellStyle name="Accent2 2 3" xfId="3315"/>
    <cellStyle name="Accent2 2 3 2" xfId="3588"/>
    <cellStyle name="Accent2 2_14 ส่วนของผู้ถือหุ้น" xfId="2665"/>
    <cellStyle name="Accent2 3" xfId="413"/>
    <cellStyle name="Accent2 3 2" xfId="2666"/>
    <cellStyle name="Accent2 3 2 2" xfId="3923"/>
    <cellStyle name="Accent2 4" xfId="414"/>
    <cellStyle name="Accent2 5" xfId="415"/>
    <cellStyle name="Accent2 6" xfId="416"/>
    <cellStyle name="Accent2 7" xfId="417"/>
    <cellStyle name="Accent2 8" xfId="418"/>
    <cellStyle name="Accent2 9" xfId="419"/>
    <cellStyle name="Accent3 10" xfId="421"/>
    <cellStyle name="Accent3 11" xfId="422"/>
    <cellStyle name="Accent3 12" xfId="423"/>
    <cellStyle name="Accent3 13" xfId="424"/>
    <cellStyle name="Accent3 14" xfId="1822"/>
    <cellStyle name="Accent3 15" xfId="420"/>
    <cellStyle name="Accent3 2" xfId="425"/>
    <cellStyle name="Accent3 2 2" xfId="426"/>
    <cellStyle name="Accent3 2 3" xfId="3314"/>
    <cellStyle name="Accent3 2 3 2" xfId="3589"/>
    <cellStyle name="Accent3 2_14 ส่วนของผู้ถือหุ้น" xfId="2668"/>
    <cellStyle name="Accent3 3" xfId="427"/>
    <cellStyle name="Accent3 3 2" xfId="2669"/>
    <cellStyle name="Accent3 3 2 2" xfId="3924"/>
    <cellStyle name="Accent3 4" xfId="428"/>
    <cellStyle name="Accent3 5" xfId="429"/>
    <cellStyle name="Accent3 6" xfId="430"/>
    <cellStyle name="Accent3 7" xfId="431"/>
    <cellStyle name="Accent3 8" xfId="432"/>
    <cellStyle name="Accent3 9" xfId="433"/>
    <cellStyle name="Accent4 10" xfId="435"/>
    <cellStyle name="Accent4 11" xfId="436"/>
    <cellStyle name="Accent4 12" xfId="437"/>
    <cellStyle name="Accent4 13" xfId="438"/>
    <cellStyle name="Accent4 14" xfId="439"/>
    <cellStyle name="Accent4 15" xfId="1823"/>
    <cellStyle name="Accent4 16" xfId="434"/>
    <cellStyle name="Accent4 2" xfId="440"/>
    <cellStyle name="Accent4 2 2" xfId="441"/>
    <cellStyle name="Accent4 2 3" xfId="3313"/>
    <cellStyle name="Accent4 2 3 2" xfId="3590"/>
    <cellStyle name="Accent4 2_14 ส่วนของผู้ถือหุ้น" xfId="2670"/>
    <cellStyle name="Accent4 3" xfId="442"/>
    <cellStyle name="Accent4 3 2" xfId="2671"/>
    <cellStyle name="Accent4 3 2 2" xfId="3925"/>
    <cellStyle name="Accent4 4" xfId="443"/>
    <cellStyle name="Accent4 5" xfId="444"/>
    <cellStyle name="Accent4 6" xfId="445"/>
    <cellStyle name="Accent4 7" xfId="446"/>
    <cellStyle name="Accent4 8" xfId="447"/>
    <cellStyle name="Accent4 9" xfId="448"/>
    <cellStyle name="Accent5 2" xfId="450"/>
    <cellStyle name="Accent5 2 2" xfId="451"/>
    <cellStyle name="Accent5 2 2 2" xfId="3926"/>
    <cellStyle name="Accent5 2 2 3" xfId="3591"/>
    <cellStyle name="Accent5 2 3" xfId="3308"/>
    <cellStyle name="Accent5 3" xfId="452"/>
    <cellStyle name="Accent5 3 2" xfId="2674"/>
    <cellStyle name="Accent5 3 2 2" xfId="3927"/>
    <cellStyle name="Accent5 4" xfId="1824"/>
    <cellStyle name="Accent5 5" xfId="449"/>
    <cellStyle name="Accent6 10" xfId="454"/>
    <cellStyle name="Accent6 11" xfId="455"/>
    <cellStyle name="Accent6 12" xfId="456"/>
    <cellStyle name="Accent6 13" xfId="457"/>
    <cellStyle name="Accent6 14" xfId="1825"/>
    <cellStyle name="Accent6 15" xfId="453"/>
    <cellStyle name="Accent6 2" xfId="458"/>
    <cellStyle name="Accent6 2 2" xfId="459"/>
    <cellStyle name="Accent6 2 3" xfId="3306"/>
    <cellStyle name="Accent6 2 3 2" xfId="3592"/>
    <cellStyle name="Accent6 2_14 ส่วนของผู้ถือหุ้น" xfId="2676"/>
    <cellStyle name="Accent6 3" xfId="460"/>
    <cellStyle name="Accent6 3 2" xfId="2677"/>
    <cellStyle name="Accent6 3 2 2" xfId="3928"/>
    <cellStyle name="Accent6 4" xfId="461"/>
    <cellStyle name="Accent6 5" xfId="462"/>
    <cellStyle name="Accent6 6" xfId="463"/>
    <cellStyle name="Accent6 7" xfId="464"/>
    <cellStyle name="Accent6 8" xfId="465"/>
    <cellStyle name="Accent6 9" xfId="466"/>
    <cellStyle name="args.style" xfId="467"/>
    <cellStyle name="Bad 10" xfId="469"/>
    <cellStyle name="Bad 11" xfId="470"/>
    <cellStyle name="Bad 12" xfId="471"/>
    <cellStyle name="Bad 13" xfId="472"/>
    <cellStyle name="Bad 14" xfId="1826"/>
    <cellStyle name="Bad 15" xfId="468"/>
    <cellStyle name="Bad 2" xfId="473"/>
    <cellStyle name="Bad 2 2" xfId="474"/>
    <cellStyle name="Bad 2 3" xfId="3305"/>
    <cellStyle name="Bad 2 3 2" xfId="3593"/>
    <cellStyle name="Bad 2_14 ส่วนของผู้ถือหุ้น" xfId="2681"/>
    <cellStyle name="Bad 3" xfId="475"/>
    <cellStyle name="Bad 3 2" xfId="2682"/>
    <cellStyle name="Bad 3 2 2" xfId="3929"/>
    <cellStyle name="Bad 4" xfId="476"/>
    <cellStyle name="Bad 5" xfId="477"/>
    <cellStyle name="Bad 6" xfId="478"/>
    <cellStyle name="Bad 7" xfId="479"/>
    <cellStyle name="Bad 8" xfId="480"/>
    <cellStyle name="Bad 9" xfId="481"/>
    <cellStyle name="Body" xfId="482"/>
    <cellStyle name="Body 2" xfId="2684"/>
    <cellStyle name="Body 2 2" xfId="3930"/>
    <cellStyle name="Brand Align Left Text" xfId="483"/>
    <cellStyle name="Brand Default" xfId="484"/>
    <cellStyle name="Brand Percent" xfId="485"/>
    <cellStyle name="Brand Source" xfId="486"/>
    <cellStyle name="Brand Subtitle with Underline" xfId="487"/>
    <cellStyle name="Brand Subtitle without Underline" xfId="488"/>
    <cellStyle name="Brand Title" xfId="489"/>
    <cellStyle name="Calc Currency (0)" xfId="490"/>
    <cellStyle name="Calc Currency (0) 2" xfId="3931"/>
    <cellStyle name="Calc Currency (2)" xfId="491"/>
    <cellStyle name="Calc Percent (0)" xfId="492"/>
    <cellStyle name="Calc Percent (1)" xfId="493"/>
    <cellStyle name="Calc Percent (1) 2" xfId="3932"/>
    <cellStyle name="Calc Percent (2)" xfId="494"/>
    <cellStyle name="Calc Percent (2) 2" xfId="3933"/>
    <cellStyle name="Calc Units (0)" xfId="495"/>
    <cellStyle name="Calc Units (1)" xfId="496"/>
    <cellStyle name="Calc Units (2)" xfId="497"/>
    <cellStyle name="Calculation 10" xfId="499"/>
    <cellStyle name="Calculation 11" xfId="500"/>
    <cellStyle name="Calculation 12" xfId="501"/>
    <cellStyle name="Calculation 13" xfId="502"/>
    <cellStyle name="Calculation 14" xfId="503"/>
    <cellStyle name="Calculation 15" xfId="1827"/>
    <cellStyle name="Calculation 16" xfId="498"/>
    <cellStyle name="Calculation 2" xfId="504"/>
    <cellStyle name="Calculation 2 2" xfId="505"/>
    <cellStyle name="Calculation 2 3" xfId="3302"/>
    <cellStyle name="Calculation 2 3 2" xfId="3594"/>
    <cellStyle name="Calculation 2_1 เงินสดและเงินฝากธนาคาร" xfId="2686"/>
    <cellStyle name="Calculation 3" xfId="506"/>
    <cellStyle name="Calculation 3 2" xfId="2687"/>
    <cellStyle name="Calculation 3 2 2" xfId="3934"/>
    <cellStyle name="Calculation 4" xfId="507"/>
    <cellStyle name="Calculation 5" xfId="508"/>
    <cellStyle name="Calculation 6" xfId="509"/>
    <cellStyle name="Calculation 7" xfId="510"/>
    <cellStyle name="Calculation 8" xfId="511"/>
    <cellStyle name="Calculation 9" xfId="512"/>
    <cellStyle name="Check Cell 2" xfId="514"/>
    <cellStyle name="Check Cell 2 2" xfId="515"/>
    <cellStyle name="Check Cell 2 2 2" xfId="3935"/>
    <cellStyle name="Check Cell 2 2 3" xfId="3595"/>
    <cellStyle name="Check Cell 2 3" xfId="3300"/>
    <cellStyle name="Check Cell 3" xfId="516"/>
    <cellStyle name="Check Cell 3 2" xfId="2688"/>
    <cellStyle name="Check Cell 3 2 2" xfId="3936"/>
    <cellStyle name="Check Cell 4" xfId="1828"/>
    <cellStyle name="Check Cell 5" xfId="513"/>
    <cellStyle name="Comma" xfId="1" builtinId="3"/>
    <cellStyle name="Comma  - Style1" xfId="518"/>
    <cellStyle name="Comma  - Style2" xfId="519"/>
    <cellStyle name="Comma  - Style3" xfId="520"/>
    <cellStyle name="Comma  - Style4" xfId="521"/>
    <cellStyle name="Comma  - Style5" xfId="522"/>
    <cellStyle name="Comma  - Style6" xfId="523"/>
    <cellStyle name="Comma  - Style7" xfId="524"/>
    <cellStyle name="Comma  - Style8" xfId="525"/>
    <cellStyle name="Comma [0] 2" xfId="3295"/>
    <cellStyle name="Comma [0] 3" xfId="3294"/>
    <cellStyle name="Comma [00]" xfId="526"/>
    <cellStyle name="Comma 10" xfId="527"/>
    <cellStyle name="Comma 10 2" xfId="528"/>
    <cellStyle name="Comma 10 2 2" xfId="1755"/>
    <cellStyle name="Comma 10 2 2 2" xfId="4828"/>
    <cellStyle name="Comma 10 2 2 3" xfId="3938"/>
    <cellStyle name="Comma 10 2 2 4" xfId="2030"/>
    <cellStyle name="Comma 10 2 3" xfId="1830"/>
    <cellStyle name="Comma 10 2 3 2" xfId="4967"/>
    <cellStyle name="Comma 10 2 3 3" xfId="4292"/>
    <cellStyle name="Comma 10 2 4" xfId="4566"/>
    <cellStyle name="Comma 10 2 5" xfId="1779"/>
    <cellStyle name="Comma 10 3" xfId="3293"/>
    <cellStyle name="Comma 10 3 2" xfId="3597"/>
    <cellStyle name="Comma 10 4" xfId="4565"/>
    <cellStyle name="Comma 10 4 2" xfId="5125"/>
    <cellStyle name="Comma 10 4 3" xfId="5114"/>
    <cellStyle name="Comma 10 5" xfId="1767"/>
    <cellStyle name="Comma 10_1 เงินสดและเงินฝากธนาคาร" xfId="2696"/>
    <cellStyle name="Comma 11" xfId="529"/>
    <cellStyle name="Comma 11 2" xfId="530"/>
    <cellStyle name="Comma 11 2 2" xfId="2698"/>
    <cellStyle name="Comma 11 2 3" xfId="3291"/>
    <cellStyle name="Comma 11 2 3 2" xfId="3939"/>
    <cellStyle name="Comma 11 3" xfId="3292"/>
    <cellStyle name="Comma 11 3 2" xfId="3598"/>
    <cellStyle name="Comma 11 4" xfId="4567"/>
    <cellStyle name="Comma 11 5" xfId="3367"/>
    <cellStyle name="Comma 11_14 ส่วนของผู้ถือหุ้น" xfId="2699"/>
    <cellStyle name="Comma 12" xfId="531"/>
    <cellStyle name="Comma 12 2" xfId="532"/>
    <cellStyle name="Comma 12 2 2" xfId="2701"/>
    <cellStyle name="Comma 12 2 2 2" xfId="3940"/>
    <cellStyle name="Comma 12 3" xfId="3290"/>
    <cellStyle name="Comma 12 3 2" xfId="3599"/>
    <cellStyle name="Comma 12_14 ส่วนของผู้ถือหุ้น" xfId="2702"/>
    <cellStyle name="Comma 13" xfId="533"/>
    <cellStyle name="Comma 13 2" xfId="534"/>
    <cellStyle name="Comma 13 2 2" xfId="3288"/>
    <cellStyle name="Comma 13 2 2 2" xfId="3941"/>
    <cellStyle name="Comma 13 2 3" xfId="4568"/>
    <cellStyle name="Comma 13 3" xfId="1775"/>
    <cellStyle name="Comma 13 3 2" xfId="3287"/>
    <cellStyle name="Comma 13 3 2 2" xfId="4569"/>
    <cellStyle name="Comma 13 4" xfId="3289"/>
    <cellStyle name="Comma 13 4 2" xfId="3600"/>
    <cellStyle name="Comma 14" xfId="535"/>
    <cellStyle name="Comma 14 2" xfId="536"/>
    <cellStyle name="Comma 14 2 2" xfId="1764"/>
    <cellStyle name="Comma 14 2 2 2" xfId="4771"/>
    <cellStyle name="Comma 14 2 2 3" xfId="3602"/>
    <cellStyle name="Comma 14 2 3" xfId="3943"/>
    <cellStyle name="Comma 14 2 3 2" xfId="4830"/>
    <cellStyle name="Comma 14 2 4" xfId="1832"/>
    <cellStyle name="Comma 14 3" xfId="537"/>
    <cellStyle name="Comma 14 3 2" xfId="3603"/>
    <cellStyle name="Comma 14 3 2 2" xfId="4772"/>
    <cellStyle name="Comma 14 3 3" xfId="3944"/>
    <cellStyle name="Comma 14 3 3 2" xfId="4831"/>
    <cellStyle name="Comma 14 3 4" xfId="4293"/>
    <cellStyle name="Comma 14 3 4 2" xfId="4968"/>
    <cellStyle name="Comma 14 3 5" xfId="4764"/>
    <cellStyle name="Comma 14 3 6" xfId="3554"/>
    <cellStyle name="Comma 14 3 7" xfId="1833"/>
    <cellStyle name="Comma 14 4" xfId="3286"/>
    <cellStyle name="Comma 14 4 2" xfId="4770"/>
    <cellStyle name="Comma 14 4 3" xfId="3601"/>
    <cellStyle name="Comma 14 5" xfId="3942"/>
    <cellStyle name="Comma 14 5 2" xfId="4829"/>
    <cellStyle name="Comma 14 6" xfId="4570"/>
    <cellStyle name="Comma 14 7" xfId="3362"/>
    <cellStyle name="Comma 14 8" xfId="1831"/>
    <cellStyle name="Comma 14 9" xfId="5103"/>
    <cellStyle name="Comma 14_14 ส่วนของผู้ถือหุ้น" xfId="2705"/>
    <cellStyle name="Comma 15" xfId="538"/>
    <cellStyle name="Comma 15 2" xfId="539"/>
    <cellStyle name="Comma 15 2 2" xfId="3284"/>
    <cellStyle name="Comma 15 2 2 2" xfId="4774"/>
    <cellStyle name="Comma 15 2 2 3" xfId="3604"/>
    <cellStyle name="Comma 15 2 3" xfId="3946"/>
    <cellStyle name="Comma 15 2 4" xfId="4572"/>
    <cellStyle name="Comma 15 2 5" xfId="3360"/>
    <cellStyle name="Comma 15 3" xfId="540"/>
    <cellStyle name="Comma 15 3 2" xfId="3605"/>
    <cellStyle name="Comma 15 3 2 2" xfId="4775"/>
    <cellStyle name="Comma 15 3 3" xfId="3947"/>
    <cellStyle name="Comma 15 3 3 2" xfId="4832"/>
    <cellStyle name="Comma 15 3 4" xfId="4294"/>
    <cellStyle name="Comma 15 3 4 2" xfId="4969"/>
    <cellStyle name="Comma 15 3 5" xfId="4765"/>
    <cellStyle name="Comma 15 3 6" xfId="3555"/>
    <cellStyle name="Comma 15 3 7" xfId="1834"/>
    <cellStyle name="Comma 15 4" xfId="3285"/>
    <cellStyle name="Comma 15 4 2" xfId="4773"/>
    <cellStyle name="Comma 15 5" xfId="3945"/>
    <cellStyle name="Comma 15 6" xfId="4571"/>
    <cellStyle name="Comma 15 7" xfId="3361"/>
    <cellStyle name="Comma 15_14 ส่วนของผู้ถือหุ้น" xfId="2706"/>
    <cellStyle name="Comma 16" xfId="541"/>
    <cellStyle name="Comma 16 2" xfId="542"/>
    <cellStyle name="Comma 16 2 2" xfId="543"/>
    <cellStyle name="Comma 16 2 2 2" xfId="3950"/>
    <cellStyle name="Comma 16 2 2 2 2" xfId="4834"/>
    <cellStyle name="Comma 16 2 2 3" xfId="4777"/>
    <cellStyle name="Comma 16 2 2 4" xfId="3607"/>
    <cellStyle name="Comma 16 2 2 5" xfId="1837"/>
    <cellStyle name="Comma 16 2 3" xfId="3949"/>
    <cellStyle name="Comma 16 2 3 2" xfId="4833"/>
    <cellStyle name="Comma 16 2 4" xfId="1836"/>
    <cellStyle name="Comma 16 3" xfId="544"/>
    <cellStyle name="Comma 16 3 2" xfId="3608"/>
    <cellStyle name="Comma 16 3 2 2" xfId="4778"/>
    <cellStyle name="Comma 16 3 3" xfId="3951"/>
    <cellStyle name="Comma 16 3 3 2" xfId="4835"/>
    <cellStyle name="Comma 16 3 4" xfId="4295"/>
    <cellStyle name="Comma 16 3 4 2" xfId="4970"/>
    <cellStyle name="Comma 16 3 5" xfId="1838"/>
    <cellStyle name="Comma 16 4" xfId="3283"/>
    <cellStyle name="Comma 16 4 2" xfId="4776"/>
    <cellStyle name="Comma 16 4 3" xfId="3606"/>
    <cellStyle name="Comma 16 5" xfId="3948"/>
    <cellStyle name="Comma 16 6" xfId="4573"/>
    <cellStyle name="Comma 16 7" xfId="3359"/>
    <cellStyle name="Comma 16 8" xfId="1835"/>
    <cellStyle name="Comma 16 9" xfId="5104"/>
    <cellStyle name="Comma 16_14 ส่วนของผู้ถือหุ้น" xfId="2710"/>
    <cellStyle name="Comma 17" xfId="545"/>
    <cellStyle name="Comma 17 2" xfId="546"/>
    <cellStyle name="Comma 17 2 2" xfId="547"/>
    <cellStyle name="Comma 17 2 2 2" xfId="3954"/>
    <cellStyle name="Comma 17 2 2 2 2" xfId="4837"/>
    <cellStyle name="Comma 17 2 2 3" xfId="4296"/>
    <cellStyle name="Comma 17 2 2 3 2" xfId="4971"/>
    <cellStyle name="Comma 17 2 2 4" xfId="4780"/>
    <cellStyle name="Comma 17 2 2 5" xfId="3610"/>
    <cellStyle name="Comma 17 2 2 6" xfId="1841"/>
    <cellStyle name="Comma 17 2 3" xfId="3953"/>
    <cellStyle name="Comma 17 2 3 2" xfId="4836"/>
    <cellStyle name="Comma 17 2 4" xfId="1840"/>
    <cellStyle name="Comma 17 3" xfId="548"/>
    <cellStyle name="Comma 17 3 2" xfId="3281"/>
    <cellStyle name="Comma 17 3 2 2" xfId="4781"/>
    <cellStyle name="Comma 17 3 2 3" xfId="3611"/>
    <cellStyle name="Comma 17 3 3" xfId="3955"/>
    <cellStyle name="Comma 17 3 3 2" xfId="4838"/>
    <cellStyle name="Comma 17 3 4" xfId="4297"/>
    <cellStyle name="Comma 17 3 4 2" xfId="4972"/>
    <cellStyle name="Comma 17 3 5" xfId="4766"/>
    <cellStyle name="Comma 17 3 6" xfId="3556"/>
    <cellStyle name="Comma 17 3 7" xfId="1842"/>
    <cellStyle name="Comma 17 4" xfId="3282"/>
    <cellStyle name="Comma 17 4 2" xfId="4779"/>
    <cellStyle name="Comma 17 4 3" xfId="3609"/>
    <cellStyle name="Comma 17 5" xfId="3952"/>
    <cellStyle name="Comma 17 6" xfId="1839"/>
    <cellStyle name="Comma 17_A Q454" xfId="549"/>
    <cellStyle name="Comma 18" xfId="550"/>
    <cellStyle name="Comma 18 2" xfId="551"/>
    <cellStyle name="Comma 18 2 2" xfId="3957"/>
    <cellStyle name="Comma 18 2 2 2" xfId="4840"/>
    <cellStyle name="Comma 18 2 3" xfId="4299"/>
    <cellStyle name="Comma 18 2 3 2" xfId="4974"/>
    <cellStyle name="Comma 18 2 4" xfId="1844"/>
    <cellStyle name="Comma 18 3" xfId="552"/>
    <cellStyle name="Comma 18 3 2" xfId="1845"/>
    <cellStyle name="Comma 18 3 2 2" xfId="4841"/>
    <cellStyle name="Comma 18 3 2 3" xfId="3958"/>
    <cellStyle name="Comma 18 3 3" xfId="2716"/>
    <cellStyle name="Comma 18 3 3 2" xfId="4975"/>
    <cellStyle name="Comma 18 3 3 3" xfId="4300"/>
    <cellStyle name="Comma 18 3 4" xfId="4575"/>
    <cellStyle name="Comma 18 3 5" xfId="3356"/>
    <cellStyle name="Comma 18 3 6" xfId="1776"/>
    <cellStyle name="Comma 18 4" xfId="2714"/>
    <cellStyle name="Comma 18 4 2" xfId="4839"/>
    <cellStyle name="Comma 18 4 3" xfId="3956"/>
    <cellStyle name="Comma 18 5" xfId="3280"/>
    <cellStyle name="Comma 18 5 2" xfId="4973"/>
    <cellStyle name="Comma 18 5 3" xfId="4298"/>
    <cellStyle name="Comma 18 6" xfId="4574"/>
    <cellStyle name="Comma 18 7" xfId="3357"/>
    <cellStyle name="Comma 18 8" xfId="1843"/>
    <cellStyle name="Comma 18_A Q454" xfId="553"/>
    <cellStyle name="Comma 19" xfId="554"/>
    <cellStyle name="Comma 19 2" xfId="555"/>
    <cellStyle name="Comma 19 2 2" xfId="3279"/>
    <cellStyle name="Comma 19 2 2 2" xfId="4843"/>
    <cellStyle name="Comma 19 2 2 3" xfId="3960"/>
    <cellStyle name="Comma 19 2 3" xfId="4301"/>
    <cellStyle name="Comma 19 2 3 2" xfId="4976"/>
    <cellStyle name="Comma 19 2 4" xfId="1847"/>
    <cellStyle name="Comma 19 3" xfId="556"/>
    <cellStyle name="Comma 19 3 2" xfId="3961"/>
    <cellStyle name="Comma 19 3 2 2" xfId="4844"/>
    <cellStyle name="Comma 19 3 3" xfId="4302"/>
    <cellStyle name="Comma 19 3 3 2" xfId="4977"/>
    <cellStyle name="Comma 19 3 4" xfId="4782"/>
    <cellStyle name="Comma 19 3 5" xfId="3612"/>
    <cellStyle name="Comma 19 3 6" xfId="1848"/>
    <cellStyle name="Comma 19 4" xfId="1846"/>
    <cellStyle name="Comma 19 4 2" xfId="4842"/>
    <cellStyle name="Comma 19 4 3" xfId="3959"/>
    <cellStyle name="Comma 19 5" xfId="2717"/>
    <cellStyle name="Comma 19 6" xfId="1762"/>
    <cellStyle name="Comma 19_AR-AP Q3'55" xfId="2719"/>
    <cellStyle name="Comma 2" xfId="18"/>
    <cellStyle name="Comma 2 10" xfId="1849"/>
    <cellStyle name="Comma 2 10 2" xfId="2721"/>
    <cellStyle name="Comma 2 11" xfId="1772"/>
    <cellStyle name="Comma 2 11 2" xfId="3278"/>
    <cellStyle name="Comma 2 11 2 2" xfId="4577"/>
    <cellStyle name="Comma 2 12" xfId="2720"/>
    <cellStyle name="Comma 2 12 2" xfId="3277"/>
    <cellStyle name="Comma 2 12 2 2" xfId="4783"/>
    <cellStyle name="Comma 2 13" xfId="3276"/>
    <cellStyle name="Comma 2 13 2" xfId="4845"/>
    <cellStyle name="Comma 2 13 3" xfId="3962"/>
    <cellStyle name="Comma 2 14" xfId="4303"/>
    <cellStyle name="Comma 2 14 2" xfId="4978"/>
    <cellStyle name="Comma 2 15" xfId="4576"/>
    <cellStyle name="Comma 2 16" xfId="3355"/>
    <cellStyle name="Comma 2 17" xfId="3498"/>
    <cellStyle name="Comma 2 18" xfId="1758"/>
    <cellStyle name="Comma 2 19" xfId="5098"/>
    <cellStyle name="Comma 2 2" xfId="2"/>
    <cellStyle name="Comma 2 2 10" xfId="3352"/>
    <cellStyle name="Comma 2 2 11" xfId="3553"/>
    <cellStyle name="Comma 2 2 11 2" xfId="4763"/>
    <cellStyle name="Comma 2 2 12" xfId="3963"/>
    <cellStyle name="Comma 2 2 12 2" xfId="4846"/>
    <cellStyle name="Comma 2 2 13" xfId="4304"/>
    <cellStyle name="Comma 2 2 13 2" xfId="4979"/>
    <cellStyle name="Comma 2 2 14" xfId="3353"/>
    <cellStyle name="Comma 2 2 15" xfId="1757"/>
    <cellStyle name="Comma 2 2 16" xfId="5101"/>
    <cellStyle name="Comma 2 2 2" xfId="558"/>
    <cellStyle name="Comma 2 2 2 2" xfId="559"/>
    <cellStyle name="Comma 2 2 2 2 2" xfId="3274"/>
    <cellStyle name="Comma 2 2 2 2 2 2" xfId="4848"/>
    <cellStyle name="Comma 2 2 2 2 2 3" xfId="3965"/>
    <cellStyle name="Comma 2 2 2 2 3" xfId="4306"/>
    <cellStyle name="Comma 2 2 2 2 3 2" xfId="4981"/>
    <cellStyle name="Comma 2 2 2 2 4" xfId="4802"/>
    <cellStyle name="Comma 2 2 2 2 5" xfId="3859"/>
    <cellStyle name="Comma 2 2 2 2 6" xfId="1852"/>
    <cellStyle name="Comma 2 2 2 3" xfId="2723"/>
    <cellStyle name="Comma 2 2 2 3 2" xfId="4847"/>
    <cellStyle name="Comma 2 2 2 3 3" xfId="3964"/>
    <cellStyle name="Comma 2 2 2 4" xfId="3275"/>
    <cellStyle name="Comma 2 2 2 4 2" xfId="4980"/>
    <cellStyle name="Comma 2 2 2 4 3" xfId="4305"/>
    <cellStyle name="Comma 2 2 2 5" xfId="4578"/>
    <cellStyle name="Comma 2 2 2 6" xfId="1851"/>
    <cellStyle name="Comma 2 2 3" xfId="560"/>
    <cellStyle name="Comma 2 2 3 2" xfId="2724"/>
    <cellStyle name="Comma 2 2 3 2 2" xfId="4849"/>
    <cellStyle name="Comma 2 2 3 2 3" xfId="3966"/>
    <cellStyle name="Comma 2 2 3 3" xfId="3273"/>
    <cellStyle name="Comma 2 2 3 3 2" xfId="4982"/>
    <cellStyle name="Comma 2 2 3 4" xfId="4579"/>
    <cellStyle name="Comma 2 2 3 5" xfId="1853"/>
    <cellStyle name="Comma 2 2 4" xfId="561"/>
    <cellStyle name="Comma 2 2 4 2" xfId="2725"/>
    <cellStyle name="Comma 2 2 4 2 2" xfId="4850"/>
    <cellStyle name="Comma 2 2 4 2 3" xfId="3967"/>
    <cellStyle name="Comma 2 2 4 3" xfId="4307"/>
    <cellStyle name="Comma 2 2 4 3 2" xfId="4983"/>
    <cellStyle name="Comma 2 2 4 4" xfId="4580"/>
    <cellStyle name="Comma 2 2 4 5" xfId="1854"/>
    <cellStyle name="Comma 2 2 5" xfId="1850"/>
    <cellStyle name="Comma 2 2 5 2" xfId="2726"/>
    <cellStyle name="Comma 2 2 6" xfId="2727"/>
    <cellStyle name="Comma 2 2 6 2" xfId="4581"/>
    <cellStyle name="Comma 2 2 7" xfId="2728"/>
    <cellStyle name="Comma 2 2 7 2" xfId="3272"/>
    <cellStyle name="Comma 2 2 7 3" xfId="3350"/>
    <cellStyle name="Comma 2 2 8" xfId="562"/>
    <cellStyle name="Comma 2 2 8 2" xfId="3968"/>
    <cellStyle name="Comma 2 2 8 2 2" xfId="4851"/>
    <cellStyle name="Comma 2 2 8 3" xfId="4308"/>
    <cellStyle name="Comma 2 2 8 3 2" xfId="4984"/>
    <cellStyle name="Comma 2 2 8 4" xfId="3349"/>
    <cellStyle name="Comma 2 2 8 5" xfId="1855"/>
    <cellStyle name="Comma 2 2 9" xfId="2722"/>
    <cellStyle name="Comma 2 2 9 2" xfId="3348"/>
    <cellStyle name="Comma 2 2_14 ส่วนของผู้ถือหุ้น" xfId="2729"/>
    <cellStyle name="Comma 2 20" xfId="557"/>
    <cellStyle name="Comma 2 3" xfId="563"/>
    <cellStyle name="Comma 2 3 2" xfId="564"/>
    <cellStyle name="Comma 2 3 2 2" xfId="3970"/>
    <cellStyle name="Comma 2 3 3" xfId="1856"/>
    <cellStyle name="Comma 2 3 3 2" xfId="3270"/>
    <cellStyle name="Comma 2 3 3 2 2" xfId="4852"/>
    <cellStyle name="Comma 2 3 3 3" xfId="3969"/>
    <cellStyle name="Comma 2 3 4" xfId="3271"/>
    <cellStyle name="Comma 2 3 4 2" xfId="4985"/>
    <cellStyle name="Comma 2 3 4 3" xfId="4309"/>
    <cellStyle name="Comma 2 3 5" xfId="4582"/>
    <cellStyle name="Comma 2 3_U-ESF_Q1'57" xfId="3269"/>
    <cellStyle name="Comma 2 4" xfId="565"/>
    <cellStyle name="Comma 2 4 2" xfId="566"/>
    <cellStyle name="Comma 2 4 2 2" xfId="2732"/>
    <cellStyle name="Comma 2 4 2 2 2" xfId="4854"/>
    <cellStyle name="Comma 2 4 2 3" xfId="4310"/>
    <cellStyle name="Comma 2 4 2 3 2" xfId="4987"/>
    <cellStyle name="Comma 2 4 2 4" xfId="4584"/>
    <cellStyle name="Comma 2 4 2 5" xfId="1858"/>
    <cellStyle name="Comma 2 4 3" xfId="567"/>
    <cellStyle name="Comma 2 4 3 2" xfId="3972"/>
    <cellStyle name="Comma 2 4 3 2 2" xfId="4855"/>
    <cellStyle name="Comma 2 4 3 3" xfId="4311"/>
    <cellStyle name="Comma 2 4 3 3 2" xfId="4988"/>
    <cellStyle name="Comma 2 4 3 4" xfId="4803"/>
    <cellStyle name="Comma 2 4 3 5" xfId="3860"/>
    <cellStyle name="Comma 2 4 3 6" xfId="1859"/>
    <cellStyle name="Comma 2 4 4" xfId="1857"/>
    <cellStyle name="Comma 2 4 4 2" xfId="4853"/>
    <cellStyle name="Comma 2 4 4 3" xfId="3971"/>
    <cellStyle name="Comma 2 4 5" xfId="2731"/>
    <cellStyle name="Comma 2 4 5 2" xfId="4986"/>
    <cellStyle name="Comma 2 4 6" xfId="3268"/>
    <cellStyle name="Comma 2 4 6 2" xfId="4583"/>
    <cellStyle name="Comma 2 4 7" xfId="1790"/>
    <cellStyle name="Comma 2 4_U-ESF_Q1'57" xfId="3267"/>
    <cellStyle name="Comma 2 5" xfId="568"/>
    <cellStyle name="Comma 2 5 2" xfId="569"/>
    <cellStyle name="Comma 2 5 2 2" xfId="2734"/>
    <cellStyle name="Comma 2 5 2 2 2" xfId="4857"/>
    <cellStyle name="Comma 2 5 2 3" xfId="4313"/>
    <cellStyle name="Comma 2 5 2 3 2" xfId="4990"/>
    <cellStyle name="Comma 2 5 2 4" xfId="4586"/>
    <cellStyle name="Comma 2 5 2 5" xfId="1861"/>
    <cellStyle name="Comma 2 5 3" xfId="2733"/>
    <cellStyle name="Comma 2 5 3 2" xfId="4856"/>
    <cellStyle name="Comma 2 5 3 3" xfId="3973"/>
    <cellStyle name="Comma 2 5 4" xfId="4312"/>
    <cellStyle name="Comma 2 5 4 2" xfId="4989"/>
    <cellStyle name="Comma 2 5 5" xfId="4585"/>
    <cellStyle name="Comma 2 5 6" xfId="1860"/>
    <cellStyle name="Comma 2 5 7" xfId="5096"/>
    <cellStyle name="Comma 2 5_14 ส่วนของผู้ถือหุ้น" xfId="2735"/>
    <cellStyle name="Comma 2 6" xfId="570"/>
    <cellStyle name="Comma 2 6 2" xfId="2736"/>
    <cellStyle name="Comma 2 6 2 2" xfId="4858"/>
    <cellStyle name="Comma 2 6 2 3" xfId="3974"/>
    <cellStyle name="Comma 2 6 3" xfId="4314"/>
    <cellStyle name="Comma 2 6 3 2" xfId="4991"/>
    <cellStyle name="Comma 2 6 4" xfId="4587"/>
    <cellStyle name="Comma 2 6 5" xfId="1862"/>
    <cellStyle name="Comma 2 7" xfId="571"/>
    <cellStyle name="Comma 2 7 2" xfId="2737"/>
    <cellStyle name="Comma 2 7 2 2" xfId="3975"/>
    <cellStyle name="Comma 2 7 3" xfId="4588"/>
    <cellStyle name="Comma 2 8" xfId="572"/>
    <cellStyle name="Comma 2 8 2" xfId="2738"/>
    <cellStyle name="Comma 2 8 2 2" xfId="3976"/>
    <cellStyle name="Comma 2 8 3" xfId="4589"/>
    <cellStyle name="Comma 2 9" xfId="573"/>
    <cellStyle name="Comma 2 9 2" xfId="2739"/>
    <cellStyle name="Comma 2 9 2 2" xfId="3977"/>
    <cellStyle name="Comma 2 9 3" xfId="4590"/>
    <cellStyle name="Comma 2_^WP BowLing^-APRINT" xfId="2740"/>
    <cellStyle name="Comma 20" xfId="574"/>
    <cellStyle name="Comma 20 2" xfId="1784"/>
    <cellStyle name="Comma 20 2 2" xfId="3266"/>
    <cellStyle name="Comma 20 3" xfId="2741"/>
    <cellStyle name="Comma 20 3 2" xfId="4859"/>
    <cellStyle name="Comma 20 3 3" xfId="3978"/>
    <cellStyle name="Comma 20 4" xfId="4315"/>
    <cellStyle name="Comma 20 4 2" xfId="4992"/>
    <cellStyle name="Comma 20 5" xfId="4591"/>
    <cellStyle name="Comma 20 6" xfId="3346"/>
    <cellStyle name="Comma 20 7" xfId="1863"/>
    <cellStyle name="Comma 21" xfId="575"/>
    <cellStyle name="Comma 21 2" xfId="2742"/>
    <cellStyle name="Comma 21 2 2" xfId="4860"/>
    <cellStyle name="Comma 21 2 3" xfId="3979"/>
    <cellStyle name="Comma 21 3" xfId="3265"/>
    <cellStyle name="Comma 21 3 2" xfId="4993"/>
    <cellStyle name="Comma 21 3 3" xfId="4316"/>
    <cellStyle name="Comma 21 4" xfId="4592"/>
    <cellStyle name="Comma 21 5" xfId="1864"/>
    <cellStyle name="Comma 22" xfId="576"/>
    <cellStyle name="Comma 22 2" xfId="2743"/>
    <cellStyle name="Comma 22 2 2" xfId="4861"/>
    <cellStyle name="Comma 22 2 3" xfId="3980"/>
    <cellStyle name="Comma 22 3" xfId="4317"/>
    <cellStyle name="Comma 22 3 2" xfId="4994"/>
    <cellStyle name="Comma 22 4" xfId="4593"/>
    <cellStyle name="Comma 22 5" xfId="1865"/>
    <cellStyle name="Comma 23" xfId="577"/>
    <cellStyle name="Comma 23 2" xfId="2744"/>
    <cellStyle name="Comma 23 2 2" xfId="4862"/>
    <cellStyle name="Comma 23 2 3" xfId="3981"/>
    <cellStyle name="Comma 23 3" xfId="3264"/>
    <cellStyle name="Comma 23 3 2" xfId="4995"/>
    <cellStyle name="Comma 23 3 3" xfId="4318"/>
    <cellStyle name="Comma 23 3 4" xfId="5126"/>
    <cellStyle name="Comma 23 4" xfId="4594"/>
    <cellStyle name="Comma 23 5" xfId="1866"/>
    <cellStyle name="Comma 23 6" xfId="5115"/>
    <cellStyle name="Comma 24" xfId="578"/>
    <cellStyle name="Comma 24 2" xfId="2745"/>
    <cellStyle name="Comma 24 2 2" xfId="4863"/>
    <cellStyle name="Comma 24 2 3" xfId="3982"/>
    <cellStyle name="Comma 24 3" xfId="3263"/>
    <cellStyle name="Comma 24 3 2" xfId="4996"/>
    <cellStyle name="Comma 24 3 3" xfId="4319"/>
    <cellStyle name="Comma 24 4" xfId="1867"/>
    <cellStyle name="Comma 25" xfId="579"/>
    <cellStyle name="Comma 25 2" xfId="2746"/>
    <cellStyle name="Comma 25 2 2" xfId="4864"/>
    <cellStyle name="Comma 25 3" xfId="4320"/>
    <cellStyle name="Comma 25 3 2" xfId="4997"/>
    <cellStyle name="Comma 25 4" xfId="4595"/>
    <cellStyle name="Comma 25 5" xfId="1868"/>
    <cellStyle name="Comma 26" xfId="580"/>
    <cellStyle name="Comma 26 2" xfId="581"/>
    <cellStyle name="Comma 26 2 2" xfId="2748"/>
    <cellStyle name="Comma 26 2 2 2" xfId="4866"/>
    <cellStyle name="Comma 26 2 2 3" xfId="3984"/>
    <cellStyle name="Comma 26 2 3" xfId="4321"/>
    <cellStyle name="Comma 26 2 3 2" xfId="4999"/>
    <cellStyle name="Comma 26 2 4" xfId="4597"/>
    <cellStyle name="Comma 26 2 5" xfId="1870"/>
    <cellStyle name="Comma 26 3" xfId="2747"/>
    <cellStyle name="Comma 26 3 2" xfId="4865"/>
    <cellStyle name="Comma 26 3 3" xfId="3983"/>
    <cellStyle name="Comma 26 4" xfId="3262"/>
    <cellStyle name="Comma 26 4 2" xfId="4998"/>
    <cellStyle name="Comma 26 5" xfId="4596"/>
    <cellStyle name="Comma 26 6" xfId="1869"/>
    <cellStyle name="Comma 26_Book2" xfId="2749"/>
    <cellStyle name="Comma 27" xfId="582"/>
    <cellStyle name="Comma 27 2" xfId="2750"/>
    <cellStyle name="Comma 27 2 2" xfId="4867"/>
    <cellStyle name="Comma 27 2 3" xfId="3985"/>
    <cellStyle name="Comma 27 3" xfId="583"/>
    <cellStyle name="Comma 27 3 2" xfId="3986"/>
    <cellStyle name="Comma 27 3 2 2" xfId="4868"/>
    <cellStyle name="Comma 27 3 3" xfId="1872"/>
    <cellStyle name="Comma 27 4" xfId="3261"/>
    <cellStyle name="Comma 27 4 2" xfId="5000"/>
    <cellStyle name="Comma 27 5" xfId="4598"/>
    <cellStyle name="Comma 27 6" xfId="1871"/>
    <cellStyle name="Comma 28" xfId="584"/>
    <cellStyle name="Comma 28 2" xfId="2751"/>
    <cellStyle name="Comma 28 2 2" xfId="4869"/>
    <cellStyle name="Comma 28 2 3" xfId="3987"/>
    <cellStyle name="Comma 28 3" xfId="4322"/>
    <cellStyle name="Comma 28 3 2" xfId="5001"/>
    <cellStyle name="Comma 28 4" xfId="4599"/>
    <cellStyle name="Comma 28 5" xfId="1873"/>
    <cellStyle name="Comma 29" xfId="585"/>
    <cellStyle name="Comma 29 2" xfId="2752"/>
    <cellStyle name="Comma 29 2 2" xfId="4870"/>
    <cellStyle name="Comma 29 2 3" xfId="3988"/>
    <cellStyle name="Comma 29 3" xfId="4323"/>
    <cellStyle name="Comma 29 3 2" xfId="5002"/>
    <cellStyle name="Comma 29 4" xfId="4600"/>
    <cellStyle name="Comma 29 5" xfId="1874"/>
    <cellStyle name="Comma 3" xfId="586"/>
    <cellStyle name="Comma 3 10" xfId="2042"/>
    <cellStyle name="Comma 3 11" xfId="3344"/>
    <cellStyle name="Comma 3 12" xfId="1760"/>
    <cellStyle name="Comma 3 13" xfId="5106"/>
    <cellStyle name="Comma 3 14" xfId="5130"/>
    <cellStyle name="Comma 3 2" xfId="587"/>
    <cellStyle name="Comma 3 2 2" xfId="588"/>
    <cellStyle name="Comma 3 2 2 2" xfId="3989"/>
    <cellStyle name="Comma 3 2 2 2 2" xfId="4872"/>
    <cellStyle name="Comma 3 2 2 3" xfId="4325"/>
    <cellStyle name="Comma 3 2 2 3 2" xfId="5004"/>
    <cellStyle name="Comma 3 2 2 4" xfId="4602"/>
    <cellStyle name="Comma 3 2 2 5" xfId="3342"/>
    <cellStyle name="Comma 3 2 2 6" xfId="1877"/>
    <cellStyle name="Comma 3 2 3" xfId="589"/>
    <cellStyle name="Comma 3 2 3 2" xfId="3990"/>
    <cellStyle name="Comma 3 2 3 2 2" xfId="4873"/>
    <cellStyle name="Comma 3 2 3 3" xfId="4326"/>
    <cellStyle name="Comma 3 2 3 3 2" xfId="5005"/>
    <cellStyle name="Comma 3 2 3 4" xfId="4784"/>
    <cellStyle name="Comma 3 2 3 5" xfId="3613"/>
    <cellStyle name="Comma 3 2 3 6" xfId="1878"/>
    <cellStyle name="Comma 3 2 4" xfId="2754"/>
    <cellStyle name="Comma 3 2 4 2" xfId="4871"/>
    <cellStyle name="Comma 3 2 5" xfId="4324"/>
    <cellStyle name="Comma 3 2 5 2" xfId="5003"/>
    <cellStyle name="Comma 3 2 6" xfId="4601"/>
    <cellStyle name="Comma 3 2 7" xfId="3343"/>
    <cellStyle name="Comma 3 2 8" xfId="1876"/>
    <cellStyle name="Comma 3 2_14 ส่วนของผู้ถือหุ้น" xfId="2755"/>
    <cellStyle name="Comma 3 3" xfId="590"/>
    <cellStyle name="Comma 3 3 2" xfId="591"/>
    <cellStyle name="Comma 3 3 2 2" xfId="3992"/>
    <cellStyle name="Comma 3 3 3" xfId="2756"/>
    <cellStyle name="Comma 3 3 3 2" xfId="3991"/>
    <cellStyle name="Comma 3 3 4" xfId="4603"/>
    <cellStyle name="Comma 3 3_1 เงินสดและเงินฝากธนาคาร" xfId="2757"/>
    <cellStyle name="Comma 3 4" xfId="592"/>
    <cellStyle name="Comma 3 4 2" xfId="2758"/>
    <cellStyle name="Comma 3 4 2 2" xfId="3993"/>
    <cellStyle name="Comma 3 4 3" xfId="4604"/>
    <cellStyle name="Comma 3 5" xfId="593"/>
    <cellStyle name="Comma 3 5 2" xfId="2759"/>
    <cellStyle name="Comma 3 5 2 2" xfId="3994"/>
    <cellStyle name="Comma 3 5 3" xfId="4605"/>
    <cellStyle name="Comma 3 6" xfId="594"/>
    <cellStyle name="Comma 3 6 2" xfId="2760"/>
    <cellStyle name="Comma 3 6 2 2" xfId="4874"/>
    <cellStyle name="Comma 3 6 2 3" xfId="3995"/>
    <cellStyle name="Comma 3 6 3" xfId="4327"/>
    <cellStyle name="Comma 3 6 3 2" xfId="5006"/>
    <cellStyle name="Comma 3 6 4" xfId="4606"/>
    <cellStyle name="Comma 3 6 5" xfId="1879"/>
    <cellStyle name="Comma 3 7" xfId="1875"/>
    <cellStyle name="Comma 3 7 2" xfId="3260"/>
    <cellStyle name="Comma 3 7 3" xfId="5132"/>
    <cellStyle name="Comma 3 8" xfId="2753"/>
    <cellStyle name="Comma 3 8 2" xfId="5124"/>
    <cellStyle name="Comma 3 9" xfId="2610"/>
    <cellStyle name="Comma 3_^WP BowLing^-APRINT" xfId="2761"/>
    <cellStyle name="Comma 30" xfId="595"/>
    <cellStyle name="Comma 30 2" xfId="2762"/>
    <cellStyle name="Comma 30 2 2" xfId="4875"/>
    <cellStyle name="Comma 30 2 3" xfId="3996"/>
    <cellStyle name="Comma 30 3" xfId="4328"/>
    <cellStyle name="Comma 30 3 2" xfId="5007"/>
    <cellStyle name="Comma 30 4" xfId="4607"/>
    <cellStyle name="Comma 30 5" xfId="1880"/>
    <cellStyle name="Comma 31" xfId="596"/>
    <cellStyle name="Comma 31 2" xfId="2763"/>
    <cellStyle name="Comma 31 2 2" xfId="4876"/>
    <cellStyle name="Comma 31 2 3" xfId="3997"/>
    <cellStyle name="Comma 31 3" xfId="4329"/>
    <cellStyle name="Comma 31 3 2" xfId="5008"/>
    <cellStyle name="Comma 31 4" xfId="4608"/>
    <cellStyle name="Comma 31 5" xfId="1881"/>
    <cellStyle name="Comma 32" xfId="1829"/>
    <cellStyle name="Comma 32 2" xfId="2764"/>
    <cellStyle name="Comma 32 3" xfId="5123"/>
    <cellStyle name="Comma 33" xfId="2765"/>
    <cellStyle name="Comma 33 2" xfId="4609"/>
    <cellStyle name="Comma 34" xfId="2766"/>
    <cellStyle name="Comma 34 2" xfId="4610"/>
    <cellStyle name="Comma 35" xfId="2767"/>
    <cellStyle name="Comma 35 2" xfId="4611"/>
    <cellStyle name="Comma 36" xfId="2768"/>
    <cellStyle name="Comma 36 2" xfId="4612"/>
    <cellStyle name="Comma 37" xfId="2769"/>
    <cellStyle name="Comma 37 2" xfId="4613"/>
    <cellStyle name="Comma 38" xfId="2770"/>
    <cellStyle name="Comma 38 2" xfId="3614"/>
    <cellStyle name="Comma 38 2 2" xfId="4785"/>
    <cellStyle name="Comma 38 3" xfId="4614"/>
    <cellStyle name="Comma 39" xfId="2771"/>
    <cellStyle name="Comma 39 2" xfId="4615"/>
    <cellStyle name="Comma 4" xfId="597"/>
    <cellStyle name="Comma 4 10" xfId="4653"/>
    <cellStyle name="Comma 4 11" xfId="3337"/>
    <cellStyle name="Comma 4 2" xfId="598"/>
    <cellStyle name="Comma 4 2 2" xfId="599"/>
    <cellStyle name="Comma 4 2 2 2" xfId="4000"/>
    <cellStyle name="Comma 4 2 3" xfId="3259"/>
    <cellStyle name="Comma 4 2 3 2" xfId="3999"/>
    <cellStyle name="Comma 4 2 4" xfId="4617"/>
    <cellStyle name="Comma 4 2 5" xfId="3336"/>
    <cellStyle name="Comma 4 2_14 ส่วนของผู้ถือหุ้น" xfId="2773"/>
    <cellStyle name="Comma 4 3" xfId="600"/>
    <cellStyle name="Comma 4 3 2" xfId="4001"/>
    <cellStyle name="Comma 4 3 3" xfId="4618"/>
    <cellStyle name="Comma 4 3 4" xfId="3334"/>
    <cellStyle name="Comma 4 4" xfId="601"/>
    <cellStyle name="Comma 4 4 2" xfId="4002"/>
    <cellStyle name="Comma 4 4 3" xfId="4619"/>
    <cellStyle name="Comma 4 4 4" xfId="3333"/>
    <cellStyle name="Comma 4 5" xfId="602"/>
    <cellStyle name="Comma 4 5 2" xfId="4003"/>
    <cellStyle name="Comma 4 5 2 2" xfId="4877"/>
    <cellStyle name="Comma 4 5 3" xfId="4330"/>
    <cellStyle name="Comma 4 5 3 2" xfId="5009"/>
    <cellStyle name="Comma 4 5 4" xfId="3615"/>
    <cellStyle name="Comma 4 5 5" xfId="1882"/>
    <cellStyle name="Comma 4 6" xfId="603"/>
    <cellStyle name="Comma 4 6 2" xfId="4004"/>
    <cellStyle name="Comma 4 6 2 2" xfId="4878"/>
    <cellStyle name="Comma 4 6 3" xfId="4331"/>
    <cellStyle name="Comma 4 6 3 2" xfId="5010"/>
    <cellStyle name="Comma 4 6 4" xfId="3638"/>
    <cellStyle name="Comma 4 6 5" xfId="1883"/>
    <cellStyle name="Comma 4 7" xfId="604"/>
    <cellStyle name="Comma 4 7 2" xfId="4005"/>
    <cellStyle name="Comma 4 7 2 2" xfId="4879"/>
    <cellStyle name="Comma 4 7 3" xfId="4332"/>
    <cellStyle name="Comma 4 7 3 2" xfId="5011"/>
    <cellStyle name="Comma 4 7 4" xfId="4804"/>
    <cellStyle name="Comma 4 7 5" xfId="3861"/>
    <cellStyle name="Comma 4 7 6" xfId="1884"/>
    <cellStyle name="Comma 4 8" xfId="3998"/>
    <cellStyle name="Comma 4 9" xfId="4616"/>
    <cellStyle name="Comma 4_^WP BowLing^-APRINT" xfId="2774"/>
    <cellStyle name="Comma 40" xfId="2775"/>
    <cellStyle name="Comma 40 2" xfId="4620"/>
    <cellStyle name="Comma 41" xfId="2776"/>
    <cellStyle name="Comma 41 2" xfId="4621"/>
    <cellStyle name="Comma 42" xfId="2777"/>
    <cellStyle name="Comma 42 2" xfId="4622"/>
    <cellStyle name="Comma 43" xfId="2778"/>
    <cellStyle name="Comma 43 2" xfId="4623"/>
    <cellStyle name="Comma 44" xfId="2779"/>
    <cellStyle name="Comma 44 2" xfId="4624"/>
    <cellStyle name="Comma 45" xfId="2780"/>
    <cellStyle name="Comma 45 2" xfId="4625"/>
    <cellStyle name="Comma 46" xfId="2781"/>
    <cellStyle name="Comma 46 2" xfId="4626"/>
    <cellStyle name="Comma 47" xfId="2782"/>
    <cellStyle name="Comma 47 2" xfId="4627"/>
    <cellStyle name="Comma 48" xfId="2783"/>
    <cellStyle name="Comma 48 2" xfId="4628"/>
    <cellStyle name="Comma 49" xfId="2784"/>
    <cellStyle name="Comma 49 2" xfId="4629"/>
    <cellStyle name="Comma 5" xfId="605"/>
    <cellStyle name="Comma 5 2" xfId="606"/>
    <cellStyle name="Comma 5 2 2" xfId="607"/>
    <cellStyle name="Comma 5 2 2 2" xfId="4006"/>
    <cellStyle name="Comma 5 2 2 2 2" xfId="4882"/>
    <cellStyle name="Comma 5 2 2 3" xfId="4335"/>
    <cellStyle name="Comma 5 2 2 3 2" xfId="5014"/>
    <cellStyle name="Comma 5 2 2 4" xfId="4805"/>
    <cellStyle name="Comma 5 2 2 5" xfId="3862"/>
    <cellStyle name="Comma 5 2 2 6" xfId="1887"/>
    <cellStyle name="Comma 5 2 3" xfId="2786"/>
    <cellStyle name="Comma 5 2 3 2" xfId="4881"/>
    <cellStyle name="Comma 5 2 4" xfId="3258"/>
    <cellStyle name="Comma 5 2 4 2" xfId="5013"/>
    <cellStyle name="Comma 5 2 4 3" xfId="4334"/>
    <cellStyle name="Comma 5 2 5" xfId="4630"/>
    <cellStyle name="Comma 5 2 6" xfId="1886"/>
    <cellStyle name="Comma 5 3" xfId="608"/>
    <cellStyle name="Comma 5 3 2" xfId="4007"/>
    <cellStyle name="Comma 5 3 2 2" xfId="4883"/>
    <cellStyle name="Comma 5 3 3" xfId="4336"/>
    <cellStyle name="Comma 5 3 3 2" xfId="5015"/>
    <cellStyle name="Comma 5 3 4" xfId="4786"/>
    <cellStyle name="Comma 5 3 5" xfId="3616"/>
    <cellStyle name="Comma 5 3 6" xfId="1888"/>
    <cellStyle name="Comma 5 4" xfId="2785"/>
    <cellStyle name="Comma 5 4 2" xfId="4880"/>
    <cellStyle name="Comma 5 5" xfId="4333"/>
    <cellStyle name="Comma 5 5 2" xfId="5012"/>
    <cellStyle name="Comma 5 6" xfId="3331"/>
    <cellStyle name="Comma 5 7" xfId="1885"/>
    <cellStyle name="Comma 5_^WP BowLing^-APRINT" xfId="2787"/>
    <cellStyle name="Comma 50" xfId="2788"/>
    <cellStyle name="Comma 50 2" xfId="4631"/>
    <cellStyle name="Comma 51" xfId="2789"/>
    <cellStyle name="Comma 51 2" xfId="4632"/>
    <cellStyle name="Comma 52" xfId="2790"/>
    <cellStyle name="Comma 52 2" xfId="4633"/>
    <cellStyle name="Comma 53" xfId="2791"/>
    <cellStyle name="Comma 53 2" xfId="4634"/>
    <cellStyle name="Comma 54" xfId="2792"/>
    <cellStyle name="Comma 54 2" xfId="4635"/>
    <cellStyle name="Comma 55" xfId="2793"/>
    <cellStyle name="Comma 55 2" xfId="4636"/>
    <cellStyle name="Comma 56" xfId="2794"/>
    <cellStyle name="Comma 56 2" xfId="4637"/>
    <cellStyle name="Comma 57" xfId="2795"/>
    <cellStyle name="Comma 57 2" xfId="4638"/>
    <cellStyle name="Comma 58" xfId="2796"/>
    <cellStyle name="Comma 58 2" xfId="4639"/>
    <cellStyle name="Comma 59" xfId="2797"/>
    <cellStyle name="Comma 59 2" xfId="4640"/>
    <cellStyle name="Comma 6" xfId="609"/>
    <cellStyle name="Comma 6 2" xfId="610"/>
    <cellStyle name="Comma 6 2 2" xfId="2799"/>
    <cellStyle name="Comma 6 2 2 2" xfId="4008"/>
    <cellStyle name="Comma 6 2 3" xfId="4642"/>
    <cellStyle name="Comma 6 3" xfId="611"/>
    <cellStyle name="Comma 6 3 2" xfId="2800"/>
    <cellStyle name="Comma 6 3 2 2" xfId="4885"/>
    <cellStyle name="Comma 6 3 3" xfId="4338"/>
    <cellStyle name="Comma 6 3 3 2" xfId="5017"/>
    <cellStyle name="Comma 6 3 4" xfId="4643"/>
    <cellStyle name="Comma 6 3 5" xfId="1890"/>
    <cellStyle name="Comma 6 4" xfId="612"/>
    <cellStyle name="Comma 6 4 2" xfId="4009"/>
    <cellStyle name="Comma 6 4 2 2" xfId="4886"/>
    <cellStyle name="Comma 6 4 3" xfId="4339"/>
    <cellStyle name="Comma 6 4 3 2" xfId="5018"/>
    <cellStyle name="Comma 6 4 4" xfId="4806"/>
    <cellStyle name="Comma 6 4 5" xfId="3863"/>
    <cellStyle name="Comma 6 4 6" xfId="1891"/>
    <cellStyle name="Comma 6 5" xfId="2798"/>
    <cellStyle name="Comma 6 5 2" xfId="4884"/>
    <cellStyle name="Comma 6 6" xfId="4337"/>
    <cellStyle name="Comma 6 6 2" xfId="5016"/>
    <cellStyle name="Comma 6 7" xfId="4641"/>
    <cellStyle name="Comma 6 8" xfId="3329"/>
    <cellStyle name="Comma 6 9" xfId="1889"/>
    <cellStyle name="Comma 6_1 เงินสดและเงินฝากธนาคาร" xfId="613"/>
    <cellStyle name="Comma 60" xfId="2801"/>
    <cellStyle name="Comma 60 2" xfId="4644"/>
    <cellStyle name="Comma 61" xfId="2802"/>
    <cellStyle name="Comma 61 2" xfId="4645"/>
    <cellStyle name="Comma 62" xfId="2803"/>
    <cellStyle name="Comma 62 2" xfId="4646"/>
    <cellStyle name="Comma 63" xfId="2804"/>
    <cellStyle name="Comma 63 2" xfId="4647"/>
    <cellStyle name="Comma 64" xfId="2805"/>
    <cellStyle name="Comma 64 2" xfId="4769"/>
    <cellStyle name="Comma 64 3" xfId="3596"/>
    <cellStyle name="Comma 65" xfId="2689"/>
    <cellStyle name="Comma 65 2" xfId="4791"/>
    <cellStyle name="Comma 66" xfId="2635"/>
    <cellStyle name="Comma 66 2" xfId="4825"/>
    <cellStyle name="Comma 66 3" xfId="3883"/>
    <cellStyle name="Comma 67" xfId="1763"/>
    <cellStyle name="Comma 67 2" xfId="4800"/>
    <cellStyle name="Comma 67 3" xfId="3854"/>
    <cellStyle name="Comma 68" xfId="3224"/>
    <cellStyle name="Comma 68 2" xfId="3256"/>
    <cellStyle name="Comma 68 2 2" xfId="3255"/>
    <cellStyle name="Comma 68 2 3" xfId="4801"/>
    <cellStyle name="Comma 68 3" xfId="3254"/>
    <cellStyle name="Comma 68 4" xfId="3257"/>
    <cellStyle name="Comma 68 5" xfId="3856"/>
    <cellStyle name="Comma 69" xfId="2636"/>
    <cellStyle name="Comma 69 2" xfId="4827"/>
    <cellStyle name="Comma 69 3" xfId="3937"/>
    <cellStyle name="Comma 7" xfId="614"/>
    <cellStyle name="Comma 7 2" xfId="615"/>
    <cellStyle name="Comma 7 2 2" xfId="2807"/>
    <cellStyle name="Comma 7 2 2 2" xfId="4888"/>
    <cellStyle name="Comma 7 2 3" xfId="4341"/>
    <cellStyle name="Comma 7 2 3 2" xfId="5020"/>
    <cellStyle name="Comma 7 2 4" xfId="4649"/>
    <cellStyle name="Comma 7 2 5" xfId="1893"/>
    <cellStyle name="Comma 7 3" xfId="616"/>
    <cellStyle name="Comma 7 3 2" xfId="4010"/>
    <cellStyle name="Comma 7 3 2 2" xfId="4889"/>
    <cellStyle name="Comma 7 3 3" xfId="4342"/>
    <cellStyle name="Comma 7 3 3 2" xfId="5021"/>
    <cellStyle name="Comma 7 3 4" xfId="4807"/>
    <cellStyle name="Comma 7 3 5" xfId="3864"/>
    <cellStyle name="Comma 7 3 6" xfId="1894"/>
    <cellStyle name="Comma 7 4" xfId="2806"/>
    <cellStyle name="Comma 7 4 2" xfId="4887"/>
    <cellStyle name="Comma 7 5" xfId="4340"/>
    <cellStyle name="Comma 7 5 2" xfId="5019"/>
    <cellStyle name="Comma 7 6" xfId="4648"/>
    <cellStyle name="Comma 7 7" xfId="3325"/>
    <cellStyle name="Comma 7 8" xfId="1892"/>
    <cellStyle name="Comma 70" xfId="1768"/>
    <cellStyle name="Comma 70 2" xfId="4899"/>
    <cellStyle name="Comma 70 3" xfId="4111"/>
    <cellStyle name="Comma 71" xfId="1769"/>
    <cellStyle name="Comma 71 2" xfId="4961"/>
    <cellStyle name="Comma 71 3" xfId="4283"/>
    <cellStyle name="Comma 72" xfId="3221"/>
    <cellStyle name="Comma 73" xfId="2663"/>
    <cellStyle name="Comma 74" xfId="3222"/>
    <cellStyle name="Comma 75" xfId="2664"/>
    <cellStyle name="Comma 76" xfId="3298"/>
    <cellStyle name="Comma 77" xfId="3310"/>
    <cellStyle name="Comma 78" xfId="3378"/>
    <cellStyle name="Comma 79" xfId="3309"/>
    <cellStyle name="Comma 8" xfId="617"/>
    <cellStyle name="Comma 8 2" xfId="618"/>
    <cellStyle name="Comma 8 2 2" xfId="619"/>
    <cellStyle name="Comma 8 2 2 2" xfId="4012"/>
    <cellStyle name="Comma 8 2 2 3" xfId="4788"/>
    <cellStyle name="Comma 8 2 2 4" xfId="3618"/>
    <cellStyle name="Comma 8 2 3" xfId="2808"/>
    <cellStyle name="Comma 8 2 3 2" xfId="4891"/>
    <cellStyle name="Comma 8 2 4" xfId="3252"/>
    <cellStyle name="Comma 8 2 4 2" xfId="5022"/>
    <cellStyle name="Comma 8 2 4 3" xfId="4343"/>
    <cellStyle name="Comma 8 2 5" xfId="1896"/>
    <cellStyle name="Comma 8 3" xfId="620"/>
    <cellStyle name="Comma 8 3 2" xfId="3251"/>
    <cellStyle name="Comma 8 3 2 2" xfId="4789"/>
    <cellStyle name="Comma 8 3 2 3" xfId="3619"/>
    <cellStyle name="Comma 8 3 3" xfId="4013"/>
    <cellStyle name="Comma 8 3 3 2" xfId="4892"/>
    <cellStyle name="Comma 8 3 4" xfId="1897"/>
    <cellStyle name="Comma 8 4" xfId="3253"/>
    <cellStyle name="Comma 8 4 2" xfId="3620"/>
    <cellStyle name="Comma 8 4 2 2" xfId="4790"/>
    <cellStyle name="Comma 8 4 3" xfId="4767"/>
    <cellStyle name="Comma 8 4 4" xfId="3557"/>
    <cellStyle name="Comma 8 5" xfId="3617"/>
    <cellStyle name="Comma 8 5 2" xfId="4787"/>
    <cellStyle name="Comma 8 6" xfId="4011"/>
    <cellStyle name="Comma 8 6 2" xfId="4890"/>
    <cellStyle name="Comma 8 7" xfId="1895"/>
    <cellStyle name="Comma 8_1 เงินสดและเงินฝากธนาคาร" xfId="621"/>
    <cellStyle name="Comma 80" xfId="3379"/>
    <cellStyle name="Comma 81" xfId="3307"/>
    <cellStyle name="Comma 82" xfId="3380"/>
    <cellStyle name="Comma 83" xfId="3311"/>
    <cellStyle name="Comma 84" xfId="3369"/>
    <cellStyle name="Comma 85" xfId="3881"/>
    <cellStyle name="Comma 86" xfId="3335"/>
    <cellStyle name="Comma 87" xfId="2680"/>
    <cellStyle name="Comma 88" xfId="3228"/>
    <cellStyle name="Comma 89" xfId="1756"/>
    <cellStyle name="Comma 9" xfId="622"/>
    <cellStyle name="Comma 9 2" xfId="623"/>
    <cellStyle name="Comma 9 2 2" xfId="3249"/>
    <cellStyle name="Comma 9 2 2 2" xfId="3622"/>
    <cellStyle name="Comma 9 3" xfId="624"/>
    <cellStyle name="Comma 9 3 2" xfId="625"/>
    <cellStyle name="Comma 9 3 3" xfId="2810"/>
    <cellStyle name="Comma 9 3 3 2" xfId="4893"/>
    <cellStyle name="Comma 9 3 4" xfId="4344"/>
    <cellStyle name="Comma 9 3 4 2" xfId="5023"/>
    <cellStyle name="Comma 9 3 5" xfId="4651"/>
    <cellStyle name="Comma 9 3 6" xfId="1898"/>
    <cellStyle name="Comma 9 4" xfId="626"/>
    <cellStyle name="Comma 9 4 2" xfId="4014"/>
    <cellStyle name="Comma 9 4 2 2" xfId="4894"/>
    <cellStyle name="Comma 9 4 3" xfId="4345"/>
    <cellStyle name="Comma 9 4 3 2" xfId="5024"/>
    <cellStyle name="Comma 9 4 4" xfId="1899"/>
    <cellStyle name="Comma 9 5" xfId="627"/>
    <cellStyle name="Comma 9 5 2" xfId="3248"/>
    <cellStyle name="Comma 9 5 2 2" xfId="4895"/>
    <cellStyle name="Comma 9 5 2 3" xfId="4015"/>
    <cellStyle name="Comma 9 5 3" xfId="4346"/>
    <cellStyle name="Comma 9 5 3 2" xfId="5025"/>
    <cellStyle name="Comma 9 5 4" xfId="3621"/>
    <cellStyle name="Comma 9 5 5" xfId="1900"/>
    <cellStyle name="Comma 9 6" xfId="3250"/>
    <cellStyle name="Comma 9 6 2" xfId="4650"/>
    <cellStyle name="Comma 9 7" xfId="3324"/>
    <cellStyle name="Comma 9_14 ส่วนของผู้ถือหุ้น" xfId="2811"/>
    <cellStyle name="Comma 90" xfId="2029"/>
    <cellStyle name="Comma 91" xfId="5091"/>
    <cellStyle name="Comma 92" xfId="5093"/>
    <cellStyle name="Comma 93" xfId="5105"/>
    <cellStyle name="Comma 94" xfId="5109"/>
    <cellStyle name="Comma 95" xfId="5112"/>
    <cellStyle name="Comma 96" xfId="5121"/>
    <cellStyle name="Comma 97" xfId="517"/>
    <cellStyle name="Comma 98" xfId="5133"/>
    <cellStyle name="Comma 99" xfId="5136"/>
    <cellStyle name="comma zerodec" xfId="3"/>
    <cellStyle name="comma zerodec 10" xfId="628"/>
    <cellStyle name="comma zerodec 11" xfId="629"/>
    <cellStyle name="comma zerodec 12" xfId="630"/>
    <cellStyle name="comma zerodec 13" xfId="631"/>
    <cellStyle name="comma zerodec 14" xfId="632"/>
    <cellStyle name="comma zerodec 2" xfId="633"/>
    <cellStyle name="comma zerodec 2 2" xfId="2813"/>
    <cellStyle name="comma zerodec 2 3" xfId="2814"/>
    <cellStyle name="comma zerodec 2 4" xfId="2815"/>
    <cellStyle name="comma zerodec 2 5" xfId="2816"/>
    <cellStyle name="comma zerodec 2 6" xfId="2812"/>
    <cellStyle name="comma zerodec 2 6 2" xfId="4016"/>
    <cellStyle name="comma zerodec 2 7" xfId="3247"/>
    <cellStyle name="comma zerodec 2_14 ส่วนของผู้ถือหุ้น" xfId="2817"/>
    <cellStyle name="comma zerodec 3" xfId="634"/>
    <cellStyle name="comma zerodec 3 2" xfId="2818"/>
    <cellStyle name="comma zerodec 3 2 2" xfId="4017"/>
    <cellStyle name="comma zerodec 3 3" xfId="3246"/>
    <cellStyle name="comma zerodec 4" xfId="635"/>
    <cellStyle name="comma zerodec 4 2" xfId="2819"/>
    <cellStyle name="comma zerodec 4 2 2" xfId="4018"/>
    <cellStyle name="comma zerodec 4 3" xfId="3245"/>
    <cellStyle name="comma zerodec 5" xfId="636"/>
    <cellStyle name="comma zerodec 5 2" xfId="2820"/>
    <cellStyle name="comma zerodec 5 2 2" xfId="4019"/>
    <cellStyle name="comma zerodec 5 3" xfId="3244"/>
    <cellStyle name="comma zerodec 6" xfId="637"/>
    <cellStyle name="comma zerodec 6 2" xfId="2821"/>
    <cellStyle name="comma zerodec 6 2 2" xfId="4020"/>
    <cellStyle name="comma zerodec 6 3" xfId="3243"/>
    <cellStyle name="comma zerodec 7" xfId="638"/>
    <cellStyle name="comma zerodec 8" xfId="639"/>
    <cellStyle name="comma zerodec 9" xfId="640"/>
    <cellStyle name="comma zerodec_1 เงินสดและเงินฝากธนาคาร" xfId="641"/>
    <cellStyle name="Comma0" xfId="642"/>
    <cellStyle name="Comma0 2" xfId="4021"/>
    <cellStyle name="Copied" xfId="643"/>
    <cellStyle name="COST1" xfId="644"/>
    <cellStyle name="Currency (0.00)" xfId="645"/>
    <cellStyle name="Currency [0] 2" xfId="646"/>
    <cellStyle name="Currency [00]" xfId="647"/>
    <cellStyle name="Currency 2" xfId="648"/>
    <cellStyle name="Currency 2 2" xfId="4022"/>
    <cellStyle name="Currency 2 2 2" xfId="4896"/>
    <cellStyle name="Currency 2 3" xfId="4347"/>
    <cellStyle name="Currency 2 3 2" xfId="5026"/>
    <cellStyle name="Currency 2 4" xfId="1901"/>
    <cellStyle name="Currency 3" xfId="649"/>
    <cellStyle name="Currency 3 2" xfId="4023"/>
    <cellStyle name="Currency 3 2 2" xfId="4897"/>
    <cellStyle name="Currency 3 3" xfId="4348"/>
    <cellStyle name="Currency 3 3 2" xfId="5027"/>
    <cellStyle name="Currency 3 4" xfId="1902"/>
    <cellStyle name="Currency1" xfId="4"/>
    <cellStyle name="Currency1 10" xfId="650"/>
    <cellStyle name="Currency1 10 2" xfId="2824"/>
    <cellStyle name="Currency1 10 2 2" xfId="4024"/>
    <cellStyle name="Currency1 11" xfId="651"/>
    <cellStyle name="Currency1 11 2" xfId="2825"/>
    <cellStyle name="Currency1 11 2 2" xfId="4025"/>
    <cellStyle name="Currency1 12" xfId="652"/>
    <cellStyle name="Currency1 13" xfId="653"/>
    <cellStyle name="Currency1 14" xfId="654"/>
    <cellStyle name="Currency1 2" xfId="655"/>
    <cellStyle name="Currency1 2 2" xfId="656"/>
    <cellStyle name="Currency1 2 2 2" xfId="2826"/>
    <cellStyle name="Currency1 2 2 2 2" xfId="4026"/>
    <cellStyle name="Currency1 2 3" xfId="2827"/>
    <cellStyle name="Currency1 2 4" xfId="2828"/>
    <cellStyle name="Currency1 2 5" xfId="2829"/>
    <cellStyle name="Currency1 2 6" xfId="3241"/>
    <cellStyle name="Currency1 2 6 2" xfId="3623"/>
    <cellStyle name="Currency1 2_14 ส่วนของผู้ถือหุ้น" xfId="2830"/>
    <cellStyle name="Currency1 3" xfId="657"/>
    <cellStyle name="Currency1 3 2" xfId="2831"/>
    <cellStyle name="Currency1 3 2 2" xfId="3624"/>
    <cellStyle name="Currency1 3 3" xfId="3240"/>
    <cellStyle name="Currency1 3 3 2" xfId="4027"/>
    <cellStyle name="Currency1 4" xfId="658"/>
    <cellStyle name="Currency1 4 2" xfId="2832"/>
    <cellStyle name="Currency1 4 2 2" xfId="4028"/>
    <cellStyle name="Currency1 4 3" xfId="3239"/>
    <cellStyle name="Currency1 5" xfId="659"/>
    <cellStyle name="Currency1 5 2" xfId="2833"/>
    <cellStyle name="Currency1 5 2 2" xfId="4029"/>
    <cellStyle name="Currency1 5 3" xfId="3238"/>
    <cellStyle name="Currency1 6" xfId="660"/>
    <cellStyle name="Currency1 6 2" xfId="2834"/>
    <cellStyle name="Currency1 6 2 2" xfId="4030"/>
    <cellStyle name="Currency1 6 3" xfId="3237"/>
    <cellStyle name="Currency1 7" xfId="661"/>
    <cellStyle name="Currency1 7 2" xfId="2835"/>
    <cellStyle name="Currency1 7 2 2" xfId="4031"/>
    <cellStyle name="Currency1 8" xfId="662"/>
    <cellStyle name="Currency1 8 2" xfId="2836"/>
    <cellStyle name="Currency1 8 2 2" xfId="4032"/>
    <cellStyle name="Currency1 9" xfId="663"/>
    <cellStyle name="Currency1 9 2" xfId="2837"/>
    <cellStyle name="Currency1 9 2 2" xfId="4033"/>
    <cellStyle name="Currency1_1 เงินสดและเงินฝากธนาคาร" xfId="664"/>
    <cellStyle name="Date" xfId="665"/>
    <cellStyle name="Date 2" xfId="2839"/>
    <cellStyle name="Date 2 2" xfId="2840"/>
    <cellStyle name="Date 2 3" xfId="2841"/>
    <cellStyle name="Date 2 4" xfId="2842"/>
    <cellStyle name="Date 2 5" xfId="2843"/>
    <cellStyle name="Date 3" xfId="2844"/>
    <cellStyle name="Date 4" xfId="2845"/>
    <cellStyle name="Date 5" xfId="2846"/>
    <cellStyle name="Date 6" xfId="2847"/>
    <cellStyle name="Date 7" xfId="2838"/>
    <cellStyle name="Date 7 2" xfId="4034"/>
    <cellStyle name="Date Short" xfId="666"/>
    <cellStyle name="Date_Book1" xfId="667"/>
    <cellStyle name="Dezimal [0]_35ERI8T2gbIEMixb4v26icuOo" xfId="668"/>
    <cellStyle name="Dezimal_35ERI8T2gbIEMixb4v26icuOo" xfId="669"/>
    <cellStyle name="Dollar (zero dec)" xfId="5"/>
    <cellStyle name="Dollar (zero dec) 10" xfId="670"/>
    <cellStyle name="Dollar (zero dec) 10 2" xfId="2848"/>
    <cellStyle name="Dollar (zero dec) 10 2 2" xfId="4035"/>
    <cellStyle name="Dollar (zero dec) 11" xfId="671"/>
    <cellStyle name="Dollar (zero dec) 11 2" xfId="2849"/>
    <cellStyle name="Dollar (zero dec) 11 2 2" xfId="4036"/>
    <cellStyle name="Dollar (zero dec) 12" xfId="672"/>
    <cellStyle name="Dollar (zero dec) 13" xfId="673"/>
    <cellStyle name="Dollar (zero dec) 14" xfId="674"/>
    <cellStyle name="Dollar (zero dec) 2" xfId="675"/>
    <cellStyle name="Dollar (zero dec) 2 2" xfId="676"/>
    <cellStyle name="Dollar (zero dec) 2 2 2" xfId="2850"/>
    <cellStyle name="Dollar (zero dec) 2 2 2 2" xfId="4037"/>
    <cellStyle name="Dollar (zero dec) 2 3" xfId="2851"/>
    <cellStyle name="Dollar (zero dec) 2 4" xfId="2852"/>
    <cellStyle name="Dollar (zero dec) 2 5" xfId="2853"/>
    <cellStyle name="Dollar (zero dec) 2 6" xfId="3625"/>
    <cellStyle name="Dollar (zero dec) 2_14 ส่วนของผู้ถือหุ้น" xfId="2854"/>
    <cellStyle name="Dollar (zero dec) 3" xfId="677"/>
    <cellStyle name="Dollar (zero dec) 3 2" xfId="2855"/>
    <cellStyle name="Dollar (zero dec) 3 2 2" xfId="3626"/>
    <cellStyle name="Dollar (zero dec) 3 3" xfId="4038"/>
    <cellStyle name="Dollar (zero dec) 4" xfId="678"/>
    <cellStyle name="Dollar (zero dec) 4 2" xfId="2856"/>
    <cellStyle name="Dollar (zero dec) 4 2 2" xfId="4039"/>
    <cellStyle name="Dollar (zero dec) 5" xfId="679"/>
    <cellStyle name="Dollar (zero dec) 5 2" xfId="2857"/>
    <cellStyle name="Dollar (zero dec) 5 2 2" xfId="4040"/>
    <cellStyle name="Dollar (zero dec) 6" xfId="680"/>
    <cellStyle name="Dollar (zero dec) 6 2" xfId="2858"/>
    <cellStyle name="Dollar (zero dec) 6 2 2" xfId="4041"/>
    <cellStyle name="Dollar (zero dec) 7" xfId="681"/>
    <cellStyle name="Dollar (zero dec) 7 2" xfId="2859"/>
    <cellStyle name="Dollar (zero dec) 7 2 2" xfId="4042"/>
    <cellStyle name="Dollar (zero dec) 8" xfId="682"/>
    <cellStyle name="Dollar (zero dec) 8 2" xfId="2860"/>
    <cellStyle name="Dollar (zero dec) 8 2 2" xfId="4043"/>
    <cellStyle name="Dollar (zero dec) 9" xfId="683"/>
    <cellStyle name="Dollar (zero dec) 9 2" xfId="2861"/>
    <cellStyle name="Dollar (zero dec) 9 2 2" xfId="4044"/>
    <cellStyle name="Dollar (zero dec)_1 เงินสดและเงินฝากธนาคาร" xfId="684"/>
    <cellStyle name="E&amp;Y House" xfId="685"/>
    <cellStyle name="Enter Currency (0)" xfId="686"/>
    <cellStyle name="Enter Currency (2)" xfId="687"/>
    <cellStyle name="Enter Units (0)" xfId="688"/>
    <cellStyle name="Enter Units (1)" xfId="689"/>
    <cellStyle name="Enter Units (2)" xfId="690"/>
    <cellStyle name="Entered" xfId="691"/>
    <cellStyle name="Entry" xfId="692"/>
    <cellStyle name="Euro" xfId="693"/>
    <cellStyle name="Euro 10" xfId="4054"/>
    <cellStyle name="Euro 11" xfId="3667"/>
    <cellStyle name="Euro 2" xfId="694"/>
    <cellStyle name="Euro 2 2" xfId="2863"/>
    <cellStyle name="Euro 2 3" xfId="2864"/>
    <cellStyle name="Euro 2 4" xfId="2865"/>
    <cellStyle name="Euro 2 5" xfId="2866"/>
    <cellStyle name="Euro 2 6" xfId="3628"/>
    <cellStyle name="Euro 2_LLOO" xfId="3312"/>
    <cellStyle name="Euro 3" xfId="695"/>
    <cellStyle name="Euro 3 2" xfId="2867"/>
    <cellStyle name="Euro 3 2 2" xfId="4046"/>
    <cellStyle name="Euro 4" xfId="2868"/>
    <cellStyle name="Euro 5" xfId="2869"/>
    <cellStyle name="Euro 6" xfId="2870"/>
    <cellStyle name="Euro 7" xfId="3236"/>
    <cellStyle name="Euro 7 2" xfId="3627"/>
    <cellStyle name="Euro 8" xfId="3630"/>
    <cellStyle name="Euro 9" xfId="4045"/>
    <cellStyle name="Excel Built-in Normal" xfId="696"/>
    <cellStyle name="Explanatory Text 2" xfId="698"/>
    <cellStyle name="Explanatory Text 2 2" xfId="699"/>
    <cellStyle name="Explanatory Text 2 2 2" xfId="4047"/>
    <cellStyle name="Explanatory Text 2 2 3" xfId="3629"/>
    <cellStyle name="Explanatory Text 2 3" xfId="3235"/>
    <cellStyle name="Explanatory Text 3" xfId="700"/>
    <cellStyle name="Explanatory Text 3 2" xfId="2871"/>
    <cellStyle name="Explanatory Text 3 2 2" xfId="4048"/>
    <cellStyle name="Explanatory Text 4" xfId="1903"/>
    <cellStyle name="Explanatory Text 5" xfId="697"/>
    <cellStyle name="Fixed" xfId="2872"/>
    <cellStyle name="Fixed 2" xfId="2873"/>
    <cellStyle name="Fixed 2 2" xfId="2874"/>
    <cellStyle name="Fixed 2 3" xfId="2875"/>
    <cellStyle name="Fixed 2 4" xfId="2876"/>
    <cellStyle name="Fixed 2 5" xfId="2877"/>
    <cellStyle name="Fixed 3" xfId="2878"/>
    <cellStyle name="Fixed 4" xfId="2879"/>
    <cellStyle name="Fixed 5" xfId="2880"/>
    <cellStyle name="Fixed 6" xfId="2881"/>
    <cellStyle name="Followed Hyperlink 2" xfId="701"/>
    <cellStyle name="Good 10" xfId="703"/>
    <cellStyle name="Good 11" xfId="704"/>
    <cellStyle name="Good 12" xfId="705"/>
    <cellStyle name="Good 13" xfId="706"/>
    <cellStyle name="Good 14" xfId="1904"/>
    <cellStyle name="Good 15" xfId="702"/>
    <cellStyle name="Good 2" xfId="707"/>
    <cellStyle name="Good 2 2" xfId="708"/>
    <cellStyle name="Good 2 3" xfId="3234"/>
    <cellStyle name="Good 2 3 2" xfId="3631"/>
    <cellStyle name="Good 2_14 ส่วนของผู้ถือหุ้น" xfId="2883"/>
    <cellStyle name="Good 3" xfId="709"/>
    <cellStyle name="Good 3 2" xfId="2884"/>
    <cellStyle name="Good 3 2 2" xfId="4049"/>
    <cellStyle name="Good 4" xfId="710"/>
    <cellStyle name="Good 5" xfId="711"/>
    <cellStyle name="Good 6" xfId="712"/>
    <cellStyle name="Good 7" xfId="713"/>
    <cellStyle name="Good 8" xfId="714"/>
    <cellStyle name="Good 9" xfId="715"/>
    <cellStyle name="Grey" xfId="6"/>
    <cellStyle name="Grey 2" xfId="3231"/>
    <cellStyle name="Header1" xfId="716"/>
    <cellStyle name="Header2" xfId="717"/>
    <cellStyle name="Header2 2" xfId="718"/>
    <cellStyle name="Header2_A Q454" xfId="719"/>
    <cellStyle name="Heading 1 10" xfId="721"/>
    <cellStyle name="Heading 1 11" xfId="722"/>
    <cellStyle name="Heading 1 12" xfId="723"/>
    <cellStyle name="Heading 1 13" xfId="724"/>
    <cellStyle name="Heading 1 14" xfId="725"/>
    <cellStyle name="Heading 1 15" xfId="1905"/>
    <cellStyle name="Heading 1 16" xfId="720"/>
    <cellStyle name="Heading 1 2" xfId="726"/>
    <cellStyle name="Heading 1 2 2" xfId="727"/>
    <cellStyle name="Heading 1 2 3" xfId="3227"/>
    <cellStyle name="Heading 1 2 3 2" xfId="3632"/>
    <cellStyle name="Heading 1 2_14 ส่วนของผู้ถือหุ้น" xfId="2886"/>
    <cellStyle name="Heading 1 3" xfId="728"/>
    <cellStyle name="Heading 1 3 2" xfId="2887"/>
    <cellStyle name="Heading 1 3 2 2" xfId="4050"/>
    <cellStyle name="Heading 1 4" xfId="729"/>
    <cellStyle name="Heading 1 5" xfId="730"/>
    <cellStyle name="Heading 1 6" xfId="731"/>
    <cellStyle name="Heading 1 7" xfId="732"/>
    <cellStyle name="Heading 1 8" xfId="733"/>
    <cellStyle name="Heading 1 9" xfId="734"/>
    <cellStyle name="Heading 2 10" xfId="736"/>
    <cellStyle name="Heading 2 11" xfId="737"/>
    <cellStyle name="Heading 2 12" xfId="738"/>
    <cellStyle name="Heading 2 13" xfId="739"/>
    <cellStyle name="Heading 2 14" xfId="740"/>
    <cellStyle name="Heading 2 15" xfId="1906"/>
    <cellStyle name="Heading 2 16" xfId="735"/>
    <cellStyle name="Heading 2 2" xfId="741"/>
    <cellStyle name="Heading 2 2 2" xfId="742"/>
    <cellStyle name="Heading 2 2 3" xfId="3226"/>
    <cellStyle name="Heading 2 2 3 2" xfId="3633"/>
    <cellStyle name="Heading 2 2_1 เงินสดและเงินฝากธนาคาร" xfId="2890"/>
    <cellStyle name="Heading 2 3" xfId="743"/>
    <cellStyle name="Heading 2 3 2" xfId="2891"/>
    <cellStyle name="Heading 2 3 2 2" xfId="4051"/>
    <cellStyle name="Heading 2 4" xfId="744"/>
    <cellStyle name="Heading 2 5" xfId="745"/>
    <cellStyle name="Heading 2 6" xfId="746"/>
    <cellStyle name="Heading 2 7" xfId="747"/>
    <cellStyle name="Heading 2 8" xfId="748"/>
    <cellStyle name="Heading 2 9" xfId="749"/>
    <cellStyle name="Heading 3 10" xfId="751"/>
    <cellStyle name="Heading 3 11" xfId="752"/>
    <cellStyle name="Heading 3 12" xfId="753"/>
    <cellStyle name="Heading 3 13" xfId="754"/>
    <cellStyle name="Heading 3 14" xfId="755"/>
    <cellStyle name="Heading 3 15" xfId="1907"/>
    <cellStyle name="Heading 3 16" xfId="750"/>
    <cellStyle name="Heading 3 2" xfId="756"/>
    <cellStyle name="Heading 3 2 2" xfId="757"/>
    <cellStyle name="Heading 3 2 3" xfId="3225"/>
    <cellStyle name="Heading 3 2 3 2" xfId="3634"/>
    <cellStyle name="Heading 3 2_14 ส่วนของผู้ถือหุ้น" xfId="2892"/>
    <cellStyle name="Heading 3 3" xfId="758"/>
    <cellStyle name="Heading 3 3 2" xfId="2893"/>
    <cellStyle name="Heading 3 3 2 2" xfId="4052"/>
    <cellStyle name="Heading 3 4" xfId="759"/>
    <cellStyle name="Heading 3 5" xfId="760"/>
    <cellStyle name="Heading 3 6" xfId="761"/>
    <cellStyle name="Heading 3 7" xfId="762"/>
    <cellStyle name="Heading 3 8" xfId="763"/>
    <cellStyle name="Heading 3 9" xfId="764"/>
    <cellStyle name="Heading 4 10" xfId="766"/>
    <cellStyle name="Heading 4 11" xfId="767"/>
    <cellStyle name="Heading 4 12" xfId="768"/>
    <cellStyle name="Heading 4 13" xfId="769"/>
    <cellStyle name="Heading 4 14" xfId="770"/>
    <cellStyle name="Heading 4 15" xfId="1908"/>
    <cellStyle name="Heading 4 16" xfId="765"/>
    <cellStyle name="Heading 4 2" xfId="771"/>
    <cellStyle name="Heading 4 2 2" xfId="772"/>
    <cellStyle name="Heading 4 2 3" xfId="3223"/>
    <cellStyle name="Heading 4 2 3 2" xfId="3635"/>
    <cellStyle name="Heading 4 2_14 ส่วนของผู้ถือหุ้น" xfId="2901"/>
    <cellStyle name="Heading 4 3" xfId="773"/>
    <cellStyle name="Heading 4 3 2" xfId="2902"/>
    <cellStyle name="Heading 4 3 2 2" xfId="4053"/>
    <cellStyle name="Heading 4 4" xfId="774"/>
    <cellStyle name="Heading 4 5" xfId="775"/>
    <cellStyle name="Heading 4 6" xfId="776"/>
    <cellStyle name="Heading 4 7" xfId="777"/>
    <cellStyle name="Heading 4 8" xfId="778"/>
    <cellStyle name="Heading 4 9" xfId="779"/>
    <cellStyle name="HEADING1" xfId="2909"/>
    <cellStyle name="HEADING1 2" xfId="2910"/>
    <cellStyle name="HEADING1 2 2" xfId="2911"/>
    <cellStyle name="HEADING1 2 3" xfId="2912"/>
    <cellStyle name="HEADING1 2 4" xfId="2913"/>
    <cellStyle name="HEADING1 2 5" xfId="2914"/>
    <cellStyle name="HEADING1 3" xfId="2915"/>
    <cellStyle name="HEADING1 4" xfId="2916"/>
    <cellStyle name="HEADING1 5" xfId="2917"/>
    <cellStyle name="HEADING1 6" xfId="2918"/>
    <cellStyle name="HEADING2" xfId="2919"/>
    <cellStyle name="HEADING2 2" xfId="2920"/>
    <cellStyle name="HEADING2 2 2" xfId="2921"/>
    <cellStyle name="HEADING2 2 3" xfId="2922"/>
    <cellStyle name="HEADING2 2 4" xfId="2923"/>
    <cellStyle name="HEADING2 2 5" xfId="2924"/>
    <cellStyle name="HEADING2 3" xfId="2925"/>
    <cellStyle name="HEADING2 4" xfId="2926"/>
    <cellStyle name="HEADING2 5" xfId="2927"/>
    <cellStyle name="HEADING2 6" xfId="2928"/>
    <cellStyle name="HEADINGS" xfId="780"/>
    <cellStyle name="HEADINGSTOP" xfId="781"/>
    <cellStyle name="Helv" xfId="782"/>
    <cellStyle name="Hyperlink 2" xfId="783"/>
    <cellStyle name="Hyperlink 2 2" xfId="3220"/>
    <cellStyle name="Hyperlink 2 2 2" xfId="3636"/>
    <cellStyle name="Input [yellow]" xfId="7"/>
    <cellStyle name="Input [yellow] 2" xfId="3219"/>
    <cellStyle name="Input 10" xfId="785"/>
    <cellStyle name="Input 100" xfId="3383"/>
    <cellStyle name="Input 101" xfId="3296"/>
    <cellStyle name="Input 102" xfId="3384"/>
    <cellStyle name="Input 103" xfId="3564"/>
    <cellStyle name="Input 104" xfId="3214"/>
    <cellStyle name="Input 105" xfId="3242"/>
    <cellStyle name="Input 106" xfId="2079"/>
    <cellStyle name="Input 107" xfId="784"/>
    <cellStyle name="Input 108" xfId="5134"/>
    <cellStyle name="Input 109" xfId="5139"/>
    <cellStyle name="Input 11" xfId="786"/>
    <cellStyle name="Input 12" xfId="787"/>
    <cellStyle name="Input 13" xfId="788"/>
    <cellStyle name="Input 14" xfId="789"/>
    <cellStyle name="Input 15" xfId="790"/>
    <cellStyle name="Input 16" xfId="791"/>
    <cellStyle name="Input 17" xfId="792"/>
    <cellStyle name="Input 18" xfId="793"/>
    <cellStyle name="Input 19" xfId="794"/>
    <cellStyle name="Input 2" xfId="795"/>
    <cellStyle name="Input 2 2" xfId="796"/>
    <cellStyle name="Input 2 3" xfId="3217"/>
    <cellStyle name="Input 2 3 2" xfId="3637"/>
    <cellStyle name="Input 2_1 เงินสดและเงินฝากธนาคาร" xfId="2945"/>
    <cellStyle name="Input 20" xfId="797"/>
    <cellStyle name="Input 21" xfId="798"/>
    <cellStyle name="Input 22" xfId="799"/>
    <cellStyle name="Input 23" xfId="800"/>
    <cellStyle name="Input 24" xfId="801"/>
    <cellStyle name="Input 25" xfId="802"/>
    <cellStyle name="Input 26" xfId="803"/>
    <cellStyle name="Input 27" xfId="804"/>
    <cellStyle name="Input 28" xfId="805"/>
    <cellStyle name="Input 29" xfId="806"/>
    <cellStyle name="Input 3" xfId="807"/>
    <cellStyle name="Input 3 2" xfId="3216"/>
    <cellStyle name="Input 3 2 2" xfId="3639"/>
    <cellStyle name="Input 30" xfId="808"/>
    <cellStyle name="Input 31" xfId="809"/>
    <cellStyle name="Input 32" xfId="810"/>
    <cellStyle name="Input 33" xfId="811"/>
    <cellStyle name="Input 34" xfId="812"/>
    <cellStyle name="Input 35" xfId="813"/>
    <cellStyle name="Input 36" xfId="814"/>
    <cellStyle name="Input 37" xfId="815"/>
    <cellStyle name="Input 38" xfId="816"/>
    <cellStyle name="Input 39" xfId="817"/>
    <cellStyle name="Input 4" xfId="818"/>
    <cellStyle name="Input 40" xfId="819"/>
    <cellStyle name="Input 41" xfId="820"/>
    <cellStyle name="Input 42" xfId="821"/>
    <cellStyle name="Input 43" xfId="822"/>
    <cellStyle name="Input 44" xfId="823"/>
    <cellStyle name="Input 45" xfId="824"/>
    <cellStyle name="Input 46" xfId="825"/>
    <cellStyle name="Input 47" xfId="826"/>
    <cellStyle name="Input 48" xfId="827"/>
    <cellStyle name="Input 49" xfId="828"/>
    <cellStyle name="Input 5" xfId="829"/>
    <cellStyle name="Input 50" xfId="830"/>
    <cellStyle name="Input 51" xfId="831"/>
    <cellStyle name="Input 52" xfId="832"/>
    <cellStyle name="Input 53" xfId="833"/>
    <cellStyle name="Input 54" xfId="834"/>
    <cellStyle name="Input 55" xfId="835"/>
    <cellStyle name="Input 56" xfId="836"/>
    <cellStyle name="Input 57" xfId="837"/>
    <cellStyle name="Input 58" xfId="838"/>
    <cellStyle name="Input 59" xfId="839"/>
    <cellStyle name="Input 6" xfId="840"/>
    <cellStyle name="Input 60" xfId="841"/>
    <cellStyle name="Input 61" xfId="842"/>
    <cellStyle name="Input 62" xfId="843"/>
    <cellStyle name="Input 63" xfId="844"/>
    <cellStyle name="Input 64" xfId="845"/>
    <cellStyle name="Input 65" xfId="846"/>
    <cellStyle name="Input 66" xfId="847"/>
    <cellStyle name="Input 67" xfId="848"/>
    <cellStyle name="Input 68" xfId="849"/>
    <cellStyle name="Input 69" xfId="850"/>
    <cellStyle name="Input 7" xfId="851"/>
    <cellStyle name="Input 70" xfId="852"/>
    <cellStyle name="Input 71" xfId="853"/>
    <cellStyle name="Input 72" xfId="854"/>
    <cellStyle name="Input 73" xfId="855"/>
    <cellStyle name="Input 74" xfId="856"/>
    <cellStyle name="Input 75" xfId="857"/>
    <cellStyle name="Input 76" xfId="858"/>
    <cellStyle name="Input 77" xfId="859"/>
    <cellStyle name="Input 78" xfId="860"/>
    <cellStyle name="Input 79" xfId="861"/>
    <cellStyle name="Input 8" xfId="862"/>
    <cellStyle name="Input 80" xfId="863"/>
    <cellStyle name="Input 81" xfId="864"/>
    <cellStyle name="Input 82" xfId="865"/>
    <cellStyle name="Input 83" xfId="866"/>
    <cellStyle name="Input 84" xfId="867"/>
    <cellStyle name="Input 85" xfId="868"/>
    <cellStyle name="Input 86" xfId="869"/>
    <cellStyle name="Input 87" xfId="1909"/>
    <cellStyle name="Input 88" xfId="2933"/>
    <cellStyle name="Input 89" xfId="3232"/>
    <cellStyle name="Input 9" xfId="870"/>
    <cellStyle name="Input 90" xfId="2673"/>
    <cellStyle name="Input 91" xfId="3233"/>
    <cellStyle name="Input 92" xfId="2675"/>
    <cellStyle name="Input 93" xfId="3229"/>
    <cellStyle name="Input 94" xfId="2678"/>
    <cellStyle name="Input 95" xfId="3230"/>
    <cellStyle name="Input 96" xfId="3381"/>
    <cellStyle name="Input 97" xfId="3299"/>
    <cellStyle name="Input 98" xfId="3382"/>
    <cellStyle name="Input 99" xfId="3297"/>
    <cellStyle name="Input Cells" xfId="871"/>
    <cellStyle name="lines" xfId="872"/>
    <cellStyle name="Link Currency (0)" xfId="873"/>
    <cellStyle name="Link Currency (2)" xfId="874"/>
    <cellStyle name="Link Units (0)" xfId="875"/>
    <cellStyle name="Link Units (1)" xfId="876"/>
    <cellStyle name="Link Units (2)" xfId="877"/>
    <cellStyle name="Linked Cell 10" xfId="879"/>
    <cellStyle name="Linked Cell 11" xfId="880"/>
    <cellStyle name="Linked Cell 12" xfId="881"/>
    <cellStyle name="Linked Cell 13" xfId="882"/>
    <cellStyle name="Linked Cell 14" xfId="1910"/>
    <cellStyle name="Linked Cell 15" xfId="878"/>
    <cellStyle name="Linked Cell 2" xfId="883"/>
    <cellStyle name="Linked Cell 2 2" xfId="884"/>
    <cellStyle name="Linked Cell 2 3" xfId="3215"/>
    <cellStyle name="Linked Cell 2 3 2" xfId="3640"/>
    <cellStyle name="Linked Cell 2_1 เงินสดและเงินฝากธนาคาร" xfId="2975"/>
    <cellStyle name="Linked Cell 3" xfId="885"/>
    <cellStyle name="Linked Cell 3 2" xfId="2976"/>
    <cellStyle name="Linked Cell 3 2 2" xfId="4055"/>
    <cellStyle name="Linked Cell 4" xfId="886"/>
    <cellStyle name="Linked Cell 5" xfId="887"/>
    <cellStyle name="Linked Cell 6" xfId="888"/>
    <cellStyle name="Linked Cell 7" xfId="889"/>
    <cellStyle name="Linked Cell 8" xfId="890"/>
    <cellStyle name="Linked Cell 9" xfId="891"/>
    <cellStyle name="Linked Cells" xfId="892"/>
    <cellStyle name="Miglia - Stile1" xfId="893"/>
    <cellStyle name="Miglia - Stile2" xfId="894"/>
    <cellStyle name="Miglia - Stile3" xfId="895"/>
    <cellStyle name="Miglia - Stile4" xfId="896"/>
    <cellStyle name="Miglia - Stile5" xfId="897"/>
    <cellStyle name="Migliaia (0)_9611A02C" xfId="898"/>
    <cellStyle name="Migliaia_9611A02C" xfId="899"/>
    <cellStyle name="Milliers [0]_!!!GO" xfId="900"/>
    <cellStyle name="Milliers_!!!GO" xfId="901"/>
    <cellStyle name="Monétaire [0]_!!!GO" xfId="902"/>
    <cellStyle name="Monétaire_!!!GO" xfId="903"/>
    <cellStyle name="Neutral 10" xfId="905"/>
    <cellStyle name="Neutral 11" xfId="906"/>
    <cellStyle name="Neutral 12" xfId="907"/>
    <cellStyle name="Neutral 13" xfId="908"/>
    <cellStyle name="Neutral 14" xfId="1911"/>
    <cellStyle name="Neutral 15" xfId="904"/>
    <cellStyle name="Neutral 2" xfId="909"/>
    <cellStyle name="Neutral 2 2" xfId="910"/>
    <cellStyle name="Neutral 2 3" xfId="2531"/>
    <cellStyle name="Neutral 2 3 2" xfId="3641"/>
    <cellStyle name="Neutral 2_14 ส่วนของผู้ถือหุ้น" xfId="2981"/>
    <cellStyle name="Neutral 3" xfId="911"/>
    <cellStyle name="Neutral 3 2" xfId="2982"/>
    <cellStyle name="Neutral 3 2 2" xfId="4056"/>
    <cellStyle name="Neutral 4" xfId="912"/>
    <cellStyle name="Neutral 5" xfId="913"/>
    <cellStyle name="Neutral 6" xfId="914"/>
    <cellStyle name="Neutral 7" xfId="915"/>
    <cellStyle name="Neutral 8" xfId="916"/>
    <cellStyle name="Neutral 9" xfId="917"/>
    <cellStyle name="no dec" xfId="8"/>
    <cellStyle name="no dec 10" xfId="918"/>
    <cellStyle name="no dec 11" xfId="919"/>
    <cellStyle name="no dec 12" xfId="920"/>
    <cellStyle name="no dec 13" xfId="921"/>
    <cellStyle name="no dec 14" xfId="922"/>
    <cellStyle name="no dec 2" xfId="923"/>
    <cellStyle name="no dec 2 2" xfId="2987"/>
    <cellStyle name="no dec 2 3" xfId="2988"/>
    <cellStyle name="no dec 2 4" xfId="2989"/>
    <cellStyle name="no dec 2 5" xfId="2990"/>
    <cellStyle name="no dec 2_LL-2" xfId="2537"/>
    <cellStyle name="no dec 3" xfId="924"/>
    <cellStyle name="no dec 4" xfId="925"/>
    <cellStyle name="no dec 5" xfId="926"/>
    <cellStyle name="no dec 6" xfId="927"/>
    <cellStyle name="no dec 7" xfId="928"/>
    <cellStyle name="no dec 8" xfId="929"/>
    <cellStyle name="no dec 9" xfId="930"/>
    <cellStyle name="no dec_14 ส่วนของผู้ถือหุ้น" xfId="2991"/>
    <cellStyle name="Normal" xfId="0" builtinId="0"/>
    <cellStyle name="Normal - Stile6" xfId="931"/>
    <cellStyle name="Normal - Stile7" xfId="932"/>
    <cellStyle name="Normal - Stile8" xfId="933"/>
    <cellStyle name="Normal - Style1" xfId="9"/>
    <cellStyle name="Normal - Style1 10" xfId="934"/>
    <cellStyle name="Normal - Style1 11" xfId="935"/>
    <cellStyle name="Normal - Style1 12" xfId="936"/>
    <cellStyle name="Normal - Style1 13" xfId="937"/>
    <cellStyle name="Normal - Style1 14" xfId="938"/>
    <cellStyle name="Normal - Style1 2" xfId="939"/>
    <cellStyle name="Normal - Style1 2 2" xfId="940"/>
    <cellStyle name="Normal - Style1 3" xfId="941"/>
    <cellStyle name="Normal - Style1 3 2" xfId="3642"/>
    <cellStyle name="Normal - Style1 4" xfId="942"/>
    <cellStyle name="Normal - Style1 5" xfId="943"/>
    <cellStyle name="Normal - Style1 6" xfId="944"/>
    <cellStyle name="Normal - Style1 7" xfId="945"/>
    <cellStyle name="Normal - Style1 8" xfId="946"/>
    <cellStyle name="Normal - Style1 9" xfId="947"/>
    <cellStyle name="Normal - Style1_1 เงินสดและเงินฝากธนาคาร" xfId="948"/>
    <cellStyle name="Normal 10" xfId="48"/>
    <cellStyle name="Normal 10 2" xfId="950"/>
    <cellStyle name="Normal 10 2 2" xfId="951"/>
    <cellStyle name="Normal 10 2 2 2" xfId="2554"/>
    <cellStyle name="Normal 10 3" xfId="952"/>
    <cellStyle name="Normal 10 4" xfId="1766"/>
    <cellStyle name="Normal 10 5" xfId="949"/>
    <cellStyle name="Normal 10_1 เงินสดและเงินฝากธนาคาร" xfId="2994"/>
    <cellStyle name="Normal 100" xfId="953"/>
    <cellStyle name="Normal 100 2" xfId="4057"/>
    <cellStyle name="Normal 101" xfId="954"/>
    <cellStyle name="Normal 101 2" xfId="4058"/>
    <cellStyle name="Normal 102" xfId="955"/>
    <cellStyle name="Normal 102 2" xfId="4059"/>
    <cellStyle name="Normal 103" xfId="956"/>
    <cellStyle name="Normal 103 2" xfId="4060"/>
    <cellStyle name="Normal 104" xfId="957"/>
    <cellStyle name="Normal 104 2" xfId="958"/>
    <cellStyle name="Normal 104 3" xfId="4061"/>
    <cellStyle name="Normal 104 3 2" xfId="4898"/>
    <cellStyle name="Normal 104 4" xfId="4349"/>
    <cellStyle name="Normal 104 4 2" xfId="5028"/>
    <cellStyle name="Normal 104 5" xfId="1912"/>
    <cellStyle name="Normal 104 6" xfId="5117"/>
    <cellStyle name="Normal 105" xfId="959"/>
    <cellStyle name="Normal 105 2" xfId="4063"/>
    <cellStyle name="Normal 106" xfId="960"/>
    <cellStyle name="Normal 106 2" xfId="4064"/>
    <cellStyle name="Normal 107" xfId="961"/>
    <cellStyle name="Normal 107 2" xfId="4065"/>
    <cellStyle name="Normal 108" xfId="962"/>
    <cellStyle name="Normal 108 2" xfId="4066"/>
    <cellStyle name="Normal 109" xfId="963"/>
    <cellStyle name="Normal 109 2" xfId="4067"/>
    <cellStyle name="Normal 11" xfId="964"/>
    <cellStyle name="Normal 11 2" xfId="965"/>
    <cellStyle name="Normal 11 2 2" xfId="2997"/>
    <cellStyle name="Normal 11 2 3" xfId="4069"/>
    <cellStyle name="Normal 11 2 4" xfId="3218"/>
    <cellStyle name="Normal 11 2_1 เงินสดและเงินฝากธนาคาร" xfId="2998"/>
    <cellStyle name="Normal 11 3" xfId="966"/>
    <cellStyle name="Normal 11 3 2" xfId="4070"/>
    <cellStyle name="Normal 11 4" xfId="3643"/>
    <cellStyle name="Normal 11 5" xfId="3849"/>
    <cellStyle name="Normal 11 6" xfId="4068"/>
    <cellStyle name="Normal 11_AR Foreign" xfId="967"/>
    <cellStyle name="Normal 110" xfId="968"/>
    <cellStyle name="Normal 110 2" xfId="4071"/>
    <cellStyle name="Normal 111" xfId="969"/>
    <cellStyle name="Normal 111 2" xfId="4072"/>
    <cellStyle name="Normal 112" xfId="970"/>
    <cellStyle name="Normal 112 2" xfId="4073"/>
    <cellStyle name="Normal 113" xfId="971"/>
    <cellStyle name="Normal 113 2" xfId="4074"/>
    <cellStyle name="Normal 114" xfId="972"/>
    <cellStyle name="Normal 114 2" xfId="4075"/>
    <cellStyle name="Normal 115" xfId="973"/>
    <cellStyle name="Normal 115 2" xfId="4076"/>
    <cellStyle name="Normal 116" xfId="974"/>
    <cellStyle name="Normal 116 2" xfId="4077"/>
    <cellStyle name="Normal 117" xfId="975"/>
    <cellStyle name="Normal 117 2" xfId="4078"/>
    <cellStyle name="Normal 118" xfId="976"/>
    <cellStyle name="Normal 118 2" xfId="4079"/>
    <cellStyle name="Normal 119" xfId="977"/>
    <cellStyle name="Normal 119 2" xfId="4080"/>
    <cellStyle name="Normal 12" xfId="978"/>
    <cellStyle name="Normal 12 2" xfId="979"/>
    <cellStyle name="Normal 12 2 2" xfId="3645"/>
    <cellStyle name="Normal 12 3" xfId="2579"/>
    <cellStyle name="Normal 12 3 2" xfId="3646"/>
    <cellStyle name="Normal 12 3 3" xfId="3558"/>
    <cellStyle name="Normal 12 4" xfId="3644"/>
    <cellStyle name="Normal 12 5" xfId="4652"/>
    <cellStyle name="Normal 12_14 ส่วนของผู้ถือหุ้น" xfId="3007"/>
    <cellStyle name="Normal 120" xfId="980"/>
    <cellStyle name="Normal 120 2" xfId="4081"/>
    <cellStyle name="Normal 121" xfId="981"/>
    <cellStyle name="Normal 121 2" xfId="4082"/>
    <cellStyle name="Normal 122" xfId="982"/>
    <cellStyle name="Normal 122 2" xfId="4083"/>
    <cellStyle name="Normal 123" xfId="983"/>
    <cellStyle name="Normal 123 2" xfId="4084"/>
    <cellStyle name="Normal 124" xfId="984"/>
    <cellStyle name="Normal 124 2" xfId="4085"/>
    <cellStyle name="Normal 125" xfId="985"/>
    <cellStyle name="Normal 125 2" xfId="4086"/>
    <cellStyle name="Normal 126" xfId="986"/>
    <cellStyle name="Normal 126 2" xfId="4087"/>
    <cellStyle name="Normal 127" xfId="987"/>
    <cellStyle name="Normal 127 2" xfId="4088"/>
    <cellStyle name="Normal 128" xfId="988"/>
    <cellStyle name="Normal 128 2" xfId="4089"/>
    <cellStyle name="Normal 129" xfId="989"/>
    <cellStyle name="Normal 129 2" xfId="4090"/>
    <cellStyle name="Normal 13" xfId="990"/>
    <cellStyle name="Normal 13 2" xfId="991"/>
    <cellStyle name="Normal 13 2 2" xfId="3010"/>
    <cellStyle name="Normal 13 2 2 2" xfId="3648"/>
    <cellStyle name="Normal 13 3" xfId="992"/>
    <cellStyle name="Normal 13 3 2" xfId="3649"/>
    <cellStyle name="Normal 13 4" xfId="2583"/>
    <cellStyle name="Normal 13 4 2" xfId="3647"/>
    <cellStyle name="Normal 13_A Q454" xfId="993"/>
    <cellStyle name="Normal 130" xfId="994"/>
    <cellStyle name="Normal 130 2" xfId="4091"/>
    <cellStyle name="Normal 131" xfId="995"/>
    <cellStyle name="Normal 132" xfId="996"/>
    <cellStyle name="Normal 133" xfId="997"/>
    <cellStyle name="Normal 133 2" xfId="4092"/>
    <cellStyle name="Normal 133 3" xfId="4768"/>
    <cellStyle name="Normal 133 4" xfId="3565"/>
    <cellStyle name="Normal 134" xfId="998"/>
    <cellStyle name="Normal 134 2" xfId="4093"/>
    <cellStyle name="Normal 134 3" xfId="4797"/>
    <cellStyle name="Normal 134 4" xfId="3832"/>
    <cellStyle name="Normal 135" xfId="999"/>
    <cellStyle name="Normal 135 2" xfId="4094"/>
    <cellStyle name="Normal 135 3" xfId="4799"/>
    <cellStyle name="Normal 135 4" xfId="3853"/>
    <cellStyle name="Normal 136" xfId="1000"/>
    <cellStyle name="Normal 136 2" xfId="2584"/>
    <cellStyle name="Normal 136 2 2" xfId="3855"/>
    <cellStyle name="Normal 137" xfId="1001"/>
    <cellStyle name="Normal 137 2" xfId="5118"/>
    <cellStyle name="Normal 138" xfId="1792"/>
    <cellStyle name="Normal 138 2" xfId="4826"/>
    <cellStyle name="Normal 139" xfId="2031"/>
    <cellStyle name="Normal 139 2" xfId="4960"/>
    <cellStyle name="Normal 139 3" xfId="4282"/>
    <cellStyle name="Normal 14" xfId="1002"/>
    <cellStyle name="Normal 14 2" xfId="1003"/>
    <cellStyle name="Normal 14 2 2" xfId="3651"/>
    <cellStyle name="Normal 14 3" xfId="2585"/>
    <cellStyle name="Normal 14 3 2" xfId="3652"/>
    <cellStyle name="Normal 14 3 3" xfId="3559"/>
    <cellStyle name="Normal 14 4" xfId="3650"/>
    <cellStyle name="Normal 14 5" xfId="4095"/>
    <cellStyle name="Normal 14_IN 20 -Opening" xfId="2210"/>
    <cellStyle name="Normal 140" xfId="2032"/>
    <cellStyle name="Normal 140 2" xfId="4286"/>
    <cellStyle name="Normal 141" xfId="2033"/>
    <cellStyle name="Normal 142" xfId="2034"/>
    <cellStyle name="Normal 143" xfId="1004"/>
    <cellStyle name="Normal 144" xfId="2035"/>
    <cellStyle name="Normal 145" xfId="2036"/>
    <cellStyle name="Normal 146" xfId="2037"/>
    <cellStyle name="Normal 147" xfId="2038"/>
    <cellStyle name="Normal 148" xfId="2039"/>
    <cellStyle name="Normal 149" xfId="2040"/>
    <cellStyle name="Normal 15" xfId="1005"/>
    <cellStyle name="Normal 15 2" xfId="1006"/>
    <cellStyle name="Normal 15 2 2" xfId="3654"/>
    <cellStyle name="Normal 15 2 3" xfId="2526"/>
    <cellStyle name="Normal 15 3" xfId="1007"/>
    <cellStyle name="Normal 15 3 2" xfId="4096"/>
    <cellStyle name="Normal 15 3 3" xfId="3653"/>
    <cellStyle name="Normal 15 4" xfId="2588"/>
    <cellStyle name="Normal 15_IN 20 -Opening" xfId="2527"/>
    <cellStyle name="Normal 150" xfId="2041"/>
    <cellStyle name="Normal 151" xfId="3213"/>
    <cellStyle name="Normal 152" xfId="3460"/>
    <cellStyle name="Normal 153" xfId="3461"/>
    <cellStyle name="Normal 154" xfId="3459"/>
    <cellStyle name="Normal 155" xfId="3462"/>
    <cellStyle name="Normal 156" xfId="3463"/>
    <cellStyle name="Normal 157" xfId="3464"/>
    <cellStyle name="Normal 157 2" xfId="5129"/>
    <cellStyle name="Normal 157 3" xfId="5127"/>
    <cellStyle name="Normal 158" xfId="3458"/>
    <cellStyle name="Normal 159" xfId="3054"/>
    <cellStyle name="Normal 16" xfId="1008"/>
    <cellStyle name="Normal 16 2" xfId="1009"/>
    <cellStyle name="Normal 16 3" xfId="2589"/>
    <cellStyle name="Normal 16 3 2" xfId="4097"/>
    <cellStyle name="Normal 16 4" xfId="2528"/>
    <cellStyle name="Normal 160" xfId="3504"/>
    <cellStyle name="Normal 161" xfId="1010"/>
    <cellStyle name="Normal 162" xfId="3506"/>
    <cellStyle name="Normal 163" xfId="3507"/>
    <cellStyle name="Normal 164" xfId="3509"/>
    <cellStyle name="Normal 165" xfId="3510"/>
    <cellStyle name="Normal 166" xfId="3508"/>
    <cellStyle name="Normal 167" xfId="3511"/>
    <cellStyle name="Normal 168" xfId="3552"/>
    <cellStyle name="Normal 169" xfId="3857"/>
    <cellStyle name="Normal 17" xfId="1011"/>
    <cellStyle name="Normal 17 2" xfId="2590"/>
    <cellStyle name="Normal 17 2 2" xfId="4098"/>
    <cellStyle name="Normal 17 3" xfId="2529"/>
    <cellStyle name="Normal 170" xfId="5089"/>
    <cellStyle name="Normal 171" xfId="3499"/>
    <cellStyle name="Normal 172" xfId="3467"/>
    <cellStyle name="Normal 173" xfId="3465"/>
    <cellStyle name="Normal 174" xfId="5092"/>
    <cellStyle name="Normal 175" xfId="5099"/>
    <cellStyle name="Normal 176" xfId="5108"/>
    <cellStyle name="Normal 177" xfId="5111"/>
    <cellStyle name="Normal 178" xfId="5122"/>
    <cellStyle name="Normal 179" xfId="51"/>
    <cellStyle name="Normal 18" xfId="1012"/>
    <cellStyle name="Normal 18 2" xfId="2591"/>
    <cellStyle name="Normal 18 2 2" xfId="4099"/>
    <cellStyle name="Normal 18 3" xfId="2530"/>
    <cellStyle name="Normal 18 3 2" xfId="5116"/>
    <cellStyle name="Normal 180" xfId="1350"/>
    <cellStyle name="Normal 181" xfId="5137"/>
    <cellStyle name="Normal 19" xfId="1013"/>
    <cellStyle name="Normal 19 2" xfId="2592"/>
    <cellStyle name="Normal 19 2 2" xfId="4100"/>
    <cellStyle name="Normal 19 3" xfId="2532"/>
    <cellStyle name="Normal 2" xfId="10"/>
    <cellStyle name="Normal 2 10" xfId="1015"/>
    <cellStyle name="Normal 2 10 2" xfId="1774"/>
    <cellStyle name="Normal 2 10 2 2" xfId="4654"/>
    <cellStyle name="Normal 2 10 3" xfId="3656"/>
    <cellStyle name="Normal 2 10 4" xfId="4101"/>
    <cellStyle name="Normal 2 11" xfId="3017"/>
    <cellStyle name="Normal 2 11 2" xfId="4655"/>
    <cellStyle name="Normal 2 12" xfId="2593"/>
    <cellStyle name="Normal 2 12 2" xfId="3655"/>
    <cellStyle name="Normal 2 13" xfId="3858"/>
    <cellStyle name="Normal 2 14" xfId="5107"/>
    <cellStyle name="Normal 2 15" xfId="5113"/>
    <cellStyle name="Normal 2 16" xfId="5131"/>
    <cellStyle name="Normal 2 17" xfId="1014"/>
    <cellStyle name="Normal 2 2" xfId="11"/>
    <cellStyle name="Normal 2 2 2" xfId="1016"/>
    <cellStyle name="Normal 2 2 2 2" xfId="1017"/>
    <cellStyle name="Normal 2 2 2 2 2" xfId="4102"/>
    <cellStyle name="Normal 2 2 2 3" xfId="1913"/>
    <cellStyle name="Normal 2 2 2 3 2" xfId="3020"/>
    <cellStyle name="Normal 2 2 2 4" xfId="3021"/>
    <cellStyle name="Normal 2 2 2 4 2" xfId="4656"/>
    <cellStyle name="Normal 2 2 2 5" xfId="3022"/>
    <cellStyle name="Normal 2 2 2 5 2" xfId="4657"/>
    <cellStyle name="Normal 2 2 2_14 ส่วนของผู้ถือหุ้น" xfId="3023"/>
    <cellStyle name="Normal 2 2 3" xfId="1018"/>
    <cellStyle name="Normal 2 2 3 2" xfId="3024"/>
    <cellStyle name="Normal 2 2 3 2 2" xfId="4103"/>
    <cellStyle name="Normal 2 2 3 3" xfId="4658"/>
    <cellStyle name="Normal 2 2 4" xfId="3025"/>
    <cellStyle name="Normal 2 2 5" xfId="3026"/>
    <cellStyle name="Normal 2 2 6" xfId="3027"/>
    <cellStyle name="Normal 2 2_1 เงินสดและเงินฝากธนาคาร" xfId="3028"/>
    <cellStyle name="Normal 2 3" xfId="1019"/>
    <cellStyle name="Normal 2 3 2" xfId="1020"/>
    <cellStyle name="Normal 2 3 2 2" xfId="3030"/>
    <cellStyle name="Normal 2 3 2 2 2" xfId="4104"/>
    <cellStyle name="Normal 2 3 3" xfId="1021"/>
    <cellStyle name="Normal 2 3 3 2" xfId="3031"/>
    <cellStyle name="Normal 2 3 3 2 2" xfId="4105"/>
    <cellStyle name="Normal 2 3 4" xfId="1022"/>
    <cellStyle name="Normal 2 3 4 2" xfId="3032"/>
    <cellStyle name="Normal 2 3 4 2 2" xfId="4106"/>
    <cellStyle name="Normal 2 3 5" xfId="3033"/>
    <cellStyle name="Normal 2 3 6" xfId="5095"/>
    <cellStyle name="Normal 2 3_1 เงินสดและเงินฝากธนาคาร" xfId="3034"/>
    <cellStyle name="Normal 2 4" xfId="1023"/>
    <cellStyle name="Normal 2 4 2" xfId="1024"/>
    <cellStyle name="Normal 2 4 2 2" xfId="4107"/>
    <cellStyle name="Normal 2 4 2 3" xfId="3657"/>
    <cellStyle name="Normal 2 5" xfId="1025"/>
    <cellStyle name="Normal 2 5 2" xfId="1026"/>
    <cellStyle name="Normal 2 5 2 2" xfId="4108"/>
    <cellStyle name="Normal 2 5 2 3" xfId="3658"/>
    <cellStyle name="Normal 2 6" xfId="1027"/>
    <cellStyle name="Normal 2 6 2" xfId="1028"/>
    <cellStyle name="Normal 2 6 2 2" xfId="4109"/>
    <cellStyle name="Normal 2 6 2 3" xfId="3659"/>
    <cellStyle name="Normal 2 7" xfId="1029"/>
    <cellStyle name="Normal 2 7 2" xfId="1030"/>
    <cellStyle name="Normal 2 7 2 2" xfId="4110"/>
    <cellStyle name="Normal 2 7 2 3" xfId="3660"/>
    <cellStyle name="Normal 2 7 3" xfId="2599"/>
    <cellStyle name="Normal 2 8" xfId="1031"/>
    <cellStyle name="Normal 2 8 2" xfId="2600"/>
    <cellStyle name="Normal 2 8 2 2" xfId="3661"/>
    <cellStyle name="Normal 2 8 3" xfId="4659"/>
    <cellStyle name="Normal 2 9" xfId="1032"/>
    <cellStyle name="Normal 2 9 2" xfId="3662"/>
    <cellStyle name="Normal 2_1 เงินสดและเงินฝากธนาคาร" xfId="1033"/>
    <cellStyle name="Normal 20" xfId="1034"/>
    <cellStyle name="Normal 20 2" xfId="1035"/>
    <cellStyle name="Normal 20 3" xfId="2602"/>
    <cellStyle name="Normal 20 4" xfId="2540"/>
    <cellStyle name="Normal 21" xfId="1036"/>
    <cellStyle name="Normal 21 2" xfId="1037"/>
    <cellStyle name="Normal 21 3" xfId="2603"/>
    <cellStyle name="Normal 21 4" xfId="2541"/>
    <cellStyle name="Normal 22" xfId="1038"/>
    <cellStyle name="Normal 22 2" xfId="1039"/>
    <cellStyle name="Normal 22 2 2" xfId="4113"/>
    <cellStyle name="Normal 22 3" xfId="2604"/>
    <cellStyle name="Normal 22 3 2" xfId="4112"/>
    <cellStyle name="Normal 22 4" xfId="2542"/>
    <cellStyle name="Normal 22_AR-AP Q3'55" xfId="3044"/>
    <cellStyle name="Normal 23" xfId="1040"/>
    <cellStyle name="Normal 23 2" xfId="1041"/>
    <cellStyle name="Normal 23 3" xfId="2605"/>
    <cellStyle name="Normal 23 4" xfId="2543"/>
    <cellStyle name="Normal 24" xfId="1042"/>
    <cellStyle name="Normal 24 2" xfId="1043"/>
    <cellStyle name="Normal 24 3" xfId="2606"/>
    <cellStyle name="Normal 24 4" xfId="2544"/>
    <cellStyle name="Normal 25" xfId="1044"/>
    <cellStyle name="Normal 25 2" xfId="1045"/>
    <cellStyle name="Normal 25 3" xfId="2607"/>
    <cellStyle name="Normal 25 4" xfId="2545"/>
    <cellStyle name="Normal 26" xfId="1046"/>
    <cellStyle name="Normal 26 2" xfId="1047"/>
    <cellStyle name="Normal 26 3" xfId="2608"/>
    <cellStyle name="Normal 26 4" xfId="2546"/>
    <cellStyle name="Normal 27" xfId="1048"/>
    <cellStyle name="Normal 27 2" xfId="1049"/>
    <cellStyle name="Normal 27 3" xfId="2609"/>
    <cellStyle name="Normal 27 4" xfId="2549"/>
    <cellStyle name="Normal 28" xfId="1050"/>
    <cellStyle name="Normal 28 2" xfId="1051"/>
    <cellStyle name="Normal 28 3" xfId="2611"/>
    <cellStyle name="Normal 28 4" xfId="2550"/>
    <cellStyle name="Normal 29" xfId="1052"/>
    <cellStyle name="Normal 29 2" xfId="1053"/>
    <cellStyle name="Normal 29 3" xfId="2614"/>
    <cellStyle name="Normal 29 4" xfId="2551"/>
    <cellStyle name="Normal 3" xfId="16"/>
    <cellStyle name="Normal 3 10" xfId="3301"/>
    <cellStyle name="Normal 3 11" xfId="2552"/>
    <cellStyle name="Normal 3 12" xfId="1759"/>
    <cellStyle name="Normal 3 13" xfId="1054"/>
    <cellStyle name="Normal 3 2" xfId="1055"/>
    <cellStyle name="Normal 3 2 2" xfId="1056"/>
    <cellStyle name="Normal 3 2 2 2" xfId="3046"/>
    <cellStyle name="Normal 3 2 2 2 2" xfId="4114"/>
    <cellStyle name="Normal 3 2 2 3" xfId="4660"/>
    <cellStyle name="Normal 3 2 3" xfId="3664"/>
    <cellStyle name="Normal 3 2_Movement I Q1'55" xfId="3047"/>
    <cellStyle name="Normal 3 3" xfId="1057"/>
    <cellStyle name="Normal 3 3 2" xfId="3049"/>
    <cellStyle name="Normal 3 3 3" xfId="3048"/>
    <cellStyle name="Normal 3 3 3 2" xfId="4115"/>
    <cellStyle name="Normal 3 3_RM + X1 V-CHE  Q4'54" xfId="3050"/>
    <cellStyle name="Normal 3 4" xfId="1058"/>
    <cellStyle name="Normal 3 4 2" xfId="2616"/>
    <cellStyle name="Normal 3 4 2 2" xfId="4116"/>
    <cellStyle name="Normal 3 4 3" xfId="3663"/>
    <cellStyle name="Normal 3 5" xfId="1914"/>
    <cellStyle name="Normal 3 6" xfId="3303"/>
    <cellStyle name="Normal 3 7" xfId="2966"/>
    <cellStyle name="Normal 3 8" xfId="3304"/>
    <cellStyle name="Normal 3 9" xfId="2971"/>
    <cellStyle name="Normal 3_^WP BowLing^-APRINT" xfId="3051"/>
    <cellStyle name="Normal 30" xfId="1059"/>
    <cellStyle name="Normal 30 2" xfId="1060"/>
    <cellStyle name="Normal 30 3" xfId="2617"/>
    <cellStyle name="Normal 30 4" xfId="2555"/>
    <cellStyle name="Normal 31" xfId="1061"/>
    <cellStyle name="Normal 31 2" xfId="1062"/>
    <cellStyle name="Normal 31 3" xfId="2556"/>
    <cellStyle name="Normal 32" xfId="1063"/>
    <cellStyle name="Normal 32 2" xfId="1064"/>
    <cellStyle name="Normal 32 3" xfId="2559"/>
    <cellStyle name="Normal 33" xfId="1065"/>
    <cellStyle name="Normal 33 2" xfId="1066"/>
    <cellStyle name="Normal 34" xfId="1067"/>
    <cellStyle name="Normal 34 2" xfId="1068"/>
    <cellStyle name="Normal 35" xfId="1069"/>
    <cellStyle name="Normal 35 2" xfId="1070"/>
    <cellStyle name="Normal 36" xfId="1071"/>
    <cellStyle name="Normal 36 2" xfId="1072"/>
    <cellStyle name="Normal 36 2 2" xfId="2620"/>
    <cellStyle name="Normal 37" xfId="1073"/>
    <cellStyle name="Normal 37 2" xfId="1074"/>
    <cellStyle name="Normal 38" xfId="1075"/>
    <cellStyle name="Normal 38 2" xfId="1076"/>
    <cellStyle name="Normal 39" xfId="1077"/>
    <cellStyle name="Normal 39 2" xfId="1078"/>
    <cellStyle name="Normal 39 2 2" xfId="1787"/>
    <cellStyle name="Normal 39 2 3" xfId="1915"/>
    <cellStyle name="Normal 39 2 4" xfId="1783"/>
    <cellStyle name="Normal 4" xfId="17"/>
    <cellStyle name="Normal 4 10" xfId="1079"/>
    <cellStyle name="Normal 4 2" xfId="19"/>
    <cellStyle name="Normal 4 2 2" xfId="2622"/>
    <cellStyle name="Normal 4 2 2 2" xfId="3666"/>
    <cellStyle name="Normal 4 2 3" xfId="2621"/>
    <cellStyle name="Normal 4 2 4" xfId="2561"/>
    <cellStyle name="Normal 4 2 5" xfId="1080"/>
    <cellStyle name="Normal 4 3" xfId="1081"/>
    <cellStyle name="Normal 4 3 2" xfId="3056"/>
    <cellStyle name="Normal 4 3 3" xfId="4117"/>
    <cellStyle name="Normal 4 4" xfId="1916"/>
    <cellStyle name="Normal 4 4 2" xfId="4662"/>
    <cellStyle name="Normal 4 5" xfId="3057"/>
    <cellStyle name="Normal 4 5 2" xfId="4663"/>
    <cellStyle name="Normal 4 6" xfId="2623"/>
    <cellStyle name="Normal 4 6 2" xfId="3665"/>
    <cellStyle name="Normal 4 7" xfId="4661"/>
    <cellStyle name="Normal 4 8" xfId="2560"/>
    <cellStyle name="Normal 4 9" xfId="1778"/>
    <cellStyle name="Normal 4_^WP BowLing^-APRINT" xfId="3058"/>
    <cellStyle name="Normal 40" xfId="1082"/>
    <cellStyle name="Normal 40 2" xfId="1083"/>
    <cellStyle name="Normal 40 2 2" xfId="2626"/>
    <cellStyle name="Normal 41" xfId="1084"/>
    <cellStyle name="Normal 41 2" xfId="1085"/>
    <cellStyle name="Normal 42" xfId="1086"/>
    <cellStyle name="Normal 42 2" xfId="1087"/>
    <cellStyle name="Normal 43" xfId="1088"/>
    <cellStyle name="Normal 43 2" xfId="1089"/>
    <cellStyle name="Normal 44" xfId="1090"/>
    <cellStyle name="Normal 44 2" xfId="1091"/>
    <cellStyle name="Normal 45" xfId="1092"/>
    <cellStyle name="Normal 45 2" xfId="1093"/>
    <cellStyle name="Normal 46" xfId="1094"/>
    <cellStyle name="Normal 46 2" xfId="1095"/>
    <cellStyle name="Normal 47" xfId="1096"/>
    <cellStyle name="Normal 47 2" xfId="1097"/>
    <cellStyle name="Normal 48" xfId="1098"/>
    <cellStyle name="Normal 48 2" xfId="1099"/>
    <cellStyle name="Normal 49" xfId="1100"/>
    <cellStyle name="Normal 49 2" xfId="1101"/>
    <cellStyle name="Normal 5" xfId="38"/>
    <cellStyle name="Normal 5 2" xfId="1103"/>
    <cellStyle name="Normal 5 2 2" xfId="1104"/>
    <cellStyle name="Normal 5 3" xfId="1105"/>
    <cellStyle name="Normal 5 3 2" xfId="4118"/>
    <cellStyle name="Normal 5 4" xfId="1917"/>
    <cellStyle name="Normal 5 5" xfId="1782"/>
    <cellStyle name="Normal 5 6" xfId="1102"/>
    <cellStyle name="Normal 5_^WP BowLing^-APRINT" xfId="3059"/>
    <cellStyle name="Normal 50" xfId="1106"/>
    <cellStyle name="Normal 50 2" xfId="1107"/>
    <cellStyle name="Normal 51" xfId="1108"/>
    <cellStyle name="Normal 51 2" xfId="1109"/>
    <cellStyle name="Normal 52" xfId="1110"/>
    <cellStyle name="Normal 52 2" xfId="1111"/>
    <cellStyle name="Normal 53" xfId="1112"/>
    <cellStyle name="Normal 53 2" xfId="1113"/>
    <cellStyle name="Normal 54" xfId="1114"/>
    <cellStyle name="Normal 54 2" xfId="1115"/>
    <cellStyle name="Normal 55" xfId="1116"/>
    <cellStyle name="Normal 55 2" xfId="1117"/>
    <cellStyle name="Normal 56" xfId="1118"/>
    <cellStyle name="Normal 56 2" xfId="1119"/>
    <cellStyle name="Normal 57" xfId="1120"/>
    <cellStyle name="Normal 57 2" xfId="1121"/>
    <cellStyle name="Normal 58" xfId="1122"/>
    <cellStyle name="Normal 58 2" xfId="1123"/>
    <cellStyle name="Normal 59" xfId="1124"/>
    <cellStyle name="Normal 59 2" xfId="1125"/>
    <cellStyle name="Normal 6" xfId="40"/>
    <cellStyle name="Normal 6 2" xfId="1127"/>
    <cellStyle name="Normal 6 2 2" xfId="1128"/>
    <cellStyle name="Normal 6 2 2 2" xfId="2631"/>
    <cellStyle name="Normal 6 2 2 2 2" xfId="5128"/>
    <cellStyle name="Normal 6 2 2 3" xfId="5119"/>
    <cellStyle name="Normal 6 2 3" xfId="1129"/>
    <cellStyle name="Normal 6 3" xfId="1130"/>
    <cellStyle name="Normal 6 3 2" xfId="3060"/>
    <cellStyle name="Normal 6 3 3" xfId="2632"/>
    <cellStyle name="Normal 6 4" xfId="1126"/>
    <cellStyle name="Normal 6_1 เงินสดและเงินฝากธนาคาร" xfId="3061"/>
    <cellStyle name="Normal 60" xfId="1131"/>
    <cellStyle name="Normal 60 2" xfId="3668"/>
    <cellStyle name="Normal 61" xfId="1132"/>
    <cellStyle name="Normal 61 2" xfId="3669"/>
    <cellStyle name="Normal 62" xfId="1133"/>
    <cellStyle name="Normal 62 2" xfId="3670"/>
    <cellStyle name="Normal 63" xfId="1134"/>
    <cellStyle name="Normal 63 2" xfId="3671"/>
    <cellStyle name="Normal 64" xfId="1135"/>
    <cellStyle name="Normal 64 2" xfId="3672"/>
    <cellStyle name="Normal 65" xfId="1136"/>
    <cellStyle name="Normal 65 2" xfId="3673"/>
    <cellStyle name="Normal 66" xfId="1137"/>
    <cellStyle name="Normal 66 2" xfId="3674"/>
    <cellStyle name="Normal 67" xfId="1138"/>
    <cellStyle name="Normal 67 2" xfId="3675"/>
    <cellStyle name="Normal 68" xfId="1139"/>
    <cellStyle name="Normal 68 2" xfId="3676"/>
    <cellStyle name="Normal 69" xfId="1140"/>
    <cellStyle name="Normal 69 2" xfId="3677"/>
    <cellStyle name="Normal 7" xfId="42"/>
    <cellStyle name="Normal 7 2" xfId="1142"/>
    <cellStyle name="Normal 7 2 2" xfId="3679"/>
    <cellStyle name="Normal 7 3" xfId="1143"/>
    <cellStyle name="Normal 7 4" xfId="1144"/>
    <cellStyle name="Normal 7 4 2" xfId="4119"/>
    <cellStyle name="Normal 7 4 3" xfId="3678"/>
    <cellStyle name="Normal 7 5" xfId="1918"/>
    <cellStyle name="Normal 7 6" xfId="1791"/>
    <cellStyle name="Normal 7 7" xfId="1141"/>
    <cellStyle name="Normal 7_1 เงินสดและเงินฝากธนาคาร" xfId="3062"/>
    <cellStyle name="Normal 70" xfId="1145"/>
    <cellStyle name="Normal 70 2" xfId="3680"/>
    <cellStyle name="Normal 71" xfId="1146"/>
    <cellStyle name="Normal 71 2" xfId="3681"/>
    <cellStyle name="Normal 72" xfId="1147"/>
    <cellStyle name="Normal 72 2" xfId="3682"/>
    <cellStyle name="Normal 73" xfId="1148"/>
    <cellStyle name="Normal 73 2" xfId="3683"/>
    <cellStyle name="Normal 74" xfId="1149"/>
    <cellStyle name="Normal 74 2" xfId="3684"/>
    <cellStyle name="Normal 75" xfId="1150"/>
    <cellStyle name="Normal 75 2" xfId="3685"/>
    <cellStyle name="Normal 76" xfId="1151"/>
    <cellStyle name="Normal 76 2" xfId="3686"/>
    <cellStyle name="Normal 77" xfId="1152"/>
    <cellStyle name="Normal 77 2" xfId="3687"/>
    <cellStyle name="Normal 78" xfId="1153"/>
    <cellStyle name="Normal 78 2" xfId="3688"/>
    <cellStyle name="Normal 79" xfId="1154"/>
    <cellStyle name="Normal 79 2" xfId="3689"/>
    <cellStyle name="Normal 8" xfId="44"/>
    <cellStyle name="Normal 8 2" xfId="1156"/>
    <cellStyle name="Normal 8 3" xfId="1157"/>
    <cellStyle name="Normal 8 3 2" xfId="4120"/>
    <cellStyle name="Normal 8 3 3" xfId="3690"/>
    <cellStyle name="Normal 8 4" xfId="1155"/>
    <cellStyle name="Normal 8_1 เงินสดและเงินฝากธนาคาร" xfId="3063"/>
    <cellStyle name="Normal 80" xfId="1158"/>
    <cellStyle name="Normal 80 2" xfId="3691"/>
    <cellStyle name="Normal 81" xfId="1159"/>
    <cellStyle name="Normal 81 2" xfId="3692"/>
    <cellStyle name="Normal 82" xfId="1160"/>
    <cellStyle name="Normal 82 2" xfId="3693"/>
    <cellStyle name="Normal 83" xfId="1161"/>
    <cellStyle name="Normal 83 2" xfId="3694"/>
    <cellStyle name="Normal 84" xfId="1162"/>
    <cellStyle name="Normal 84 2" xfId="3695"/>
    <cellStyle name="Normal 85" xfId="1163"/>
    <cellStyle name="Normal 85 2" xfId="3696"/>
    <cellStyle name="Normal 86" xfId="1164"/>
    <cellStyle name="Normal 86 2" xfId="3697"/>
    <cellStyle name="Normal 87" xfId="1165"/>
    <cellStyle name="Normal 87 2" xfId="3698"/>
    <cellStyle name="Normal 88" xfId="1166"/>
    <cellStyle name="Normal 88 2" xfId="3699"/>
    <cellStyle name="Normal 89" xfId="1167"/>
    <cellStyle name="Normal 89 2" xfId="3700"/>
    <cellStyle name="Normal 9" xfId="46"/>
    <cellStyle name="Normal 9 2" xfId="1169"/>
    <cellStyle name="Normal 9 2 2" xfId="1170"/>
    <cellStyle name="Normal 9 3" xfId="1171"/>
    <cellStyle name="Normal 9 3 2" xfId="4121"/>
    <cellStyle name="Normal 9 4" xfId="3701"/>
    <cellStyle name="Normal 9 5" xfId="1168"/>
    <cellStyle name="Normal 9_1 เงินสดและเงินฝากธนาคาร" xfId="3064"/>
    <cellStyle name="Normal 90" xfId="1172"/>
    <cellStyle name="Normal 90 2" xfId="3702"/>
    <cellStyle name="Normal 91" xfId="1173"/>
    <cellStyle name="Normal 91 2" xfId="3703"/>
    <cellStyle name="Normal 92" xfId="1174"/>
    <cellStyle name="Normal 92 2" xfId="3704"/>
    <cellStyle name="Normal 93" xfId="1175"/>
    <cellStyle name="Normal 93 2" xfId="3705"/>
    <cellStyle name="Normal 94" xfId="1176"/>
    <cellStyle name="Normal 94 2" xfId="3706"/>
    <cellStyle name="Normal 95" xfId="1177"/>
    <cellStyle name="Normal 95 2" xfId="3707"/>
    <cellStyle name="Normal 96" xfId="1178"/>
    <cellStyle name="Normal 96 2" xfId="3708"/>
    <cellStyle name="Normal 97" xfId="1179"/>
    <cellStyle name="Normal 97 2" xfId="3709"/>
    <cellStyle name="Normal 98" xfId="1180"/>
    <cellStyle name="Normal 98 2" xfId="4122"/>
    <cellStyle name="Normal 98 3" xfId="5100"/>
    <cellStyle name="Normal 99" xfId="1181"/>
    <cellStyle name="Normal 99 2" xfId="4123"/>
    <cellStyle name="Normal_PR.124-q1'53T2" xfId="12"/>
    <cellStyle name="Normale_9611A02C" xfId="1182"/>
    <cellStyle name="Note 10" xfId="1184"/>
    <cellStyle name="Note 11" xfId="1185"/>
    <cellStyle name="Note 12" xfId="1186"/>
    <cellStyle name="Note 13" xfId="1187"/>
    <cellStyle name="Note 14" xfId="1188"/>
    <cellStyle name="Note 15" xfId="1919"/>
    <cellStyle name="Note 16" xfId="1183"/>
    <cellStyle name="Note 2" xfId="1189"/>
    <cellStyle name="Note 2 2" xfId="1190"/>
    <cellStyle name="Note 2 3" xfId="1191"/>
    <cellStyle name="Note 2_1 เงินสดและเงินฝากธนาคาร" xfId="3065"/>
    <cellStyle name="Note 3" xfId="1192"/>
    <cellStyle name="Note 3 2" xfId="1193"/>
    <cellStyle name="Note 4" xfId="1194"/>
    <cellStyle name="Note 4 2" xfId="1195"/>
    <cellStyle name="Note 5" xfId="1196"/>
    <cellStyle name="Note 5 2" xfId="1197"/>
    <cellStyle name="Note 6" xfId="1198"/>
    <cellStyle name="Note 6 2" xfId="1199"/>
    <cellStyle name="Note 7" xfId="1200"/>
    <cellStyle name="Note 7 2" xfId="1201"/>
    <cellStyle name="Note 8" xfId="1202"/>
    <cellStyle name="Note 8 2" xfId="1203"/>
    <cellStyle name="Note 9" xfId="1204"/>
    <cellStyle name="Œ…‹æØ‚è [0.00]_laroux" xfId="1205"/>
    <cellStyle name="Œ…‹æØ‚è_laroux" xfId="1206"/>
    <cellStyle name="oft Excel]_x000d__x000a_Comment=The open=/f lines load custom functions into the Paste Function list._x000d__x000a_Maximized=3_x000d__x000a_Basics=1_x000d__x000a_A" xfId="3066"/>
    <cellStyle name="oft Excel]_x000d__x000a_Comment=The open=/f lines load custom functions into the Paste Function list._x000d__x000a_Maximized=3_x000d__x000a_Basics=1_x000d__x000a_A 2" xfId="3067"/>
    <cellStyle name="oft Excel]_x000d__x000a_Comment=The open=/f lines load custom functions into the Paste Function list._x000d__x000a_Maximized=3_x000d__x000a_Basics=1_x000d__x000a_A 2 2" xfId="3068"/>
    <cellStyle name="oft Excel]_x000d__x000a_Comment=The open=/f lines load custom functions into the Paste Function list._x000d__x000a_Maximized=3_x000d__x000a_Basics=1_x000d__x000a_A 2 2 2" xfId="4666"/>
    <cellStyle name="oft Excel]_x000d__x000a_Comment=The open=/f lines load custom functions into the Paste Function list._x000d__x000a_Maximized=3_x000d__x000a_Basics=1_x000d__x000a_A 2 3" xfId="3069"/>
    <cellStyle name="oft Excel]_x000d__x000a_Comment=The open=/f lines load custom functions into the Paste Function list._x000d__x000a_Maximized=3_x000d__x000a_Basics=1_x000d__x000a_A 2 3 2" xfId="4667"/>
    <cellStyle name="oft Excel]_x000d__x000a_Comment=The open=/f lines load custom functions into the Paste Function list._x000d__x000a_Maximized=3_x000d__x000a_Basics=1_x000d__x000a_A 2 4" xfId="3070"/>
    <cellStyle name="oft Excel]_x000d__x000a_Comment=The open=/f lines load custom functions into the Paste Function list._x000d__x000a_Maximized=3_x000d__x000a_Basics=1_x000d__x000a_A 2 4 2" xfId="4668"/>
    <cellStyle name="oft Excel]_x000d__x000a_Comment=The open=/f lines load custom functions into the Paste Function list._x000d__x000a_Maximized=3_x000d__x000a_Basics=1_x000d__x000a_A 2 5" xfId="3071"/>
    <cellStyle name="oft Excel]_x000d__x000a_Comment=The open=/f lines load custom functions into the Paste Function list._x000d__x000a_Maximized=3_x000d__x000a_Basics=1_x000d__x000a_A 2 5 2" xfId="4669"/>
    <cellStyle name="oft Excel]_x000d__x000a_Comment=The open=/f lines load custom functions into the Paste Function list._x000d__x000a_Maximized=3_x000d__x000a_Basics=1_x000d__x000a_A 2 6" xfId="4665"/>
    <cellStyle name="oft Excel]_x000d__x000a_Comment=The open=/f lines load custom functions into the Paste Function list._x000d__x000a_Maximized=3_x000d__x000a_Basics=1_x000d__x000a_A 3" xfId="3072"/>
    <cellStyle name="oft Excel]_x000d__x000a_Comment=The open=/f lines load custom functions into the Paste Function list._x000d__x000a_Maximized=3_x000d__x000a_Basics=1_x000d__x000a_A 3 2" xfId="4670"/>
    <cellStyle name="oft Excel]_x000d__x000a_Comment=The open=/f lines load custom functions into the Paste Function list._x000d__x000a_Maximized=3_x000d__x000a_Basics=1_x000d__x000a_A 4" xfId="3073"/>
    <cellStyle name="oft Excel]_x000d__x000a_Comment=The open=/f lines load custom functions into the Paste Function list._x000d__x000a_Maximized=3_x000d__x000a_Basics=1_x000d__x000a_A 4 2" xfId="4671"/>
    <cellStyle name="oft Excel]_x000d__x000a_Comment=The open=/f lines load custom functions into the Paste Function list._x000d__x000a_Maximized=3_x000d__x000a_Basics=1_x000d__x000a_A 5" xfId="3074"/>
    <cellStyle name="oft Excel]_x000d__x000a_Comment=The open=/f lines load custom functions into the Paste Function list._x000d__x000a_Maximized=3_x000d__x000a_Basics=1_x000d__x000a_A 5 2" xfId="4672"/>
    <cellStyle name="oft Excel]_x000d__x000a_Comment=The open=/f lines load custom functions into the Paste Function list._x000d__x000a_Maximized=3_x000d__x000a_Basics=1_x000d__x000a_A 6" xfId="3075"/>
    <cellStyle name="oft Excel]_x000d__x000a_Comment=The open=/f lines load custom functions into the Paste Function list._x000d__x000a_Maximized=3_x000d__x000a_Basics=1_x000d__x000a_A 6 2" xfId="4673"/>
    <cellStyle name="oft Excel]_x000d__x000a_Comment=The open=/f lines load custom functions into the Paste Function list._x000d__x000a_Maximized=3_x000d__x000a_Basics=1_x000d__x000a_A 7" xfId="4664"/>
    <cellStyle name="Output 10" xfId="1208"/>
    <cellStyle name="Output 11" xfId="1209"/>
    <cellStyle name="Output 12" xfId="1210"/>
    <cellStyle name="Output 13" xfId="1211"/>
    <cellStyle name="Output 14" xfId="1212"/>
    <cellStyle name="Output 15" xfId="1920"/>
    <cellStyle name="Output 16" xfId="1207"/>
    <cellStyle name="Output 2" xfId="1213"/>
    <cellStyle name="Output 2 2" xfId="1214"/>
    <cellStyle name="Output 2 3" xfId="2683"/>
    <cellStyle name="Output 2 3 2" xfId="3710"/>
    <cellStyle name="Output 2_1 เงินสดและเงินฝากธนาคาร" xfId="3076"/>
    <cellStyle name="Output 3" xfId="1215"/>
    <cellStyle name="Output 3 2" xfId="3077"/>
    <cellStyle name="Output 3 2 2" xfId="4124"/>
    <cellStyle name="Output 4" xfId="1216"/>
    <cellStyle name="Output 5" xfId="1217"/>
    <cellStyle name="Output 6" xfId="1218"/>
    <cellStyle name="Output 7" xfId="1219"/>
    <cellStyle name="Output 8" xfId="1220"/>
    <cellStyle name="Output 9" xfId="1221"/>
    <cellStyle name="per.style" xfId="1222"/>
    <cellStyle name="Percent [0]" xfId="1224"/>
    <cellStyle name="Percent [0] 2" xfId="4126"/>
    <cellStyle name="Percent [00]" xfId="1225"/>
    <cellStyle name="Percent [00] 2" xfId="4127"/>
    <cellStyle name="Percent [2]" xfId="13"/>
    <cellStyle name="Percent [2] 10" xfId="1226"/>
    <cellStyle name="Percent [2] 10 2" xfId="4128"/>
    <cellStyle name="Percent [2] 11" xfId="1227"/>
    <cellStyle name="Percent [2] 11 2" xfId="4129"/>
    <cellStyle name="Percent [2] 12" xfId="1228"/>
    <cellStyle name="Percent [2] 12 2" xfId="4130"/>
    <cellStyle name="Percent [2] 13" xfId="1229"/>
    <cellStyle name="Percent [2] 13 2" xfId="4131"/>
    <cellStyle name="Percent [2] 14" xfId="1230"/>
    <cellStyle name="Percent [2] 14 2" xfId="4132"/>
    <cellStyle name="Percent [2] 15" xfId="3711"/>
    <cellStyle name="Percent [2] 2" xfId="1231"/>
    <cellStyle name="Percent [2] 2 2" xfId="3079"/>
    <cellStyle name="Percent [2] 2 2 2" xfId="4674"/>
    <cellStyle name="Percent [2] 2 3" xfId="3080"/>
    <cellStyle name="Percent [2] 2 3 2" xfId="4675"/>
    <cellStyle name="Percent [2] 2 4" xfId="3081"/>
    <cellStyle name="Percent [2] 2 4 2" xfId="4676"/>
    <cellStyle name="Percent [2] 2 5" xfId="3082"/>
    <cellStyle name="Percent [2] 2 5 2" xfId="4677"/>
    <cellStyle name="Percent [2] 2 6" xfId="4133"/>
    <cellStyle name="Percent [2] 3" xfId="1232"/>
    <cellStyle name="Percent [2] 3 2" xfId="4134"/>
    <cellStyle name="Percent [2] 4" xfId="1233"/>
    <cellStyle name="Percent [2] 4 2" xfId="4135"/>
    <cellStyle name="Percent [2] 5" xfId="1234"/>
    <cellStyle name="Percent [2] 5 2" xfId="4136"/>
    <cellStyle name="Percent [2] 6" xfId="1235"/>
    <cellStyle name="Percent [2] 6 2" xfId="4137"/>
    <cellStyle name="Percent [2] 7" xfId="1236"/>
    <cellStyle name="Percent [2] 7 2" xfId="4138"/>
    <cellStyle name="Percent [2] 8" xfId="1237"/>
    <cellStyle name="Percent [2] 8 2" xfId="4139"/>
    <cellStyle name="Percent [2] 9" xfId="1238"/>
    <cellStyle name="Percent [2] 9 2" xfId="4140"/>
    <cellStyle name="Percent [2]_A Q454" xfId="1239"/>
    <cellStyle name="Percent 10" xfId="28"/>
    <cellStyle name="Percent 10 2" xfId="3712"/>
    <cellStyle name="Percent 10 3" xfId="1240"/>
    <cellStyle name="Percent 100" xfId="3500"/>
    <cellStyle name="Percent 101" xfId="2598"/>
    <cellStyle name="Percent 102" xfId="3501"/>
    <cellStyle name="Percent 103" xfId="2601"/>
    <cellStyle name="Percent 104" xfId="3502"/>
    <cellStyle name="Percent 105" xfId="2615"/>
    <cellStyle name="Percent 106" xfId="3503"/>
    <cellStyle name="Percent 107" xfId="3328"/>
    <cellStyle name="Percent 108" xfId="2667"/>
    <cellStyle name="Percent 109" xfId="3327"/>
    <cellStyle name="Percent 11" xfId="29"/>
    <cellStyle name="Percent 11 2" xfId="2690"/>
    <cellStyle name="Percent 11 2 2" xfId="3713"/>
    <cellStyle name="Percent 11 3" xfId="1241"/>
    <cellStyle name="Percent 110" xfId="2996"/>
    <cellStyle name="Percent 111" xfId="5094"/>
    <cellStyle name="Percent 112" xfId="5102"/>
    <cellStyle name="Percent 113" xfId="5110"/>
    <cellStyle name="Percent 114" xfId="1223"/>
    <cellStyle name="Percent 115" xfId="5135"/>
    <cellStyle name="Percent 116" xfId="5138"/>
    <cellStyle name="Percent 12" xfId="30"/>
    <cellStyle name="Percent 12 2" xfId="2691"/>
    <cellStyle name="Percent 12 2 2" xfId="3714"/>
    <cellStyle name="Percent 12 3" xfId="1922"/>
    <cellStyle name="Percent 12 4" xfId="1242"/>
    <cellStyle name="Percent 13" xfId="31"/>
    <cellStyle name="Percent 13 2" xfId="2692"/>
    <cellStyle name="Percent 13 2 2" xfId="3715"/>
    <cellStyle name="Percent 13 3" xfId="1923"/>
    <cellStyle name="Percent 13 4" xfId="1243"/>
    <cellStyle name="Percent 14" xfId="32"/>
    <cellStyle name="Percent 14 2" xfId="2693"/>
    <cellStyle name="Percent 14 2 2" xfId="3716"/>
    <cellStyle name="Percent 14 3" xfId="1924"/>
    <cellStyle name="Percent 14 4" xfId="1244"/>
    <cellStyle name="Percent 15" xfId="33"/>
    <cellStyle name="Percent 15 2" xfId="2694"/>
    <cellStyle name="Percent 15 2 2" xfId="3717"/>
    <cellStyle name="Percent 15 3" xfId="1925"/>
    <cellStyle name="Percent 15 4" xfId="1245"/>
    <cellStyle name="Percent 16" xfId="34"/>
    <cellStyle name="Percent 16 2" xfId="2695"/>
    <cellStyle name="Percent 16 2 2" xfId="3718"/>
    <cellStyle name="Percent 16 3" xfId="1926"/>
    <cellStyle name="Percent 16 4" xfId="1246"/>
    <cellStyle name="Percent 17" xfId="35"/>
    <cellStyle name="Percent 17 2" xfId="2697"/>
    <cellStyle name="Percent 17 2 2" xfId="3719"/>
    <cellStyle name="Percent 17 3" xfId="1927"/>
    <cellStyle name="Percent 17 4" xfId="1247"/>
    <cellStyle name="Percent 18" xfId="36"/>
    <cellStyle name="Percent 18 2" xfId="2700"/>
    <cellStyle name="Percent 18 2 2" xfId="3720"/>
    <cellStyle name="Percent 18 3" xfId="1928"/>
    <cellStyle name="Percent 18 4" xfId="1248"/>
    <cellStyle name="Percent 19" xfId="37"/>
    <cellStyle name="Percent 19 2" xfId="2703"/>
    <cellStyle name="Percent 19 2 2" xfId="3721"/>
    <cellStyle name="Percent 19 3" xfId="1929"/>
    <cellStyle name="Percent 19 4" xfId="1249"/>
    <cellStyle name="Percent 2" xfId="20"/>
    <cellStyle name="Percent 2 2" xfId="1251"/>
    <cellStyle name="Percent 2 2 2" xfId="2704"/>
    <cellStyle name="Percent 2 2 2 2" xfId="4141"/>
    <cellStyle name="Percent 2 2 3" xfId="2672"/>
    <cellStyle name="Percent 2 2 4" xfId="5097"/>
    <cellStyle name="Percent 2 3" xfId="1252"/>
    <cellStyle name="Percent 2 3 2" xfId="4142"/>
    <cellStyle name="Percent 2 4" xfId="1253"/>
    <cellStyle name="Percent 2 4 2" xfId="1788"/>
    <cellStyle name="Percent 2 4 3" xfId="1931"/>
    <cellStyle name="Percent 2 4 4" xfId="3722"/>
    <cellStyle name="Percent 2 4 5" xfId="1785"/>
    <cellStyle name="Percent 2 5" xfId="1930"/>
    <cellStyle name="Percent 2 6" xfId="1761"/>
    <cellStyle name="Percent 2 7" xfId="1250"/>
    <cellStyle name="Percent 20" xfId="39"/>
    <cellStyle name="Percent 20 2" xfId="2707"/>
    <cellStyle name="Percent 20 2 2" xfId="3723"/>
    <cellStyle name="Percent 20 3" xfId="1932"/>
    <cellStyle name="Percent 20 4" xfId="1254"/>
    <cellStyle name="Percent 21" xfId="41"/>
    <cellStyle name="Percent 21 2" xfId="2708"/>
    <cellStyle name="Percent 21 2 2" xfId="3724"/>
    <cellStyle name="Percent 21 3" xfId="1933"/>
    <cellStyle name="Percent 21 4" xfId="1255"/>
    <cellStyle name="Percent 22" xfId="43"/>
    <cellStyle name="Percent 22 2" xfId="2709"/>
    <cellStyle name="Percent 22 2 2" xfId="3725"/>
    <cellStyle name="Percent 22 3" xfId="1934"/>
    <cellStyle name="Percent 22 4" xfId="1256"/>
    <cellStyle name="Percent 23" xfId="45"/>
    <cellStyle name="Percent 23 2" xfId="2711"/>
    <cellStyle name="Percent 23 2 2" xfId="3726"/>
    <cellStyle name="Percent 23 3" xfId="1935"/>
    <cellStyle name="Percent 23 4" xfId="1257"/>
    <cellStyle name="Percent 24" xfId="47"/>
    <cellStyle name="Percent 24 2" xfId="2712"/>
    <cellStyle name="Percent 24 2 2" xfId="3727"/>
    <cellStyle name="Percent 24 3" xfId="1936"/>
    <cellStyle name="Percent 24 4" xfId="1258"/>
    <cellStyle name="Percent 25" xfId="49"/>
    <cellStyle name="Percent 25 2" xfId="2713"/>
    <cellStyle name="Percent 25 2 2" xfId="3728"/>
    <cellStyle name="Percent 25 3" xfId="1937"/>
    <cellStyle name="Percent 25 4" xfId="1259"/>
    <cellStyle name="Percent 26" xfId="50"/>
    <cellStyle name="Percent 26 2" xfId="2715"/>
    <cellStyle name="Percent 26 2 2" xfId="3729"/>
    <cellStyle name="Percent 26 3" xfId="1938"/>
    <cellStyle name="Percent 26 4" xfId="1260"/>
    <cellStyle name="Percent 27" xfId="1261"/>
    <cellStyle name="Percent 27 2" xfId="2718"/>
    <cellStyle name="Percent 27 2 2" xfId="3730"/>
    <cellStyle name="Percent 27 3" xfId="1939"/>
    <cellStyle name="Percent 28" xfId="1262"/>
    <cellStyle name="Percent 28 2" xfId="2730"/>
    <cellStyle name="Percent 28 2 2" xfId="3731"/>
    <cellStyle name="Percent 28 3" xfId="1940"/>
    <cellStyle name="Percent 29" xfId="1263"/>
    <cellStyle name="Percent 29 2" xfId="3732"/>
    <cellStyle name="Percent 29 3" xfId="1941"/>
    <cellStyle name="Percent 3" xfId="21"/>
    <cellStyle name="Percent 3 2" xfId="1265"/>
    <cellStyle name="Percent 3 2 2" xfId="4143"/>
    <cellStyle name="Percent 3 3" xfId="1266"/>
    <cellStyle name="Percent 3 3 2" xfId="4144"/>
    <cellStyle name="Percent 3 3 3" xfId="3733"/>
    <cellStyle name="Percent 3 4" xfId="1942"/>
    <cellStyle name="Percent 3 5" xfId="2679"/>
    <cellStyle name="Percent 3 6" xfId="1781"/>
    <cellStyle name="Percent 3 7" xfId="1264"/>
    <cellStyle name="Percent 30" xfId="1267"/>
    <cellStyle name="Percent 30 2" xfId="3734"/>
    <cellStyle name="Percent 30 3" xfId="1943"/>
    <cellStyle name="Percent 31" xfId="1268"/>
    <cellStyle name="Percent 31 2" xfId="3735"/>
    <cellStyle name="Percent 31 3" xfId="1944"/>
    <cellStyle name="Percent 32" xfId="1269"/>
    <cellStyle name="Percent 32 2" xfId="2772"/>
    <cellStyle name="Percent 32 3" xfId="1945"/>
    <cellStyle name="Percent 33" xfId="1270"/>
    <cellStyle name="Percent 33 2" xfId="3736"/>
    <cellStyle name="Percent 33 3" xfId="1946"/>
    <cellStyle name="Percent 34" xfId="1271"/>
    <cellStyle name="Percent 34 2" xfId="3737"/>
    <cellStyle name="Percent 34 3" xfId="1947"/>
    <cellStyle name="Percent 35" xfId="1272"/>
    <cellStyle name="Percent 35 2" xfId="3738"/>
    <cellStyle name="Percent 35 3" xfId="1948"/>
    <cellStyle name="Percent 36" xfId="1273"/>
    <cellStyle name="Percent 36 2" xfId="3739"/>
    <cellStyle name="Percent 36 3" xfId="1949"/>
    <cellStyle name="Percent 37" xfId="1274"/>
    <cellStyle name="Percent 37 2" xfId="3740"/>
    <cellStyle name="Percent 37 3" xfId="1950"/>
    <cellStyle name="Percent 38" xfId="1275"/>
    <cellStyle name="Percent 38 2" xfId="3741"/>
    <cellStyle name="Percent 38 3" xfId="1951"/>
    <cellStyle name="Percent 39" xfId="1276"/>
    <cellStyle name="Percent 39 2" xfId="3742"/>
    <cellStyle name="Percent 39 3" xfId="1952"/>
    <cellStyle name="Percent 4" xfId="22"/>
    <cellStyle name="Percent 4 2" xfId="1278"/>
    <cellStyle name="Percent 4 2 2" xfId="3083"/>
    <cellStyle name="Percent 4 2 2 2" xfId="4145"/>
    <cellStyle name="Percent 4 3" xfId="1277"/>
    <cellStyle name="Percent 40" xfId="1279"/>
    <cellStyle name="Percent 40 2" xfId="3743"/>
    <cellStyle name="Percent 40 3" xfId="1953"/>
    <cellStyle name="Percent 41" xfId="1280"/>
    <cellStyle name="Percent 41 2" xfId="3744"/>
    <cellStyle name="Percent 41 3" xfId="1954"/>
    <cellStyle name="Percent 42" xfId="1281"/>
    <cellStyle name="Percent 42 2" xfId="3745"/>
    <cellStyle name="Percent 42 3" xfId="1955"/>
    <cellStyle name="Percent 43" xfId="1282"/>
    <cellStyle name="Percent 43 2" xfId="3746"/>
    <cellStyle name="Percent 43 3" xfId="1956"/>
    <cellStyle name="Percent 44" xfId="1283"/>
    <cellStyle name="Percent 44 2" xfId="3747"/>
    <cellStyle name="Percent 44 3" xfId="1957"/>
    <cellStyle name="Percent 45" xfId="1284"/>
    <cellStyle name="Percent 45 2" xfId="3748"/>
    <cellStyle name="Percent 45 3" xfId="1958"/>
    <cellStyle name="Percent 46" xfId="1285"/>
    <cellStyle name="Percent 46 2" xfId="3749"/>
    <cellStyle name="Percent 46 3" xfId="1959"/>
    <cellStyle name="Percent 47" xfId="1286"/>
    <cellStyle name="Percent 47 2" xfId="3750"/>
    <cellStyle name="Percent 47 3" xfId="1960"/>
    <cellStyle name="Percent 48" xfId="1287"/>
    <cellStyle name="Percent 48 2" xfId="3751"/>
    <cellStyle name="Percent 48 3" xfId="1961"/>
    <cellStyle name="Percent 49" xfId="1288"/>
    <cellStyle name="Percent 49 2" xfId="3752"/>
    <cellStyle name="Percent 49 3" xfId="1962"/>
    <cellStyle name="Percent 5" xfId="23"/>
    <cellStyle name="Percent 5 2" xfId="1290"/>
    <cellStyle name="Percent 5 3" xfId="1291"/>
    <cellStyle name="Percent 5 4" xfId="1963"/>
    <cellStyle name="Percent 5 5" xfId="1289"/>
    <cellStyle name="Percent 50" xfId="1292"/>
    <cellStyle name="Percent 50 2" xfId="3753"/>
    <cellStyle name="Percent 50 3" xfId="1964"/>
    <cellStyle name="Percent 51" xfId="1293"/>
    <cellStyle name="Percent 51 2" xfId="3754"/>
    <cellStyle name="Percent 51 3" xfId="1965"/>
    <cellStyle name="Percent 52" xfId="1294"/>
    <cellStyle name="Percent 52 2" xfId="3755"/>
    <cellStyle name="Percent 53" xfId="1295"/>
    <cellStyle name="Percent 53 2" xfId="3756"/>
    <cellStyle name="Percent 54" xfId="1296"/>
    <cellStyle name="Percent 54 2" xfId="3757"/>
    <cellStyle name="Percent 55" xfId="1297"/>
    <cellStyle name="Percent 55 2" xfId="3758"/>
    <cellStyle name="Percent 56" xfId="1298"/>
    <cellStyle name="Percent 56 2" xfId="3759"/>
    <cellStyle name="Percent 57" xfId="1299"/>
    <cellStyle name="Percent 57 2" xfId="3760"/>
    <cellStyle name="Percent 58" xfId="1300"/>
    <cellStyle name="Percent 58 2" xfId="3761"/>
    <cellStyle name="Percent 59" xfId="1301"/>
    <cellStyle name="Percent 59 2" xfId="3762"/>
    <cellStyle name="Percent 6" xfId="24"/>
    <cellStyle name="Percent 6 2" xfId="1302"/>
    <cellStyle name="Percent 60" xfId="1303"/>
    <cellStyle name="Percent 60 2" xfId="3763"/>
    <cellStyle name="Percent 61" xfId="1304"/>
    <cellStyle name="Percent 61 2" xfId="3764"/>
    <cellStyle name="Percent 62" xfId="1305"/>
    <cellStyle name="Percent 62 2" xfId="3765"/>
    <cellStyle name="Percent 63" xfId="1306"/>
    <cellStyle name="Percent 63 2" xfId="3766"/>
    <cellStyle name="Percent 64" xfId="1307"/>
    <cellStyle name="Percent 64 2" xfId="3767"/>
    <cellStyle name="Percent 65" xfId="1308"/>
    <cellStyle name="Percent 65 2" xfId="3768"/>
    <cellStyle name="Percent 66" xfId="1309"/>
    <cellStyle name="Percent 66 2" xfId="3769"/>
    <cellStyle name="Percent 67" xfId="1310"/>
    <cellStyle name="Percent 67 2" xfId="3770"/>
    <cellStyle name="Percent 68" xfId="1311"/>
    <cellStyle name="Percent 68 2" xfId="3771"/>
    <cellStyle name="Percent 69" xfId="1312"/>
    <cellStyle name="Percent 69 2" xfId="3772"/>
    <cellStyle name="Percent 7" xfId="25"/>
    <cellStyle name="Percent 7 2" xfId="1314"/>
    <cellStyle name="Percent 7 2 2" xfId="3774"/>
    <cellStyle name="Percent 7 3" xfId="3560"/>
    <cellStyle name="Percent 7 3 2" xfId="3775"/>
    <cellStyle name="Percent 7 4" xfId="3773"/>
    <cellStyle name="Percent 7 5" xfId="1313"/>
    <cellStyle name="Percent 70" xfId="1315"/>
    <cellStyle name="Percent 70 2" xfId="3776"/>
    <cellStyle name="Percent 71" xfId="1316"/>
    <cellStyle name="Percent 71 2" xfId="3777"/>
    <cellStyle name="Percent 72" xfId="1317"/>
    <cellStyle name="Percent 72 2" xfId="3778"/>
    <cellStyle name="Percent 73" xfId="1318"/>
    <cellStyle name="Percent 73 2" xfId="3779"/>
    <cellStyle name="Percent 74" xfId="1319"/>
    <cellStyle name="Percent 74 2" xfId="3780"/>
    <cellStyle name="Percent 75" xfId="1320"/>
    <cellStyle name="Percent 75 2" xfId="3781"/>
    <cellStyle name="Percent 76" xfId="1321"/>
    <cellStyle name="Percent 76 2" xfId="3782"/>
    <cellStyle name="Percent 77" xfId="1322"/>
    <cellStyle name="Percent 77 2" xfId="3783"/>
    <cellStyle name="Percent 78" xfId="1323"/>
    <cellStyle name="Percent 78 2" xfId="3784"/>
    <cellStyle name="Percent 79" xfId="1324"/>
    <cellStyle name="Percent 79 2" xfId="3785"/>
    <cellStyle name="Percent 8" xfId="26"/>
    <cellStyle name="Percent 8 2" xfId="1326"/>
    <cellStyle name="Percent 8 2 2" xfId="3087"/>
    <cellStyle name="Percent 8 2 2 2" xfId="4147"/>
    <cellStyle name="Percent 8 3" xfId="1327"/>
    <cellStyle name="Percent 8 3 2" xfId="4148"/>
    <cellStyle name="Percent 8 3 3" xfId="3786"/>
    <cellStyle name="Percent 8 4" xfId="1325"/>
    <cellStyle name="Percent 80" xfId="1328"/>
    <cellStyle name="Percent 80 2" xfId="3787"/>
    <cellStyle name="Percent 81" xfId="1329"/>
    <cellStyle name="Percent 81 2" xfId="3788"/>
    <cellStyle name="Percent 82" xfId="1330"/>
    <cellStyle name="Percent 82 2" xfId="3789"/>
    <cellStyle name="Percent 83" xfId="1331"/>
    <cellStyle name="Percent 83 2" xfId="3790"/>
    <cellStyle name="Percent 84" xfId="1332"/>
    <cellStyle name="Percent 84 2" xfId="3791"/>
    <cellStyle name="Percent 85" xfId="1333"/>
    <cellStyle name="Percent 85 2" xfId="3792"/>
    <cellStyle name="Percent 86" xfId="1334"/>
    <cellStyle name="Percent 86 2" xfId="3793"/>
    <cellStyle name="Percent 87" xfId="1335"/>
    <cellStyle name="Percent 87 2" xfId="3794"/>
    <cellStyle name="Percent 88" xfId="1336"/>
    <cellStyle name="Percent 88 2" xfId="3795"/>
    <cellStyle name="Percent 89" xfId="1337"/>
    <cellStyle name="Percent 89 2" xfId="3796"/>
    <cellStyle name="Percent 9" xfId="27"/>
    <cellStyle name="Percent 9 2" xfId="1339"/>
    <cellStyle name="Percent 9 2 2" xfId="4149"/>
    <cellStyle name="Percent 9 2 3" xfId="3797"/>
    <cellStyle name="Percent 9 3" xfId="2809"/>
    <cellStyle name="Percent 9 4" xfId="1338"/>
    <cellStyle name="Percent 90" xfId="1921"/>
    <cellStyle name="Percent 91" xfId="3078"/>
    <cellStyle name="Percent 91 2" xfId="3850"/>
    <cellStyle name="Percent 92" xfId="3320"/>
    <cellStyle name="Percent 92 2" xfId="4125"/>
    <cellStyle name="Percent 93" xfId="3014"/>
    <cellStyle name="Percent 93 2" xfId="3887"/>
    <cellStyle name="Percent 94" xfId="3322"/>
    <cellStyle name="Percent 94 2" xfId="4062"/>
    <cellStyle name="Percent 95" xfId="3036"/>
    <cellStyle name="Percent 96" xfId="3319"/>
    <cellStyle name="Percent 97" xfId="3039"/>
    <cellStyle name="Percent 98" xfId="3321"/>
    <cellStyle name="Percent 99" xfId="2685"/>
    <cellStyle name="PLAN" xfId="1340"/>
    <cellStyle name="PrePop Currency (0)" xfId="1341"/>
    <cellStyle name="PrePop Currency (2)" xfId="1342"/>
    <cellStyle name="PrePop Units (0)" xfId="1343"/>
    <cellStyle name="PrePop Units (1)" xfId="1344"/>
    <cellStyle name="PrePop Units (2)" xfId="1345"/>
    <cellStyle name="price" xfId="1346"/>
    <cellStyle name="price 2" xfId="4150"/>
    <cellStyle name="pricing" xfId="1347"/>
    <cellStyle name="PSChar" xfId="1348"/>
    <cellStyle name="PSDate" xfId="1349"/>
    <cellStyle name="Quantity" xfId="14"/>
    <cellStyle name="Quantity 10" xfId="1351"/>
    <cellStyle name="Quantity 10 2" xfId="4151"/>
    <cellStyle name="Quantity 11" xfId="1352"/>
    <cellStyle name="Quantity 11 2" xfId="4152"/>
    <cellStyle name="Quantity 12" xfId="1353"/>
    <cellStyle name="Quantity 12 2" xfId="4153"/>
    <cellStyle name="Quantity 13" xfId="1354"/>
    <cellStyle name="Quantity 13 2" xfId="4154"/>
    <cellStyle name="Quantity 14" xfId="1355"/>
    <cellStyle name="Quantity 14 2" xfId="4155"/>
    <cellStyle name="Quantity 15" xfId="3798"/>
    <cellStyle name="Quantity 2" xfId="1356"/>
    <cellStyle name="Quantity 2 2" xfId="3088"/>
    <cellStyle name="Quantity 2 2 2" xfId="4678"/>
    <cellStyle name="Quantity 2 3" xfId="3089"/>
    <cellStyle name="Quantity 2 3 2" xfId="4679"/>
    <cellStyle name="Quantity 2 4" xfId="3090"/>
    <cellStyle name="Quantity 2 4 2" xfId="4680"/>
    <cellStyle name="Quantity 2 5" xfId="3091"/>
    <cellStyle name="Quantity 2 5 2" xfId="4681"/>
    <cellStyle name="Quantity 2 6" xfId="4156"/>
    <cellStyle name="Quantity 2_LL-2" xfId="2823"/>
    <cellStyle name="Quantity 3" xfId="1357"/>
    <cellStyle name="Quantity 3 2" xfId="4157"/>
    <cellStyle name="Quantity 4" xfId="1358"/>
    <cellStyle name="Quantity 4 2" xfId="4158"/>
    <cellStyle name="Quantity 5" xfId="1359"/>
    <cellStyle name="Quantity 5 2" xfId="4159"/>
    <cellStyle name="Quantity 6" xfId="1360"/>
    <cellStyle name="Quantity 6 2" xfId="4160"/>
    <cellStyle name="Quantity 7" xfId="1361"/>
    <cellStyle name="Quantity 7 2" xfId="4161"/>
    <cellStyle name="Quantity 8" xfId="1362"/>
    <cellStyle name="Quantity 8 2" xfId="4162"/>
    <cellStyle name="Quantity 9" xfId="1363"/>
    <cellStyle name="Quantity 9 2" xfId="4163"/>
    <cellStyle name="Quantity_14 ส่วนของผู้ถือหุ้น" xfId="3092"/>
    <cellStyle name="regstoresfromspecstores" xfId="1364"/>
    <cellStyle name="Result 1" xfId="1365"/>
    <cellStyle name="Result 2" xfId="1366"/>
    <cellStyle name="Result 3" xfId="1367"/>
    <cellStyle name="Result 4" xfId="1368"/>
    <cellStyle name="Result 5" xfId="1369"/>
    <cellStyle name="RevList" xfId="1370"/>
    <cellStyle name="RevList 2" xfId="3093"/>
    <cellStyle name="rob" xfId="1371"/>
    <cellStyle name="rob 2" xfId="4164"/>
    <cellStyle name="sbt2" xfId="1372"/>
    <cellStyle name="SHADEDSTORES" xfId="1373"/>
    <cellStyle name="specstores" xfId="1374"/>
    <cellStyle name="STANDARD" xfId="1375"/>
    <cellStyle name="STANDARD 2" xfId="4165"/>
    <cellStyle name="Style 1" xfId="1376"/>
    <cellStyle name="Style 1 2" xfId="1377"/>
    <cellStyle name="Style 1 2 2" xfId="4166"/>
    <cellStyle name="Style 1 2 3" xfId="3799"/>
    <cellStyle name="Style 2" xfId="1378"/>
    <cellStyle name="Style 2 2" xfId="4167"/>
    <cellStyle name="Style 2 2 2" xfId="4901"/>
    <cellStyle name="Style 2 3" xfId="4351"/>
    <cellStyle name="Style 2 3 2" xfId="5029"/>
    <cellStyle name="Style 2 4" xfId="1966"/>
    <cellStyle name="subt1" xfId="1379"/>
    <cellStyle name="Subtotal" xfId="1380"/>
    <cellStyle name="Text Indent A" xfId="1381"/>
    <cellStyle name="Text Indent B" xfId="1382"/>
    <cellStyle name="Text Indent B 2" xfId="4168"/>
    <cellStyle name="Text Indent C" xfId="1383"/>
    <cellStyle name="Text Indent C 2" xfId="4169"/>
    <cellStyle name="Tickmark" xfId="1384"/>
    <cellStyle name="Tickmark 2" xfId="3094"/>
    <cellStyle name="Tickmark 2 2" xfId="4170"/>
    <cellStyle name="Times New Roman" xfId="2862"/>
    <cellStyle name="Timing Schedule" xfId="1385"/>
    <cellStyle name="Title 10" xfId="1387"/>
    <cellStyle name="Title 11" xfId="1388"/>
    <cellStyle name="Title 12" xfId="1389"/>
    <cellStyle name="Title 13" xfId="1390"/>
    <cellStyle name="Title 14" xfId="1391"/>
    <cellStyle name="Title 15" xfId="1967"/>
    <cellStyle name="Title 16" xfId="1386"/>
    <cellStyle name="Title 2" xfId="1392"/>
    <cellStyle name="Title 2 2" xfId="1393"/>
    <cellStyle name="Title 2 3" xfId="2882"/>
    <cellStyle name="Title 2 3 2" xfId="3800"/>
    <cellStyle name="Title 2_14 ส่วนของผู้ถือหุ้น" xfId="3095"/>
    <cellStyle name="Title 3" xfId="1394"/>
    <cellStyle name="Title 3 2" xfId="3096"/>
    <cellStyle name="Title 3 2 2" xfId="4171"/>
    <cellStyle name="Title 4" xfId="1395"/>
    <cellStyle name="Title 5" xfId="1396"/>
    <cellStyle name="Title 6" xfId="1397"/>
    <cellStyle name="Title 7" xfId="1398"/>
    <cellStyle name="Title 8" xfId="1399"/>
    <cellStyle name="Title 9" xfId="1400"/>
    <cellStyle name="Total 10" xfId="1402"/>
    <cellStyle name="Total 11" xfId="1403"/>
    <cellStyle name="Total 12" xfId="1404"/>
    <cellStyle name="Total 13" xfId="1405"/>
    <cellStyle name="Total 14" xfId="1406"/>
    <cellStyle name="Total 15" xfId="1968"/>
    <cellStyle name="Total 16" xfId="1401"/>
    <cellStyle name="Total 2" xfId="1407"/>
    <cellStyle name="Total 2 2" xfId="1408"/>
    <cellStyle name="Total 2 3" xfId="2885"/>
    <cellStyle name="Total 2 3 2" xfId="3801"/>
    <cellStyle name="Total 2_14 ส่วนของผู้ถือหุ้น" xfId="3097"/>
    <cellStyle name="Total 3" xfId="1409"/>
    <cellStyle name="Total 3 2" xfId="3098"/>
    <cellStyle name="Total 3 2 2" xfId="4172"/>
    <cellStyle name="Total 4" xfId="1410"/>
    <cellStyle name="Total 5" xfId="1411"/>
    <cellStyle name="Total 6" xfId="1412"/>
    <cellStyle name="Total 7" xfId="1413"/>
    <cellStyle name="Total 8" xfId="1414"/>
    <cellStyle name="Total 9" xfId="1415"/>
    <cellStyle name="Unprotect" xfId="1416"/>
    <cellStyle name="Unprotect 2" xfId="3099"/>
    <cellStyle name="Unprotect 2 2" xfId="4173"/>
    <cellStyle name="Valuta (0)_9611A02C" xfId="1417"/>
    <cellStyle name="Valuta_9611A02C" xfId="1418"/>
    <cellStyle name="Währung [0]_Compiling Utility Macros" xfId="1419"/>
    <cellStyle name="Währung_Compiling Utility Macros" xfId="1420"/>
    <cellStyle name="Warning Text 2" xfId="1422"/>
    <cellStyle name="Warning Text 2 2" xfId="1423"/>
    <cellStyle name="Warning Text 2 2 2" xfId="4174"/>
    <cellStyle name="Warning Text 2 2 3" xfId="3802"/>
    <cellStyle name="Warning Text 2 3" xfId="2888"/>
    <cellStyle name="Warning Text 3" xfId="1424"/>
    <cellStyle name="Warning Text 3 2" xfId="3100"/>
    <cellStyle name="Warning Text 3 2 2" xfId="4175"/>
    <cellStyle name="Warning Text 4" xfId="1969"/>
    <cellStyle name="Warning Text 5" xfId="1421"/>
    <cellStyle name="Wไhrung [0]_35ERI8T2gbIEMixb4v26icuOo" xfId="1425"/>
    <cellStyle name="Wไhrung_35ERI8T2gbIEMixb4v26icuOo" xfId="1426"/>
    <cellStyle name="เครื่องหมายเปอร์เซ็นต์_NRV Q4-48" xfId="1565"/>
    <cellStyle name="เครื่องหมายจุลภาค [0] 2" xfId="1436"/>
    <cellStyle name="เครื่องหมายจุลภาค 10" xfId="1437"/>
    <cellStyle name="เครื่องหมายจุลภาค 10 10" xfId="1970"/>
    <cellStyle name="เครื่องหมายจุลภาค 10 2" xfId="1438"/>
    <cellStyle name="เครื่องหมายจุลภาค 10 2 2" xfId="3102"/>
    <cellStyle name="เครื่องหมายจุลภาค 10 2 2 2" xfId="4903"/>
    <cellStyle name="เครื่องหมายจุลภาค 10 2 3" xfId="4353"/>
    <cellStyle name="เครื่องหมายจุลภาค 10 2 3 2" xfId="5031"/>
    <cellStyle name="เครื่องหมายจุลภาค 10 2 4" xfId="4683"/>
    <cellStyle name="เครื่องหมายจุลภาค 10 2 5" xfId="1971"/>
    <cellStyle name="เครื่องหมายจุลภาค 10 3" xfId="1439"/>
    <cellStyle name="เครื่องหมายจุลภาค 10 4" xfId="1440"/>
    <cellStyle name="เครื่องหมายจุลภาค 10 5" xfId="1441"/>
    <cellStyle name="เครื่องหมายจุลภาค 10 6" xfId="1442"/>
    <cellStyle name="เครื่องหมายจุลภาค 10 6 2" xfId="4178"/>
    <cellStyle name="เครื่องหมายจุลภาค 10 6 2 2" xfId="4904"/>
    <cellStyle name="เครื่องหมายจุลภาค 10 6 3" xfId="4354"/>
    <cellStyle name="เครื่องหมายจุลภาค 10 6 3 2" xfId="5032"/>
    <cellStyle name="เครื่องหมายจุลภาค 10 6 4" xfId="4808"/>
    <cellStyle name="เครื่องหมายจุลภาค 10 6 5" xfId="3865"/>
    <cellStyle name="เครื่องหมายจุลภาค 10 6 6" xfId="1972"/>
    <cellStyle name="เครื่องหมายจุลภาค 10 7" xfId="3101"/>
    <cellStyle name="เครื่องหมายจุลภาค 10 7 2" xfId="4902"/>
    <cellStyle name="เครื่องหมายจุลภาค 10 7 3" xfId="4177"/>
    <cellStyle name="เครื่องหมายจุลภาค 10 8" xfId="2889"/>
    <cellStyle name="เครื่องหมายจุลภาค 10 8 2" xfId="5030"/>
    <cellStyle name="เครื่องหมายจุลภาค 10 8 3" xfId="4352"/>
    <cellStyle name="เครื่องหมายจุลภาค 10 9" xfId="4682"/>
    <cellStyle name="เครื่องหมายจุลภาค 10_IN 7 ข้อมูลเปิด NOTE" xfId="1443"/>
    <cellStyle name="เครื่องหมายจุลภาค 11" xfId="1444"/>
    <cellStyle name="เครื่องหมายจุลภาค 11 2" xfId="1445"/>
    <cellStyle name="เครื่องหมายจุลภาค 11 2 2" xfId="3104"/>
    <cellStyle name="เครื่องหมายจุลภาค 11 2 2 2" xfId="4906"/>
    <cellStyle name="เครื่องหมายจุลภาค 11 2 3" xfId="4356"/>
    <cellStyle name="เครื่องหมายจุลภาค 11 2 3 2" xfId="5034"/>
    <cellStyle name="เครื่องหมายจุลภาค 11 2 4" xfId="4685"/>
    <cellStyle name="เครื่องหมายจุลภาค 11 2 5" xfId="1974"/>
    <cellStyle name="เครื่องหมายจุลภาค 11 3" xfId="3103"/>
    <cellStyle name="เครื่องหมายจุลภาค 11 3 2" xfId="4905"/>
    <cellStyle name="เครื่องหมายจุลภาค 11 3 3" xfId="4179"/>
    <cellStyle name="เครื่องหมายจุลภาค 11 4" xfId="4355"/>
    <cellStyle name="เครื่องหมายจุลภาค 11 4 2" xfId="5033"/>
    <cellStyle name="เครื่องหมายจุลภาค 11 5" xfId="4684"/>
    <cellStyle name="เครื่องหมายจุลภาค 11 6" xfId="2960"/>
    <cellStyle name="เครื่องหมายจุลภาค 11 7" xfId="1973"/>
    <cellStyle name="เครื่องหมายจุลภาค 11_IN 7 ข้อมูลเปิด NOTE" xfId="1446"/>
    <cellStyle name="เครื่องหมายจุลภาค 12" xfId="1447"/>
    <cellStyle name="เครื่องหมายจุลภาค 12 2" xfId="3105"/>
    <cellStyle name="เครื่องหมายจุลภาค 12 2 2" xfId="4907"/>
    <cellStyle name="เครื่องหมายจุลภาค 12 2 3" xfId="4180"/>
    <cellStyle name="เครื่องหมายจุลภาค 12 3" xfId="4357"/>
    <cellStyle name="เครื่องหมายจุลภาค 12 3 2" xfId="5035"/>
    <cellStyle name="เครื่องหมายจุลภาค 12 4" xfId="4686"/>
    <cellStyle name="เครื่องหมายจุลภาค 12 5" xfId="2822"/>
    <cellStyle name="เครื่องหมายจุลภาค 12 6" xfId="1975"/>
    <cellStyle name="เครื่องหมายจุลภาค 13" xfId="1448"/>
    <cellStyle name="เครื่องหมายจุลภาค 13 2" xfId="1449"/>
    <cellStyle name="เครื่องหมายจุลภาค 13 2 2" xfId="3107"/>
    <cellStyle name="เครื่องหมายจุลภาค 13 2 2 2" xfId="4909"/>
    <cellStyle name="เครื่องหมายจุลภาค 13 2 3" xfId="4359"/>
    <cellStyle name="เครื่องหมายจุลภาค 13 2 3 2" xfId="5037"/>
    <cellStyle name="เครื่องหมายจุลภาค 13 2 4" xfId="4688"/>
    <cellStyle name="เครื่องหมายจุลภาค 13 2 5" xfId="1977"/>
    <cellStyle name="เครื่องหมายจุลภาค 13 3" xfId="1450"/>
    <cellStyle name="เครื่องหมายจุลภาค 13 3 2" xfId="4182"/>
    <cellStyle name="เครื่องหมายจุลภาค 13 4" xfId="3106"/>
    <cellStyle name="เครื่องหมายจุลภาค 13 4 2" xfId="4908"/>
    <cellStyle name="เครื่องหมายจุลภาค 13 4 3" xfId="4181"/>
    <cellStyle name="เครื่องหมายจุลภาค 13 5" xfId="4358"/>
    <cellStyle name="เครื่องหมายจุลภาค 13 5 2" xfId="5036"/>
    <cellStyle name="เครื่องหมายจุลภาค 13 6" xfId="4687"/>
    <cellStyle name="เครื่องหมายจุลภาค 13 7" xfId="1976"/>
    <cellStyle name="เครื่องหมายจุลภาค 13_IN 7 ข้อมูลเปิด NOTE" xfId="1451"/>
    <cellStyle name="เครื่องหมายจุลภาค 14" xfId="1452"/>
    <cellStyle name="เครื่องหมายจุลภาค 14 2" xfId="1453"/>
    <cellStyle name="เครื่องหมายจุลภาค 14 2 2" xfId="3109"/>
    <cellStyle name="เครื่องหมายจุลภาค 14 2 2 2" xfId="4910"/>
    <cellStyle name="เครื่องหมายจุลภาค 14 2 3" xfId="4360"/>
    <cellStyle name="เครื่องหมายจุลภาค 14 2 3 2" xfId="5038"/>
    <cellStyle name="เครื่องหมายจุลภาค 14 2 4" xfId="4690"/>
    <cellStyle name="เครื่องหมายจุลภาค 14 2 5" xfId="1978"/>
    <cellStyle name="เครื่องหมายจุลภาค 14 3" xfId="1454"/>
    <cellStyle name="เครื่องหมายจุลภาค 14 3 2" xfId="1455"/>
    <cellStyle name="เครื่องหมายจุลภาค 14 3 2 2" xfId="3111"/>
    <cellStyle name="เครื่องหมายจุลภาค 14 3 2 2 2" xfId="4912"/>
    <cellStyle name="เครื่องหมายจุลภาค 14 3 2 3" xfId="4362"/>
    <cellStyle name="เครื่องหมายจุลภาค 14 3 2 3 2" xfId="5040"/>
    <cellStyle name="เครื่องหมายจุลภาค 14 3 2 4" xfId="4692"/>
    <cellStyle name="เครื่องหมายจุลภาค 14 3 2 5" xfId="1980"/>
    <cellStyle name="เครื่องหมายจุลภาค 14 3 3" xfId="3110"/>
    <cellStyle name="เครื่องหมายจุลภาค 14 3 3 2" xfId="4911"/>
    <cellStyle name="เครื่องหมายจุลภาค 14 3 4" xfId="4361"/>
    <cellStyle name="เครื่องหมายจุลภาค 14 3 4 2" xfId="5039"/>
    <cellStyle name="เครื่องหมายจุลภาค 14 3 5" xfId="4691"/>
    <cellStyle name="เครื่องหมายจุลภาค 14 3 6" xfId="1979"/>
    <cellStyle name="เครื่องหมายจุลภาค 14 4" xfId="3108"/>
    <cellStyle name="เครื่องหมายจุลภาค 14 4 2" xfId="4183"/>
    <cellStyle name="เครื่องหมายจุลภาค 14 5" xfId="4689"/>
    <cellStyle name="เครื่องหมายจุลภาค 14_FF - FQ1'54 TSF365" xfId="1456"/>
    <cellStyle name="เครื่องหมายจุลภาค 15" xfId="1457"/>
    <cellStyle name="เครื่องหมายจุลภาค 15 2" xfId="1458"/>
    <cellStyle name="เครื่องหมายจุลภาค 15 2 2" xfId="3113"/>
    <cellStyle name="เครื่องหมายจุลภาค 15 2 2 2" xfId="4914"/>
    <cellStyle name="เครื่องหมายจุลภาค 15 2 3" xfId="4364"/>
    <cellStyle name="เครื่องหมายจุลภาค 15 2 3 2" xfId="5042"/>
    <cellStyle name="เครื่องหมายจุลภาค 15 2 4" xfId="4694"/>
    <cellStyle name="เครื่องหมายจุลภาค 15 2 5" xfId="1982"/>
    <cellStyle name="เครื่องหมายจุลภาค 15 3" xfId="1459"/>
    <cellStyle name="เครื่องหมายจุลภาค 15 3 2" xfId="4185"/>
    <cellStyle name="เครื่องหมายจุลภาค 15 3 2 2" xfId="4915"/>
    <cellStyle name="เครื่องหมายจุลภาค 15 3 3" xfId="4365"/>
    <cellStyle name="เครื่องหมายจุลภาค 15 3 3 2" xfId="5043"/>
    <cellStyle name="เครื่องหมายจุลภาค 15 3 4" xfId="4809"/>
    <cellStyle name="เครื่องหมายจุลภาค 15 3 5" xfId="3866"/>
    <cellStyle name="เครื่องหมายจุลภาค 15 3 6" xfId="1983"/>
    <cellStyle name="เครื่องหมายจุลภาค 15 4" xfId="3112"/>
    <cellStyle name="เครื่องหมายจุลภาค 15 4 2" xfId="4913"/>
    <cellStyle name="เครื่องหมายจุลภาค 15 4 3" xfId="4184"/>
    <cellStyle name="เครื่องหมายจุลภาค 15 5" xfId="4363"/>
    <cellStyle name="เครื่องหมายจุลภาค 15 5 2" xfId="5041"/>
    <cellStyle name="เครื่องหมายจุลภาค 15 6" xfId="4693"/>
    <cellStyle name="เครื่องหมายจุลภาค 15 7" xfId="1981"/>
    <cellStyle name="เครื่องหมายจุลภาค 15_Sub_Going_Note" xfId="1460"/>
    <cellStyle name="เครื่องหมายจุลภาค 16" xfId="1461"/>
    <cellStyle name="เครื่องหมายจุลภาค 16 2" xfId="3114"/>
    <cellStyle name="เครื่องหมายจุลภาค 16 2 2" xfId="4916"/>
    <cellStyle name="เครื่องหมายจุลภาค 16 2 3" xfId="4186"/>
    <cellStyle name="เครื่องหมายจุลภาค 16 3" xfId="4366"/>
    <cellStyle name="เครื่องหมายจุลภาค 16 3 2" xfId="5044"/>
    <cellStyle name="เครื่องหมายจุลภาค 16 4" xfId="4695"/>
    <cellStyle name="เครื่องหมายจุลภาค 16 5" xfId="2977"/>
    <cellStyle name="เครื่องหมายจุลภาค 16 6" xfId="1984"/>
    <cellStyle name="เครื่องหมายจุลภาค 17" xfId="1462"/>
    <cellStyle name="เครื่องหมายจุลภาค 17 2" xfId="3115"/>
    <cellStyle name="เครื่องหมายจุลภาค 17 2 2" xfId="4187"/>
    <cellStyle name="เครื่องหมายจุลภาค 17 3" xfId="4696"/>
    <cellStyle name="เครื่องหมายจุลภาค 18" xfId="1463"/>
    <cellStyle name="เครื่องหมายจุลภาค 18 2" xfId="1789"/>
    <cellStyle name="เครื่องหมายจุลภาค 18 2 2" xfId="4824"/>
    <cellStyle name="เครื่องหมายจุลภาค 18 2 3" xfId="3882"/>
    <cellStyle name="เครื่องหมายจุลภาค 18 3" xfId="1985"/>
    <cellStyle name="เครื่องหมายจุลภาค 18 4" xfId="3116"/>
    <cellStyle name="เครื่องหมายจุลภาค 18 5" xfId="2894"/>
    <cellStyle name="เครื่องหมายจุลภาค 18 6" xfId="3562"/>
    <cellStyle name="เครื่องหมายจุลภาค 18 7" xfId="1786"/>
    <cellStyle name="เครื่องหมายจุลภาค 19" xfId="1464"/>
    <cellStyle name="เครื่องหมายจุลภาค 19 2" xfId="2895"/>
    <cellStyle name="เครื่องหมายจุลภาค 2" xfId="1465"/>
    <cellStyle name="เครื่องหมายจุลภาค 2 10" xfId="1466"/>
    <cellStyle name="เครื่องหมายจุลภาค 2 10 2" xfId="4189"/>
    <cellStyle name="เครื่องหมายจุลภาค 2 10 2 2" xfId="4918"/>
    <cellStyle name="เครื่องหมายจุลภาค 2 10 3" xfId="4367"/>
    <cellStyle name="เครื่องหมายจุลภาค 2 10 3 2" xfId="5046"/>
    <cellStyle name="เครื่องหมายจุลภาค 2 10 4" xfId="4810"/>
    <cellStyle name="เครื่องหมายจุลภาค 2 10 5" xfId="3867"/>
    <cellStyle name="เครื่องหมายจุลภาค 2 10 6" xfId="1987"/>
    <cellStyle name="เครื่องหมายจุลภาค 2 11" xfId="1986"/>
    <cellStyle name="เครื่องหมายจุลภาค 2 11 2" xfId="4917"/>
    <cellStyle name="เครื่องหมายจุลภาค 2 11 3" xfId="4188"/>
    <cellStyle name="เครื่องหมายจุลภาค 2 12" xfId="3117"/>
    <cellStyle name="เครื่องหมายจุลภาค 2 12 2" xfId="5045"/>
    <cellStyle name="เครื่องหมายจุลภาค 2 13" xfId="2896"/>
    <cellStyle name="เครื่องหมายจุลภาค 2 13 2" xfId="4697"/>
    <cellStyle name="เครื่องหมายจุลภาค 2 14" xfId="2978"/>
    <cellStyle name="เครื่องหมายจุลภาค 2 15" xfId="1780"/>
    <cellStyle name="เครื่องหมายจุลภาค 2 2" xfId="1467"/>
    <cellStyle name="เครื่องหมายจุลภาค 2 2 10" xfId="3086"/>
    <cellStyle name="เครื่องหมายจุลภาค 2 2 10 2" xfId="4564"/>
    <cellStyle name="เครื่องหมายจุลภาค 2 2 11" xfId="2897"/>
    <cellStyle name="เครื่องหมายจุลภาค 2 2 12" xfId="2980"/>
    <cellStyle name="เครื่องหมายจุลภาค 2 2 13" xfId="1988"/>
    <cellStyle name="เครื่องหมายจุลภาค 2 2 2" xfId="1468"/>
    <cellStyle name="เครื่องหมายจุลภาค 2 2 2 2" xfId="1469"/>
    <cellStyle name="เครื่องหมายจุลภาค 2 2 2 2 2" xfId="1470"/>
    <cellStyle name="เครื่องหมายจุลภาค 2 2 2 2 2 2" xfId="3121"/>
    <cellStyle name="เครื่องหมายจุลภาค 2 2 2 2 2 2 2" xfId="4922"/>
    <cellStyle name="เครื่องหมายจุลภาค 2 2 2 2 2 3" xfId="4371"/>
    <cellStyle name="เครื่องหมายจุลภาค 2 2 2 2 2 3 2" xfId="5050"/>
    <cellStyle name="เครื่องหมายจุลภาค 2 2 2 2 2 4" xfId="4701"/>
    <cellStyle name="เครื่องหมายจุลภาค 2 2 2 2 2 5" xfId="1991"/>
    <cellStyle name="เครื่องหมายจุลภาค 2 2 2 2 3" xfId="3120"/>
    <cellStyle name="เครื่องหมายจุลภาค 2 2 2 2 3 2" xfId="4921"/>
    <cellStyle name="เครื่องหมายจุลภาค 2 2 2 2 4" xfId="4370"/>
    <cellStyle name="เครื่องหมายจุลภาค 2 2 2 2 4 2" xfId="5049"/>
    <cellStyle name="เครื่องหมายจุลภาค 2 2 2 2 5" xfId="4700"/>
    <cellStyle name="เครื่องหมายจุลภาค 2 2 2 2 6" xfId="1990"/>
    <cellStyle name="เครื่องหมายจุลภาค 2 2 2 3" xfId="3119"/>
    <cellStyle name="เครื่องหมายจุลภาค 2 2 2 3 2" xfId="4920"/>
    <cellStyle name="เครื่องหมายจุลภาค 2 2 2 3 3" xfId="4191"/>
    <cellStyle name="เครื่องหมายจุลภาค 2 2 2 4" xfId="4369"/>
    <cellStyle name="เครื่องหมายจุลภาค 2 2 2 4 2" xfId="5048"/>
    <cellStyle name="เครื่องหมายจุลภาค 2 2 2 5" xfId="4699"/>
    <cellStyle name="เครื่องหมายจุลภาค 2 2 2 6" xfId="1989"/>
    <cellStyle name="เครื่องหมายจุลภาค 2 2 2_BB" xfId="1471"/>
    <cellStyle name="เครื่องหมายจุลภาค 2 2 3" xfId="1472"/>
    <cellStyle name="เครื่องหมายจุลภาค 2 2 3 2" xfId="4192"/>
    <cellStyle name="เครื่องหมายจุลภาค 2 2 3 2 2" xfId="4923"/>
    <cellStyle name="เครื่องหมายจุลภาค 2 2 3 3" xfId="4372"/>
    <cellStyle name="เครื่องหมายจุลภาค 2 2 3 3 2" xfId="5051"/>
    <cellStyle name="เครื่องหมายจุลภาค 2 2 3 4" xfId="1992"/>
    <cellStyle name="เครื่องหมายจุลภาค 2 2 4" xfId="3118"/>
    <cellStyle name="เครื่องหมายจุลภาค 2 2 4 2" xfId="2904"/>
    <cellStyle name="เครื่องหมายจุลภาค 2 2 4 2 2" xfId="4919"/>
    <cellStyle name="เครื่องหมายจุลภาค 2 2 4 3" xfId="4190"/>
    <cellStyle name="เครื่องหมายจุลภาค 2 2 5" xfId="3374"/>
    <cellStyle name="เครื่องหมายจุลภาค 2 2 5 2" xfId="4962"/>
    <cellStyle name="เครื่องหมายจุลภาค 2 2 5 3" xfId="4284"/>
    <cellStyle name="เครื่องหมายจุลภาค 2 2 6" xfId="3084"/>
    <cellStyle name="เครื่องหมายจุลภาค 2 2 6 2" xfId="4900"/>
    <cellStyle name="เครื่องหมายจุลภาค 2 2 6 3" xfId="4146"/>
    <cellStyle name="เครื่องหมายจุลภาค 2 2 7" xfId="3376"/>
    <cellStyle name="เครื่องหมายจุลภาค 2 2 7 2" xfId="5047"/>
    <cellStyle name="เครื่องหมายจุลภาค 2 2 7 3" xfId="4368"/>
    <cellStyle name="เครื่องหมายจุลภาค 2 2 8" xfId="3085"/>
    <cellStyle name="เครื่องหมายจุลภาค 2 2 8 2" xfId="4965"/>
    <cellStyle name="เครื่องหมายจุลภาค 2 2 8 3" xfId="4290"/>
    <cellStyle name="เครื่องหมายจุลภาค 2 2 9" xfId="3373"/>
    <cellStyle name="เครื่องหมายจุลภาค 2 2 9 2" xfId="4698"/>
    <cellStyle name="เครื่องหมายจุลภาค 2 2_II VNP Q1'55 Ern" xfId="1473"/>
    <cellStyle name="เครื่องหมายจุลภาค 2 3" xfId="1474"/>
    <cellStyle name="เครื่องหมายจุลภาค 2 3 2" xfId="1475"/>
    <cellStyle name="เครื่องหมายจุลภาค 2 3 2 2" xfId="4194"/>
    <cellStyle name="เครื่องหมายจุลภาค 2 3 2 2 2" xfId="4925"/>
    <cellStyle name="เครื่องหมายจุลภาค 2 3 2 3" xfId="4374"/>
    <cellStyle name="เครื่องหมายจุลภาค 2 3 2 3 2" xfId="5053"/>
    <cellStyle name="เครื่องหมายจุลภาค 2 3 2 4" xfId="1994"/>
    <cellStyle name="เครื่องหมายจุลภาค 2 3 3" xfId="3122"/>
    <cellStyle name="เครื่องหมายจุลภาค 2 3 3 2" xfId="4924"/>
    <cellStyle name="เครื่องหมายจุลภาค 2 3 3 3" xfId="4193"/>
    <cellStyle name="เครื่องหมายจุลภาค 2 3 4" xfId="4373"/>
    <cellStyle name="เครื่องหมายจุลภาค 2 3 4 2" xfId="5052"/>
    <cellStyle name="เครื่องหมายจุลภาค 2 3 5" xfId="4702"/>
    <cellStyle name="เครื่องหมายจุลภาค 2 3 6" xfId="1993"/>
    <cellStyle name="เครื่องหมายจุลภาค 2 3_GOING CONCERN" xfId="1476"/>
    <cellStyle name="เครื่องหมายจุลภาค 2 4" xfId="1477"/>
    <cellStyle name="เครื่องหมายจุลภาค 2 4 2" xfId="3123"/>
    <cellStyle name="เครื่องหมายจุลภาค 2 4 2 2" xfId="4926"/>
    <cellStyle name="เครื่องหมายจุลภาค 2 4 3" xfId="4375"/>
    <cellStyle name="เครื่องหมายจุลภาค 2 4 3 2" xfId="5054"/>
    <cellStyle name="เครื่องหมายจุลภาค 2 4 4" xfId="4703"/>
    <cellStyle name="เครื่องหมายจุลภาค 2 4 5" xfId="1995"/>
    <cellStyle name="เครื่องหมายจุลภาค 2 5" xfId="1478"/>
    <cellStyle name="เครื่องหมายจุลภาค 2 5 2" xfId="3124"/>
    <cellStyle name="เครื่องหมายจุลภาค 2 5 2 2" xfId="4927"/>
    <cellStyle name="เครื่องหมายจุลภาค 2 5 3" xfId="4376"/>
    <cellStyle name="เครื่องหมายจุลภาค 2 5 3 2" xfId="5055"/>
    <cellStyle name="เครื่องหมายจุลภาค 2 5 4" xfId="4704"/>
    <cellStyle name="เครื่องหมายจุลภาค 2 5 5" xfId="1996"/>
    <cellStyle name="เครื่องหมายจุลภาค 2 6" xfId="1479"/>
    <cellStyle name="เครื่องหมายจุลภาค 2 6 2" xfId="2932"/>
    <cellStyle name="เครื่องหมายจุลภาค 2 6 2 2" xfId="4928"/>
    <cellStyle name="เครื่องหมายจุลภาค 2 6 2 3" xfId="4195"/>
    <cellStyle name="เครื่องหมายจุลภาค 2 6 3" xfId="4377"/>
    <cellStyle name="เครื่องหมายจุลภาค 2 6 3 2" xfId="5056"/>
    <cellStyle name="เครื่องหมายจุลภาค 2 6 4" xfId="4792"/>
    <cellStyle name="เครื่องหมายจุลภาค 2 6 5" xfId="1997"/>
    <cellStyle name="เครื่องหมายจุลภาค 2 7" xfId="1480"/>
    <cellStyle name="เครื่องหมายจุลภาค 2 7 2" xfId="4196"/>
    <cellStyle name="เครื่องหมายจุลภาค 2 8" xfId="1481"/>
    <cellStyle name="เครื่องหมายจุลภาค 2 8 2" xfId="4197"/>
    <cellStyle name="เครื่องหมายจุลภาค 2 8 2 2" xfId="4929"/>
    <cellStyle name="เครื่องหมายจุลภาค 2 8 3" xfId="4378"/>
    <cellStyle name="เครื่องหมายจุลภาค 2 8 3 2" xfId="5057"/>
    <cellStyle name="เครื่องหมายจุลภาค 2 8 4" xfId="4798"/>
    <cellStyle name="เครื่องหมายจุลภาค 2 8 5" xfId="3851"/>
    <cellStyle name="เครื่องหมายจุลภาค 2 8 6" xfId="1998"/>
    <cellStyle name="เครื่องหมายจุลภาค 2 9" xfId="1482"/>
    <cellStyle name="เครื่องหมายจุลภาค 2 9 2" xfId="4198"/>
    <cellStyle name="เครื่องหมายจุลภาค 2 9 2 2" xfId="4930"/>
    <cellStyle name="เครื่องหมายจุลภาค 2 9 3" xfId="4379"/>
    <cellStyle name="เครื่องหมายจุลภาค 2 9 3 2" xfId="5058"/>
    <cellStyle name="เครื่องหมายจุลภาค 2 9 4" xfId="4811"/>
    <cellStyle name="เครื่องหมายจุลภาค 2 9 5" xfId="3868"/>
    <cellStyle name="เครื่องหมายจุลภาค 2 9 6" xfId="1999"/>
    <cellStyle name="เครื่องหมายจุลภาค 2_1. ความรู้ทางธุรกิจ_ASTC" xfId="1483"/>
    <cellStyle name="เครื่องหมายจุลภาค 20" xfId="1484"/>
    <cellStyle name="เครื่องหมายจุลภาค 20 2" xfId="1485"/>
    <cellStyle name="เครื่องหมายจุลภาค 20 3" xfId="1486"/>
    <cellStyle name="เครื่องหมายจุลภาค 20 4" xfId="1487"/>
    <cellStyle name="เครื่องหมายจุลภาค 20 5" xfId="4199"/>
    <cellStyle name="เครื่องหมายจุลภาค 20 5 2" xfId="4931"/>
    <cellStyle name="เครื่องหมายจุลภาค 20 6" xfId="4380"/>
    <cellStyle name="เครื่องหมายจุลภาค 20 6 2" xfId="5059"/>
    <cellStyle name="เครื่องหมายจุลภาค 20 7" xfId="4812"/>
    <cellStyle name="เครื่องหมายจุลภาค 20 8" xfId="3869"/>
    <cellStyle name="เครื่องหมายจุลภาค 20 9" xfId="2000"/>
    <cellStyle name="เครื่องหมายจุลภาค 21" xfId="1488"/>
    <cellStyle name="เครื่องหมายจุลภาค 21 2" xfId="4200"/>
    <cellStyle name="เครื่องหมายจุลภาค 21 2 2" xfId="4932"/>
    <cellStyle name="เครื่องหมายจุลภาค 21 3" xfId="4381"/>
    <cellStyle name="เครื่องหมายจุลภาค 21 3 2" xfId="5060"/>
    <cellStyle name="เครื่องหมายจุลภาค 21 4" xfId="4813"/>
    <cellStyle name="เครื่องหมายจุลภาค 21 5" xfId="3870"/>
    <cellStyle name="เครื่องหมายจุลภาค 21 6" xfId="2001"/>
    <cellStyle name="เครื่องหมายจุลภาค 22" xfId="1489"/>
    <cellStyle name="เครื่องหมายจุลภาค 22 2" xfId="4201"/>
    <cellStyle name="เครื่องหมายจุลภาค 22 2 2" xfId="4933"/>
    <cellStyle name="เครื่องหมายจุลภาค 22 3" xfId="4382"/>
    <cellStyle name="เครื่องหมายจุลภาค 22 3 2" xfId="5061"/>
    <cellStyle name="เครื่องหมายจุลภาค 22 4" xfId="4814"/>
    <cellStyle name="เครื่องหมายจุลภาค 22 5" xfId="3871"/>
    <cellStyle name="เครื่องหมายจุลภาค 22 6" xfId="2002"/>
    <cellStyle name="เครื่องหมายจุลภาค 24 2" xfId="1490"/>
    <cellStyle name="เครื่องหมายจุลภาค 24 3" xfId="1491"/>
    <cellStyle name="เครื่องหมายจุลภาค 24 4" xfId="1492"/>
    <cellStyle name="เครื่องหมายจุลภาค 25 2" xfId="1493"/>
    <cellStyle name="เครื่องหมายจุลภาค 25 3" xfId="1494"/>
    <cellStyle name="เครื่องหมายจุลภาค 25 4" xfId="1495"/>
    <cellStyle name="เครื่องหมายจุลภาค 26 2" xfId="1496"/>
    <cellStyle name="เครื่องหมายจุลภาค 26 3" xfId="1497"/>
    <cellStyle name="เครื่องหมายจุลภาค 26 4" xfId="1498"/>
    <cellStyle name="เครื่องหมายจุลภาค 27" xfId="2934"/>
    <cellStyle name="เครื่องหมายจุลภาค 27 2" xfId="1499"/>
    <cellStyle name="เครื่องหมายจุลภาค 27 2 2" xfId="2936"/>
    <cellStyle name="เครื่องหมายจุลภาค 27 2 3" xfId="2935"/>
    <cellStyle name="เครื่องหมายจุลภาค 27 3" xfId="1500"/>
    <cellStyle name="เครื่องหมายจุลภาค 27 3 2" xfId="2937"/>
    <cellStyle name="เครื่องหมายจุลภาค 27 4" xfId="1501"/>
    <cellStyle name="เครื่องหมายจุลภาค 28 2" xfId="1502"/>
    <cellStyle name="เครื่องหมายจุลภาค 28 3" xfId="1503"/>
    <cellStyle name="เครื่องหมายจุลภาค 28 4" xfId="1504"/>
    <cellStyle name="เครื่องหมายจุลภาค 29 2" xfId="1505"/>
    <cellStyle name="เครื่องหมายจุลภาค 29 3" xfId="1506"/>
    <cellStyle name="เครื่องหมายจุลภาค 29 4" xfId="1507"/>
    <cellStyle name="เครื่องหมายจุลภาค 3" xfId="1508"/>
    <cellStyle name="เครื่องหมายจุลภาค 3 2" xfId="1509"/>
    <cellStyle name="เครื่องหมายจุลภาค 3 2 2" xfId="1510"/>
    <cellStyle name="เครื่องหมายจุลภาค 3 2 2 2" xfId="3127"/>
    <cellStyle name="เครื่องหมายจุลภาค 3 2 2 2 2" xfId="4936"/>
    <cellStyle name="เครื่องหมายจุลภาค 3 2 2 3" xfId="4385"/>
    <cellStyle name="เครื่องหมายจุลภาค 3 2 2 3 2" xfId="5064"/>
    <cellStyle name="เครื่องหมายจุลภาค 3 2 2 4" xfId="4706"/>
    <cellStyle name="เครื่องหมายจุลภาค 3 2 2 5" xfId="2005"/>
    <cellStyle name="เครื่องหมายจุลภาค 3 2 3" xfId="1511"/>
    <cellStyle name="เครื่องหมายจุลภาค 3 2 3 2" xfId="2941"/>
    <cellStyle name="เครื่องหมายจุลภาค 3 2 3 2 2" xfId="4937"/>
    <cellStyle name="เครื่องหมายจุลภาค 3 2 3 2 3" xfId="4202"/>
    <cellStyle name="เครื่องหมายจุลภาค 3 2 3 3" xfId="4386"/>
    <cellStyle name="เครื่องหมายจุลภาค 3 2 3 3 2" xfId="5065"/>
    <cellStyle name="เครื่องหมายจุลภาค 3 2 3 4" xfId="4794"/>
    <cellStyle name="เครื่องหมายจุลภาค 3 2 3 5" xfId="3806"/>
    <cellStyle name="เครื่องหมายจุลภาค 3 2 3 6" xfId="2006"/>
    <cellStyle name="เครื่องหมายจุลภาค 3 2 4" xfId="3126"/>
    <cellStyle name="เครื่องหมายจุลภาค 3 2 4 2" xfId="4935"/>
    <cellStyle name="เครื่องหมายจุลภาค 3 2 5" xfId="4384"/>
    <cellStyle name="เครื่องหมายจุลภาค 3 2 5 2" xfId="5063"/>
    <cellStyle name="เครื่องหมายจุลภาค 3 2 6" xfId="4705"/>
    <cellStyle name="เครื่องหมายจุลภาค 3 2 7" xfId="2004"/>
    <cellStyle name="เครื่องหมายจุลภาค 3 3" xfId="1512"/>
    <cellStyle name="เครื่องหมายจุลภาค 3 3 2" xfId="1513"/>
    <cellStyle name="เครื่องหมายจุลภาค 3 3 2 2" xfId="4204"/>
    <cellStyle name="เครื่องหมายจุลภาค 3 3 3" xfId="1514"/>
    <cellStyle name="เครื่องหมายจุลภาค 3 3 3 2" xfId="4205"/>
    <cellStyle name="เครื่องหมายจุลภาค 3 3 4" xfId="3807"/>
    <cellStyle name="เครื่องหมายจุลภาค 3 3 4 2" xfId="4795"/>
    <cellStyle name="เครื่องหมายจุลภาค 3 3 5" xfId="4203"/>
    <cellStyle name="เครื่องหมายจุลภาค 3 3 5 2" xfId="4938"/>
    <cellStyle name="เครื่องหมายจุลภาค 3 3 6" xfId="4387"/>
    <cellStyle name="เครื่องหมายจุลภาค 3 3 6 2" xfId="5066"/>
    <cellStyle name="เครื่องหมายจุลภาค 3 3 7" xfId="2007"/>
    <cellStyle name="เครื่องหมายจุลภาค 3 4" xfId="1515"/>
    <cellStyle name="เครื่องหมายจุลภาค 3 4 2" xfId="2946"/>
    <cellStyle name="เครื่องหมายจุลภาค 3 4 2 2" xfId="4206"/>
    <cellStyle name="เครื่องหมายจุลภาค 3 4 3" xfId="4793"/>
    <cellStyle name="เครื่องหมายจุลภาค 3 4 4" xfId="3805"/>
    <cellStyle name="เครื่องหมายจุลภาค 3 5" xfId="1516"/>
    <cellStyle name="เครื่องหมายจุลภาค 3 6" xfId="1517"/>
    <cellStyle name="เครื่องหมายจุลภาค 3 6 2" xfId="4207"/>
    <cellStyle name="เครื่องหมายจุลภาค 3 6 2 2" xfId="4939"/>
    <cellStyle name="เครื่องหมายจุลภาค 3 6 3" xfId="4388"/>
    <cellStyle name="เครื่องหมายจุลภาค 3 6 3 2" xfId="5067"/>
    <cellStyle name="เครื่องหมายจุลภาค 3 6 4" xfId="4815"/>
    <cellStyle name="เครื่องหมายจุลภาค 3 6 5" xfId="3872"/>
    <cellStyle name="เครื่องหมายจุลภาค 3 6 6" xfId="2008"/>
    <cellStyle name="เครื่องหมายจุลภาค 3 7" xfId="3125"/>
    <cellStyle name="เครื่องหมายจุลภาค 3 7 2" xfId="2948"/>
    <cellStyle name="เครื่องหมายจุลภาค 3 7 2 2" xfId="4934"/>
    <cellStyle name="เครื่องหมายจุลภาค 3 7 3" xfId="2947"/>
    <cellStyle name="เครื่องหมายจุลภาค 3 8" xfId="2938"/>
    <cellStyle name="เครื่องหมายจุลภาค 3 8 2" xfId="5062"/>
    <cellStyle name="เครื่องหมายจุลภาค 3 8 3" xfId="4383"/>
    <cellStyle name="เครื่องหมายจุลภาค 3 9" xfId="2003"/>
    <cellStyle name="เครื่องหมายจุลภาค 3_1 เงินสดและเงินฝากธนาคาร" xfId="3128"/>
    <cellStyle name="เครื่องหมายจุลภาค 30 2" xfId="1518"/>
    <cellStyle name="เครื่องหมายจุลภาค 30 3" xfId="1519"/>
    <cellStyle name="เครื่องหมายจุลภาค 30 4" xfId="1520"/>
    <cellStyle name="เครื่องหมายจุลภาค 4" xfId="1521"/>
    <cellStyle name="เครื่องหมายจุลภาค 4 2" xfId="1522"/>
    <cellStyle name="เครื่องหมายจุลภาค 4 2 2" xfId="1523"/>
    <cellStyle name="เครื่องหมายจุลภาค 4 2 2 2" xfId="4208"/>
    <cellStyle name="เครื่องหมายจุลภาค 4 2 2 2 2" xfId="4940"/>
    <cellStyle name="เครื่องหมายจุลภาค 4 2 2 3" xfId="4389"/>
    <cellStyle name="เครื่องหมายจุลภาค 4 2 2 3 2" xfId="5068"/>
    <cellStyle name="เครื่องหมายจุลภาค 4 2 2 4" xfId="3809"/>
    <cellStyle name="เครื่องหมายจุลภาค 4 2 2 5" xfId="2009"/>
    <cellStyle name="เครื่องหมายจุลภาค 4 2 3" xfId="2951"/>
    <cellStyle name="เครื่องหมายจุลภาค 4 3" xfId="1524"/>
    <cellStyle name="เครื่องหมายจุลภาค 4 3 2" xfId="4209"/>
    <cellStyle name="เครื่องหมายจุลภาค 4 3 3" xfId="3808"/>
    <cellStyle name="เครื่องหมายจุลภาค 4 4" xfId="1525"/>
    <cellStyle name="เครื่องหมายจุลภาค 4 5" xfId="1526"/>
    <cellStyle name="เครื่องหมายจุลภาค 4 6" xfId="1527"/>
    <cellStyle name="เครื่องหมายจุลภาค 4 6 2" xfId="4210"/>
    <cellStyle name="เครื่องหมายจุลภาค 4 6 2 2" xfId="4941"/>
    <cellStyle name="เครื่องหมายจุลภาค 4 6 3" xfId="4390"/>
    <cellStyle name="เครื่องหมายจุลภาค 4 6 3 2" xfId="5069"/>
    <cellStyle name="เครื่องหมายจุลภาค 4 6 4" xfId="4816"/>
    <cellStyle name="เครื่องหมายจุลภาค 4 6 5" xfId="3873"/>
    <cellStyle name="เครื่องหมายจุลภาค 4 6 6" xfId="2010"/>
    <cellStyle name="เครื่องหมายจุลภาค 4 7" xfId="2950"/>
    <cellStyle name="เครื่องหมายจุลภาค 4_1 เงินสดและเงินฝากธนาคาร" xfId="3129"/>
    <cellStyle name="เครื่องหมายจุลภาค 5" xfId="1528"/>
    <cellStyle name="เครื่องหมายจุลภาค 5 2" xfId="1529"/>
    <cellStyle name="เครื่องหมายจุลภาค 5 2 2" xfId="1530"/>
    <cellStyle name="เครื่องหมายจุลภาค 5 2 2 2" xfId="4211"/>
    <cellStyle name="เครื่องหมายจุลภาค 5 2 2 2 2" xfId="4942"/>
    <cellStyle name="เครื่องหมายจุลภาค 5 2 2 3" xfId="4391"/>
    <cellStyle name="เครื่องหมายจุลภาค 5 2 2 3 2" xfId="5070"/>
    <cellStyle name="เครื่องหมายจุลภาค 5 2 2 4" xfId="3811"/>
    <cellStyle name="เครื่องหมายจุลภาค 5 2 2 5" xfId="2011"/>
    <cellStyle name="เครื่องหมายจุลภาค 5 2 3" xfId="2954"/>
    <cellStyle name="เครื่องหมายจุลภาค 5 3" xfId="1531"/>
    <cellStyle name="เครื่องหมายจุลภาค 5 3 2" xfId="4212"/>
    <cellStyle name="เครื่องหมายจุลภาค 5 3 2 2" xfId="4943"/>
    <cellStyle name="เครื่องหมายจุลภาค 5 3 3" xfId="4392"/>
    <cellStyle name="เครื่องหมายจุลภาค 5 3 3 2" xfId="5071"/>
    <cellStyle name="เครื่องหมายจุลภาค 5 3 4" xfId="3810"/>
    <cellStyle name="เครื่องหมายจุลภาค 5 3 5" xfId="2012"/>
    <cellStyle name="เครื่องหมายจุลภาค 5 4" xfId="1532"/>
    <cellStyle name="เครื่องหมายจุลภาค 5 5" xfId="1533"/>
    <cellStyle name="เครื่องหมายจุลภาค 5 6" xfId="1534"/>
    <cellStyle name="เครื่องหมายจุลภาค 5 7" xfId="2953"/>
    <cellStyle name="เครื่องหมายจุลภาค 5_A MATI-Q2" xfId="1535"/>
    <cellStyle name="เครื่องหมายจุลภาค 6" xfId="1536"/>
    <cellStyle name="เครื่องหมายจุลภาค 6 10" xfId="2013"/>
    <cellStyle name="เครื่องหมายจุลภาค 6 2" xfId="1537"/>
    <cellStyle name="เครื่องหมายจุลภาค 6 2 2" xfId="1777"/>
    <cellStyle name="เครื่องหมายจุลภาค 6 2 2 2" xfId="2956"/>
    <cellStyle name="เครื่องหมายจุลภาค 6 2 2 2 2" xfId="4708"/>
    <cellStyle name="เครื่องหมายจุลภาค 6 2 3" xfId="4214"/>
    <cellStyle name="เครื่องหมายจุลภาค 6 2 3 2" xfId="4945"/>
    <cellStyle name="เครื่องหมายจุลภาค 6 2 4" xfId="4394"/>
    <cellStyle name="เครื่องหมายจุลภาค 6 2 4 2" xfId="5073"/>
    <cellStyle name="เครื่องหมายจุลภาค 6 2 5" xfId="2014"/>
    <cellStyle name="เครื่องหมายจุลภาค 6 3" xfId="1538"/>
    <cellStyle name="เครื่องหมายจุลภาค 6 3 2" xfId="3131"/>
    <cellStyle name="เครื่องหมายจุลภาค 6 3 2 2" xfId="4946"/>
    <cellStyle name="เครื่องหมายจุลภาค 6 3 3" xfId="4395"/>
    <cellStyle name="เครื่องหมายจุลภาค 6 3 3 2" xfId="5074"/>
    <cellStyle name="เครื่องหมายจุลภาค 6 3 4" xfId="4709"/>
    <cellStyle name="เครื่องหมายจุลภาค 6 3 5" xfId="2015"/>
    <cellStyle name="เครื่องหมายจุลภาค 6 4" xfId="1539"/>
    <cellStyle name="เครื่องหมายจุลภาค 6 4 2" xfId="4215"/>
    <cellStyle name="เครื่องหมายจุลภาค 6 4 3" xfId="4796"/>
    <cellStyle name="เครื่องหมายจุลภาค 6 4 4" xfId="3812"/>
    <cellStyle name="เครื่องหมายจุลภาค 6 5" xfId="1540"/>
    <cellStyle name="เครื่องหมายจุลภาค 6 6" xfId="3130"/>
    <cellStyle name="เครื่องหมายจุลภาค 6 6 2" xfId="4944"/>
    <cellStyle name="เครื่องหมายจุลภาค 6 6 3" xfId="4213"/>
    <cellStyle name="เครื่องหมายจุลภาค 6 7" xfId="2955"/>
    <cellStyle name="เครื่องหมายจุลภาค 6 7 2" xfId="5072"/>
    <cellStyle name="เครื่องหมายจุลภาค 6 7 3" xfId="4393"/>
    <cellStyle name="เครื่องหมายจุลภาค 6 8" xfId="4707"/>
    <cellStyle name="เครื่องหมายจุลภาค 6 9" xfId="2993"/>
    <cellStyle name="เครื่องหมายจุลภาค 6_14 ส่วนของผู้ถือหุ้น" xfId="3132"/>
    <cellStyle name="เครื่องหมายจุลภาค 7" xfId="1541"/>
    <cellStyle name="เครื่องหมายจุลภาค 7 10" xfId="2957"/>
    <cellStyle name="เครื่องหมายจุลภาค 7 10 2" xfId="4947"/>
    <cellStyle name="เครื่องหมายจุลภาค 7 10 3" xfId="4216"/>
    <cellStyle name="เครื่องหมายจุลภาค 7 11" xfId="4396"/>
    <cellStyle name="เครื่องหมายจุลภาค 7 11 2" xfId="5075"/>
    <cellStyle name="เครื่องหมายจุลภาค 7 12" xfId="4710"/>
    <cellStyle name="เครื่องหมายจุลภาค 7 13" xfId="2016"/>
    <cellStyle name="เครื่องหมายจุลภาค 7 2" xfId="1542"/>
    <cellStyle name="เครื่องหมายจุลภาค 7 2 2" xfId="3133"/>
    <cellStyle name="เครื่องหมายจุลภาค 7 2 2 2" xfId="4217"/>
    <cellStyle name="เครื่องหมายจุลภาค 7 2 3" xfId="2958"/>
    <cellStyle name="เครื่องหมายจุลภาค 7 2 3 2" xfId="4711"/>
    <cellStyle name="เครื่องหมายจุลภาค 7 3" xfId="1543"/>
    <cellStyle name="เครื่องหมายจุลภาค 7 3 2" xfId="4218"/>
    <cellStyle name="เครื่องหมายจุลภาค 7 4" xfId="1544"/>
    <cellStyle name="เครื่องหมายจุลภาค 7 4 2" xfId="4219"/>
    <cellStyle name="เครื่องหมายจุลภาค 7 4 2 2" xfId="4948"/>
    <cellStyle name="เครื่องหมายจุลภาค 7 4 3" xfId="4397"/>
    <cellStyle name="เครื่องหมายจุลภาค 7 4 3 2" xfId="5076"/>
    <cellStyle name="เครื่องหมายจุลภาค 7 4 4" xfId="2017"/>
    <cellStyle name="เครื่องหมายจุลภาค 7 5" xfId="1545"/>
    <cellStyle name="เครื่องหมายจุลภาค 7 6" xfId="1546"/>
    <cellStyle name="เครื่องหมายจุลภาค 7 7" xfId="1547"/>
    <cellStyle name="เครื่องหมายจุลภาค 7 7 2" xfId="4220"/>
    <cellStyle name="เครื่องหมายจุลภาค 7 7 2 2" xfId="4949"/>
    <cellStyle name="เครื่องหมายจุลภาค 7 7 3" xfId="4398"/>
    <cellStyle name="เครื่องหมายจุลภาค 7 7 3 2" xfId="5077"/>
    <cellStyle name="เครื่องหมายจุลภาค 7 7 4" xfId="4817"/>
    <cellStyle name="เครื่องหมายจุลภาค 7 7 5" xfId="3874"/>
    <cellStyle name="เครื่องหมายจุลภาค 7 7 6" xfId="2018"/>
    <cellStyle name="เครื่องหมายจุลภาค 7 8" xfId="1548"/>
    <cellStyle name="เครื่องหมายจุลภาค 7 8 2" xfId="4221"/>
    <cellStyle name="เครื่องหมายจุลภาค 7 8 2 2" xfId="4950"/>
    <cellStyle name="เครื่องหมายจุลภาค 7 8 3" xfId="4399"/>
    <cellStyle name="เครื่องหมายจุลภาค 7 8 3 2" xfId="5078"/>
    <cellStyle name="เครื่องหมายจุลภาค 7 8 4" xfId="4818"/>
    <cellStyle name="เครื่องหมายจุลภาค 7 8 5" xfId="3875"/>
    <cellStyle name="เครื่องหมายจุลภาค 7 8 6" xfId="2019"/>
    <cellStyle name="เครื่องหมายจุลภาค 7 9" xfId="1549"/>
    <cellStyle name="เครื่องหมายจุลภาค 7 9 2" xfId="4222"/>
    <cellStyle name="เครื่องหมายจุลภาค 7 9 2 2" xfId="4951"/>
    <cellStyle name="เครื่องหมายจุลภาค 7 9 3" xfId="4400"/>
    <cellStyle name="เครื่องหมายจุลภาค 7 9 3 2" xfId="5079"/>
    <cellStyle name="เครื่องหมายจุลภาค 7 9 4" xfId="4819"/>
    <cellStyle name="เครื่องหมายจุลภาค 7 9 5" xfId="3876"/>
    <cellStyle name="เครื่องหมายจุลภาค 7 9 6" xfId="2020"/>
    <cellStyle name="เครื่องหมายจุลภาค 7_14 ส่วนของผู้ถือหุ้น" xfId="3134"/>
    <cellStyle name="เครื่องหมายจุลภาค 8" xfId="1550"/>
    <cellStyle name="เครื่องหมายจุลภาค 8 10" xfId="3135"/>
    <cellStyle name="เครื่องหมายจุลภาค 8 10 2" xfId="4952"/>
    <cellStyle name="เครื่องหมายจุลภาค 8 11" xfId="2959"/>
    <cellStyle name="เครื่องหมายจุลภาค 8 11 2" xfId="5080"/>
    <cellStyle name="เครื่องหมายจุลภาค 8 11 3" xfId="4401"/>
    <cellStyle name="เครื่องหมายจุลภาค 8 12" xfId="4712"/>
    <cellStyle name="เครื่องหมายจุลภาค 8 13" xfId="2021"/>
    <cellStyle name="เครื่องหมายจุลภาค 8 2" xfId="1551"/>
    <cellStyle name="เครื่องหมายจุลภาค 8 2 2" xfId="4223"/>
    <cellStyle name="เครื่องหมายจุลภาค 8 2 2 2" xfId="4953"/>
    <cellStyle name="เครื่องหมายจุลภาค 8 2 3" xfId="4402"/>
    <cellStyle name="เครื่องหมายจุลภาค 8 2 3 2" xfId="5081"/>
    <cellStyle name="เครื่องหมายจุลภาค 8 2 4" xfId="2022"/>
    <cellStyle name="เครื่องหมายจุลภาค 8 3" xfId="1552"/>
    <cellStyle name="เครื่องหมายจุลภาค 8 4" xfId="1553"/>
    <cellStyle name="เครื่องหมายจุลภาค 8 5" xfId="1554"/>
    <cellStyle name="เครื่องหมายจุลภาค 8 6" xfId="1555"/>
    <cellStyle name="เครื่องหมายจุลภาค 8 7" xfId="1556"/>
    <cellStyle name="เครื่องหมายจุลภาค 8 7 2" xfId="4224"/>
    <cellStyle name="เครื่องหมายจุลภาค 8 7 2 2" xfId="4954"/>
    <cellStyle name="เครื่องหมายจุลภาค 8 7 3" xfId="4403"/>
    <cellStyle name="เครื่องหมายจุลภาค 8 7 3 2" xfId="5082"/>
    <cellStyle name="เครื่องหมายจุลภาค 8 7 4" xfId="4820"/>
    <cellStyle name="เครื่องหมายจุลภาค 8 7 5" xfId="3877"/>
    <cellStyle name="เครื่องหมายจุลภาค 8 7 6" xfId="2023"/>
    <cellStyle name="เครื่องหมายจุลภาค 8 8" xfId="1557"/>
    <cellStyle name="เครื่องหมายจุลภาค 8 8 2" xfId="4225"/>
    <cellStyle name="เครื่องหมายจุลภาค 8 8 2 2" xfId="4955"/>
    <cellStyle name="เครื่องหมายจุลภาค 8 8 3" xfId="4404"/>
    <cellStyle name="เครื่องหมายจุลภาค 8 8 3 2" xfId="5083"/>
    <cellStyle name="เครื่องหมายจุลภาค 8 8 4" xfId="4821"/>
    <cellStyle name="เครื่องหมายจุลภาค 8 8 5" xfId="3878"/>
    <cellStyle name="เครื่องหมายจุลภาค 8 8 6" xfId="2024"/>
    <cellStyle name="เครื่องหมายจุลภาค 8 9" xfId="1558"/>
    <cellStyle name="เครื่องหมายจุลภาค 8 9 2" xfId="4226"/>
    <cellStyle name="เครื่องหมายจุลภาค 8 9 2 2" xfId="4956"/>
    <cellStyle name="เครื่องหมายจุลภาค 8 9 3" xfId="4405"/>
    <cellStyle name="เครื่องหมายจุลภาค 8 9 3 2" xfId="5084"/>
    <cellStyle name="เครื่องหมายจุลภาค 8 9 4" xfId="4822"/>
    <cellStyle name="เครื่องหมายจุลภาค 8 9 5" xfId="3879"/>
    <cellStyle name="เครื่องหมายจุลภาค 8 9 6" xfId="2025"/>
    <cellStyle name="เครื่องหมายจุลภาค 8_14 ส่วนของผู้ถือหุ้น" xfId="3136"/>
    <cellStyle name="เครื่องหมายจุลภาค 9" xfId="1559"/>
    <cellStyle name="เครื่องหมายจุลภาค 9 10" xfId="2026"/>
    <cellStyle name="เครื่องหมายจุลภาค 9 2" xfId="1560"/>
    <cellStyle name="เครื่องหมายจุลภาค 9 2 2" xfId="3138"/>
    <cellStyle name="เครื่องหมายจุลภาค 9 2 2 2" xfId="4958"/>
    <cellStyle name="เครื่องหมายจุลภาค 9 2 2 3" xfId="4227"/>
    <cellStyle name="เครื่องหมายจุลภาค 9 2 3" xfId="4407"/>
    <cellStyle name="เครื่องหมายจุลภาค 9 2 3 2" xfId="5086"/>
    <cellStyle name="เครื่องหมายจุลภาค 9 2 4" xfId="4714"/>
    <cellStyle name="เครื่องหมายจุลภาค 9 2 5" xfId="2027"/>
    <cellStyle name="เครื่องหมายจุลภาค 9 3" xfId="1561"/>
    <cellStyle name="เครื่องหมายจุลภาค 9 3 2" xfId="3139"/>
    <cellStyle name="เครื่องหมายจุลภาค 9 3 2 2" xfId="4228"/>
    <cellStyle name="เครื่องหมายจุลภาค 9 3 3" xfId="4715"/>
    <cellStyle name="เครื่องหมายจุลภาค 9 4" xfId="1562"/>
    <cellStyle name="เครื่องหมายจุลภาค 9 4 2" xfId="3140"/>
    <cellStyle name="เครื่องหมายจุลภาค 9 4 2 2" xfId="4229"/>
    <cellStyle name="เครื่องหมายจุลภาค 9 4 3" xfId="4716"/>
    <cellStyle name="เครื่องหมายจุลภาค 9 5" xfId="1563"/>
    <cellStyle name="เครื่องหมายจุลภาค 9 6" xfId="1564"/>
    <cellStyle name="เครื่องหมายจุลภาค 9 7" xfId="3137"/>
    <cellStyle name="เครื่องหมายจุลภาค 9 7 2" xfId="4957"/>
    <cellStyle name="เครื่องหมายจุลภาค 9 8" xfId="4406"/>
    <cellStyle name="เครื่องหมายจุลภาค 9 8 2" xfId="5085"/>
    <cellStyle name="เครื่องหมายจุลภาค 9 9" xfId="4713"/>
    <cellStyle name="เครื่องหมายจุลภาค 9_14 ส่วนของผู้ถือหุ้น" xfId="3141"/>
    <cellStyle name="เครื่องหมายจุลภาค_WP Q3'51" xfId="1771"/>
    <cellStyle name="เครื่องหมายสกุลเงิน [0] 2" xfId="1566"/>
    <cellStyle name="เครื่องหมายสกุลเงิน 2" xfId="1567"/>
    <cellStyle name="เครื่องหมายสกุลเงิน 2 2" xfId="1568"/>
    <cellStyle name="เครื่องหมายสกุลเงิน 2 3" xfId="1569"/>
    <cellStyle name="เครื่องหมายสกุลเงิน 2 4" xfId="1570"/>
    <cellStyle name="เครื่องหมายสกุลเงิน 2 5" xfId="3142"/>
    <cellStyle name="เครื่องหมายสกุลเงิน 3" xfId="1571"/>
    <cellStyle name="เครื่องหมายสกุลเงิน 3 2" xfId="3143"/>
    <cellStyle name="เครื่องหมายสกุลเงิน 3 2 2" xfId="4959"/>
    <cellStyle name="เครื่องหมายสกุลเงิน 3 3" xfId="4408"/>
    <cellStyle name="เครื่องหมายสกุลเงิน 3 3 2" xfId="5087"/>
    <cellStyle name="เครื่องหมายสกุลเงิน 3 4" xfId="4717"/>
    <cellStyle name="เครื่องหมายสกุลเงิน 3 5" xfId="2028"/>
    <cellStyle name="เชื่อมโยงหลายมิติ" xfId="1575"/>
    <cellStyle name="เชื่อมโยงหลายมิติ 2" xfId="1576"/>
    <cellStyle name="เชื่อมโยงหลายมิติ 3" xfId="1577"/>
    <cellStyle name="เชื่อมโยงหลายมิติ 4" xfId="1578"/>
    <cellStyle name="เชื่อมโยงหลายมิติ 5" xfId="2963"/>
    <cellStyle name="เชื่อมโยงหลายมิติ 5 2" xfId="3814"/>
    <cellStyle name="เชื่อมโยงหลายมิติ 6" xfId="2999"/>
    <cellStyle name="เชื่อมโยงหลายมิติ_LLOO" xfId="3000"/>
    <cellStyle name="เซลล์ตรวจสอบ" xfId="3001"/>
    <cellStyle name="เซลล์ตรวจสอบ 2" xfId="1579"/>
    <cellStyle name="เซลล์ตรวจสอบ 2 2" xfId="2964"/>
    <cellStyle name="เซลล์ตรวจสอบ 2 2 2" xfId="3815"/>
    <cellStyle name="เซลล์ตรวจสอบ 3" xfId="1580"/>
    <cellStyle name="เซลล์ตรวจสอบ_I2" xfId="3002"/>
    <cellStyle name="เซลล์ที่มีการเชื่อมโยง" xfId="2965"/>
    <cellStyle name="เซลล์ที่มีการเชื่อมโยง 2" xfId="1581"/>
    <cellStyle name="เซลล์ที่มีการเชื่อมโยง 2 2" xfId="3816"/>
    <cellStyle name="เซลล์ที่มีการเชื่อมโยง 2 3" xfId="3004"/>
    <cellStyle name="เซลล์ที่มีการเชื่อมโยง 3" xfId="1582"/>
    <cellStyle name="เซลล์ที่มีการเชื่อมโยง 4" xfId="3003"/>
    <cellStyle name="เซลล์ที่มีการเชื่อมโยง_1 เงินสดและเงินฝากธนาคาร" xfId="2967"/>
    <cellStyle name="เปอร์เซ็นต์ 10" xfId="1683"/>
    <cellStyle name="เปอร์เซ็นต์ 10 2" xfId="1684"/>
    <cellStyle name="เปอร์เซ็นต์ 10 3" xfId="1685"/>
    <cellStyle name="เปอร์เซ็นต์ 11" xfId="1686"/>
    <cellStyle name="เปอร์เซ็นต์ 11 2" xfId="3012"/>
    <cellStyle name="เปอร์เซ็นต์ 12" xfId="1687"/>
    <cellStyle name="เปอร์เซ็นต์ 13" xfId="4350"/>
    <cellStyle name="เปอร์เซ็นต์ 2" xfId="1688"/>
    <cellStyle name="เปอร์เซ็นต์ 2 2" xfId="1689"/>
    <cellStyle name="เปอร์เซ็นต์ 2 2 2" xfId="1690"/>
    <cellStyle name="เปอร์เซ็นต์ 2 2 2 2" xfId="4268"/>
    <cellStyle name="เปอร์เซ็นต์ 2 2 3" xfId="3015"/>
    <cellStyle name="เปอร์เซ็นต์ 2 2 3 2" xfId="4267"/>
    <cellStyle name="เปอร์เซ็นต์ 2 2 4" xfId="3009"/>
    <cellStyle name="เปอร์เซ็นต์ 2 3" xfId="3212"/>
    <cellStyle name="เปอร์เซ็นต์ 2 3 2" xfId="3016"/>
    <cellStyle name="เปอร์เซ็นต์ 2 3 3" xfId="3831"/>
    <cellStyle name="เปอร์เซ็นต์ 2 4" xfId="3013"/>
    <cellStyle name="เปอร์เซ็นต์ 2_I" xfId="1691"/>
    <cellStyle name="เปอร์เซ็นต์ 3" xfId="1692"/>
    <cellStyle name="เปอร์เซ็นต์ 3 2" xfId="1693"/>
    <cellStyle name="เปอร์เซ็นต์ 3 2 2" xfId="4270"/>
    <cellStyle name="เปอร์เซ็นต์ 3 3" xfId="3833"/>
    <cellStyle name="เปอร์เซ็นต์ 3 4" xfId="4269"/>
    <cellStyle name="เปอร์เซ็นต์ 4" xfId="1694"/>
    <cellStyle name="เปอร์เซ็นต์ 4 2" xfId="1695"/>
    <cellStyle name="เปอร์เซ็นต์ 4 3" xfId="1696"/>
    <cellStyle name="เปอร์เซ็นต์ 4 4" xfId="1697"/>
    <cellStyle name="เปอร์เซ็นต์ 4 4 2" xfId="4271"/>
    <cellStyle name="เปอร์เซ็นต์ 5" xfId="1698"/>
    <cellStyle name="เปอร์เซ็นต์ 5 2" xfId="4272"/>
    <cellStyle name="เปอร์เซ็นต์ 6" xfId="1699"/>
    <cellStyle name="เปอร์เซ็นต์ 6 2" xfId="3037"/>
    <cellStyle name="เปอร์เซ็นต์ 7" xfId="1700"/>
    <cellStyle name="เปอร์เซ็นต์ 7 2" xfId="1701"/>
    <cellStyle name="เปอร์เซ็นต์ 7 3" xfId="3038"/>
    <cellStyle name="เปอร์เซ็นต์ 8" xfId="1702"/>
    <cellStyle name="เปอร์เซ็นต์ 9" xfId="1703"/>
    <cellStyle name="เปอร์เซ็นต์_STS-WP BS สินทรัพย์ Q3'50 golf" xfId="1773"/>
    <cellStyle name="แย่" xfId="3018"/>
    <cellStyle name="แย่ 2" xfId="1709"/>
    <cellStyle name="แย่ 2 2" xfId="3045"/>
    <cellStyle name="แย่ 2 2 2" xfId="3835"/>
    <cellStyle name="แย่ 2 3" xfId="3019"/>
    <cellStyle name="แย่ 3" xfId="1710"/>
    <cellStyle name="แย่_1 เงินสดและเงินฝากธนาคาร" xfId="3029"/>
    <cellStyle name="แสดงผล" xfId="2898"/>
    <cellStyle name="แสดงผล 2" xfId="1733"/>
    <cellStyle name="แสดงผล 2 2" xfId="1734"/>
    <cellStyle name="แสดงผล 2 2 2" xfId="4277"/>
    <cellStyle name="แสดงผล 2 2 3" xfId="3843"/>
    <cellStyle name="แสดงผล 2 3" xfId="2899"/>
    <cellStyle name="แสดงผล 3" xfId="1735"/>
    <cellStyle name="แสดงผล_1 เงินสดและเงินฝากธนาคาร" xfId="2900"/>
    <cellStyle name="การคำนวณ" xfId="2903"/>
    <cellStyle name="การคำนวณ 2" xfId="1427"/>
    <cellStyle name="การคำนวณ 2 2" xfId="1428"/>
    <cellStyle name="การคำนวณ 2 2 2" xfId="4176"/>
    <cellStyle name="การคำนวณ 2 2 3" xfId="3803"/>
    <cellStyle name="การคำนวณ 2 3" xfId="2905"/>
    <cellStyle name="การคำนวณ 3" xfId="1429"/>
    <cellStyle name="การคำนวณ_1 เงินสดและเงินฝากธนาคาร" xfId="2906"/>
    <cellStyle name="ข้อความเตือน" xfId="2907"/>
    <cellStyle name="ข้อความเตือน 2" xfId="1430"/>
    <cellStyle name="ข้อความเตือน 2 2" xfId="3804"/>
    <cellStyle name="ข้อความเตือน 2 3" xfId="2908"/>
    <cellStyle name="ข้อความเตือน 3" xfId="1431"/>
    <cellStyle name="ข้อความเตือน_I2" xfId="2929"/>
    <cellStyle name="ข้อความอธิบาย" xfId="2930"/>
    <cellStyle name="ข้อความอธิบาย 2" xfId="1432"/>
    <cellStyle name="ข้อความอธิบาย 2 2" xfId="1433"/>
    <cellStyle name="ข้อความอธิบาย 2 3" xfId="2931"/>
    <cellStyle name="ข้อความอธิบาย 2_IN 7 ข้อมูลเปิด NOTE" xfId="1434"/>
    <cellStyle name="ข้อความอธิบาย 3" xfId="1435"/>
    <cellStyle name="ข้อความอธิบาย_I2" xfId="2939"/>
    <cellStyle name="จุลภาค 2" xfId="3880"/>
    <cellStyle name="จุลภาค 2 2" xfId="4823"/>
    <cellStyle name="จุลภาค 3" xfId="4291"/>
    <cellStyle name="จุลภาค 3 2" xfId="4966"/>
    <cellStyle name="ชื่อเรื่อง" xfId="2940"/>
    <cellStyle name="ชื่อเรื่อง 2" xfId="1572"/>
    <cellStyle name="ชื่อเรื่อง 2 2" xfId="1573"/>
    <cellStyle name="ชื่อเรื่อง 2 2 2" xfId="4230"/>
    <cellStyle name="ชื่อเรื่อง 2 2 3" xfId="3813"/>
    <cellStyle name="ชื่อเรื่อง 2 3" xfId="2942"/>
    <cellStyle name="ชื่อเรื่อง 3" xfId="1574"/>
    <cellStyle name="ชื่อเรื่อง_I2" xfId="2943"/>
    <cellStyle name="ดี" xfId="2944"/>
    <cellStyle name="ดี 2" xfId="1583"/>
    <cellStyle name="ดี 2 2" xfId="3817"/>
    <cellStyle name="ดี 2 3" xfId="2949"/>
    <cellStyle name="ดี 3" xfId="1584"/>
    <cellStyle name="ดี_1 เงินสดและเงินฝากธนาคาร" xfId="2952"/>
    <cellStyle name="ตามการเชื่อมโยงหลายมิติ" xfId="1585"/>
    <cellStyle name="ตามการเชื่อมโยงหลายมิติ 2" xfId="1586"/>
    <cellStyle name="ตามการเชื่อมโยงหลายมิติ 3" xfId="1587"/>
    <cellStyle name="ตามการเชื่อมโยงหลายมิติ 4" xfId="1588"/>
    <cellStyle name="ตามการเชื่อมโยงหลายมิติ 5" xfId="2968"/>
    <cellStyle name="ตามการเชื่อมโยงหลายมิติ 5 2" xfId="3818"/>
    <cellStyle name="ตามการเชื่อมโยงหลายมิติ 6" xfId="3035"/>
    <cellStyle name="ตามการเชื่อมโยงหลายมิติ_LLOO" xfId="3040"/>
    <cellStyle name="น้บะภฒ_95" xfId="1589"/>
    <cellStyle name="ปกติ 10" xfId="1590"/>
    <cellStyle name="ปกติ 10 2" xfId="1591"/>
    <cellStyle name="ปกติ 10 2 2" xfId="2970"/>
    <cellStyle name="ปกติ 10 3" xfId="3144"/>
    <cellStyle name="ปกติ 10 3 2" xfId="4231"/>
    <cellStyle name="ปกติ 11" xfId="1592"/>
    <cellStyle name="ปกติ 11 2" xfId="1593"/>
    <cellStyle name="ปกติ 11 3" xfId="3145"/>
    <cellStyle name="ปกติ 11_FF - FQ1'54 TSF365" xfId="1594"/>
    <cellStyle name="ปกติ 115" xfId="1595"/>
    <cellStyle name="ปกติ 12" xfId="1596"/>
    <cellStyle name="ปกติ 12 2" xfId="1597"/>
    <cellStyle name="ปกติ 12 2 2" xfId="4233"/>
    <cellStyle name="ปกติ 12 3" xfId="3146"/>
    <cellStyle name="ปกติ 12 3 2" xfId="4232"/>
    <cellStyle name="ปกติ 12 4" xfId="2961"/>
    <cellStyle name="ปกติ 12_I  Q3'54" xfId="3147"/>
    <cellStyle name="ปกติ 13" xfId="1598"/>
    <cellStyle name="ปกติ 13 2" xfId="1599"/>
    <cellStyle name="ปกติ 13 2 2" xfId="4235"/>
    <cellStyle name="ปกติ 13 3" xfId="4234"/>
    <cellStyle name="ปกติ 13_Book1" xfId="1600"/>
    <cellStyle name="ปกติ 14" xfId="1601"/>
    <cellStyle name="ปกติ 14 2" xfId="1602"/>
    <cellStyle name="ปกติ 14 3" xfId="2962"/>
    <cellStyle name="ปกติ 14_I  Q3'54" xfId="3148"/>
    <cellStyle name="ปกติ 15" xfId="1603"/>
    <cellStyle name="ปกติ 15 2" xfId="3149"/>
    <cellStyle name="ปกติ 15 2 2" xfId="4236"/>
    <cellStyle name="ปกติ 15 3" xfId="2969"/>
    <cellStyle name="ปกติ 16" xfId="1604"/>
    <cellStyle name="ปกติ 16 2" xfId="1605"/>
    <cellStyle name="ปกติ 16 3" xfId="3150"/>
    <cellStyle name="ปกติ 16_1 เงินสดและเงินฝากธนาคาร" xfId="3151"/>
    <cellStyle name="ปกติ 17" xfId="1606"/>
    <cellStyle name="ปกติ 17 2" xfId="1607"/>
    <cellStyle name="ปกติ 17 2 2" xfId="4238"/>
    <cellStyle name="ปกติ 17 3" xfId="4237"/>
    <cellStyle name="ปกติ 17_I  Q3'54" xfId="3152"/>
    <cellStyle name="ปกติ 18" xfId="1608"/>
    <cellStyle name="ปกติ 18 2" xfId="3153"/>
    <cellStyle name="ปกติ 18 2 2" xfId="4239"/>
    <cellStyle name="ปกติ 18 3" xfId="4718"/>
    <cellStyle name="ปกติ 19" xfId="1609"/>
    <cellStyle name="ปกติ 19 2" xfId="3154"/>
    <cellStyle name="ปกติ 19 2 2" xfId="4240"/>
    <cellStyle name="ปกติ 19 3" xfId="3041"/>
    <cellStyle name="ปกติ 2" xfId="15"/>
    <cellStyle name="ปกติ 2 10" xfId="1611"/>
    <cellStyle name="ปกติ 2 10 2" xfId="2973"/>
    <cellStyle name="ปกติ 2 10 2 2" xfId="4241"/>
    <cellStyle name="ปกติ 2 10 3" xfId="3852"/>
    <cellStyle name="ปกติ 2 11" xfId="1612"/>
    <cellStyle name="ปกติ 2 12" xfId="2972"/>
    <cellStyle name="ปกติ 2 12 2" xfId="5120"/>
    <cellStyle name="ปกติ 2 13" xfId="3042"/>
    <cellStyle name="ปกติ 2 14" xfId="1610"/>
    <cellStyle name="ปกติ 2 2" xfId="1613"/>
    <cellStyle name="ปกติ 2 2 10" xfId="5090"/>
    <cellStyle name="ปกติ 2 2 2" xfId="1614"/>
    <cellStyle name="ปกติ 2 2 2 2" xfId="1615"/>
    <cellStyle name="ปกติ 2 2 2 2 2" xfId="4243"/>
    <cellStyle name="ปกติ 2 2 2 3" xfId="1616"/>
    <cellStyle name="ปกติ 2 2 2 3 2" xfId="4244"/>
    <cellStyle name="ปกติ 2 2 2 4" xfId="1617"/>
    <cellStyle name="ปกติ 2 2 2 4 2" xfId="4245"/>
    <cellStyle name="ปกติ 2 2 2 5" xfId="1618"/>
    <cellStyle name="ปกติ 2 2 2 5 2" xfId="4246"/>
    <cellStyle name="ปกติ 2 2 2 6" xfId="1619"/>
    <cellStyle name="ปกติ 2 2 2 6 2" xfId="4247"/>
    <cellStyle name="ปกติ 2 2 2 7" xfId="1620"/>
    <cellStyle name="ปกติ 2 2 2 8" xfId="3155"/>
    <cellStyle name="ปกติ 2 2 2_CC FF" xfId="1621"/>
    <cellStyle name="ปกติ 2 2 3" xfId="1622"/>
    <cellStyle name="ปกติ 2 2 3 2" xfId="4248"/>
    <cellStyle name="ปกติ 2 2 4" xfId="1623"/>
    <cellStyle name="ปกติ 2 2 5" xfId="1624"/>
    <cellStyle name="ปกติ 2 2 6" xfId="1625"/>
    <cellStyle name="ปกติ 2 2 7" xfId="1626"/>
    <cellStyle name="ปกติ 2 2 8" xfId="2974"/>
    <cellStyle name="ปกติ 2 2 8 2" xfId="4242"/>
    <cellStyle name="ปกติ 2 2 9" xfId="3043"/>
    <cellStyle name="ปกติ 2 2_14 ส่วนของผู้ถือหุ้น" xfId="3156"/>
    <cellStyle name="ปกติ 2 3" xfId="1627"/>
    <cellStyle name="ปกติ 2 3 2" xfId="1628"/>
    <cellStyle name="ปกติ 2 3 3" xfId="1629"/>
    <cellStyle name="ปกติ 2 3 4" xfId="1630"/>
    <cellStyle name="ปกติ 2 3 5" xfId="1631"/>
    <cellStyle name="ปกติ 2 3 6" xfId="1632"/>
    <cellStyle name="ปกติ 2 3 7" xfId="4249"/>
    <cellStyle name="ปกติ 2 3_BB" xfId="1633"/>
    <cellStyle name="ปกติ 2 4" xfId="1634"/>
    <cellStyle name="ปกติ 2 4 2" xfId="4250"/>
    <cellStyle name="ปกติ 2 5" xfId="1635"/>
    <cellStyle name="ปกติ 2 5 2" xfId="4251"/>
    <cellStyle name="ปกติ 2 6" xfId="1636"/>
    <cellStyle name="ปกติ 2 6 2" xfId="1637"/>
    <cellStyle name="ปกติ 2 6_AR-AP Q3'55" xfId="3157"/>
    <cellStyle name="ปกติ 2 7" xfId="1638"/>
    <cellStyle name="ปกติ 2 7 2" xfId="4252"/>
    <cellStyle name="ปกติ 2 8" xfId="1639"/>
    <cellStyle name="ปกติ 2 9" xfId="1640"/>
    <cellStyle name="ปกติ 2 9 2" xfId="2979"/>
    <cellStyle name="ปกติ 2 9 2 2" xfId="4253"/>
    <cellStyle name="ปกติ 2 9 3" xfId="3819"/>
    <cellStyle name="ปกติ 2_1 เงินสดและเงินฝากธนาคาร" xfId="1641"/>
    <cellStyle name="ปกติ 20" xfId="1642"/>
    <cellStyle name="ปกติ 20 2" xfId="3158"/>
    <cellStyle name="ปกติ 20 2 2" xfId="4254"/>
    <cellStyle name="ปกติ 20 3" xfId="4719"/>
    <cellStyle name="ปกติ 21" xfId="1643"/>
    <cellStyle name="ปกติ 21 2" xfId="4255"/>
    <cellStyle name="ปกติ 22" xfId="1644"/>
    <cellStyle name="ปกติ 22 2" xfId="3159"/>
    <cellStyle name="ปกติ 22 2 2" xfId="4256"/>
    <cellStyle name="ปกติ 22 3" xfId="4720"/>
    <cellStyle name="ปกติ 23" xfId="3160"/>
    <cellStyle name="ปกติ 23 2" xfId="4721"/>
    <cellStyle name="ปกติ 24" xfId="3161"/>
    <cellStyle name="ปกติ 24 2" xfId="4722"/>
    <cellStyle name="ปกติ 25" xfId="3162"/>
    <cellStyle name="ปกติ 25 2" xfId="4723"/>
    <cellStyle name="ปกติ 26" xfId="3163"/>
    <cellStyle name="ปกติ 26 2" xfId="4724"/>
    <cellStyle name="ปกติ 27" xfId="3164"/>
    <cellStyle name="ปกติ 27 2" xfId="4725"/>
    <cellStyle name="ปกติ 28" xfId="3165"/>
    <cellStyle name="ปกติ 28 2" xfId="4726"/>
    <cellStyle name="ปกติ 29" xfId="3166"/>
    <cellStyle name="ปกติ 29 2" xfId="4727"/>
    <cellStyle name="ปกติ 3" xfId="1645"/>
    <cellStyle name="ปกติ 3 2" xfId="1646"/>
    <cellStyle name="ปกติ 3 2 2" xfId="2984"/>
    <cellStyle name="ปกติ 3 2 2 2" xfId="3820"/>
    <cellStyle name="ปกติ 3 3" xfId="1647"/>
    <cellStyle name="ปกติ 3 3 2" xfId="3821"/>
    <cellStyle name="ปกติ 3 4" xfId="1648"/>
    <cellStyle name="ปกติ 3 4 2" xfId="2985"/>
    <cellStyle name="ปกติ 3 5" xfId="1649"/>
    <cellStyle name="ปกติ 3 6" xfId="1650"/>
    <cellStyle name="ปกติ 3 7" xfId="1651"/>
    <cellStyle name="ปกติ 3 7 2" xfId="2986"/>
    <cellStyle name="ปกติ 3 8" xfId="2983"/>
    <cellStyle name="ปกติ 3 8 2" xfId="4728"/>
    <cellStyle name="ปกติ 3 9" xfId="3505"/>
    <cellStyle name="ปกติ 3_1 เงินสดและเงินฝากธนาคาร" xfId="3167"/>
    <cellStyle name="ปกติ 30" xfId="3168"/>
    <cellStyle name="ปกติ 30 2" xfId="4729"/>
    <cellStyle name="ปกติ 31" xfId="3169"/>
    <cellStyle name="ปกติ 31 2" xfId="4730"/>
    <cellStyle name="ปกติ 32" xfId="3170"/>
    <cellStyle name="ปกติ 33" xfId="3171"/>
    <cellStyle name="ปกติ 34" xfId="3172"/>
    <cellStyle name="ปกติ 34 2" xfId="4731"/>
    <cellStyle name="ปกติ 35" xfId="3173"/>
    <cellStyle name="ปกติ 35 2" xfId="4732"/>
    <cellStyle name="ปกติ 36" xfId="3174"/>
    <cellStyle name="ปกติ 36 2" xfId="4733"/>
    <cellStyle name="ปกติ 37" xfId="3175"/>
    <cellStyle name="ปกติ 37 2" xfId="4734"/>
    <cellStyle name="ปกติ 38" xfId="3176"/>
    <cellStyle name="ปกติ 38 2" xfId="4735"/>
    <cellStyle name="ปกติ 39" xfId="3177"/>
    <cellStyle name="ปกติ 39 2" xfId="4736"/>
    <cellStyle name="ปกติ 4" xfId="1652"/>
    <cellStyle name="ปกติ 4 2" xfId="1653"/>
    <cellStyle name="ปกติ 4 2 2" xfId="3178"/>
    <cellStyle name="ปกติ 4 2 2 2" xfId="4737"/>
    <cellStyle name="ปกติ 4 2 3" xfId="2992"/>
    <cellStyle name="ปกติ 4 2 3 2" xfId="3823"/>
    <cellStyle name="ปกติ 4 2_14 ส่วนของผู้ถือหุ้น" xfId="3179"/>
    <cellStyle name="ปกติ 4 3" xfId="1654"/>
    <cellStyle name="ปกติ 4 3 2" xfId="3824"/>
    <cellStyle name="ปกติ 4 3 3" xfId="4257"/>
    <cellStyle name="ปกติ 4 3 4" xfId="3561"/>
    <cellStyle name="ปกติ 4 4" xfId="3822"/>
    <cellStyle name="ปกติ 4_14 ส่วนของผู้ถือหุ้น" xfId="3180"/>
    <cellStyle name="ปกติ 40" xfId="3181"/>
    <cellStyle name="ปกติ 40 2" xfId="4738"/>
    <cellStyle name="ปกติ 41" xfId="3182"/>
    <cellStyle name="ปกติ 41 2" xfId="4739"/>
    <cellStyle name="ปกติ 42" xfId="3183"/>
    <cellStyle name="ปกติ 42 2" xfId="4740"/>
    <cellStyle name="ปกติ 43" xfId="3184"/>
    <cellStyle name="ปกติ 43 2" xfId="4741"/>
    <cellStyle name="ปกติ 44" xfId="3185"/>
    <cellStyle name="ปกติ 44 2" xfId="4742"/>
    <cellStyle name="ปกติ 45" xfId="3186"/>
    <cellStyle name="ปกติ 45 2" xfId="4743"/>
    <cellStyle name="ปกติ 46" xfId="3187"/>
    <cellStyle name="ปกติ 46 2" xfId="4744"/>
    <cellStyle name="ปกติ 47" xfId="3188"/>
    <cellStyle name="ปกติ 47 2" xfId="4745"/>
    <cellStyle name="ปกติ 48" xfId="3189"/>
    <cellStyle name="ปกติ 48 2" xfId="4746"/>
    <cellStyle name="ปกติ 49" xfId="3190"/>
    <cellStyle name="ปกติ 49 2" xfId="4747"/>
    <cellStyle name="ปกติ 5" xfId="1655"/>
    <cellStyle name="ปกติ 5 2" xfId="1656"/>
    <cellStyle name="ปกติ 5 2 2" xfId="3826"/>
    <cellStyle name="ปกติ 5 3" xfId="2995"/>
    <cellStyle name="ปกติ 5 3 2" xfId="3825"/>
    <cellStyle name="ปกติ 5 4" xfId="3512"/>
    <cellStyle name="ปกติ 5_14 ส่วนของผู้ถือหุ้น" xfId="3191"/>
    <cellStyle name="ปกติ 50" xfId="3192"/>
    <cellStyle name="ปกติ 50 2" xfId="4748"/>
    <cellStyle name="ปกติ 51" xfId="3193"/>
    <cellStyle name="ปกติ 51 2" xfId="4749"/>
    <cellStyle name="ปกติ 52" xfId="3194"/>
    <cellStyle name="ปกติ 52 2" xfId="4750"/>
    <cellStyle name="ปกติ 53" xfId="3195"/>
    <cellStyle name="ปกติ 53 2" xfId="4751"/>
    <cellStyle name="ปกติ 54" xfId="3196"/>
    <cellStyle name="ปกติ 54 2" xfId="4752"/>
    <cellStyle name="ปกติ 55" xfId="3197"/>
    <cellStyle name="ปกติ 55 2" xfId="4753"/>
    <cellStyle name="ปกติ 56" xfId="3198"/>
    <cellStyle name="ปกติ 56 2" xfId="4754"/>
    <cellStyle name="ปกติ 57" xfId="3199"/>
    <cellStyle name="ปกติ 57 2" xfId="4755"/>
    <cellStyle name="ปกติ 58" xfId="3200"/>
    <cellStyle name="ปกติ 58 2" xfId="4756"/>
    <cellStyle name="ปกติ 59" xfId="3201"/>
    <cellStyle name="ปกติ 59 2" xfId="4757"/>
    <cellStyle name="ปกติ 6" xfId="1657"/>
    <cellStyle name="ปกติ 6 2" xfId="1658"/>
    <cellStyle name="ปกติ 6 2 2" xfId="1659"/>
    <cellStyle name="ปกติ 6 2 2 2" xfId="4258"/>
    <cellStyle name="ปกติ 6 2 2 3" xfId="3828"/>
    <cellStyle name="ปกติ 6 3" xfId="1660"/>
    <cellStyle name="ปกติ 6 3 2" xfId="4259"/>
    <cellStyle name="ปกติ 6 3 3" xfId="3827"/>
    <cellStyle name="ปกติ 6_14 ส่วนของผู้ถือหุ้น" xfId="3202"/>
    <cellStyle name="ปกติ 60" xfId="3203"/>
    <cellStyle name="ปกติ 60 2" xfId="4758"/>
    <cellStyle name="ปกติ 61" xfId="3204"/>
    <cellStyle name="ปกติ 61 2" xfId="1661"/>
    <cellStyle name="ปกติ 61 2 2" xfId="4260"/>
    <cellStyle name="ปกติ 62" xfId="3205"/>
    <cellStyle name="ปกติ 62 2" xfId="4759"/>
    <cellStyle name="ปกติ 63" xfId="3206"/>
    <cellStyle name="ปกติ 63 2" xfId="4760"/>
    <cellStyle name="ปกติ 64" xfId="3207"/>
    <cellStyle name="ปกติ 64 2" xfId="4761"/>
    <cellStyle name="ปกติ 65" xfId="3208"/>
    <cellStyle name="ปกติ 65 2" xfId="4762"/>
    <cellStyle name="ปกติ 66" xfId="3005"/>
    <cellStyle name="ปกติ 66 2" xfId="3563"/>
    <cellStyle name="ปกติ 67" xfId="3006"/>
    <cellStyle name="ปกติ 67 2" xfId="4963"/>
    <cellStyle name="ปกติ 67 3" xfId="4287"/>
    <cellStyle name="ปกติ 68" xfId="3008"/>
    <cellStyle name="ปกติ 68 2" xfId="4964"/>
    <cellStyle name="ปกติ 68 3" xfId="4288"/>
    <cellStyle name="ปกติ 69" xfId="4410"/>
    <cellStyle name="ปกติ 69 2" xfId="5088"/>
    <cellStyle name="ปกติ 7" xfId="1662"/>
    <cellStyle name="ปกติ 7 2" xfId="1663"/>
    <cellStyle name="ปกติ 7 2 2" xfId="4261"/>
    <cellStyle name="ปกติ 7 3" xfId="1664"/>
    <cellStyle name="ปกติ 7 4" xfId="1665"/>
    <cellStyle name="ปกติ 7 5" xfId="1666"/>
    <cellStyle name="ปกติ 7_Book1" xfId="1667"/>
    <cellStyle name="ปกติ 73" xfId="1668"/>
    <cellStyle name="ปกติ 73 2" xfId="4262"/>
    <cellStyle name="ปกติ 8" xfId="1669"/>
    <cellStyle name="ปกติ 8 2" xfId="1670"/>
    <cellStyle name="ปกติ 8 2 2" xfId="3210"/>
    <cellStyle name="ปกติ 8 3" xfId="3209"/>
    <cellStyle name="ปกติ 8 3 2" xfId="4263"/>
    <cellStyle name="ปกติ 8_A Q454" xfId="3211"/>
    <cellStyle name="ปกติ 83" xfId="1671"/>
    <cellStyle name="ปกติ 83 2" xfId="4264"/>
    <cellStyle name="ปกติ 9" xfId="1672"/>
    <cellStyle name="ปกติ 9 2" xfId="1673"/>
    <cellStyle name="ปกติ 9 3" xfId="1674"/>
    <cellStyle name="ปกติ 9 4" xfId="1675"/>
    <cellStyle name="ปกติ 9 5" xfId="1676"/>
    <cellStyle name="ปกติ 95" xfId="1677"/>
    <cellStyle name="ปกติ 95 2" xfId="4265"/>
    <cellStyle name="ปกติ_Going Concern" xfId="1770"/>
    <cellStyle name="ป้อนค่า" xfId="3513"/>
    <cellStyle name="ป้อนค่า 2" xfId="1678"/>
    <cellStyle name="ป้อนค่า 2 2" xfId="1679"/>
    <cellStyle name="ป้อนค่า 2 2 2" xfId="4266"/>
    <cellStyle name="ป้อนค่า 2 2 3" xfId="3829"/>
    <cellStyle name="ป้อนค่า 2 3" xfId="3514"/>
    <cellStyle name="ป้อนค่า 3" xfId="1680"/>
    <cellStyle name="ป้อนค่า_1 เงินสดและเงินฝากธนาคาร" xfId="3515"/>
    <cellStyle name="ปานกลาง" xfId="3516"/>
    <cellStyle name="ปานกลาง 2" xfId="1681"/>
    <cellStyle name="ปานกลาง 2 2" xfId="3011"/>
    <cellStyle name="ปานกลาง 2 2 2" xfId="3830"/>
    <cellStyle name="ปานกลาง 2 3" xfId="3517"/>
    <cellStyle name="ปานกลาง 3" xfId="1682"/>
    <cellStyle name="ปานกลาง_1 เงินสดและเงินฝากธนาคาร" xfId="3518"/>
    <cellStyle name="ผลรวม" xfId="3519"/>
    <cellStyle name="ผลรวม 2" xfId="1704"/>
    <cellStyle name="ผลรวม 2 2" xfId="1705"/>
    <cellStyle name="ผลรวม 2 3" xfId="1706"/>
    <cellStyle name="ผลรวม 2 3 2" xfId="4273"/>
    <cellStyle name="ผลรวม 2 3 3" xfId="3834"/>
    <cellStyle name="ผลรวม 2 4" xfId="3520"/>
    <cellStyle name="ผลรวม 2_6.เช็ครับลงวันที่ล่วงหน้า" xfId="1707"/>
    <cellStyle name="ผลรวม 3" xfId="1708"/>
    <cellStyle name="ผลรวม_1 เงินสดและเงินฝากธนาคาร" xfId="3521"/>
    <cellStyle name="ฤธถ [0]_95" xfId="1711"/>
    <cellStyle name="ฤธถ_95" xfId="1712"/>
    <cellStyle name="ล๋ศญ [0]_25&quot;1.3R" xfId="1713"/>
    <cellStyle name="ล๋ศญ_95" xfId="1714"/>
    <cellStyle name="ลักษณะ 1" xfId="1715"/>
    <cellStyle name="ลักษณะ 1 2" xfId="1716"/>
    <cellStyle name="ลักษณะ 1 2 2" xfId="4274"/>
    <cellStyle name="ลักษณะ 1 2 3" xfId="3836"/>
    <cellStyle name="ลักษณะ 1 3" xfId="1717"/>
    <cellStyle name="ลักษณะ 1_A MATI-Q2" xfId="1718"/>
    <cellStyle name="วฅมุ_4ฟ๙ฝวภ๛" xfId="1719"/>
    <cellStyle name="ส่วนที่ถูกเน้น1" xfId="3522"/>
    <cellStyle name="ส่วนที่ถูกเน้น1 2" xfId="1720"/>
    <cellStyle name="ส่วนที่ถูกเน้น1 2 2" xfId="1721"/>
    <cellStyle name="ส่วนที่ถูกเน้น1 2 2 2" xfId="4275"/>
    <cellStyle name="ส่วนที่ถูกเน้น1 2 2 3" xfId="3837"/>
    <cellStyle name="ส่วนที่ถูกเน้น1 2 3" xfId="3523"/>
    <cellStyle name="ส่วนที่ถูกเน้น1 3" xfId="1722"/>
    <cellStyle name="ส่วนที่ถูกเน้น1_1 เงินสดและเงินฝากธนาคาร" xfId="3524"/>
    <cellStyle name="ส่วนที่ถูกเน้น2" xfId="3525"/>
    <cellStyle name="ส่วนที่ถูกเน้น2 2" xfId="1723"/>
    <cellStyle name="ส่วนที่ถูกเน้น2 2 2" xfId="3838"/>
    <cellStyle name="ส่วนที่ถูกเน้น2 2 3" xfId="3526"/>
    <cellStyle name="ส่วนที่ถูกเน้น2 3" xfId="1724"/>
    <cellStyle name="ส่วนที่ถูกเน้น2_1 เงินสดและเงินฝากธนาคาร" xfId="3527"/>
    <cellStyle name="ส่วนที่ถูกเน้น3" xfId="3528"/>
    <cellStyle name="ส่วนที่ถูกเน้น3 2" xfId="1725"/>
    <cellStyle name="ส่วนที่ถูกเน้น3 2 2" xfId="3839"/>
    <cellStyle name="ส่วนที่ถูกเน้น3 2 3" xfId="3529"/>
    <cellStyle name="ส่วนที่ถูกเน้น3 3" xfId="1726"/>
    <cellStyle name="ส่วนที่ถูกเน้น3_1 เงินสดและเงินฝากธนาคาร" xfId="3530"/>
    <cellStyle name="ส่วนที่ถูกเน้น4" xfId="3531"/>
    <cellStyle name="ส่วนที่ถูกเน้น4 2" xfId="1727"/>
    <cellStyle name="ส่วนที่ถูกเน้น4 2 2" xfId="3052"/>
    <cellStyle name="ส่วนที่ถูกเน้น4 2 2 2" xfId="3840"/>
    <cellStyle name="ส่วนที่ถูกเน้น4 3" xfId="1728"/>
    <cellStyle name="ส่วนที่ถูกเน้น4_I2" xfId="3532"/>
    <cellStyle name="ส่วนที่ถูกเน้น5" xfId="3533"/>
    <cellStyle name="ส่วนที่ถูกเน้น5 2" xfId="1729"/>
    <cellStyle name="ส่วนที่ถูกเน้น5 2 2" xfId="3053"/>
    <cellStyle name="ส่วนที่ถูกเน้น5 2 2 2" xfId="3841"/>
    <cellStyle name="ส่วนที่ถูกเน้น5 3" xfId="1730"/>
    <cellStyle name="ส่วนที่ถูกเน้น5_I2" xfId="3534"/>
    <cellStyle name="ส่วนที่ถูกเน้น6" xfId="3535"/>
    <cellStyle name="ส่วนที่ถูกเน้น6 2" xfId="1731"/>
    <cellStyle name="ส่วนที่ถูกเน้น6 2 2" xfId="3842"/>
    <cellStyle name="ส่วนที่ถูกเน้น6 2 3" xfId="3536"/>
    <cellStyle name="ส่วนที่ถูกเน้น6 3" xfId="1732"/>
    <cellStyle name="ส่วนที่ถูกเน้น6_1 เงินสดและเงินฝากธนาคาร" xfId="3537"/>
    <cellStyle name="หมายเหตุ" xfId="3538"/>
    <cellStyle name="หมายเหตุ 2" xfId="1736"/>
    <cellStyle name="หมายเหตุ 2 2" xfId="1737"/>
    <cellStyle name="หมายเหตุ 2 2 2" xfId="4278"/>
    <cellStyle name="หมายเหตุ 2 2 3" xfId="3844"/>
    <cellStyle name="หมายเหตุ 2 3" xfId="3539"/>
    <cellStyle name="หมายเหตุ 3" xfId="1738"/>
    <cellStyle name="หมายเหตุ 3 2" xfId="1739"/>
    <cellStyle name="หมายเหตุ_1 เงินสดและเงินฝากธนาคาร" xfId="3540"/>
    <cellStyle name="หัวเรื่อง 1" xfId="3541"/>
    <cellStyle name="หัวเรื่อง 1 2" xfId="1740"/>
    <cellStyle name="หัวเรื่อง 1 2 2" xfId="1741"/>
    <cellStyle name="หัวเรื่อง 1 2 2 2" xfId="4279"/>
    <cellStyle name="หัวเรื่อง 1 2 2 3" xfId="3845"/>
    <cellStyle name="หัวเรื่อง 1 2 3" xfId="3542"/>
    <cellStyle name="หัวเรื่อง 1 3" xfId="1742"/>
    <cellStyle name="หัวเรื่อง 1_1 เงินสดและเงินฝากธนาคาร" xfId="3543"/>
    <cellStyle name="หัวเรื่อง 2" xfId="3544"/>
    <cellStyle name="หัวเรื่อง 2 2" xfId="1743"/>
    <cellStyle name="หัวเรื่อง 2 2 2" xfId="1744"/>
    <cellStyle name="หัวเรื่อง 2 2 2 2" xfId="4280"/>
    <cellStyle name="หัวเรื่อง 2 2 2 3" xfId="3846"/>
    <cellStyle name="หัวเรื่อง 2 2 3" xfId="3545"/>
    <cellStyle name="หัวเรื่อง 2 3" xfId="1745"/>
    <cellStyle name="หัวเรื่อง 2_1 เงินสดและเงินฝากธนาคาร" xfId="3546"/>
    <cellStyle name="หัวเรื่อง 3" xfId="3547"/>
    <cellStyle name="หัวเรื่อง 3 2" xfId="1746"/>
    <cellStyle name="หัวเรื่อง 3 2 2" xfId="1747"/>
    <cellStyle name="หัวเรื่อง 3 2 2 2" xfId="4281"/>
    <cellStyle name="หัวเรื่อง 3 2 2 3" xfId="3847"/>
    <cellStyle name="หัวเรื่อง 3 2 3" xfId="3548"/>
    <cellStyle name="หัวเรื่อง 3 3" xfId="1748"/>
    <cellStyle name="หัวเรื่อง 3_1 เงินสดและเงินฝากธนาคาร" xfId="3549"/>
    <cellStyle name="หัวเรื่อง 4" xfId="3550"/>
    <cellStyle name="หัวเรื่อง 4 2" xfId="1749"/>
    <cellStyle name="หัวเรื่อง 4 2 2" xfId="3055"/>
    <cellStyle name="หัวเรื่อง 4 2 2 2" xfId="3848"/>
    <cellStyle name="หัวเรื่อง 4 3" xfId="1750"/>
    <cellStyle name="หัวเรื่อง 4_I2" xfId="3551"/>
    <cellStyle name="표준_991026" xfId="1751"/>
    <cellStyle name="一般_BHK STK FAS PROV SCH(5) 122004" xfId="1752"/>
    <cellStyle name="常规_Sheet1" xfId="1753"/>
    <cellStyle name="未定義" xfId="17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="" xmlns:a16="http://schemas.microsoft.com/office/drawing/2014/main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="" xmlns:a16="http://schemas.microsoft.com/office/drawing/2014/main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zoomScaleNormal="100" zoomScaleSheetLayoutView="110" workbookViewId="0"/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29.140625" style="1" customWidth="1"/>
    <col min="4" max="4" width="9.85546875" style="1" customWidth="1"/>
    <col min="5" max="5" width="16.42578125" style="2" customWidth="1"/>
    <col min="6" max="8" width="16.425781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4" ht="21">
      <c r="H1" s="1">
        <v>3</v>
      </c>
    </row>
    <row r="2" spans="1:14" ht="21">
      <c r="A2" s="174" t="s">
        <v>1</v>
      </c>
      <c r="B2" s="174"/>
      <c r="C2" s="174"/>
      <c r="D2" s="174"/>
      <c r="E2" s="174"/>
      <c r="F2" s="174"/>
      <c r="G2" s="174"/>
      <c r="H2" s="174"/>
    </row>
    <row r="3" spans="1:14" ht="21">
      <c r="A3" s="174" t="s">
        <v>2</v>
      </c>
      <c r="B3" s="174"/>
      <c r="C3" s="174"/>
      <c r="D3" s="174"/>
      <c r="E3" s="174"/>
      <c r="F3" s="174"/>
      <c r="G3" s="174"/>
      <c r="H3" s="174"/>
    </row>
    <row r="4" spans="1:14" ht="21">
      <c r="A4" s="174" t="s">
        <v>163</v>
      </c>
      <c r="B4" s="174"/>
      <c r="C4" s="174"/>
      <c r="D4" s="174"/>
      <c r="E4" s="174"/>
      <c r="F4" s="174"/>
      <c r="G4" s="174"/>
      <c r="H4" s="174"/>
    </row>
    <row r="5" spans="1:14" ht="21">
      <c r="A5" s="3"/>
      <c r="B5" s="3"/>
      <c r="C5" s="3"/>
      <c r="D5" s="3"/>
      <c r="E5" s="3"/>
      <c r="H5" s="4" t="s">
        <v>5</v>
      </c>
    </row>
    <row r="6" spans="1:14" ht="21">
      <c r="A6" s="5"/>
      <c r="B6" s="5"/>
      <c r="C6" s="5"/>
      <c r="D6" s="6"/>
      <c r="E6" s="175" t="s">
        <v>3</v>
      </c>
      <c r="F6" s="175"/>
      <c r="G6" s="175" t="s">
        <v>4</v>
      </c>
      <c r="H6" s="175"/>
    </row>
    <row r="7" spans="1:14" ht="21">
      <c r="A7" s="7"/>
      <c r="B7" s="7"/>
      <c r="C7" s="7"/>
      <c r="D7" s="8" t="s">
        <v>6</v>
      </c>
      <c r="E7" s="9" t="s">
        <v>164</v>
      </c>
      <c r="F7" s="9" t="s">
        <v>165</v>
      </c>
      <c r="G7" s="9" t="s">
        <v>164</v>
      </c>
      <c r="H7" s="9" t="s">
        <v>165</v>
      </c>
    </row>
    <row r="8" spans="1:14" ht="21">
      <c r="A8" s="10"/>
      <c r="B8" s="10"/>
      <c r="C8" s="10"/>
      <c r="D8" s="11"/>
      <c r="E8" s="12" t="s">
        <v>7</v>
      </c>
      <c r="F8" s="13" t="s">
        <v>8</v>
      </c>
      <c r="G8" s="12" t="s">
        <v>7</v>
      </c>
      <c r="H8" s="13" t="s">
        <v>8</v>
      </c>
    </row>
    <row r="9" spans="1:14" ht="21">
      <c r="A9" s="10"/>
      <c r="B9" s="10"/>
      <c r="C9" s="10"/>
      <c r="D9" s="11"/>
      <c r="E9" s="12" t="s">
        <v>9</v>
      </c>
      <c r="F9" s="13"/>
      <c r="G9" s="12" t="s">
        <v>9</v>
      </c>
      <c r="H9" s="13"/>
    </row>
    <row r="10" spans="1:14" s="33" customFormat="1" ht="21">
      <c r="A10" s="33" t="s">
        <v>11</v>
      </c>
      <c r="C10" s="100"/>
      <c r="E10" s="101"/>
      <c r="F10" s="101"/>
    </row>
    <row r="11" spans="1:14" ht="21">
      <c r="A11" s="33" t="s">
        <v>12</v>
      </c>
      <c r="E11" s="14"/>
      <c r="F11" s="14"/>
    </row>
    <row r="12" spans="1:14" ht="21">
      <c r="A12" s="1" t="s">
        <v>13</v>
      </c>
      <c r="D12" s="16"/>
      <c r="E12" s="17">
        <v>11891</v>
      </c>
      <c r="F12" s="17">
        <v>12528</v>
      </c>
      <c r="G12" s="17">
        <v>304</v>
      </c>
      <c r="H12" s="17">
        <v>803</v>
      </c>
    </row>
    <row r="13" spans="1:14" ht="21">
      <c r="A13" s="1" t="s">
        <v>138</v>
      </c>
      <c r="D13" s="16" t="s">
        <v>177</v>
      </c>
      <c r="E13" s="17">
        <v>100334</v>
      </c>
      <c r="F13" s="17">
        <v>123177</v>
      </c>
      <c r="G13" s="17">
        <v>59641</v>
      </c>
      <c r="H13" s="17">
        <v>57039</v>
      </c>
      <c r="J13" s="18"/>
      <c r="K13" s="18"/>
      <c r="L13" s="18"/>
      <c r="N13" s="18"/>
    </row>
    <row r="14" spans="1:14" ht="21">
      <c r="A14" s="1" t="s">
        <v>77</v>
      </c>
      <c r="D14" s="16">
        <v>4.0999999999999996</v>
      </c>
      <c r="E14" s="17">
        <v>0</v>
      </c>
      <c r="F14" s="17">
        <v>0</v>
      </c>
      <c r="G14" s="17">
        <v>213155</v>
      </c>
      <c r="H14" s="17">
        <v>187639</v>
      </c>
      <c r="J14" s="18"/>
    </row>
    <row r="15" spans="1:14" ht="21">
      <c r="A15" s="1" t="s">
        <v>111</v>
      </c>
      <c r="D15" s="16">
        <v>6</v>
      </c>
      <c r="E15" s="17">
        <v>0</v>
      </c>
      <c r="F15" s="17">
        <v>0</v>
      </c>
      <c r="G15" s="17">
        <v>0</v>
      </c>
      <c r="H15" s="17">
        <v>0</v>
      </c>
      <c r="J15" s="18"/>
    </row>
    <row r="16" spans="1:14" ht="21">
      <c r="A16" s="1" t="s">
        <v>122</v>
      </c>
      <c r="D16" s="16">
        <v>7</v>
      </c>
      <c r="E16" s="17">
        <v>0</v>
      </c>
      <c r="F16" s="17">
        <v>0</v>
      </c>
      <c r="G16" s="17">
        <v>0</v>
      </c>
      <c r="H16" s="17">
        <v>0</v>
      </c>
      <c r="J16" s="18"/>
    </row>
    <row r="17" spans="1:10" ht="21">
      <c r="A17" s="1" t="s">
        <v>107</v>
      </c>
      <c r="D17" s="16">
        <v>8</v>
      </c>
      <c r="E17" s="17">
        <v>4053</v>
      </c>
      <c r="F17" s="17">
        <v>6609</v>
      </c>
      <c r="G17" s="17">
        <v>0</v>
      </c>
      <c r="H17" s="17">
        <v>0</v>
      </c>
      <c r="J17" s="18"/>
    </row>
    <row r="18" spans="1:10" ht="21">
      <c r="A18" s="1" t="s">
        <v>142</v>
      </c>
      <c r="D18" s="16"/>
      <c r="E18" s="17">
        <v>38252</v>
      </c>
      <c r="F18" s="17">
        <v>39672</v>
      </c>
      <c r="G18" s="17">
        <v>10795</v>
      </c>
      <c r="H18" s="17">
        <v>10751</v>
      </c>
      <c r="J18" s="18"/>
    </row>
    <row r="19" spans="1:10" ht="21">
      <c r="A19" s="1" t="s">
        <v>124</v>
      </c>
      <c r="D19" s="15"/>
      <c r="E19" s="17">
        <v>304</v>
      </c>
      <c r="F19" s="17">
        <v>1321</v>
      </c>
      <c r="G19" s="17">
        <v>27</v>
      </c>
      <c r="H19" s="17">
        <v>250</v>
      </c>
      <c r="J19" s="15"/>
    </row>
    <row r="20" spans="1:10" ht="21">
      <c r="A20" s="1" t="s">
        <v>14</v>
      </c>
      <c r="D20" s="15"/>
      <c r="E20" s="19">
        <f>SUM(E12:E19)</f>
        <v>154834</v>
      </c>
      <c r="F20" s="19">
        <f>SUM(F12:F19)</f>
        <v>183307</v>
      </c>
      <c r="G20" s="19">
        <f>SUM(G12:G19)</f>
        <v>283922</v>
      </c>
      <c r="H20" s="19">
        <f>SUM(H12:H19)</f>
        <v>256482</v>
      </c>
      <c r="J20" s="15"/>
    </row>
    <row r="21" spans="1:10" ht="21">
      <c r="A21" s="33" t="s">
        <v>112</v>
      </c>
      <c r="B21" s="15"/>
      <c r="C21" s="15"/>
      <c r="D21" s="15"/>
      <c r="E21" s="20"/>
      <c r="F21" s="17"/>
      <c r="G21" s="17"/>
      <c r="H21" s="17"/>
    </row>
    <row r="22" spans="1:10" ht="21">
      <c r="A22" s="1" t="s">
        <v>113</v>
      </c>
      <c r="C22" s="15"/>
      <c r="D22" s="25" t="s">
        <v>178</v>
      </c>
      <c r="E22" s="20">
        <v>360</v>
      </c>
      <c r="F22" s="17">
        <v>360</v>
      </c>
      <c r="G22" s="17">
        <v>360</v>
      </c>
      <c r="H22" s="17">
        <v>360</v>
      </c>
      <c r="J22" s="15"/>
    </row>
    <row r="23" spans="1:10" ht="21">
      <c r="A23" s="1" t="s">
        <v>78</v>
      </c>
      <c r="D23" s="22">
        <v>10</v>
      </c>
      <c r="E23" s="21">
        <v>0</v>
      </c>
      <c r="F23" s="21">
        <v>0</v>
      </c>
      <c r="G23" s="21">
        <v>1026400</v>
      </c>
      <c r="H23" s="21">
        <v>1026400</v>
      </c>
    </row>
    <row r="24" spans="1:10" ht="21">
      <c r="A24" s="1" t="s">
        <v>176</v>
      </c>
      <c r="D24" s="22">
        <v>11</v>
      </c>
      <c r="E24" s="21">
        <v>59627</v>
      </c>
      <c r="F24" s="21">
        <v>0</v>
      </c>
      <c r="G24" s="21">
        <v>0</v>
      </c>
      <c r="H24" s="21">
        <v>0</v>
      </c>
    </row>
    <row r="25" spans="1:10" ht="21">
      <c r="A25" s="1" t="s">
        <v>123</v>
      </c>
      <c r="D25" s="22">
        <v>12</v>
      </c>
      <c r="E25" s="21">
        <v>30166</v>
      </c>
      <c r="F25" s="21">
        <v>30581</v>
      </c>
      <c r="G25" s="21">
        <v>30166</v>
      </c>
      <c r="H25" s="21">
        <v>30581</v>
      </c>
    </row>
    <row r="26" spans="1:10" ht="21">
      <c r="A26" s="1" t="s">
        <v>114</v>
      </c>
      <c r="D26" s="16">
        <v>13</v>
      </c>
      <c r="E26" s="17">
        <v>2904</v>
      </c>
      <c r="F26" s="17">
        <v>3094</v>
      </c>
      <c r="G26" s="17">
        <v>2904</v>
      </c>
      <c r="H26" s="21">
        <v>3094</v>
      </c>
    </row>
    <row r="27" spans="1:10" ht="21">
      <c r="A27" s="1" t="s">
        <v>79</v>
      </c>
      <c r="D27" s="16">
        <v>14</v>
      </c>
      <c r="E27" s="17">
        <v>1325779</v>
      </c>
      <c r="F27" s="17">
        <v>1329573</v>
      </c>
      <c r="G27" s="17">
        <v>188522</v>
      </c>
      <c r="H27" s="21">
        <v>189189</v>
      </c>
    </row>
    <row r="28" spans="1:10" ht="21">
      <c r="A28" s="1" t="s">
        <v>80</v>
      </c>
      <c r="D28" s="16" t="s">
        <v>179</v>
      </c>
      <c r="E28" s="17">
        <v>3580</v>
      </c>
      <c r="F28" s="17">
        <v>3910</v>
      </c>
      <c r="G28" s="21">
        <v>763</v>
      </c>
      <c r="H28" s="21">
        <v>894</v>
      </c>
    </row>
    <row r="29" spans="1:10" ht="21">
      <c r="A29" s="1" t="s">
        <v>125</v>
      </c>
      <c r="D29" s="16">
        <v>16</v>
      </c>
      <c r="E29" s="17">
        <v>24</v>
      </c>
      <c r="F29" s="17">
        <v>29</v>
      </c>
      <c r="G29" s="21">
        <v>24</v>
      </c>
      <c r="H29" s="21">
        <v>28</v>
      </c>
    </row>
    <row r="30" spans="1:10" ht="21">
      <c r="A30" s="1" t="s">
        <v>15</v>
      </c>
      <c r="D30" s="16">
        <v>10</v>
      </c>
      <c r="E30" s="17">
        <v>271597</v>
      </c>
      <c r="F30" s="17">
        <v>271597</v>
      </c>
      <c r="G30" s="21">
        <v>0</v>
      </c>
      <c r="H30" s="21">
        <v>0</v>
      </c>
    </row>
    <row r="31" spans="1:10" ht="21">
      <c r="A31" s="1" t="s">
        <v>16</v>
      </c>
      <c r="D31" s="16"/>
      <c r="E31" s="17">
        <v>5507</v>
      </c>
      <c r="F31" s="17">
        <v>7752</v>
      </c>
      <c r="G31" s="17">
        <v>0</v>
      </c>
      <c r="H31" s="21">
        <v>0</v>
      </c>
    </row>
    <row r="32" spans="1:10" ht="21">
      <c r="A32" s="1" t="s">
        <v>126</v>
      </c>
      <c r="D32" s="16"/>
      <c r="E32" s="17">
        <v>2817</v>
      </c>
      <c r="F32" s="17">
        <v>2568</v>
      </c>
      <c r="G32" s="17">
        <v>2722</v>
      </c>
      <c r="H32" s="21">
        <v>2472</v>
      </c>
    </row>
    <row r="33" spans="1:12" ht="21">
      <c r="A33" s="1" t="s">
        <v>166</v>
      </c>
      <c r="D33" s="16">
        <v>17</v>
      </c>
      <c r="E33" s="17">
        <v>0</v>
      </c>
      <c r="F33" s="17">
        <v>29725</v>
      </c>
      <c r="G33" s="17">
        <v>0</v>
      </c>
      <c r="H33" s="21">
        <v>0</v>
      </c>
    </row>
    <row r="34" spans="1:12" ht="21">
      <c r="A34" s="1" t="s">
        <v>93</v>
      </c>
      <c r="D34" s="16"/>
      <c r="E34" s="17">
        <v>13969</v>
      </c>
      <c r="F34" s="17">
        <v>12833</v>
      </c>
      <c r="G34" s="21">
        <v>8985</v>
      </c>
      <c r="H34" s="21">
        <v>8985</v>
      </c>
      <c r="J34" s="15"/>
      <c r="L34" s="15"/>
    </row>
    <row r="35" spans="1:12" ht="21">
      <c r="A35" s="1" t="s">
        <v>17</v>
      </c>
      <c r="D35" s="15"/>
      <c r="E35" s="23">
        <f>SUM(E22:E34)</f>
        <v>1716330</v>
      </c>
      <c r="F35" s="23">
        <f>SUM(F22:F34)</f>
        <v>1692022</v>
      </c>
      <c r="G35" s="23">
        <f>SUM(G22:G34)</f>
        <v>1260846</v>
      </c>
      <c r="H35" s="23">
        <f>SUM(H22:H34)</f>
        <v>1262003</v>
      </c>
    </row>
    <row r="36" spans="1:12" ht="21.75" thickBot="1">
      <c r="A36" s="79" t="s">
        <v>18</v>
      </c>
      <c r="D36" s="15"/>
      <c r="E36" s="24">
        <f>E20+E35</f>
        <v>1871164</v>
      </c>
      <c r="F36" s="24">
        <f>F20+F35</f>
        <v>1875329</v>
      </c>
      <c r="G36" s="24">
        <f>G20+G35</f>
        <v>1544768</v>
      </c>
      <c r="H36" s="24">
        <f>H20+H35</f>
        <v>1518485</v>
      </c>
    </row>
    <row r="37" spans="1:12" ht="21.75" thickTop="1">
      <c r="A37" s="15"/>
      <c r="B37" s="15"/>
      <c r="C37" s="15"/>
      <c r="D37" s="15"/>
      <c r="E37" s="15"/>
    </row>
    <row r="38" spans="1:12" ht="21">
      <c r="A38" s="15"/>
      <c r="B38" s="15"/>
      <c r="C38" s="15"/>
      <c r="D38" s="15"/>
      <c r="E38" s="15"/>
    </row>
    <row r="39" spans="1:12" ht="21">
      <c r="A39" s="15"/>
      <c r="B39" s="15"/>
      <c r="C39" s="15"/>
      <c r="D39" s="15"/>
      <c r="E39" s="15"/>
    </row>
    <row r="40" spans="1:12" ht="21">
      <c r="A40" s="15"/>
      <c r="B40" s="15"/>
      <c r="C40" s="15"/>
      <c r="D40" s="15"/>
      <c r="E40" s="15"/>
    </row>
    <row r="41" spans="1:12" ht="21">
      <c r="A41" s="15"/>
      <c r="B41" s="15"/>
      <c r="C41" s="15"/>
      <c r="D41" s="15"/>
      <c r="E41" s="15"/>
    </row>
    <row r="42" spans="1:12" ht="21">
      <c r="A42" s="15"/>
      <c r="B42" s="15"/>
      <c r="C42" s="15"/>
      <c r="D42" s="15"/>
      <c r="E42" s="15"/>
    </row>
    <row r="43" spans="1:12" ht="21">
      <c r="A43" s="15"/>
      <c r="B43" s="15"/>
      <c r="C43" s="15"/>
      <c r="D43" s="15"/>
      <c r="E43" s="15"/>
    </row>
    <row r="44" spans="1:12" ht="21">
      <c r="A44" s="1" t="s">
        <v>10</v>
      </c>
      <c r="B44" s="15"/>
      <c r="C44" s="15"/>
      <c r="D44" s="15"/>
      <c r="E44" s="15"/>
    </row>
    <row r="45" spans="1:12" ht="23.25" customHeight="1">
      <c r="E45" s="32"/>
      <c r="F45" s="32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6"/>
  <sheetViews>
    <sheetView zoomScaleNormal="100" zoomScaleSheetLayoutView="100" workbookViewId="0">
      <selection activeCell="C46" sqref="C46"/>
    </sheetView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44.42578125" style="1" customWidth="1"/>
    <col min="4" max="4" width="10.140625" style="1" customWidth="1"/>
    <col min="5" max="5" width="16.140625" style="2" customWidth="1"/>
    <col min="6" max="8" width="16.140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1" ht="21" customHeight="1">
      <c r="H1" s="1">
        <v>4</v>
      </c>
    </row>
    <row r="2" spans="1:11" ht="21" customHeight="1">
      <c r="A2" s="174" t="s">
        <v>1</v>
      </c>
      <c r="B2" s="174"/>
      <c r="C2" s="174"/>
      <c r="D2" s="174"/>
      <c r="E2" s="174"/>
      <c r="F2" s="174"/>
      <c r="G2" s="174"/>
      <c r="H2" s="174"/>
    </row>
    <row r="3" spans="1:11" ht="21" customHeight="1">
      <c r="A3" s="174" t="s">
        <v>2</v>
      </c>
      <c r="B3" s="174"/>
      <c r="C3" s="174"/>
      <c r="D3" s="174"/>
      <c r="E3" s="174"/>
      <c r="F3" s="174"/>
      <c r="G3" s="174"/>
      <c r="H3" s="174"/>
    </row>
    <row r="4" spans="1:11" ht="21" customHeight="1">
      <c r="A4" s="174" t="str">
        <f>+'3'!A4:H4</f>
        <v>AS AT MARCH 31, 2026</v>
      </c>
      <c r="B4" s="174"/>
      <c r="C4" s="174"/>
      <c r="D4" s="174"/>
      <c r="E4" s="174"/>
      <c r="F4" s="174"/>
      <c r="G4" s="174"/>
      <c r="H4" s="174"/>
    </row>
    <row r="5" spans="1:11" ht="21" customHeight="1">
      <c r="A5" s="3"/>
      <c r="B5" s="3"/>
      <c r="C5" s="3"/>
      <c r="D5" s="3"/>
      <c r="E5" s="3"/>
      <c r="H5" s="4" t="s">
        <v>5</v>
      </c>
    </row>
    <row r="6" spans="1:11" ht="21" customHeight="1">
      <c r="A6" s="5"/>
      <c r="B6" s="5"/>
      <c r="C6" s="5"/>
      <c r="D6" s="6"/>
      <c r="E6" s="175" t="s">
        <v>3</v>
      </c>
      <c r="F6" s="175"/>
      <c r="G6" s="175" t="s">
        <v>4</v>
      </c>
      <c r="H6" s="175"/>
    </row>
    <row r="7" spans="1:11" ht="21" customHeight="1">
      <c r="A7" s="7"/>
      <c r="B7" s="7"/>
      <c r="C7" s="7"/>
      <c r="D7" s="8" t="s">
        <v>6</v>
      </c>
      <c r="E7" s="9" t="s">
        <v>164</v>
      </c>
      <c r="F7" s="9" t="s">
        <v>165</v>
      </c>
      <c r="G7" s="9" t="s">
        <v>164</v>
      </c>
      <c r="H7" s="9" t="s">
        <v>165</v>
      </c>
    </row>
    <row r="8" spans="1:11" ht="21" customHeight="1">
      <c r="A8" s="10"/>
      <c r="B8" s="10"/>
      <c r="C8" s="10"/>
      <c r="D8" s="11"/>
      <c r="E8" s="12" t="s">
        <v>7</v>
      </c>
      <c r="F8" s="13" t="s">
        <v>8</v>
      </c>
      <c r="G8" s="12" t="s">
        <v>7</v>
      </c>
      <c r="H8" s="13" t="s">
        <v>8</v>
      </c>
    </row>
    <row r="9" spans="1:11" ht="21" customHeight="1">
      <c r="A9" s="10"/>
      <c r="B9" s="10"/>
      <c r="C9" s="10"/>
      <c r="D9" s="11"/>
      <c r="E9" s="12" t="s">
        <v>9</v>
      </c>
      <c r="F9" s="13"/>
      <c r="G9" s="12" t="s">
        <v>9</v>
      </c>
      <c r="H9" s="13"/>
    </row>
    <row r="10" spans="1:11" ht="21" customHeight="1">
      <c r="A10" s="33" t="s">
        <v>81</v>
      </c>
      <c r="E10" s="17"/>
    </row>
    <row r="11" spans="1:11" ht="21" customHeight="1">
      <c r="A11" s="33" t="s">
        <v>19</v>
      </c>
      <c r="E11" s="138"/>
    </row>
    <row r="12" spans="1:11" ht="21" customHeight="1">
      <c r="A12" s="1" t="s">
        <v>149</v>
      </c>
      <c r="D12" s="25">
        <v>18</v>
      </c>
      <c r="E12" s="17">
        <v>114478</v>
      </c>
      <c r="F12" s="17">
        <v>114235</v>
      </c>
      <c r="G12" s="17">
        <v>64991</v>
      </c>
      <c r="H12" s="17">
        <v>64748</v>
      </c>
    </row>
    <row r="13" spans="1:11" ht="21" customHeight="1">
      <c r="A13" s="1" t="s">
        <v>139</v>
      </c>
      <c r="D13" s="25" t="s">
        <v>182</v>
      </c>
      <c r="E13" s="17">
        <v>20316</v>
      </c>
      <c r="F13" s="17">
        <v>21515</v>
      </c>
      <c r="G13" s="17">
        <v>5397</v>
      </c>
      <c r="H13" s="17">
        <v>5591</v>
      </c>
    </row>
    <row r="14" spans="1:11" ht="21" customHeight="1">
      <c r="A14" s="1" t="s">
        <v>141</v>
      </c>
      <c r="D14" s="25">
        <v>4.0999999999999996</v>
      </c>
      <c r="E14" s="17">
        <v>2972</v>
      </c>
      <c r="F14" s="17">
        <v>3172</v>
      </c>
      <c r="G14" s="17">
        <v>2972</v>
      </c>
      <c r="H14" s="17">
        <v>2972</v>
      </c>
    </row>
    <row r="15" spans="1:11" ht="21" customHeight="1">
      <c r="A15" s="1" t="s">
        <v>76</v>
      </c>
      <c r="B15"/>
      <c r="D15" s="25"/>
      <c r="E15" s="17"/>
      <c r="F15" s="17"/>
      <c r="G15" s="17"/>
      <c r="H15" s="17"/>
      <c r="K15" s="15"/>
    </row>
    <row r="16" spans="1:11" ht="21" customHeight="1">
      <c r="A16"/>
      <c r="B16" s="1" t="s">
        <v>150</v>
      </c>
      <c r="D16" s="25">
        <v>20</v>
      </c>
      <c r="E16" s="17">
        <v>31625</v>
      </c>
      <c r="F16" s="17">
        <v>31100</v>
      </c>
      <c r="G16" s="17">
        <v>0</v>
      </c>
      <c r="H16" s="17">
        <v>0</v>
      </c>
      <c r="J16" s="15"/>
      <c r="K16" s="15"/>
    </row>
    <row r="17" spans="1:11" ht="21" customHeight="1">
      <c r="A17"/>
      <c r="B17" s="1" t="s">
        <v>21</v>
      </c>
      <c r="D17" s="25" t="s">
        <v>180</v>
      </c>
      <c r="E17" s="17">
        <v>1688</v>
      </c>
      <c r="F17" s="17">
        <v>1664</v>
      </c>
      <c r="G17" s="17">
        <v>624</v>
      </c>
      <c r="H17" s="17">
        <v>617</v>
      </c>
      <c r="J17" s="15"/>
      <c r="K17" s="15"/>
    </row>
    <row r="18" spans="1:11" ht="21" customHeight="1">
      <c r="A18" s="34" t="s">
        <v>147</v>
      </c>
      <c r="D18" s="25"/>
      <c r="E18" s="17">
        <v>305</v>
      </c>
      <c r="F18" s="17">
        <v>223</v>
      </c>
      <c r="G18" s="17">
        <v>0</v>
      </c>
      <c r="H18" s="17">
        <v>0</v>
      </c>
      <c r="J18" s="15"/>
      <c r="K18" s="15"/>
    </row>
    <row r="19" spans="1:11" s="10" customFormat="1" ht="21" customHeight="1">
      <c r="A19" s="79" t="s">
        <v>20</v>
      </c>
      <c r="B19" s="1"/>
      <c r="D19" s="1"/>
      <c r="E19" s="19">
        <f>SUM(E12:E18)</f>
        <v>171384</v>
      </c>
      <c r="F19" s="19">
        <f>SUM(F12:F18)</f>
        <v>171909</v>
      </c>
      <c r="G19" s="19">
        <f>SUM(G12:G17)</f>
        <v>73984</v>
      </c>
      <c r="H19" s="19">
        <f>SUM(H12:H17)</f>
        <v>73928</v>
      </c>
    </row>
    <row r="20" spans="1:11" s="10" customFormat="1" ht="21" customHeight="1">
      <c r="A20" s="33" t="s">
        <v>115</v>
      </c>
      <c r="B20" s="1"/>
      <c r="C20" s="1"/>
      <c r="E20" s="27"/>
      <c r="F20" s="27"/>
      <c r="G20" s="27"/>
      <c r="H20" s="27"/>
    </row>
    <row r="21" spans="1:11" s="10" customFormat="1" ht="21" customHeight="1">
      <c r="A21" s="1" t="s">
        <v>150</v>
      </c>
      <c r="C21" s="1"/>
      <c r="D21" s="139">
        <v>20</v>
      </c>
      <c r="E21" s="17">
        <v>118998</v>
      </c>
      <c r="F21" s="17">
        <v>127163</v>
      </c>
      <c r="G21" s="17">
        <v>0</v>
      </c>
      <c r="H21" s="36">
        <v>0</v>
      </c>
    </row>
    <row r="22" spans="1:11" ht="21" customHeight="1">
      <c r="A22" s="11" t="s">
        <v>21</v>
      </c>
      <c r="D22" s="139" t="s">
        <v>180</v>
      </c>
      <c r="E22" s="17">
        <v>1632</v>
      </c>
      <c r="F22" s="17">
        <v>2050</v>
      </c>
      <c r="G22" s="17">
        <v>197</v>
      </c>
      <c r="H22" s="17">
        <v>343</v>
      </c>
    </row>
    <row r="23" spans="1:11" ht="21" customHeight="1">
      <c r="A23" s="1" t="s">
        <v>22</v>
      </c>
      <c r="D23" s="139"/>
      <c r="E23" s="20">
        <v>1725</v>
      </c>
      <c r="F23" s="20">
        <v>1774</v>
      </c>
      <c r="G23" s="20">
        <v>1726</v>
      </c>
      <c r="H23" s="20">
        <v>1774</v>
      </c>
    </row>
    <row r="24" spans="1:11" ht="21" customHeight="1">
      <c r="A24" s="1" t="s">
        <v>127</v>
      </c>
      <c r="D24" s="25">
        <v>22</v>
      </c>
      <c r="E24" s="20">
        <v>1176</v>
      </c>
      <c r="F24" s="20">
        <v>2094</v>
      </c>
      <c r="G24" s="30">
        <v>347</v>
      </c>
      <c r="H24" s="20">
        <v>787</v>
      </c>
    </row>
    <row r="25" spans="1:11" ht="21" customHeight="1">
      <c r="A25" s="1" t="s">
        <v>94</v>
      </c>
      <c r="E25" s="17">
        <v>797</v>
      </c>
      <c r="F25" s="17">
        <v>797</v>
      </c>
      <c r="G25" s="28">
        <v>797</v>
      </c>
      <c r="H25" s="17">
        <v>797</v>
      </c>
    </row>
    <row r="26" spans="1:11" ht="21" customHeight="1">
      <c r="A26" s="1" t="s">
        <v>23</v>
      </c>
      <c r="E26" s="19">
        <f>SUM(E21:E25)</f>
        <v>124328</v>
      </c>
      <c r="F26" s="19">
        <f>SUM(F21:F25)</f>
        <v>133878</v>
      </c>
      <c r="G26" s="19">
        <f>SUM(G21:G25)</f>
        <v>3067</v>
      </c>
      <c r="H26" s="19">
        <f>SUM(H21:H25)</f>
        <v>3701</v>
      </c>
    </row>
    <row r="27" spans="1:11" s="10" customFormat="1">
      <c r="A27" s="1" t="s">
        <v>24</v>
      </c>
      <c r="D27" s="1"/>
      <c r="E27" s="19">
        <f>SUM(E19+E26)</f>
        <v>295712</v>
      </c>
      <c r="F27" s="19">
        <f>SUM(F19+F26)</f>
        <v>305787</v>
      </c>
      <c r="G27" s="19">
        <f>SUM(G19+G26)</f>
        <v>77051</v>
      </c>
      <c r="H27" s="19">
        <f>SUM(H19+H26)</f>
        <v>77629</v>
      </c>
    </row>
    <row r="28" spans="1:11" ht="7.5" customHeight="1">
      <c r="E28" s="17"/>
      <c r="F28" s="17"/>
      <c r="G28" s="17"/>
      <c r="H28" s="17"/>
    </row>
    <row r="29" spans="1:11">
      <c r="A29" s="33" t="s">
        <v>25</v>
      </c>
      <c r="E29" s="17"/>
      <c r="F29" s="17"/>
      <c r="G29" s="17"/>
      <c r="H29" s="17"/>
    </row>
    <row r="30" spans="1:11" ht="21" customHeight="1">
      <c r="A30" s="1" t="s">
        <v>26</v>
      </c>
      <c r="D30" s="139">
        <v>23</v>
      </c>
      <c r="E30" s="1"/>
      <c r="F30" s="17"/>
      <c r="G30" s="17"/>
      <c r="H30" s="17"/>
    </row>
    <row r="31" spans="1:11" ht="19.5" customHeight="1">
      <c r="A31" s="1" t="s">
        <v>27</v>
      </c>
      <c r="E31" s="20"/>
      <c r="F31" s="20"/>
      <c r="G31" s="20"/>
      <c r="H31" s="20"/>
    </row>
    <row r="32" spans="1:11" ht="21" customHeight="1">
      <c r="B32" s="1" t="s">
        <v>167</v>
      </c>
      <c r="C32" s="140"/>
      <c r="E32" s="29">
        <v>727543</v>
      </c>
      <c r="F32" s="29">
        <v>727543</v>
      </c>
      <c r="G32" s="29">
        <v>727543</v>
      </c>
      <c r="H32" s="29">
        <v>727543</v>
      </c>
    </row>
    <row r="33" spans="1:8" ht="21" customHeight="1">
      <c r="A33" s="1" t="s">
        <v>28</v>
      </c>
      <c r="E33" s="17"/>
      <c r="F33" s="17"/>
      <c r="G33" s="17"/>
      <c r="H33" s="17"/>
    </row>
    <row r="34" spans="1:8" ht="21" customHeight="1">
      <c r="B34" s="1" t="s">
        <v>190</v>
      </c>
      <c r="E34" s="17">
        <f>+'6'!C26</f>
        <v>470555</v>
      </c>
      <c r="F34" s="17">
        <f>+'6'!C22</f>
        <v>470555</v>
      </c>
      <c r="G34" s="17">
        <f>+'7'!C22</f>
        <v>470555</v>
      </c>
      <c r="H34" s="17">
        <f>+'7'!C18</f>
        <v>470555</v>
      </c>
    </row>
    <row r="35" spans="1:8" ht="21" customHeight="1">
      <c r="A35" s="1" t="s">
        <v>74</v>
      </c>
      <c r="D35" s="25"/>
      <c r="E35" s="17">
        <f>+'6'!D26</f>
        <v>941777</v>
      </c>
      <c r="F35" s="17">
        <f>+'6'!D22</f>
        <v>941777</v>
      </c>
      <c r="G35" s="17">
        <f>+'7'!D22</f>
        <v>941777</v>
      </c>
      <c r="H35" s="17">
        <f>+'7'!D18</f>
        <v>941777</v>
      </c>
    </row>
    <row r="36" spans="1:8" ht="21" customHeight="1">
      <c r="A36" s="1" t="s">
        <v>35</v>
      </c>
      <c r="D36" s="25"/>
      <c r="E36" s="20">
        <f>+'6'!E26</f>
        <v>4660</v>
      </c>
      <c r="F36" s="20">
        <f>+'6'!E22</f>
        <v>4660</v>
      </c>
      <c r="G36" s="20">
        <f>+'7'!E22</f>
        <v>4660</v>
      </c>
      <c r="H36" s="20">
        <f>+'7'!E18</f>
        <v>4660</v>
      </c>
    </row>
    <row r="37" spans="1:8" ht="21" customHeight="1">
      <c r="A37" s="1" t="s">
        <v>191</v>
      </c>
      <c r="D37" s="25"/>
      <c r="E37" s="141">
        <f>+'6'!F26</f>
        <v>155930</v>
      </c>
      <c r="F37" s="141">
        <f>+'6'!F22</f>
        <v>150020</v>
      </c>
      <c r="G37" s="141">
        <f>+'7'!F22</f>
        <v>47578</v>
      </c>
      <c r="H37" s="141">
        <f>+'7'!F18</f>
        <v>20717</v>
      </c>
    </row>
    <row r="38" spans="1:8" ht="21" customHeight="1">
      <c r="A38" s="1" t="s">
        <v>33</v>
      </c>
      <c r="E38" s="30">
        <f>+'6'!J26</f>
        <v>1251</v>
      </c>
      <c r="F38" s="28">
        <f>+'6'!J22</f>
        <v>1251</v>
      </c>
      <c r="G38" s="20">
        <f>+'7'!H22</f>
        <v>3147</v>
      </c>
      <c r="H38" s="30">
        <f>+'7'!H18</f>
        <v>3147</v>
      </c>
    </row>
    <row r="39" spans="1:8" ht="21" customHeight="1">
      <c r="A39" s="1" t="s">
        <v>32</v>
      </c>
      <c r="E39" s="23">
        <f>SUM(E34:E38)</f>
        <v>1574173</v>
      </c>
      <c r="F39" s="23">
        <f t="shared" ref="F39" si="0">SUM(F34:F38)</f>
        <v>1568263</v>
      </c>
      <c r="G39" s="23">
        <f>SUM(G34:G38)</f>
        <v>1467717</v>
      </c>
      <c r="H39" s="23">
        <f>SUM(H34:H38)</f>
        <v>1440856</v>
      </c>
    </row>
    <row r="40" spans="1:8" ht="21" customHeight="1">
      <c r="A40" s="1" t="s">
        <v>31</v>
      </c>
      <c r="E40" s="30">
        <f>+'6'!L26</f>
        <v>1279</v>
      </c>
      <c r="F40" s="30">
        <f>+'6'!L22</f>
        <v>1279</v>
      </c>
      <c r="G40" s="20">
        <v>0</v>
      </c>
      <c r="H40" s="20">
        <v>0</v>
      </c>
    </row>
    <row r="41" spans="1:8" ht="21" customHeight="1">
      <c r="A41" s="1" t="s">
        <v>30</v>
      </c>
      <c r="E41" s="19">
        <f>SUM(E39:E40)</f>
        <v>1575452</v>
      </c>
      <c r="F41" s="19">
        <f>SUM(F39:F40)</f>
        <v>1569542</v>
      </c>
      <c r="G41" s="19">
        <f>SUM(G39:G40)</f>
        <v>1467717</v>
      </c>
      <c r="H41" s="19">
        <f>SUM(H39:H40)</f>
        <v>1440856</v>
      </c>
    </row>
    <row r="42" spans="1:8" ht="21.75" thickBot="1">
      <c r="A42" s="1" t="s">
        <v>29</v>
      </c>
      <c r="E42" s="24">
        <f>E27+E41</f>
        <v>1871164</v>
      </c>
      <c r="F42" s="24">
        <f>F27+F41</f>
        <v>1875329</v>
      </c>
      <c r="G42" s="24">
        <f>G27+G41</f>
        <v>1544768</v>
      </c>
      <c r="H42" s="24">
        <f>H27+H41</f>
        <v>1518485</v>
      </c>
    </row>
    <row r="43" spans="1:8" ht="21.75" thickTop="1">
      <c r="E43" s="20"/>
      <c r="F43" s="20"/>
      <c r="G43" s="20"/>
      <c r="H43" s="20"/>
    </row>
    <row r="44" spans="1:8">
      <c r="E44" s="20"/>
      <c r="F44" s="20"/>
      <c r="G44" s="20"/>
      <c r="H44" s="20"/>
    </row>
    <row r="45" spans="1:8">
      <c r="E45" s="20"/>
      <c r="F45" s="20"/>
      <c r="G45" s="20"/>
      <c r="H45" s="20"/>
    </row>
    <row r="46" spans="1:8">
      <c r="E46" s="20"/>
      <c r="F46" s="20"/>
      <c r="G46" s="20"/>
      <c r="H46" s="20"/>
    </row>
    <row r="47" spans="1:8">
      <c r="E47" s="20"/>
      <c r="F47" s="20"/>
      <c r="G47" s="20"/>
      <c r="H47" s="20"/>
    </row>
    <row r="48" spans="1:8">
      <c r="E48" s="20"/>
      <c r="F48" s="20"/>
      <c r="G48" s="20"/>
      <c r="H48" s="20"/>
    </row>
    <row r="49" spans="1:9">
      <c r="E49" s="20"/>
      <c r="F49" s="20"/>
      <c r="G49" s="20"/>
      <c r="H49" s="20"/>
    </row>
    <row r="50" spans="1:9">
      <c r="E50" s="20"/>
      <c r="F50" s="20"/>
      <c r="G50" s="20"/>
      <c r="H50" s="20"/>
    </row>
    <row r="51" spans="1:9">
      <c r="A51" s="1" t="s">
        <v>10</v>
      </c>
      <c r="E51" s="20"/>
      <c r="F51" s="20"/>
      <c r="G51" s="20"/>
      <c r="H51" s="20"/>
    </row>
    <row r="52" spans="1:9" ht="21" customHeight="1">
      <c r="E52" s="31"/>
      <c r="F52" s="142"/>
      <c r="G52" s="142"/>
      <c r="H52" s="142"/>
      <c r="I52" s="142"/>
    </row>
    <row r="53" spans="1:9" ht="21" customHeight="1">
      <c r="E53" s="107">
        <f>+E42-'3'!E36</f>
        <v>0</v>
      </c>
      <c r="F53" s="107">
        <f>+F42-'3'!F36</f>
        <v>0</v>
      </c>
      <c r="G53" s="107">
        <f>+G42-'3'!G36</f>
        <v>0</v>
      </c>
      <c r="H53" s="107">
        <f>+H42-'3'!H36</f>
        <v>0</v>
      </c>
    </row>
    <row r="56" spans="1:9" ht="21" customHeight="1">
      <c r="E56" s="32"/>
      <c r="F56" s="32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8"/>
  <sheetViews>
    <sheetView zoomScaleNormal="100" zoomScaleSheetLayoutView="90" workbookViewId="0"/>
  </sheetViews>
  <sheetFormatPr defaultColWidth="11.42578125" defaultRowHeight="21"/>
  <cols>
    <col min="1" max="2" width="3.7109375" style="34" customWidth="1"/>
    <col min="3" max="3" width="38.140625" style="34" customWidth="1"/>
    <col min="4" max="4" width="9" style="34" customWidth="1"/>
    <col min="5" max="8" width="14.140625" style="35" customWidth="1"/>
    <col min="9" max="9" width="11.42578125" style="35"/>
    <col min="10" max="16384" width="11.42578125" style="34"/>
  </cols>
  <sheetData>
    <row r="1" spans="1:9">
      <c r="H1" s="36">
        <v>5</v>
      </c>
    </row>
    <row r="2" spans="1:9">
      <c r="A2" s="176" t="s">
        <v>1</v>
      </c>
      <c r="B2" s="176"/>
      <c r="C2" s="176"/>
      <c r="D2" s="176"/>
      <c r="E2" s="176"/>
      <c r="F2" s="176"/>
      <c r="G2" s="176"/>
      <c r="H2" s="176"/>
    </row>
    <row r="3" spans="1:9">
      <c r="A3" s="176" t="s">
        <v>34</v>
      </c>
      <c r="B3" s="176"/>
      <c r="C3" s="176"/>
      <c r="D3" s="176"/>
      <c r="E3" s="176"/>
      <c r="F3" s="176"/>
      <c r="G3" s="176"/>
      <c r="H3" s="176"/>
    </row>
    <row r="4" spans="1:9">
      <c r="A4" s="176" t="s">
        <v>168</v>
      </c>
      <c r="B4" s="176"/>
      <c r="C4" s="176"/>
      <c r="D4" s="176"/>
      <c r="E4" s="176"/>
      <c r="F4" s="176"/>
      <c r="G4" s="176"/>
      <c r="H4" s="176"/>
    </row>
    <row r="5" spans="1:9">
      <c r="A5" s="143"/>
      <c r="B5" s="143"/>
      <c r="C5" s="144"/>
      <c r="D5" s="145"/>
      <c r="E5" s="37"/>
      <c r="F5" s="37"/>
      <c r="G5" s="37"/>
      <c r="H5" s="38" t="s">
        <v>5</v>
      </c>
    </row>
    <row r="6" spans="1:9" s="148" customFormat="1">
      <c r="A6" s="146"/>
      <c r="B6" s="146"/>
      <c r="C6" s="146"/>
      <c r="D6" s="146"/>
      <c r="E6" s="147" t="s">
        <v>3</v>
      </c>
      <c r="F6" s="147"/>
      <c r="G6" s="147" t="s">
        <v>4</v>
      </c>
      <c r="H6" s="147"/>
      <c r="I6" s="50"/>
    </row>
    <row r="7" spans="1:9" s="148" customFormat="1">
      <c r="A7" s="149"/>
      <c r="B7" s="149"/>
      <c r="C7" s="149"/>
      <c r="D7" s="39" t="s">
        <v>6</v>
      </c>
      <c r="E7" s="39">
        <v>2026</v>
      </c>
      <c r="F7" s="39">
        <v>2025</v>
      </c>
      <c r="G7" s="39">
        <v>2026</v>
      </c>
      <c r="H7" s="39">
        <v>2025</v>
      </c>
      <c r="I7" s="50"/>
    </row>
    <row r="8" spans="1:9" s="148" customFormat="1">
      <c r="D8" s="51"/>
      <c r="E8" s="51"/>
      <c r="F8" s="51"/>
      <c r="G8" s="51"/>
      <c r="H8" s="51"/>
      <c r="I8" s="50"/>
    </row>
    <row r="9" spans="1:9">
      <c r="A9" s="34" t="s">
        <v>128</v>
      </c>
      <c r="E9" s="53">
        <v>44177</v>
      </c>
      <c r="F9" s="53">
        <v>54233</v>
      </c>
      <c r="G9" s="102">
        <v>0</v>
      </c>
      <c r="H9" s="102">
        <v>0</v>
      </c>
    </row>
    <row r="10" spans="1:9">
      <c r="A10" s="34" t="s">
        <v>129</v>
      </c>
      <c r="D10" s="46"/>
      <c r="E10" s="108">
        <v>-26819</v>
      </c>
      <c r="F10" s="108">
        <v>-40253</v>
      </c>
      <c r="G10" s="102">
        <v>0</v>
      </c>
      <c r="H10" s="131">
        <v>0</v>
      </c>
    </row>
    <row r="11" spans="1:9">
      <c r="A11" s="34" t="s">
        <v>130</v>
      </c>
      <c r="E11" s="53">
        <f>SUM(E9:E10)</f>
        <v>17358</v>
      </c>
      <c r="F11" s="53">
        <f>SUM(F9:F10)</f>
        <v>13980</v>
      </c>
      <c r="G11" s="150">
        <f>SUM(G9:G10)</f>
        <v>0</v>
      </c>
      <c r="H11" s="102">
        <f>SUM(H9:H10)</f>
        <v>0</v>
      </c>
    </row>
    <row r="12" spans="1:9">
      <c r="A12" s="34" t="s">
        <v>121</v>
      </c>
      <c r="D12" s="46" t="s">
        <v>181</v>
      </c>
      <c r="E12" s="53">
        <v>0</v>
      </c>
      <c r="F12" s="53">
        <v>0</v>
      </c>
      <c r="G12" s="102">
        <v>29250</v>
      </c>
      <c r="H12" s="102">
        <v>0</v>
      </c>
    </row>
    <row r="13" spans="1:9">
      <c r="A13" s="34" t="s">
        <v>36</v>
      </c>
      <c r="E13" s="53">
        <v>2043</v>
      </c>
      <c r="F13" s="53">
        <v>1887</v>
      </c>
      <c r="G13" s="102">
        <v>4252</v>
      </c>
      <c r="H13" s="102">
        <v>10404</v>
      </c>
    </row>
    <row r="14" spans="1:9">
      <c r="A14" s="34" t="s">
        <v>160</v>
      </c>
      <c r="E14" s="53">
        <v>0</v>
      </c>
      <c r="F14" s="53">
        <v>0</v>
      </c>
      <c r="G14" s="102">
        <v>0</v>
      </c>
      <c r="H14" s="102">
        <v>2750</v>
      </c>
    </row>
    <row r="15" spans="1:9">
      <c r="A15" s="34" t="s">
        <v>153</v>
      </c>
      <c r="E15" s="55">
        <v>0</v>
      </c>
      <c r="F15" s="162">
        <v>-209</v>
      </c>
      <c r="G15" s="55">
        <v>0</v>
      </c>
      <c r="H15" s="162">
        <v>-2722</v>
      </c>
    </row>
    <row r="16" spans="1:9">
      <c r="A16" s="34" t="s">
        <v>37</v>
      </c>
      <c r="D16" s="46"/>
      <c r="E16" s="55">
        <v>-3</v>
      </c>
      <c r="F16" s="55">
        <v>-129</v>
      </c>
      <c r="G16" s="55">
        <v>0</v>
      </c>
      <c r="H16" s="55">
        <v>0</v>
      </c>
    </row>
    <row r="17" spans="1:9">
      <c r="A17" s="34" t="s">
        <v>38</v>
      </c>
      <c r="D17" s="46"/>
      <c r="E17" s="55">
        <v>-7150</v>
      </c>
      <c r="F17" s="55">
        <v>-8248</v>
      </c>
      <c r="G17" s="55">
        <v>-6206</v>
      </c>
      <c r="H17" s="55">
        <v>-6636</v>
      </c>
    </row>
    <row r="18" spans="1:9">
      <c r="A18" s="34" t="s">
        <v>131</v>
      </c>
      <c r="D18" s="151"/>
      <c r="E18" s="152">
        <f>SUM(E11:E17)</f>
        <v>12248</v>
      </c>
      <c r="F18" s="152">
        <f>SUM(F11:F17)</f>
        <v>7281</v>
      </c>
      <c r="G18" s="152">
        <f>SUM(G11:G17)</f>
        <v>27296</v>
      </c>
      <c r="H18" s="152">
        <f>SUM(H11:H17)</f>
        <v>3796</v>
      </c>
    </row>
    <row r="19" spans="1:9">
      <c r="A19" s="153" t="s">
        <v>39</v>
      </c>
      <c r="B19" s="153"/>
      <c r="D19" s="46"/>
      <c r="E19" s="55">
        <v>-4044</v>
      </c>
      <c r="F19" s="55">
        <v>-4872</v>
      </c>
      <c r="G19" s="55">
        <v>-952</v>
      </c>
      <c r="H19" s="55">
        <v>-1179</v>
      </c>
    </row>
    <row r="20" spans="1:9">
      <c r="A20" s="153" t="s">
        <v>203</v>
      </c>
      <c r="B20" s="153"/>
      <c r="D20" s="46">
        <v>11</v>
      </c>
      <c r="E20" s="55">
        <v>-1012</v>
      </c>
      <c r="F20" s="55">
        <v>0</v>
      </c>
      <c r="G20" s="55">
        <v>0</v>
      </c>
      <c r="H20" s="55">
        <v>0</v>
      </c>
    </row>
    <row r="21" spans="1:9">
      <c r="A21" s="153" t="s">
        <v>132</v>
      </c>
      <c r="B21" s="153"/>
      <c r="D21" s="46"/>
      <c r="E21" s="152">
        <f>SUM(E18:E20)</f>
        <v>7192</v>
      </c>
      <c r="F21" s="152">
        <f>SUM(F18:F20)</f>
        <v>2409</v>
      </c>
      <c r="G21" s="152">
        <f>SUM(G18:G20)</f>
        <v>26344</v>
      </c>
      <c r="H21" s="152">
        <f>SUM(H18:H20)</f>
        <v>2617</v>
      </c>
    </row>
    <row r="22" spans="1:9">
      <c r="A22" s="34" t="s">
        <v>40</v>
      </c>
      <c r="D22" s="46"/>
      <c r="E22" s="55">
        <v>-2174</v>
      </c>
      <c r="F22" s="55">
        <v>-188</v>
      </c>
      <c r="G22" s="55">
        <v>48</v>
      </c>
      <c r="H22" s="55">
        <v>50</v>
      </c>
    </row>
    <row r="23" spans="1:9">
      <c r="A23" s="34" t="s">
        <v>73</v>
      </c>
      <c r="D23" s="46"/>
      <c r="E23" s="56">
        <f>SUM(E21:E22)</f>
        <v>5018</v>
      </c>
      <c r="F23" s="56">
        <f t="shared" ref="F23" si="0">SUM(F21:F22)</f>
        <v>2221</v>
      </c>
      <c r="G23" s="56">
        <f>SUM(G21:G22)</f>
        <v>26392</v>
      </c>
      <c r="H23" s="56">
        <f>SUM(H21:H22)</f>
        <v>2667</v>
      </c>
    </row>
    <row r="24" spans="1:9" s="148" customFormat="1" ht="11.25" customHeight="1">
      <c r="D24" s="51"/>
      <c r="E24" s="51"/>
      <c r="F24" s="51"/>
      <c r="G24" s="55"/>
      <c r="H24" s="51"/>
    </row>
    <row r="25" spans="1:9" s="148" customFormat="1">
      <c r="A25" s="34" t="s">
        <v>41</v>
      </c>
      <c r="D25" s="51"/>
      <c r="E25" s="51"/>
      <c r="F25" s="51"/>
      <c r="G25" s="55"/>
      <c r="H25" s="51"/>
    </row>
    <row r="26" spans="1:9" s="148" customFormat="1">
      <c r="A26" s="34" t="s">
        <v>148</v>
      </c>
      <c r="D26" s="51"/>
      <c r="E26" s="133"/>
      <c r="F26" s="133"/>
      <c r="G26" s="55"/>
      <c r="H26" s="133"/>
    </row>
    <row r="27" spans="1:9" s="148" customFormat="1">
      <c r="A27" s="34"/>
      <c r="B27" s="34" t="s">
        <v>175</v>
      </c>
      <c r="D27" s="46">
        <v>22</v>
      </c>
      <c r="E27" s="133">
        <v>997</v>
      </c>
      <c r="F27" s="133">
        <v>0</v>
      </c>
      <c r="G27" s="55">
        <v>469</v>
      </c>
      <c r="H27" s="133">
        <v>0</v>
      </c>
    </row>
    <row r="28" spans="1:9" s="148" customFormat="1">
      <c r="A28" s="34"/>
      <c r="B28" s="34" t="s">
        <v>188</v>
      </c>
      <c r="D28" s="51"/>
      <c r="E28" s="57">
        <v>-105</v>
      </c>
      <c r="F28" s="133">
        <v>0</v>
      </c>
      <c r="G28" s="55">
        <v>0</v>
      </c>
      <c r="H28" s="133">
        <v>0</v>
      </c>
    </row>
    <row r="29" spans="1:9" s="148" customFormat="1">
      <c r="A29" s="34" t="s">
        <v>119</v>
      </c>
      <c r="D29" s="46"/>
      <c r="E29" s="55">
        <f>SUM(E27:E28)</f>
        <v>892</v>
      </c>
      <c r="F29" s="150">
        <f>SUM(F27:F28)</f>
        <v>0</v>
      </c>
      <c r="G29" s="154">
        <f>SUM(G27:G28)</f>
        <v>469</v>
      </c>
      <c r="H29" s="150">
        <f>SUM(H28:H28)</f>
        <v>0</v>
      </c>
    </row>
    <row r="30" spans="1:9" s="148" customFormat="1" ht="21.75" thickBot="1">
      <c r="A30" s="34" t="s">
        <v>71</v>
      </c>
      <c r="D30" s="51"/>
      <c r="E30" s="155">
        <f>+E23+E29</f>
        <v>5910</v>
      </c>
      <c r="F30" s="155">
        <f>+F23+F29</f>
        <v>2221</v>
      </c>
      <c r="G30" s="155">
        <f>+G23+G29</f>
        <v>26861</v>
      </c>
      <c r="H30" s="155">
        <f>+H23+H29</f>
        <v>2667</v>
      </c>
    </row>
    <row r="31" spans="1:9" ht="9.9499999999999993" customHeight="1" thickTop="1">
      <c r="E31" s="43"/>
      <c r="F31" s="111"/>
      <c r="G31" s="55"/>
      <c r="H31" s="44"/>
      <c r="I31" s="34"/>
    </row>
    <row r="32" spans="1:9" s="148" customFormat="1">
      <c r="A32" s="34" t="s">
        <v>192</v>
      </c>
      <c r="D32" s="51"/>
      <c r="E32" s="51"/>
      <c r="F32" s="51"/>
      <c r="G32" s="55"/>
      <c r="H32" s="51"/>
    </row>
    <row r="33" spans="1:9" s="148" customFormat="1">
      <c r="A33" s="34" t="s">
        <v>75</v>
      </c>
      <c r="D33" s="51"/>
      <c r="E33" s="156">
        <f>+E35-E34</f>
        <v>5018</v>
      </c>
      <c r="F33" s="156">
        <f t="shared" ref="F33:H33" si="1">+F35-F34</f>
        <v>87</v>
      </c>
      <c r="G33" s="156">
        <f t="shared" si="1"/>
        <v>26392</v>
      </c>
      <c r="H33" s="156">
        <f t="shared" si="1"/>
        <v>2667</v>
      </c>
    </row>
    <row r="34" spans="1:9" s="148" customFormat="1">
      <c r="A34" s="34" t="s">
        <v>31</v>
      </c>
      <c r="D34" s="46"/>
      <c r="E34" s="156">
        <v>0</v>
      </c>
      <c r="F34" s="156">
        <v>2134</v>
      </c>
      <c r="G34" s="62">
        <v>0</v>
      </c>
      <c r="H34" s="157">
        <v>0</v>
      </c>
    </row>
    <row r="35" spans="1:9" s="148" customFormat="1" ht="21.75" thickBot="1">
      <c r="A35" s="34" t="s">
        <v>73</v>
      </c>
      <c r="D35" s="51"/>
      <c r="E35" s="155">
        <f>+E23</f>
        <v>5018</v>
      </c>
      <c r="F35" s="155">
        <f>+F23</f>
        <v>2221</v>
      </c>
      <c r="G35" s="155">
        <f>+G23</f>
        <v>26392</v>
      </c>
      <c r="H35" s="155">
        <f>+H23</f>
        <v>2667</v>
      </c>
    </row>
    <row r="36" spans="1:9" ht="9.9499999999999993" customHeight="1" thickTop="1">
      <c r="E36" s="126"/>
      <c r="F36" s="127"/>
      <c r="G36" s="41"/>
      <c r="H36" s="128"/>
      <c r="I36" s="34"/>
    </row>
    <row r="37" spans="1:9" s="148" customFormat="1">
      <c r="A37" s="34" t="s">
        <v>108</v>
      </c>
      <c r="D37" s="51"/>
      <c r="E37" s="158"/>
      <c r="F37" s="158"/>
      <c r="G37" s="41"/>
      <c r="H37" s="158"/>
    </row>
    <row r="38" spans="1:9" s="148" customFormat="1">
      <c r="A38" s="34" t="s">
        <v>75</v>
      </c>
      <c r="D38" s="51"/>
      <c r="E38" s="156">
        <f>+E40-E39</f>
        <v>5910</v>
      </c>
      <c r="F38" s="156">
        <f t="shared" ref="F38:H38" si="2">+F40-F39</f>
        <v>87</v>
      </c>
      <c r="G38" s="156">
        <f t="shared" si="2"/>
        <v>26861</v>
      </c>
      <c r="H38" s="156">
        <f t="shared" si="2"/>
        <v>2667</v>
      </c>
    </row>
    <row r="39" spans="1:9" s="148" customFormat="1">
      <c r="A39" s="34" t="s">
        <v>31</v>
      </c>
      <c r="D39" s="51"/>
      <c r="E39" s="156">
        <f>+E34</f>
        <v>0</v>
      </c>
      <c r="F39" s="156">
        <f t="shared" ref="F39:H39" si="3">+F34</f>
        <v>2134</v>
      </c>
      <c r="G39" s="157">
        <f t="shared" si="3"/>
        <v>0</v>
      </c>
      <c r="H39" s="157">
        <f t="shared" si="3"/>
        <v>0</v>
      </c>
    </row>
    <row r="40" spans="1:9" s="148" customFormat="1" ht="21.75" thickBot="1">
      <c r="A40" s="34" t="s">
        <v>71</v>
      </c>
      <c r="D40" s="51"/>
      <c r="E40" s="155">
        <f>+E30</f>
        <v>5910</v>
      </c>
      <c r="F40" s="155">
        <f>+F30</f>
        <v>2221</v>
      </c>
      <c r="G40" s="155">
        <f t="shared" ref="G40:H40" si="4">+G30</f>
        <v>26861</v>
      </c>
      <c r="H40" s="155">
        <f t="shared" si="4"/>
        <v>2667</v>
      </c>
    </row>
    <row r="41" spans="1:9" ht="5.45" customHeight="1" thickTop="1">
      <c r="E41" s="40"/>
      <c r="F41" s="40"/>
      <c r="G41" s="55"/>
      <c r="H41" s="45"/>
      <c r="I41" s="34"/>
    </row>
    <row r="42" spans="1:9">
      <c r="A42" s="148" t="s">
        <v>173</v>
      </c>
      <c r="B42" s="148"/>
      <c r="E42" s="40"/>
      <c r="F42" s="40"/>
      <c r="G42" s="55"/>
      <c r="H42" s="41"/>
      <c r="I42" s="34"/>
    </row>
    <row r="43" spans="1:9" s="148" customFormat="1">
      <c r="A43" s="34" t="s">
        <v>174</v>
      </c>
      <c r="D43" s="46"/>
      <c r="E43" s="136">
        <f>E33/E44</f>
        <v>2.6659993698933335E-3</v>
      </c>
      <c r="F43" s="136">
        <f>F33/F44</f>
        <v>4.7832237498604895E-5</v>
      </c>
      <c r="G43" s="136">
        <f>G33/G44</f>
        <v>1.4021732835835962E-2</v>
      </c>
      <c r="H43" s="136">
        <f>H33/H44</f>
        <v>1.4663054874572328E-3</v>
      </c>
    </row>
    <row r="44" spans="1:9" s="148" customFormat="1">
      <c r="A44" s="34" t="s">
        <v>199</v>
      </c>
      <c r="D44" s="46"/>
      <c r="E44" s="172">
        <v>1882221</v>
      </c>
      <c r="F44" s="133">
        <v>1818857</v>
      </c>
      <c r="G44" s="172">
        <v>1882221</v>
      </c>
      <c r="H44" s="159">
        <v>1818857</v>
      </c>
    </row>
    <row r="45" spans="1:9" ht="6.75" customHeight="1">
      <c r="A45" s="160" t="s">
        <v>0</v>
      </c>
      <c r="B45" s="160"/>
      <c r="E45" s="47">
        <v>1418956</v>
      </c>
      <c r="F45" s="47">
        <v>889756</v>
      </c>
      <c r="G45" s="47">
        <v>1418956</v>
      </c>
      <c r="H45" s="47">
        <v>889756</v>
      </c>
      <c r="I45" s="34"/>
    </row>
    <row r="46" spans="1:9" ht="24.6" customHeight="1">
      <c r="E46" s="48"/>
      <c r="F46" s="49"/>
      <c r="G46" s="48" t="s">
        <v>42</v>
      </c>
      <c r="H46" s="49"/>
      <c r="I46" s="34"/>
    </row>
    <row r="47" spans="1:9" ht="24" customHeight="1">
      <c r="E47" s="50"/>
      <c r="G47" s="48" t="s">
        <v>43</v>
      </c>
      <c r="I47" s="34"/>
    </row>
    <row r="48" spans="1:9">
      <c r="A48" s="161" t="s">
        <v>10</v>
      </c>
      <c r="B48" s="160"/>
      <c r="E48" s="47"/>
      <c r="F48" s="47"/>
      <c r="G48" s="47"/>
      <c r="H48" s="47"/>
      <c r="I48" s="34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2"/>
  <sheetViews>
    <sheetView zoomScaleNormal="100" zoomScaleSheetLayoutView="100" workbookViewId="0">
      <selection sqref="A1:M1"/>
    </sheetView>
  </sheetViews>
  <sheetFormatPr defaultColWidth="9.140625" defaultRowHeight="21"/>
  <cols>
    <col min="1" max="1" width="40" style="11" customWidth="1"/>
    <col min="2" max="2" width="5.7109375" style="11" customWidth="1"/>
    <col min="3" max="3" width="12.5703125" style="11" customWidth="1"/>
    <col min="4" max="4" width="13.140625" style="11" bestFit="1" customWidth="1"/>
    <col min="5" max="5" width="9" style="11" customWidth="1"/>
    <col min="6" max="6" width="9.140625" style="11" customWidth="1"/>
    <col min="7" max="7" width="13.85546875" style="11" bestFit="1" customWidth="1"/>
    <col min="8" max="8" width="10.42578125" style="11" bestFit="1" customWidth="1"/>
    <col min="9" max="9" width="11.140625" style="11" bestFit="1" customWidth="1"/>
    <col min="10" max="10" width="12.85546875" style="11" bestFit="1" customWidth="1"/>
    <col min="11" max="11" width="12.42578125" style="11" bestFit="1" customWidth="1"/>
    <col min="12" max="12" width="13.42578125" style="11" customWidth="1"/>
    <col min="13" max="13" width="11.140625" style="11" customWidth="1"/>
    <col min="14" max="14" width="4.42578125" style="11" customWidth="1"/>
    <col min="15" max="15" width="9.140625" style="11"/>
    <col min="16" max="16" width="11.5703125" style="11" bestFit="1" customWidth="1"/>
    <col min="17" max="16384" width="9.140625" style="11"/>
  </cols>
  <sheetData>
    <row r="1" spans="1:13" ht="24.6" customHeight="1">
      <c r="A1" s="178" t="s">
        <v>1</v>
      </c>
      <c r="B1" s="178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1:13" ht="24.6" customHeight="1">
      <c r="A2" s="177" t="s">
        <v>44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</row>
    <row r="3" spans="1:13">
      <c r="A3" s="178" t="s">
        <v>168</v>
      </c>
      <c r="B3" s="178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3" ht="7.5" customHeight="1">
      <c r="A4" s="13"/>
      <c r="B4" s="13"/>
      <c r="C4" s="13"/>
      <c r="D4" s="13"/>
      <c r="E4" s="13"/>
      <c r="F4" s="13"/>
      <c r="G4" s="13"/>
      <c r="H4" s="13"/>
      <c r="I4" s="13"/>
      <c r="J4" s="4"/>
      <c r="K4" s="4"/>
      <c r="M4" s="4"/>
    </row>
    <row r="5" spans="1:13">
      <c r="A5" s="177" t="s">
        <v>3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</row>
    <row r="6" spans="1:13" ht="23.25" customHeight="1">
      <c r="A6" s="13"/>
      <c r="B6" s="13"/>
      <c r="C6" s="13"/>
      <c r="D6" s="13"/>
      <c r="E6" s="13"/>
      <c r="F6" s="8"/>
      <c r="G6" s="13"/>
      <c r="H6" s="13"/>
      <c r="I6" s="13"/>
      <c r="J6" s="4"/>
      <c r="K6" s="4"/>
      <c r="M6" s="52" t="s">
        <v>5</v>
      </c>
    </row>
    <row r="7" spans="1:13" ht="21.75" customHeight="1">
      <c r="A7" s="6"/>
      <c r="B7" s="6"/>
      <c r="C7" s="6"/>
      <c r="D7" s="6"/>
      <c r="E7" s="130"/>
      <c r="G7" s="179" t="s">
        <v>50</v>
      </c>
      <c r="H7" s="179"/>
      <c r="I7" s="179"/>
      <c r="J7" s="179"/>
      <c r="K7" s="113"/>
      <c r="L7" s="58"/>
      <c r="M7" s="114"/>
    </row>
    <row r="8" spans="1:13">
      <c r="A8" s="13"/>
      <c r="B8" s="13"/>
      <c r="C8" s="13"/>
      <c r="D8" s="13"/>
      <c r="E8" s="177"/>
      <c r="F8" s="177"/>
      <c r="G8" s="115" t="s">
        <v>51</v>
      </c>
      <c r="H8" s="115"/>
      <c r="I8" s="115" t="s">
        <v>57</v>
      </c>
      <c r="J8" s="13"/>
      <c r="K8" s="13" t="s">
        <v>64</v>
      </c>
      <c r="M8" s="52"/>
    </row>
    <row r="9" spans="1:13">
      <c r="C9" s="51" t="s">
        <v>45</v>
      </c>
      <c r="D9" s="13"/>
      <c r="E9" s="116"/>
      <c r="F9" s="116"/>
      <c r="G9" s="117" t="s">
        <v>52</v>
      </c>
      <c r="H9" s="117"/>
      <c r="I9" s="51" t="s">
        <v>58</v>
      </c>
      <c r="J9" s="13" t="s">
        <v>61</v>
      </c>
      <c r="K9" s="13" t="s">
        <v>65</v>
      </c>
      <c r="L9" s="51"/>
    </row>
    <row r="10" spans="1:13">
      <c r="C10" s="118" t="s">
        <v>46</v>
      </c>
      <c r="D10" s="3" t="s">
        <v>109</v>
      </c>
      <c r="E10" s="3" t="s">
        <v>48</v>
      </c>
      <c r="F10" s="116" t="s">
        <v>83</v>
      </c>
      <c r="G10" s="51" t="s">
        <v>53</v>
      </c>
      <c r="H10" s="51" t="s">
        <v>55</v>
      </c>
      <c r="I10" s="117" t="s">
        <v>59</v>
      </c>
      <c r="J10" s="13" t="s">
        <v>62</v>
      </c>
      <c r="K10" s="13" t="s">
        <v>66</v>
      </c>
      <c r="L10" s="13" t="s">
        <v>68</v>
      </c>
      <c r="M10" s="13" t="s">
        <v>70</v>
      </c>
    </row>
    <row r="11" spans="1:13">
      <c r="A11" s="59"/>
      <c r="B11" s="39"/>
      <c r="C11" s="119" t="s">
        <v>47</v>
      </c>
      <c r="D11" s="8" t="s">
        <v>110</v>
      </c>
      <c r="E11" s="8" t="s">
        <v>49</v>
      </c>
      <c r="F11" s="132" t="s">
        <v>84</v>
      </c>
      <c r="G11" s="120" t="s">
        <v>54</v>
      </c>
      <c r="H11" s="120" t="s">
        <v>56</v>
      </c>
      <c r="I11" s="120" t="s">
        <v>60</v>
      </c>
      <c r="J11" s="8" t="s">
        <v>63</v>
      </c>
      <c r="K11" s="8" t="s">
        <v>67</v>
      </c>
      <c r="L11" s="8" t="s">
        <v>69</v>
      </c>
      <c r="M11" s="8" t="s">
        <v>63</v>
      </c>
    </row>
    <row r="12" spans="1:13" s="60" customFormat="1">
      <c r="A12" s="58"/>
      <c r="B12" s="11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s="60" customFormat="1">
      <c r="A13" s="11"/>
      <c r="B13" s="11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 s="12" customFormat="1">
      <c r="A14" s="34" t="s">
        <v>145</v>
      </c>
      <c r="B14" s="46"/>
      <c r="C14" s="40">
        <v>454714</v>
      </c>
      <c r="D14" s="121">
        <v>903759</v>
      </c>
      <c r="E14" s="55">
        <v>4660</v>
      </c>
      <c r="F14" s="55">
        <v>136135</v>
      </c>
      <c r="G14" s="55">
        <v>-1387</v>
      </c>
      <c r="H14" s="55">
        <v>3147</v>
      </c>
      <c r="I14" s="55">
        <v>-509</v>
      </c>
      <c r="J14" s="55">
        <f>SUM(G14:I14)</f>
        <v>1251</v>
      </c>
      <c r="K14" s="61">
        <f>SUM(C14:F14,J14)</f>
        <v>1500519</v>
      </c>
      <c r="L14" s="55">
        <v>-1120</v>
      </c>
      <c r="M14" s="55">
        <f>SUM(K14:L14)</f>
        <v>1499399</v>
      </c>
    </row>
    <row r="15" spans="1:13" s="12" customFormat="1">
      <c r="A15" s="34" t="s">
        <v>193</v>
      </c>
      <c r="B15" s="34"/>
      <c r="C15" s="62">
        <v>0</v>
      </c>
      <c r="D15" s="62">
        <v>0</v>
      </c>
      <c r="E15" s="62">
        <v>0</v>
      </c>
      <c r="F15" s="55">
        <f>+'5'!F33</f>
        <v>87</v>
      </c>
      <c r="G15" s="55">
        <v>0</v>
      </c>
      <c r="H15" s="55">
        <v>0</v>
      </c>
      <c r="I15" s="55">
        <v>0</v>
      </c>
      <c r="J15" s="55">
        <f t="shared" ref="J15:J16" si="0">SUM(G15:I15)</f>
        <v>0</v>
      </c>
      <c r="K15" s="55">
        <f>SUM(C15:I15)</f>
        <v>87</v>
      </c>
      <c r="L15" s="55">
        <f>+'5'!F34</f>
        <v>2134</v>
      </c>
      <c r="M15" s="53">
        <f>SUM(K15:L15)</f>
        <v>2221</v>
      </c>
    </row>
    <row r="16" spans="1:13" s="12" customFormat="1">
      <c r="A16" s="34" t="s">
        <v>72</v>
      </c>
      <c r="B16" s="34"/>
      <c r="C16" s="62">
        <v>0</v>
      </c>
      <c r="D16" s="62">
        <v>0</v>
      </c>
      <c r="E16" s="62">
        <v>0</v>
      </c>
      <c r="F16" s="54">
        <v>0</v>
      </c>
      <c r="G16" s="62">
        <v>0</v>
      </c>
      <c r="H16" s="54">
        <v>0</v>
      </c>
      <c r="I16" s="55">
        <v>0</v>
      </c>
      <c r="J16" s="55">
        <f t="shared" si="0"/>
        <v>0</v>
      </c>
      <c r="K16" s="55">
        <f>SUM(C16:I16)</f>
        <v>0</v>
      </c>
      <c r="L16" s="62">
        <v>0</v>
      </c>
      <c r="M16" s="53">
        <f t="shared" ref="M16" si="1">SUM(K16:L16)</f>
        <v>0</v>
      </c>
    </row>
    <row r="17" spans="1:16" s="12" customFormat="1">
      <c r="A17" s="34" t="s">
        <v>71</v>
      </c>
      <c r="B17" s="34"/>
      <c r="C17" s="137">
        <f>SUM(C14:C16)</f>
        <v>454714</v>
      </c>
      <c r="D17" s="137">
        <f>SUM(D14:D16)</f>
        <v>903759</v>
      </c>
      <c r="E17" s="137">
        <f>SUM(E14:E16)</f>
        <v>4660</v>
      </c>
      <c r="F17" s="137">
        <f t="shared" ref="F17:I17" si="2">SUM(F14:F16)</f>
        <v>136222</v>
      </c>
      <c r="G17" s="137">
        <f t="shared" si="2"/>
        <v>-1387</v>
      </c>
      <c r="H17" s="137">
        <f t="shared" si="2"/>
        <v>3147</v>
      </c>
      <c r="I17" s="137">
        <f t="shared" si="2"/>
        <v>-509</v>
      </c>
      <c r="J17" s="137">
        <f t="shared" ref="J17" si="3">SUM(J14:J16)</f>
        <v>1251</v>
      </c>
      <c r="K17" s="137">
        <f t="shared" ref="K17:L17" si="4">SUM(K14:K16)</f>
        <v>1500606</v>
      </c>
      <c r="L17" s="137">
        <f t="shared" si="4"/>
        <v>1014</v>
      </c>
      <c r="M17" s="137">
        <f>SUM(M14:M16)</f>
        <v>1501620</v>
      </c>
    </row>
    <row r="18" spans="1:16" s="12" customFormat="1">
      <c r="A18" s="34" t="s">
        <v>154</v>
      </c>
      <c r="B18" s="129"/>
    </row>
    <row r="19" spans="1:16" s="12" customFormat="1">
      <c r="A19" s="34" t="s">
        <v>155</v>
      </c>
      <c r="B19" s="129"/>
      <c r="C19" s="42">
        <v>0</v>
      </c>
      <c r="D19" s="42">
        <v>0</v>
      </c>
      <c r="E19" s="42">
        <v>0</v>
      </c>
      <c r="F19" s="57">
        <v>0</v>
      </c>
      <c r="G19" s="57">
        <v>0</v>
      </c>
      <c r="H19" s="57">
        <v>0</v>
      </c>
      <c r="I19" s="57">
        <v>0</v>
      </c>
      <c r="J19" s="57">
        <f>SUM(G19:I19)</f>
        <v>0</v>
      </c>
      <c r="K19" s="57">
        <f>SUM(C19:I19)</f>
        <v>0</v>
      </c>
      <c r="L19" s="57">
        <v>-193</v>
      </c>
      <c r="M19" s="55">
        <f>SUM(K19:L19)</f>
        <v>-193</v>
      </c>
    </row>
    <row r="20" spans="1:16" s="34" customFormat="1" ht="21.75" thickBot="1">
      <c r="A20" s="34" t="s">
        <v>146</v>
      </c>
      <c r="C20" s="112">
        <f>+C17+C19</f>
        <v>454714</v>
      </c>
      <c r="D20" s="112">
        <f t="shared" ref="D20:K20" si="5">+D17+D19</f>
        <v>903759</v>
      </c>
      <c r="E20" s="112">
        <f t="shared" si="5"/>
        <v>4660</v>
      </c>
      <c r="F20" s="112">
        <f t="shared" si="5"/>
        <v>136222</v>
      </c>
      <c r="G20" s="112">
        <f t="shared" si="5"/>
        <v>-1387</v>
      </c>
      <c r="H20" s="112">
        <f t="shared" si="5"/>
        <v>3147</v>
      </c>
      <c r="I20" s="112">
        <f t="shared" si="5"/>
        <v>-509</v>
      </c>
      <c r="J20" s="112">
        <f t="shared" si="5"/>
        <v>1251</v>
      </c>
      <c r="K20" s="112">
        <f t="shared" si="5"/>
        <v>1500606</v>
      </c>
      <c r="L20" s="112">
        <f>+L17+L19</f>
        <v>821</v>
      </c>
      <c r="M20" s="112">
        <f>+M17+M19</f>
        <v>1501427</v>
      </c>
    </row>
    <row r="21" spans="1:16" s="34" customFormat="1" ht="14.45" customHeight="1" thickTop="1">
      <c r="C21" s="40"/>
      <c r="D21" s="40"/>
      <c r="E21" s="40"/>
      <c r="F21" s="61"/>
      <c r="G21" s="61"/>
      <c r="H21" s="61"/>
      <c r="I21" s="61"/>
      <c r="J21" s="61"/>
      <c r="K21" s="61"/>
      <c r="L21" s="61"/>
      <c r="M21" s="40"/>
    </row>
    <row r="22" spans="1:16" s="12" customFormat="1">
      <c r="A22" s="34" t="s">
        <v>169</v>
      </c>
      <c r="B22" s="34"/>
      <c r="C22" s="122">
        <v>470555</v>
      </c>
      <c r="D22" s="122">
        <v>941777</v>
      </c>
      <c r="E22" s="122">
        <v>4660</v>
      </c>
      <c r="F22" s="122">
        <v>150020</v>
      </c>
      <c r="G22" s="122">
        <v>-1387</v>
      </c>
      <c r="H22" s="122">
        <v>3147</v>
      </c>
      <c r="I22" s="122">
        <v>-509</v>
      </c>
      <c r="J22" s="55">
        <f>SUM(G22:I22)</f>
        <v>1251</v>
      </c>
      <c r="K22" s="61">
        <f>SUM(C22:F22,J22)</f>
        <v>1568263</v>
      </c>
      <c r="L22" s="122">
        <v>1279</v>
      </c>
      <c r="M22" s="55">
        <f>SUM(K22:L22)</f>
        <v>1569542</v>
      </c>
    </row>
    <row r="23" spans="1:16" s="12" customFormat="1">
      <c r="A23" s="34" t="s">
        <v>73</v>
      </c>
      <c r="B23" s="34"/>
      <c r="C23" s="121">
        <v>0</v>
      </c>
      <c r="D23" s="121">
        <v>0</v>
      </c>
      <c r="E23" s="121">
        <v>0</v>
      </c>
      <c r="F23" s="122">
        <f>+'5'!E33</f>
        <v>5018</v>
      </c>
      <c r="G23" s="122">
        <v>0</v>
      </c>
      <c r="H23" s="122">
        <v>0</v>
      </c>
      <c r="I23" s="123">
        <v>0</v>
      </c>
      <c r="J23" s="123">
        <f t="shared" ref="J23:J24" si="6">SUM(G23:I23)</f>
        <v>0</v>
      </c>
      <c r="K23" s="55">
        <f>SUM(C23:I23)</f>
        <v>5018</v>
      </c>
      <c r="L23" s="55">
        <f>+'5'!E34</f>
        <v>0</v>
      </c>
      <c r="M23" s="55">
        <f>SUM(K23:L23)</f>
        <v>5018</v>
      </c>
    </row>
    <row r="24" spans="1:16" s="12" customFormat="1">
      <c r="A24" s="34" t="s">
        <v>72</v>
      </c>
      <c r="B24" s="34"/>
      <c r="C24" s="121">
        <v>0</v>
      </c>
      <c r="D24" s="42">
        <v>0</v>
      </c>
      <c r="E24" s="121">
        <v>0</v>
      </c>
      <c r="F24" s="125">
        <f>'5'!E29</f>
        <v>892</v>
      </c>
      <c r="G24" s="125">
        <v>0</v>
      </c>
      <c r="H24" s="122">
        <v>0</v>
      </c>
      <c r="I24" s="57">
        <v>0</v>
      </c>
      <c r="J24" s="57">
        <f t="shared" si="6"/>
        <v>0</v>
      </c>
      <c r="K24" s="57">
        <f>SUM(C24:I24)</f>
        <v>892</v>
      </c>
      <c r="L24" s="62">
        <v>0</v>
      </c>
      <c r="M24" s="55">
        <f>SUM(K24:L24)</f>
        <v>892</v>
      </c>
    </row>
    <row r="25" spans="1:16" s="12" customFormat="1">
      <c r="A25" s="34" t="s">
        <v>71</v>
      </c>
      <c r="B25" s="34"/>
      <c r="C25" s="109">
        <f>SUM(C22:C24)</f>
        <v>470555</v>
      </c>
      <c r="D25" s="54">
        <f t="shared" ref="D25:J25" si="7">SUM(D22:D24)</f>
        <v>941777</v>
      </c>
      <c r="E25" s="109">
        <f t="shared" si="7"/>
        <v>4660</v>
      </c>
      <c r="F25" s="54">
        <f t="shared" si="7"/>
        <v>155930</v>
      </c>
      <c r="G25" s="55">
        <f t="shared" si="7"/>
        <v>-1387</v>
      </c>
      <c r="H25" s="109">
        <f t="shared" si="7"/>
        <v>3147</v>
      </c>
      <c r="I25" s="55">
        <f t="shared" si="7"/>
        <v>-509</v>
      </c>
      <c r="J25" s="54">
        <f t="shared" si="7"/>
        <v>1251</v>
      </c>
      <c r="K25" s="54">
        <f>SUM(K22:K24)</f>
        <v>1574173</v>
      </c>
      <c r="L25" s="109">
        <f>SUM(L22:L24)</f>
        <v>1279</v>
      </c>
      <c r="M25" s="109">
        <f>SUM(M22:M24)</f>
        <v>1575452</v>
      </c>
    </row>
    <row r="26" spans="1:16" s="34" customFormat="1" ht="21.75" thickBot="1">
      <c r="A26" s="34" t="s">
        <v>170</v>
      </c>
      <c r="C26" s="112">
        <f>+C25</f>
        <v>470555</v>
      </c>
      <c r="D26" s="112">
        <f t="shared" ref="D26:J26" si="8">+D25</f>
        <v>941777</v>
      </c>
      <c r="E26" s="112">
        <f t="shared" si="8"/>
        <v>4660</v>
      </c>
      <c r="F26" s="112">
        <f t="shared" si="8"/>
        <v>155930</v>
      </c>
      <c r="G26" s="112">
        <f t="shared" si="8"/>
        <v>-1387</v>
      </c>
      <c r="H26" s="112">
        <f t="shared" si="8"/>
        <v>3147</v>
      </c>
      <c r="I26" s="112">
        <f t="shared" si="8"/>
        <v>-509</v>
      </c>
      <c r="J26" s="112">
        <f t="shared" si="8"/>
        <v>1251</v>
      </c>
      <c r="K26" s="112">
        <f t="shared" ref="K26" si="9">+K25</f>
        <v>1574173</v>
      </c>
      <c r="L26" s="112">
        <f t="shared" ref="L26" si="10">+L25</f>
        <v>1279</v>
      </c>
      <c r="M26" s="112">
        <f>+M25</f>
        <v>1575452</v>
      </c>
      <c r="O26" s="63"/>
    </row>
    <row r="27" spans="1:16" s="34" customFormat="1" ht="7.5" customHeight="1" thickTop="1"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O27" s="63"/>
    </row>
    <row r="28" spans="1:16" s="34" customFormat="1">
      <c r="C28" s="62"/>
      <c r="D28" s="62"/>
      <c r="E28" s="62"/>
      <c r="F28" s="62"/>
      <c r="G28" s="62"/>
      <c r="H28" s="62"/>
      <c r="I28" s="62"/>
      <c r="J28" s="62"/>
      <c r="K28" s="62"/>
      <c r="L28" s="50" t="s">
        <v>42</v>
      </c>
      <c r="M28" s="62"/>
      <c r="P28" s="64"/>
    </row>
    <row r="29" spans="1:16" s="34" customFormat="1">
      <c r="C29" s="62"/>
      <c r="D29" s="62"/>
      <c r="E29" s="62"/>
      <c r="F29" s="62"/>
      <c r="G29" s="62"/>
      <c r="H29" s="62"/>
      <c r="I29" s="62"/>
      <c r="J29" s="62"/>
      <c r="K29" s="62"/>
      <c r="L29" s="50" t="s">
        <v>43</v>
      </c>
      <c r="M29" s="62"/>
      <c r="P29" s="64"/>
    </row>
    <row r="30" spans="1:16" s="34" customFormat="1" ht="20.45" customHeight="1">
      <c r="A30" s="1" t="s">
        <v>10</v>
      </c>
      <c r="B30" s="1"/>
      <c r="C30" s="62"/>
      <c r="D30" s="62"/>
      <c r="E30" s="62"/>
      <c r="F30" s="62"/>
      <c r="G30" s="62"/>
      <c r="H30" s="62"/>
      <c r="I30" s="62"/>
      <c r="J30" s="62"/>
      <c r="K30" s="62"/>
      <c r="L30" s="50"/>
      <c r="N30" s="170" t="s">
        <v>189</v>
      </c>
    </row>
    <row r="31" spans="1:16">
      <c r="M31" s="65"/>
    </row>
    <row r="32" spans="1:16">
      <c r="D32" s="66"/>
      <c r="M32" s="67"/>
    </row>
  </sheetData>
  <sheetProtection formatCells="0" formatColumns="0" formatRows="0" insertColumns="0" insertRows="0" insertHyperlinks="0" deleteColumns="0" deleteRows="0" sort="0" autoFilter="0" pivotTables="0"/>
  <mergeCells count="6">
    <mergeCell ref="E8:F8"/>
    <mergeCell ref="A1:M1"/>
    <mergeCell ref="A2:M2"/>
    <mergeCell ref="A3:M3"/>
    <mergeCell ref="A5:M5"/>
    <mergeCell ref="G7:J7"/>
  </mergeCells>
  <phoneticPr fontId="7" type="noConversion"/>
  <pageMargins left="0.59055118110236204" right="0.261811024" top="0.90551181102362199" bottom="0.511811023622047" header="0.118110236220472" footer="0.118110236220472"/>
  <pageSetup paperSize="9" scale="84" firstPageNumber="12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9"/>
  <sheetViews>
    <sheetView zoomScaleNormal="100" zoomScaleSheetLayoutView="90" workbookViewId="0">
      <selection sqref="A1:I1"/>
    </sheetView>
  </sheetViews>
  <sheetFormatPr defaultRowHeight="21"/>
  <cols>
    <col min="1" max="1" width="37.85546875" style="68" customWidth="1"/>
    <col min="2" max="2" width="3.140625" style="68" customWidth="1"/>
    <col min="3" max="6" width="15.42578125" style="68" customWidth="1"/>
    <col min="7" max="8" width="17.140625" style="68" customWidth="1"/>
    <col min="9" max="9" width="18.42578125" style="68" customWidth="1"/>
    <col min="10" max="10" width="6" style="68" bestFit="1" customWidth="1"/>
    <col min="11" max="11" width="16.85546875" style="68" bestFit="1" customWidth="1"/>
    <col min="12" max="12" width="6.140625" style="68" customWidth="1"/>
    <col min="13" max="14" width="15.85546875" style="68" bestFit="1" customWidth="1"/>
    <col min="15" max="16" width="16.85546875" style="68" bestFit="1" customWidth="1"/>
    <col min="17" max="257" width="9.140625" style="68"/>
    <col min="258" max="258" width="53.7109375" style="68" customWidth="1"/>
    <col min="259" max="259" width="12" style="68" customWidth="1"/>
    <col min="260" max="262" width="18.42578125" style="68" customWidth="1"/>
    <col min="263" max="263" width="21" style="68" customWidth="1"/>
    <col min="264" max="265" width="18.42578125" style="68" customWidth="1"/>
    <col min="266" max="266" width="5.42578125" style="68" customWidth="1"/>
    <col min="267" max="267" width="16.85546875" style="68" bestFit="1" customWidth="1"/>
    <col min="268" max="268" width="6.140625" style="68" customWidth="1"/>
    <col min="269" max="270" width="15.85546875" style="68" bestFit="1" customWidth="1"/>
    <col min="271" max="272" width="16.85546875" style="68" bestFit="1" customWidth="1"/>
    <col min="273" max="513" width="9.140625" style="68"/>
    <col min="514" max="514" width="53.7109375" style="68" customWidth="1"/>
    <col min="515" max="515" width="12" style="68" customWidth="1"/>
    <col min="516" max="518" width="18.42578125" style="68" customWidth="1"/>
    <col min="519" max="519" width="21" style="68" customWidth="1"/>
    <col min="520" max="521" width="18.42578125" style="68" customWidth="1"/>
    <col min="522" max="522" width="5.42578125" style="68" customWidth="1"/>
    <col min="523" max="523" width="16.85546875" style="68" bestFit="1" customWidth="1"/>
    <col min="524" max="524" width="6.140625" style="68" customWidth="1"/>
    <col min="525" max="526" width="15.85546875" style="68" bestFit="1" customWidth="1"/>
    <col min="527" max="528" width="16.85546875" style="68" bestFit="1" customWidth="1"/>
    <col min="529" max="769" width="9.140625" style="68"/>
    <col min="770" max="770" width="53.7109375" style="68" customWidth="1"/>
    <col min="771" max="771" width="12" style="68" customWidth="1"/>
    <col min="772" max="774" width="18.42578125" style="68" customWidth="1"/>
    <col min="775" max="775" width="21" style="68" customWidth="1"/>
    <col min="776" max="777" width="18.42578125" style="68" customWidth="1"/>
    <col min="778" max="778" width="5.42578125" style="68" customWidth="1"/>
    <col min="779" max="779" width="16.85546875" style="68" bestFit="1" customWidth="1"/>
    <col min="780" max="780" width="6.140625" style="68" customWidth="1"/>
    <col min="781" max="782" width="15.85546875" style="68" bestFit="1" customWidth="1"/>
    <col min="783" max="784" width="16.85546875" style="68" bestFit="1" customWidth="1"/>
    <col min="785" max="1025" width="9.140625" style="68"/>
    <col min="1026" max="1026" width="53.7109375" style="68" customWidth="1"/>
    <col min="1027" max="1027" width="12" style="68" customWidth="1"/>
    <col min="1028" max="1030" width="18.42578125" style="68" customWidth="1"/>
    <col min="1031" max="1031" width="21" style="68" customWidth="1"/>
    <col min="1032" max="1033" width="18.42578125" style="68" customWidth="1"/>
    <col min="1034" max="1034" width="5.42578125" style="68" customWidth="1"/>
    <col min="1035" max="1035" width="16.85546875" style="68" bestFit="1" customWidth="1"/>
    <col min="1036" max="1036" width="6.140625" style="68" customWidth="1"/>
    <col min="1037" max="1038" width="15.85546875" style="68" bestFit="1" customWidth="1"/>
    <col min="1039" max="1040" width="16.85546875" style="68" bestFit="1" customWidth="1"/>
    <col min="1041" max="1281" width="9.140625" style="68"/>
    <col min="1282" max="1282" width="53.7109375" style="68" customWidth="1"/>
    <col min="1283" max="1283" width="12" style="68" customWidth="1"/>
    <col min="1284" max="1286" width="18.42578125" style="68" customWidth="1"/>
    <col min="1287" max="1287" width="21" style="68" customWidth="1"/>
    <col min="1288" max="1289" width="18.42578125" style="68" customWidth="1"/>
    <col min="1290" max="1290" width="5.42578125" style="68" customWidth="1"/>
    <col min="1291" max="1291" width="16.85546875" style="68" bestFit="1" customWidth="1"/>
    <col min="1292" max="1292" width="6.140625" style="68" customWidth="1"/>
    <col min="1293" max="1294" width="15.85546875" style="68" bestFit="1" customWidth="1"/>
    <col min="1295" max="1296" width="16.85546875" style="68" bestFit="1" customWidth="1"/>
    <col min="1297" max="1537" width="9.140625" style="68"/>
    <col min="1538" max="1538" width="53.7109375" style="68" customWidth="1"/>
    <col min="1539" max="1539" width="12" style="68" customWidth="1"/>
    <col min="1540" max="1542" width="18.42578125" style="68" customWidth="1"/>
    <col min="1543" max="1543" width="21" style="68" customWidth="1"/>
    <col min="1544" max="1545" width="18.42578125" style="68" customWidth="1"/>
    <col min="1546" max="1546" width="5.42578125" style="68" customWidth="1"/>
    <col min="1547" max="1547" width="16.85546875" style="68" bestFit="1" customWidth="1"/>
    <col min="1548" max="1548" width="6.140625" style="68" customWidth="1"/>
    <col min="1549" max="1550" width="15.85546875" style="68" bestFit="1" customWidth="1"/>
    <col min="1551" max="1552" width="16.85546875" style="68" bestFit="1" customWidth="1"/>
    <col min="1553" max="1793" width="9.140625" style="68"/>
    <col min="1794" max="1794" width="53.7109375" style="68" customWidth="1"/>
    <col min="1795" max="1795" width="12" style="68" customWidth="1"/>
    <col min="1796" max="1798" width="18.42578125" style="68" customWidth="1"/>
    <col min="1799" max="1799" width="21" style="68" customWidth="1"/>
    <col min="1800" max="1801" width="18.42578125" style="68" customWidth="1"/>
    <col min="1802" max="1802" width="5.42578125" style="68" customWidth="1"/>
    <col min="1803" max="1803" width="16.85546875" style="68" bestFit="1" customWidth="1"/>
    <col min="1804" max="1804" width="6.140625" style="68" customWidth="1"/>
    <col min="1805" max="1806" width="15.85546875" style="68" bestFit="1" customWidth="1"/>
    <col min="1807" max="1808" width="16.85546875" style="68" bestFit="1" customWidth="1"/>
    <col min="1809" max="2049" width="9.140625" style="68"/>
    <col min="2050" max="2050" width="53.7109375" style="68" customWidth="1"/>
    <col min="2051" max="2051" width="12" style="68" customWidth="1"/>
    <col min="2052" max="2054" width="18.42578125" style="68" customWidth="1"/>
    <col min="2055" max="2055" width="21" style="68" customWidth="1"/>
    <col min="2056" max="2057" width="18.42578125" style="68" customWidth="1"/>
    <col min="2058" max="2058" width="5.42578125" style="68" customWidth="1"/>
    <col min="2059" max="2059" width="16.85546875" style="68" bestFit="1" customWidth="1"/>
    <col min="2060" max="2060" width="6.140625" style="68" customWidth="1"/>
    <col min="2061" max="2062" width="15.85546875" style="68" bestFit="1" customWidth="1"/>
    <col min="2063" max="2064" width="16.85546875" style="68" bestFit="1" customWidth="1"/>
    <col min="2065" max="2305" width="9.140625" style="68"/>
    <col min="2306" max="2306" width="53.7109375" style="68" customWidth="1"/>
    <col min="2307" max="2307" width="12" style="68" customWidth="1"/>
    <col min="2308" max="2310" width="18.42578125" style="68" customWidth="1"/>
    <col min="2311" max="2311" width="21" style="68" customWidth="1"/>
    <col min="2312" max="2313" width="18.42578125" style="68" customWidth="1"/>
    <col min="2314" max="2314" width="5.42578125" style="68" customWidth="1"/>
    <col min="2315" max="2315" width="16.85546875" style="68" bestFit="1" customWidth="1"/>
    <col min="2316" max="2316" width="6.140625" style="68" customWidth="1"/>
    <col min="2317" max="2318" width="15.85546875" style="68" bestFit="1" customWidth="1"/>
    <col min="2319" max="2320" width="16.85546875" style="68" bestFit="1" customWidth="1"/>
    <col min="2321" max="2561" width="9.140625" style="68"/>
    <col min="2562" max="2562" width="53.7109375" style="68" customWidth="1"/>
    <col min="2563" max="2563" width="12" style="68" customWidth="1"/>
    <col min="2564" max="2566" width="18.42578125" style="68" customWidth="1"/>
    <col min="2567" max="2567" width="21" style="68" customWidth="1"/>
    <col min="2568" max="2569" width="18.42578125" style="68" customWidth="1"/>
    <col min="2570" max="2570" width="5.42578125" style="68" customWidth="1"/>
    <col min="2571" max="2571" width="16.85546875" style="68" bestFit="1" customWidth="1"/>
    <col min="2572" max="2572" width="6.140625" style="68" customWidth="1"/>
    <col min="2573" max="2574" width="15.85546875" style="68" bestFit="1" customWidth="1"/>
    <col min="2575" max="2576" width="16.85546875" style="68" bestFit="1" customWidth="1"/>
    <col min="2577" max="2817" width="9.140625" style="68"/>
    <col min="2818" max="2818" width="53.7109375" style="68" customWidth="1"/>
    <col min="2819" max="2819" width="12" style="68" customWidth="1"/>
    <col min="2820" max="2822" width="18.42578125" style="68" customWidth="1"/>
    <col min="2823" max="2823" width="21" style="68" customWidth="1"/>
    <col min="2824" max="2825" width="18.42578125" style="68" customWidth="1"/>
    <col min="2826" max="2826" width="5.42578125" style="68" customWidth="1"/>
    <col min="2827" max="2827" width="16.85546875" style="68" bestFit="1" customWidth="1"/>
    <col min="2828" max="2828" width="6.140625" style="68" customWidth="1"/>
    <col min="2829" max="2830" width="15.85546875" style="68" bestFit="1" customWidth="1"/>
    <col min="2831" max="2832" width="16.85546875" style="68" bestFit="1" customWidth="1"/>
    <col min="2833" max="3073" width="9.140625" style="68"/>
    <col min="3074" max="3074" width="53.7109375" style="68" customWidth="1"/>
    <col min="3075" max="3075" width="12" style="68" customWidth="1"/>
    <col min="3076" max="3078" width="18.42578125" style="68" customWidth="1"/>
    <col min="3079" max="3079" width="21" style="68" customWidth="1"/>
    <col min="3080" max="3081" width="18.42578125" style="68" customWidth="1"/>
    <col min="3082" max="3082" width="5.42578125" style="68" customWidth="1"/>
    <col min="3083" max="3083" width="16.85546875" style="68" bestFit="1" customWidth="1"/>
    <col min="3084" max="3084" width="6.140625" style="68" customWidth="1"/>
    <col min="3085" max="3086" width="15.85546875" style="68" bestFit="1" customWidth="1"/>
    <col min="3087" max="3088" width="16.85546875" style="68" bestFit="1" customWidth="1"/>
    <col min="3089" max="3329" width="9.140625" style="68"/>
    <col min="3330" max="3330" width="53.7109375" style="68" customWidth="1"/>
    <col min="3331" max="3331" width="12" style="68" customWidth="1"/>
    <col min="3332" max="3334" width="18.42578125" style="68" customWidth="1"/>
    <col min="3335" max="3335" width="21" style="68" customWidth="1"/>
    <col min="3336" max="3337" width="18.42578125" style="68" customWidth="1"/>
    <col min="3338" max="3338" width="5.42578125" style="68" customWidth="1"/>
    <col min="3339" max="3339" width="16.85546875" style="68" bestFit="1" customWidth="1"/>
    <col min="3340" max="3340" width="6.140625" style="68" customWidth="1"/>
    <col min="3341" max="3342" width="15.85546875" style="68" bestFit="1" customWidth="1"/>
    <col min="3343" max="3344" width="16.85546875" style="68" bestFit="1" customWidth="1"/>
    <col min="3345" max="3585" width="9.140625" style="68"/>
    <col min="3586" max="3586" width="53.7109375" style="68" customWidth="1"/>
    <col min="3587" max="3587" width="12" style="68" customWidth="1"/>
    <col min="3588" max="3590" width="18.42578125" style="68" customWidth="1"/>
    <col min="3591" max="3591" width="21" style="68" customWidth="1"/>
    <col min="3592" max="3593" width="18.42578125" style="68" customWidth="1"/>
    <col min="3594" max="3594" width="5.42578125" style="68" customWidth="1"/>
    <col min="3595" max="3595" width="16.85546875" style="68" bestFit="1" customWidth="1"/>
    <col min="3596" max="3596" width="6.140625" style="68" customWidth="1"/>
    <col min="3597" max="3598" width="15.85546875" style="68" bestFit="1" customWidth="1"/>
    <col min="3599" max="3600" width="16.85546875" style="68" bestFit="1" customWidth="1"/>
    <col min="3601" max="3841" width="9.140625" style="68"/>
    <col min="3842" max="3842" width="53.7109375" style="68" customWidth="1"/>
    <col min="3843" max="3843" width="12" style="68" customWidth="1"/>
    <col min="3844" max="3846" width="18.42578125" style="68" customWidth="1"/>
    <col min="3847" max="3847" width="21" style="68" customWidth="1"/>
    <col min="3848" max="3849" width="18.42578125" style="68" customWidth="1"/>
    <col min="3850" max="3850" width="5.42578125" style="68" customWidth="1"/>
    <col min="3851" max="3851" width="16.85546875" style="68" bestFit="1" customWidth="1"/>
    <col min="3852" max="3852" width="6.140625" style="68" customWidth="1"/>
    <col min="3853" max="3854" width="15.85546875" style="68" bestFit="1" customWidth="1"/>
    <col min="3855" max="3856" width="16.85546875" style="68" bestFit="1" customWidth="1"/>
    <col min="3857" max="4097" width="9.140625" style="68"/>
    <col min="4098" max="4098" width="53.7109375" style="68" customWidth="1"/>
    <col min="4099" max="4099" width="12" style="68" customWidth="1"/>
    <col min="4100" max="4102" width="18.42578125" style="68" customWidth="1"/>
    <col min="4103" max="4103" width="21" style="68" customWidth="1"/>
    <col min="4104" max="4105" width="18.42578125" style="68" customWidth="1"/>
    <col min="4106" max="4106" width="5.42578125" style="68" customWidth="1"/>
    <col min="4107" max="4107" width="16.85546875" style="68" bestFit="1" customWidth="1"/>
    <col min="4108" max="4108" width="6.140625" style="68" customWidth="1"/>
    <col min="4109" max="4110" width="15.85546875" style="68" bestFit="1" customWidth="1"/>
    <col min="4111" max="4112" width="16.85546875" style="68" bestFit="1" customWidth="1"/>
    <col min="4113" max="4353" width="9.140625" style="68"/>
    <col min="4354" max="4354" width="53.7109375" style="68" customWidth="1"/>
    <col min="4355" max="4355" width="12" style="68" customWidth="1"/>
    <col min="4356" max="4358" width="18.42578125" style="68" customWidth="1"/>
    <col min="4359" max="4359" width="21" style="68" customWidth="1"/>
    <col min="4360" max="4361" width="18.42578125" style="68" customWidth="1"/>
    <col min="4362" max="4362" width="5.42578125" style="68" customWidth="1"/>
    <col min="4363" max="4363" width="16.85546875" style="68" bestFit="1" customWidth="1"/>
    <col min="4364" max="4364" width="6.140625" style="68" customWidth="1"/>
    <col min="4365" max="4366" width="15.85546875" style="68" bestFit="1" customWidth="1"/>
    <col min="4367" max="4368" width="16.85546875" style="68" bestFit="1" customWidth="1"/>
    <col min="4369" max="4609" width="9.140625" style="68"/>
    <col min="4610" max="4610" width="53.7109375" style="68" customWidth="1"/>
    <col min="4611" max="4611" width="12" style="68" customWidth="1"/>
    <col min="4612" max="4614" width="18.42578125" style="68" customWidth="1"/>
    <col min="4615" max="4615" width="21" style="68" customWidth="1"/>
    <col min="4616" max="4617" width="18.42578125" style="68" customWidth="1"/>
    <col min="4618" max="4618" width="5.42578125" style="68" customWidth="1"/>
    <col min="4619" max="4619" width="16.85546875" style="68" bestFit="1" customWidth="1"/>
    <col min="4620" max="4620" width="6.140625" style="68" customWidth="1"/>
    <col min="4621" max="4622" width="15.85546875" style="68" bestFit="1" customWidth="1"/>
    <col min="4623" max="4624" width="16.85546875" style="68" bestFit="1" customWidth="1"/>
    <col min="4625" max="4865" width="9.140625" style="68"/>
    <col min="4866" max="4866" width="53.7109375" style="68" customWidth="1"/>
    <col min="4867" max="4867" width="12" style="68" customWidth="1"/>
    <col min="4868" max="4870" width="18.42578125" style="68" customWidth="1"/>
    <col min="4871" max="4871" width="21" style="68" customWidth="1"/>
    <col min="4872" max="4873" width="18.42578125" style="68" customWidth="1"/>
    <col min="4874" max="4874" width="5.42578125" style="68" customWidth="1"/>
    <col min="4875" max="4875" width="16.85546875" style="68" bestFit="1" customWidth="1"/>
    <col min="4876" max="4876" width="6.140625" style="68" customWidth="1"/>
    <col min="4877" max="4878" width="15.85546875" style="68" bestFit="1" customWidth="1"/>
    <col min="4879" max="4880" width="16.85546875" style="68" bestFit="1" customWidth="1"/>
    <col min="4881" max="5121" width="9.140625" style="68"/>
    <col min="5122" max="5122" width="53.7109375" style="68" customWidth="1"/>
    <col min="5123" max="5123" width="12" style="68" customWidth="1"/>
    <col min="5124" max="5126" width="18.42578125" style="68" customWidth="1"/>
    <col min="5127" max="5127" width="21" style="68" customWidth="1"/>
    <col min="5128" max="5129" width="18.42578125" style="68" customWidth="1"/>
    <col min="5130" max="5130" width="5.42578125" style="68" customWidth="1"/>
    <col min="5131" max="5131" width="16.85546875" style="68" bestFit="1" customWidth="1"/>
    <col min="5132" max="5132" width="6.140625" style="68" customWidth="1"/>
    <col min="5133" max="5134" width="15.85546875" style="68" bestFit="1" customWidth="1"/>
    <col min="5135" max="5136" width="16.85546875" style="68" bestFit="1" customWidth="1"/>
    <col min="5137" max="5377" width="9.140625" style="68"/>
    <col min="5378" max="5378" width="53.7109375" style="68" customWidth="1"/>
    <col min="5379" max="5379" width="12" style="68" customWidth="1"/>
    <col min="5380" max="5382" width="18.42578125" style="68" customWidth="1"/>
    <col min="5383" max="5383" width="21" style="68" customWidth="1"/>
    <col min="5384" max="5385" width="18.42578125" style="68" customWidth="1"/>
    <col min="5386" max="5386" width="5.42578125" style="68" customWidth="1"/>
    <col min="5387" max="5387" width="16.85546875" style="68" bestFit="1" customWidth="1"/>
    <col min="5388" max="5388" width="6.140625" style="68" customWidth="1"/>
    <col min="5389" max="5390" width="15.85546875" style="68" bestFit="1" customWidth="1"/>
    <col min="5391" max="5392" width="16.85546875" style="68" bestFit="1" customWidth="1"/>
    <col min="5393" max="5633" width="9.140625" style="68"/>
    <col min="5634" max="5634" width="53.7109375" style="68" customWidth="1"/>
    <col min="5635" max="5635" width="12" style="68" customWidth="1"/>
    <col min="5636" max="5638" width="18.42578125" style="68" customWidth="1"/>
    <col min="5639" max="5639" width="21" style="68" customWidth="1"/>
    <col min="5640" max="5641" width="18.42578125" style="68" customWidth="1"/>
    <col min="5642" max="5642" width="5.42578125" style="68" customWidth="1"/>
    <col min="5643" max="5643" width="16.85546875" style="68" bestFit="1" customWidth="1"/>
    <col min="5644" max="5644" width="6.140625" style="68" customWidth="1"/>
    <col min="5645" max="5646" width="15.85546875" style="68" bestFit="1" customWidth="1"/>
    <col min="5647" max="5648" width="16.85546875" style="68" bestFit="1" customWidth="1"/>
    <col min="5649" max="5889" width="9.140625" style="68"/>
    <col min="5890" max="5890" width="53.7109375" style="68" customWidth="1"/>
    <col min="5891" max="5891" width="12" style="68" customWidth="1"/>
    <col min="5892" max="5894" width="18.42578125" style="68" customWidth="1"/>
    <col min="5895" max="5895" width="21" style="68" customWidth="1"/>
    <col min="5896" max="5897" width="18.42578125" style="68" customWidth="1"/>
    <col min="5898" max="5898" width="5.42578125" style="68" customWidth="1"/>
    <col min="5899" max="5899" width="16.85546875" style="68" bestFit="1" customWidth="1"/>
    <col min="5900" max="5900" width="6.140625" style="68" customWidth="1"/>
    <col min="5901" max="5902" width="15.85546875" style="68" bestFit="1" customWidth="1"/>
    <col min="5903" max="5904" width="16.85546875" style="68" bestFit="1" customWidth="1"/>
    <col min="5905" max="6145" width="9.140625" style="68"/>
    <col min="6146" max="6146" width="53.7109375" style="68" customWidth="1"/>
    <col min="6147" max="6147" width="12" style="68" customWidth="1"/>
    <col min="6148" max="6150" width="18.42578125" style="68" customWidth="1"/>
    <col min="6151" max="6151" width="21" style="68" customWidth="1"/>
    <col min="6152" max="6153" width="18.42578125" style="68" customWidth="1"/>
    <col min="6154" max="6154" width="5.42578125" style="68" customWidth="1"/>
    <col min="6155" max="6155" width="16.85546875" style="68" bestFit="1" customWidth="1"/>
    <col min="6156" max="6156" width="6.140625" style="68" customWidth="1"/>
    <col min="6157" max="6158" width="15.85546875" style="68" bestFit="1" customWidth="1"/>
    <col min="6159" max="6160" width="16.85546875" style="68" bestFit="1" customWidth="1"/>
    <col min="6161" max="6401" width="9.140625" style="68"/>
    <col min="6402" max="6402" width="53.7109375" style="68" customWidth="1"/>
    <col min="6403" max="6403" width="12" style="68" customWidth="1"/>
    <col min="6404" max="6406" width="18.42578125" style="68" customWidth="1"/>
    <col min="6407" max="6407" width="21" style="68" customWidth="1"/>
    <col min="6408" max="6409" width="18.42578125" style="68" customWidth="1"/>
    <col min="6410" max="6410" width="5.42578125" style="68" customWidth="1"/>
    <col min="6411" max="6411" width="16.85546875" style="68" bestFit="1" customWidth="1"/>
    <col min="6412" max="6412" width="6.140625" style="68" customWidth="1"/>
    <col min="6413" max="6414" width="15.85546875" style="68" bestFit="1" customWidth="1"/>
    <col min="6415" max="6416" width="16.85546875" style="68" bestFit="1" customWidth="1"/>
    <col min="6417" max="6657" width="9.140625" style="68"/>
    <col min="6658" max="6658" width="53.7109375" style="68" customWidth="1"/>
    <col min="6659" max="6659" width="12" style="68" customWidth="1"/>
    <col min="6660" max="6662" width="18.42578125" style="68" customWidth="1"/>
    <col min="6663" max="6663" width="21" style="68" customWidth="1"/>
    <col min="6664" max="6665" width="18.42578125" style="68" customWidth="1"/>
    <col min="6666" max="6666" width="5.42578125" style="68" customWidth="1"/>
    <col min="6667" max="6667" width="16.85546875" style="68" bestFit="1" customWidth="1"/>
    <col min="6668" max="6668" width="6.140625" style="68" customWidth="1"/>
    <col min="6669" max="6670" width="15.85546875" style="68" bestFit="1" customWidth="1"/>
    <col min="6671" max="6672" width="16.85546875" style="68" bestFit="1" customWidth="1"/>
    <col min="6673" max="6913" width="9.140625" style="68"/>
    <col min="6914" max="6914" width="53.7109375" style="68" customWidth="1"/>
    <col min="6915" max="6915" width="12" style="68" customWidth="1"/>
    <col min="6916" max="6918" width="18.42578125" style="68" customWidth="1"/>
    <col min="6919" max="6919" width="21" style="68" customWidth="1"/>
    <col min="6920" max="6921" width="18.42578125" style="68" customWidth="1"/>
    <col min="6922" max="6922" width="5.42578125" style="68" customWidth="1"/>
    <col min="6923" max="6923" width="16.85546875" style="68" bestFit="1" customWidth="1"/>
    <col min="6924" max="6924" width="6.140625" style="68" customWidth="1"/>
    <col min="6925" max="6926" width="15.85546875" style="68" bestFit="1" customWidth="1"/>
    <col min="6927" max="6928" width="16.85546875" style="68" bestFit="1" customWidth="1"/>
    <col min="6929" max="7169" width="9.140625" style="68"/>
    <col min="7170" max="7170" width="53.7109375" style="68" customWidth="1"/>
    <col min="7171" max="7171" width="12" style="68" customWidth="1"/>
    <col min="7172" max="7174" width="18.42578125" style="68" customWidth="1"/>
    <col min="7175" max="7175" width="21" style="68" customWidth="1"/>
    <col min="7176" max="7177" width="18.42578125" style="68" customWidth="1"/>
    <col min="7178" max="7178" width="5.42578125" style="68" customWidth="1"/>
    <col min="7179" max="7179" width="16.85546875" style="68" bestFit="1" customWidth="1"/>
    <col min="7180" max="7180" width="6.140625" style="68" customWidth="1"/>
    <col min="7181" max="7182" width="15.85546875" style="68" bestFit="1" customWidth="1"/>
    <col min="7183" max="7184" width="16.85546875" style="68" bestFit="1" customWidth="1"/>
    <col min="7185" max="7425" width="9.140625" style="68"/>
    <col min="7426" max="7426" width="53.7109375" style="68" customWidth="1"/>
    <col min="7427" max="7427" width="12" style="68" customWidth="1"/>
    <col min="7428" max="7430" width="18.42578125" style="68" customWidth="1"/>
    <col min="7431" max="7431" width="21" style="68" customWidth="1"/>
    <col min="7432" max="7433" width="18.42578125" style="68" customWidth="1"/>
    <col min="7434" max="7434" width="5.42578125" style="68" customWidth="1"/>
    <col min="7435" max="7435" width="16.85546875" style="68" bestFit="1" customWidth="1"/>
    <col min="7436" max="7436" width="6.140625" style="68" customWidth="1"/>
    <col min="7437" max="7438" width="15.85546875" style="68" bestFit="1" customWidth="1"/>
    <col min="7439" max="7440" width="16.85546875" style="68" bestFit="1" customWidth="1"/>
    <col min="7441" max="7681" width="9.140625" style="68"/>
    <col min="7682" max="7682" width="53.7109375" style="68" customWidth="1"/>
    <col min="7683" max="7683" width="12" style="68" customWidth="1"/>
    <col min="7684" max="7686" width="18.42578125" style="68" customWidth="1"/>
    <col min="7687" max="7687" width="21" style="68" customWidth="1"/>
    <col min="7688" max="7689" width="18.42578125" style="68" customWidth="1"/>
    <col min="7690" max="7690" width="5.42578125" style="68" customWidth="1"/>
    <col min="7691" max="7691" width="16.85546875" style="68" bestFit="1" customWidth="1"/>
    <col min="7692" max="7692" width="6.140625" style="68" customWidth="1"/>
    <col min="7693" max="7694" width="15.85546875" style="68" bestFit="1" customWidth="1"/>
    <col min="7695" max="7696" width="16.85546875" style="68" bestFit="1" customWidth="1"/>
    <col min="7697" max="7937" width="9.140625" style="68"/>
    <col min="7938" max="7938" width="53.7109375" style="68" customWidth="1"/>
    <col min="7939" max="7939" width="12" style="68" customWidth="1"/>
    <col min="7940" max="7942" width="18.42578125" style="68" customWidth="1"/>
    <col min="7943" max="7943" width="21" style="68" customWidth="1"/>
    <col min="7944" max="7945" width="18.42578125" style="68" customWidth="1"/>
    <col min="7946" max="7946" width="5.42578125" style="68" customWidth="1"/>
    <col min="7947" max="7947" width="16.85546875" style="68" bestFit="1" customWidth="1"/>
    <col min="7948" max="7948" width="6.140625" style="68" customWidth="1"/>
    <col min="7949" max="7950" width="15.85546875" style="68" bestFit="1" customWidth="1"/>
    <col min="7951" max="7952" width="16.85546875" style="68" bestFit="1" customWidth="1"/>
    <col min="7953" max="8193" width="9.140625" style="68"/>
    <col min="8194" max="8194" width="53.7109375" style="68" customWidth="1"/>
    <col min="8195" max="8195" width="12" style="68" customWidth="1"/>
    <col min="8196" max="8198" width="18.42578125" style="68" customWidth="1"/>
    <col min="8199" max="8199" width="21" style="68" customWidth="1"/>
    <col min="8200" max="8201" width="18.42578125" style="68" customWidth="1"/>
    <col min="8202" max="8202" width="5.42578125" style="68" customWidth="1"/>
    <col min="8203" max="8203" width="16.85546875" style="68" bestFit="1" customWidth="1"/>
    <col min="8204" max="8204" width="6.140625" style="68" customWidth="1"/>
    <col min="8205" max="8206" width="15.85546875" style="68" bestFit="1" customWidth="1"/>
    <col min="8207" max="8208" width="16.85546875" style="68" bestFit="1" customWidth="1"/>
    <col min="8209" max="8449" width="9.140625" style="68"/>
    <col min="8450" max="8450" width="53.7109375" style="68" customWidth="1"/>
    <col min="8451" max="8451" width="12" style="68" customWidth="1"/>
    <col min="8452" max="8454" width="18.42578125" style="68" customWidth="1"/>
    <col min="8455" max="8455" width="21" style="68" customWidth="1"/>
    <col min="8456" max="8457" width="18.42578125" style="68" customWidth="1"/>
    <col min="8458" max="8458" width="5.42578125" style="68" customWidth="1"/>
    <col min="8459" max="8459" width="16.85546875" style="68" bestFit="1" customWidth="1"/>
    <col min="8460" max="8460" width="6.140625" style="68" customWidth="1"/>
    <col min="8461" max="8462" width="15.85546875" style="68" bestFit="1" customWidth="1"/>
    <col min="8463" max="8464" width="16.85546875" style="68" bestFit="1" customWidth="1"/>
    <col min="8465" max="8705" width="9.140625" style="68"/>
    <col min="8706" max="8706" width="53.7109375" style="68" customWidth="1"/>
    <col min="8707" max="8707" width="12" style="68" customWidth="1"/>
    <col min="8708" max="8710" width="18.42578125" style="68" customWidth="1"/>
    <col min="8711" max="8711" width="21" style="68" customWidth="1"/>
    <col min="8712" max="8713" width="18.42578125" style="68" customWidth="1"/>
    <col min="8714" max="8714" width="5.42578125" style="68" customWidth="1"/>
    <col min="8715" max="8715" width="16.85546875" style="68" bestFit="1" customWidth="1"/>
    <col min="8716" max="8716" width="6.140625" style="68" customWidth="1"/>
    <col min="8717" max="8718" width="15.85546875" style="68" bestFit="1" customWidth="1"/>
    <col min="8719" max="8720" width="16.85546875" style="68" bestFit="1" customWidth="1"/>
    <col min="8721" max="8961" width="9.140625" style="68"/>
    <col min="8962" max="8962" width="53.7109375" style="68" customWidth="1"/>
    <col min="8963" max="8963" width="12" style="68" customWidth="1"/>
    <col min="8964" max="8966" width="18.42578125" style="68" customWidth="1"/>
    <col min="8967" max="8967" width="21" style="68" customWidth="1"/>
    <col min="8968" max="8969" width="18.42578125" style="68" customWidth="1"/>
    <col min="8970" max="8970" width="5.42578125" style="68" customWidth="1"/>
    <col min="8971" max="8971" width="16.85546875" style="68" bestFit="1" customWidth="1"/>
    <col min="8972" max="8972" width="6.140625" style="68" customWidth="1"/>
    <col min="8973" max="8974" width="15.85546875" style="68" bestFit="1" customWidth="1"/>
    <col min="8975" max="8976" width="16.85546875" style="68" bestFit="1" customWidth="1"/>
    <col min="8977" max="9217" width="9.140625" style="68"/>
    <col min="9218" max="9218" width="53.7109375" style="68" customWidth="1"/>
    <col min="9219" max="9219" width="12" style="68" customWidth="1"/>
    <col min="9220" max="9222" width="18.42578125" style="68" customWidth="1"/>
    <col min="9223" max="9223" width="21" style="68" customWidth="1"/>
    <col min="9224" max="9225" width="18.42578125" style="68" customWidth="1"/>
    <col min="9226" max="9226" width="5.42578125" style="68" customWidth="1"/>
    <col min="9227" max="9227" width="16.85546875" style="68" bestFit="1" customWidth="1"/>
    <col min="9228" max="9228" width="6.140625" style="68" customWidth="1"/>
    <col min="9229" max="9230" width="15.85546875" style="68" bestFit="1" customWidth="1"/>
    <col min="9231" max="9232" width="16.85546875" style="68" bestFit="1" customWidth="1"/>
    <col min="9233" max="9473" width="9.140625" style="68"/>
    <col min="9474" max="9474" width="53.7109375" style="68" customWidth="1"/>
    <col min="9475" max="9475" width="12" style="68" customWidth="1"/>
    <col min="9476" max="9478" width="18.42578125" style="68" customWidth="1"/>
    <col min="9479" max="9479" width="21" style="68" customWidth="1"/>
    <col min="9480" max="9481" width="18.42578125" style="68" customWidth="1"/>
    <col min="9482" max="9482" width="5.42578125" style="68" customWidth="1"/>
    <col min="9483" max="9483" width="16.85546875" style="68" bestFit="1" customWidth="1"/>
    <col min="9484" max="9484" width="6.140625" style="68" customWidth="1"/>
    <col min="9485" max="9486" width="15.85546875" style="68" bestFit="1" customWidth="1"/>
    <col min="9487" max="9488" width="16.85546875" style="68" bestFit="1" customWidth="1"/>
    <col min="9489" max="9729" width="9.140625" style="68"/>
    <col min="9730" max="9730" width="53.7109375" style="68" customWidth="1"/>
    <col min="9731" max="9731" width="12" style="68" customWidth="1"/>
    <col min="9732" max="9734" width="18.42578125" style="68" customWidth="1"/>
    <col min="9735" max="9735" width="21" style="68" customWidth="1"/>
    <col min="9736" max="9737" width="18.42578125" style="68" customWidth="1"/>
    <col min="9738" max="9738" width="5.42578125" style="68" customWidth="1"/>
    <col min="9739" max="9739" width="16.85546875" style="68" bestFit="1" customWidth="1"/>
    <col min="9740" max="9740" width="6.140625" style="68" customWidth="1"/>
    <col min="9741" max="9742" width="15.85546875" style="68" bestFit="1" customWidth="1"/>
    <col min="9743" max="9744" width="16.85546875" style="68" bestFit="1" customWidth="1"/>
    <col min="9745" max="9985" width="9.140625" style="68"/>
    <col min="9986" max="9986" width="53.7109375" style="68" customWidth="1"/>
    <col min="9987" max="9987" width="12" style="68" customWidth="1"/>
    <col min="9988" max="9990" width="18.42578125" style="68" customWidth="1"/>
    <col min="9991" max="9991" width="21" style="68" customWidth="1"/>
    <col min="9992" max="9993" width="18.42578125" style="68" customWidth="1"/>
    <col min="9994" max="9994" width="5.42578125" style="68" customWidth="1"/>
    <col min="9995" max="9995" width="16.85546875" style="68" bestFit="1" customWidth="1"/>
    <col min="9996" max="9996" width="6.140625" style="68" customWidth="1"/>
    <col min="9997" max="9998" width="15.85546875" style="68" bestFit="1" customWidth="1"/>
    <col min="9999" max="10000" width="16.85546875" style="68" bestFit="1" customWidth="1"/>
    <col min="10001" max="10241" width="9.140625" style="68"/>
    <col min="10242" max="10242" width="53.7109375" style="68" customWidth="1"/>
    <col min="10243" max="10243" width="12" style="68" customWidth="1"/>
    <col min="10244" max="10246" width="18.42578125" style="68" customWidth="1"/>
    <col min="10247" max="10247" width="21" style="68" customWidth="1"/>
    <col min="10248" max="10249" width="18.42578125" style="68" customWidth="1"/>
    <col min="10250" max="10250" width="5.42578125" style="68" customWidth="1"/>
    <col min="10251" max="10251" width="16.85546875" style="68" bestFit="1" customWidth="1"/>
    <col min="10252" max="10252" width="6.140625" style="68" customWidth="1"/>
    <col min="10253" max="10254" width="15.85546875" style="68" bestFit="1" customWidth="1"/>
    <col min="10255" max="10256" width="16.85546875" style="68" bestFit="1" customWidth="1"/>
    <col min="10257" max="10497" width="9.140625" style="68"/>
    <col min="10498" max="10498" width="53.7109375" style="68" customWidth="1"/>
    <col min="10499" max="10499" width="12" style="68" customWidth="1"/>
    <col min="10500" max="10502" width="18.42578125" style="68" customWidth="1"/>
    <col min="10503" max="10503" width="21" style="68" customWidth="1"/>
    <col min="10504" max="10505" width="18.42578125" style="68" customWidth="1"/>
    <col min="10506" max="10506" width="5.42578125" style="68" customWidth="1"/>
    <col min="10507" max="10507" width="16.85546875" style="68" bestFit="1" customWidth="1"/>
    <col min="10508" max="10508" width="6.140625" style="68" customWidth="1"/>
    <col min="10509" max="10510" width="15.85546875" style="68" bestFit="1" customWidth="1"/>
    <col min="10511" max="10512" width="16.85546875" style="68" bestFit="1" customWidth="1"/>
    <col min="10513" max="10753" width="9.140625" style="68"/>
    <col min="10754" max="10754" width="53.7109375" style="68" customWidth="1"/>
    <col min="10755" max="10755" width="12" style="68" customWidth="1"/>
    <col min="10756" max="10758" width="18.42578125" style="68" customWidth="1"/>
    <col min="10759" max="10759" width="21" style="68" customWidth="1"/>
    <col min="10760" max="10761" width="18.42578125" style="68" customWidth="1"/>
    <col min="10762" max="10762" width="5.42578125" style="68" customWidth="1"/>
    <col min="10763" max="10763" width="16.85546875" style="68" bestFit="1" customWidth="1"/>
    <col min="10764" max="10764" width="6.140625" style="68" customWidth="1"/>
    <col min="10765" max="10766" width="15.85546875" style="68" bestFit="1" customWidth="1"/>
    <col min="10767" max="10768" width="16.85546875" style="68" bestFit="1" customWidth="1"/>
    <col min="10769" max="11009" width="9.140625" style="68"/>
    <col min="11010" max="11010" width="53.7109375" style="68" customWidth="1"/>
    <col min="11011" max="11011" width="12" style="68" customWidth="1"/>
    <col min="11012" max="11014" width="18.42578125" style="68" customWidth="1"/>
    <col min="11015" max="11015" width="21" style="68" customWidth="1"/>
    <col min="11016" max="11017" width="18.42578125" style="68" customWidth="1"/>
    <col min="11018" max="11018" width="5.42578125" style="68" customWidth="1"/>
    <col min="11019" max="11019" width="16.85546875" style="68" bestFit="1" customWidth="1"/>
    <col min="11020" max="11020" width="6.140625" style="68" customWidth="1"/>
    <col min="11021" max="11022" width="15.85546875" style="68" bestFit="1" customWidth="1"/>
    <col min="11023" max="11024" width="16.85546875" style="68" bestFit="1" customWidth="1"/>
    <col min="11025" max="11265" width="9.140625" style="68"/>
    <col min="11266" max="11266" width="53.7109375" style="68" customWidth="1"/>
    <col min="11267" max="11267" width="12" style="68" customWidth="1"/>
    <col min="11268" max="11270" width="18.42578125" style="68" customWidth="1"/>
    <col min="11271" max="11271" width="21" style="68" customWidth="1"/>
    <col min="11272" max="11273" width="18.42578125" style="68" customWidth="1"/>
    <col min="11274" max="11274" width="5.42578125" style="68" customWidth="1"/>
    <col min="11275" max="11275" width="16.85546875" style="68" bestFit="1" customWidth="1"/>
    <col min="11276" max="11276" width="6.140625" style="68" customWidth="1"/>
    <col min="11277" max="11278" width="15.85546875" style="68" bestFit="1" customWidth="1"/>
    <col min="11279" max="11280" width="16.85546875" style="68" bestFit="1" customWidth="1"/>
    <col min="11281" max="11521" width="9.140625" style="68"/>
    <col min="11522" max="11522" width="53.7109375" style="68" customWidth="1"/>
    <col min="11523" max="11523" width="12" style="68" customWidth="1"/>
    <col min="11524" max="11526" width="18.42578125" style="68" customWidth="1"/>
    <col min="11527" max="11527" width="21" style="68" customWidth="1"/>
    <col min="11528" max="11529" width="18.42578125" style="68" customWidth="1"/>
    <col min="11530" max="11530" width="5.42578125" style="68" customWidth="1"/>
    <col min="11531" max="11531" width="16.85546875" style="68" bestFit="1" customWidth="1"/>
    <col min="11532" max="11532" width="6.140625" style="68" customWidth="1"/>
    <col min="11533" max="11534" width="15.85546875" style="68" bestFit="1" customWidth="1"/>
    <col min="11535" max="11536" width="16.85546875" style="68" bestFit="1" customWidth="1"/>
    <col min="11537" max="11777" width="9.140625" style="68"/>
    <col min="11778" max="11778" width="53.7109375" style="68" customWidth="1"/>
    <col min="11779" max="11779" width="12" style="68" customWidth="1"/>
    <col min="11780" max="11782" width="18.42578125" style="68" customWidth="1"/>
    <col min="11783" max="11783" width="21" style="68" customWidth="1"/>
    <col min="11784" max="11785" width="18.42578125" style="68" customWidth="1"/>
    <col min="11786" max="11786" width="5.42578125" style="68" customWidth="1"/>
    <col min="11787" max="11787" width="16.85546875" style="68" bestFit="1" customWidth="1"/>
    <col min="11788" max="11788" width="6.140625" style="68" customWidth="1"/>
    <col min="11789" max="11790" width="15.85546875" style="68" bestFit="1" customWidth="1"/>
    <col min="11791" max="11792" width="16.85546875" style="68" bestFit="1" customWidth="1"/>
    <col min="11793" max="12033" width="9.140625" style="68"/>
    <col min="12034" max="12034" width="53.7109375" style="68" customWidth="1"/>
    <col min="12035" max="12035" width="12" style="68" customWidth="1"/>
    <col min="12036" max="12038" width="18.42578125" style="68" customWidth="1"/>
    <col min="12039" max="12039" width="21" style="68" customWidth="1"/>
    <col min="12040" max="12041" width="18.42578125" style="68" customWidth="1"/>
    <col min="12042" max="12042" width="5.42578125" style="68" customWidth="1"/>
    <col min="12043" max="12043" width="16.85546875" style="68" bestFit="1" customWidth="1"/>
    <col min="12044" max="12044" width="6.140625" style="68" customWidth="1"/>
    <col min="12045" max="12046" width="15.85546875" style="68" bestFit="1" customWidth="1"/>
    <col min="12047" max="12048" width="16.85546875" style="68" bestFit="1" customWidth="1"/>
    <col min="12049" max="12289" width="9.140625" style="68"/>
    <col min="12290" max="12290" width="53.7109375" style="68" customWidth="1"/>
    <col min="12291" max="12291" width="12" style="68" customWidth="1"/>
    <col min="12292" max="12294" width="18.42578125" style="68" customWidth="1"/>
    <col min="12295" max="12295" width="21" style="68" customWidth="1"/>
    <col min="12296" max="12297" width="18.42578125" style="68" customWidth="1"/>
    <col min="12298" max="12298" width="5.42578125" style="68" customWidth="1"/>
    <col min="12299" max="12299" width="16.85546875" style="68" bestFit="1" customWidth="1"/>
    <col min="12300" max="12300" width="6.140625" style="68" customWidth="1"/>
    <col min="12301" max="12302" width="15.85546875" style="68" bestFit="1" customWidth="1"/>
    <col min="12303" max="12304" width="16.85546875" style="68" bestFit="1" customWidth="1"/>
    <col min="12305" max="12545" width="9.140625" style="68"/>
    <col min="12546" max="12546" width="53.7109375" style="68" customWidth="1"/>
    <col min="12547" max="12547" width="12" style="68" customWidth="1"/>
    <col min="12548" max="12550" width="18.42578125" style="68" customWidth="1"/>
    <col min="12551" max="12551" width="21" style="68" customWidth="1"/>
    <col min="12552" max="12553" width="18.42578125" style="68" customWidth="1"/>
    <col min="12554" max="12554" width="5.42578125" style="68" customWidth="1"/>
    <col min="12555" max="12555" width="16.85546875" style="68" bestFit="1" customWidth="1"/>
    <col min="12556" max="12556" width="6.140625" style="68" customWidth="1"/>
    <col min="12557" max="12558" width="15.85546875" style="68" bestFit="1" customWidth="1"/>
    <col min="12559" max="12560" width="16.85546875" style="68" bestFit="1" customWidth="1"/>
    <col min="12561" max="12801" width="9.140625" style="68"/>
    <col min="12802" max="12802" width="53.7109375" style="68" customWidth="1"/>
    <col min="12803" max="12803" width="12" style="68" customWidth="1"/>
    <col min="12804" max="12806" width="18.42578125" style="68" customWidth="1"/>
    <col min="12807" max="12807" width="21" style="68" customWidth="1"/>
    <col min="12808" max="12809" width="18.42578125" style="68" customWidth="1"/>
    <col min="12810" max="12810" width="5.42578125" style="68" customWidth="1"/>
    <col min="12811" max="12811" width="16.85546875" style="68" bestFit="1" customWidth="1"/>
    <col min="12812" max="12812" width="6.140625" style="68" customWidth="1"/>
    <col min="12813" max="12814" width="15.85546875" style="68" bestFit="1" customWidth="1"/>
    <col min="12815" max="12816" width="16.85546875" style="68" bestFit="1" customWidth="1"/>
    <col min="12817" max="13057" width="9.140625" style="68"/>
    <col min="13058" max="13058" width="53.7109375" style="68" customWidth="1"/>
    <col min="13059" max="13059" width="12" style="68" customWidth="1"/>
    <col min="13060" max="13062" width="18.42578125" style="68" customWidth="1"/>
    <col min="13063" max="13063" width="21" style="68" customWidth="1"/>
    <col min="13064" max="13065" width="18.42578125" style="68" customWidth="1"/>
    <col min="13066" max="13066" width="5.42578125" style="68" customWidth="1"/>
    <col min="13067" max="13067" width="16.85546875" style="68" bestFit="1" customWidth="1"/>
    <col min="13068" max="13068" width="6.140625" style="68" customWidth="1"/>
    <col min="13069" max="13070" width="15.85546875" style="68" bestFit="1" customWidth="1"/>
    <col min="13071" max="13072" width="16.85546875" style="68" bestFit="1" customWidth="1"/>
    <col min="13073" max="13313" width="9.140625" style="68"/>
    <col min="13314" max="13314" width="53.7109375" style="68" customWidth="1"/>
    <col min="13315" max="13315" width="12" style="68" customWidth="1"/>
    <col min="13316" max="13318" width="18.42578125" style="68" customWidth="1"/>
    <col min="13319" max="13319" width="21" style="68" customWidth="1"/>
    <col min="13320" max="13321" width="18.42578125" style="68" customWidth="1"/>
    <col min="13322" max="13322" width="5.42578125" style="68" customWidth="1"/>
    <col min="13323" max="13323" width="16.85546875" style="68" bestFit="1" customWidth="1"/>
    <col min="13324" max="13324" width="6.140625" style="68" customWidth="1"/>
    <col min="13325" max="13326" width="15.85546875" style="68" bestFit="1" customWidth="1"/>
    <col min="13327" max="13328" width="16.85546875" style="68" bestFit="1" customWidth="1"/>
    <col min="13329" max="13569" width="9.140625" style="68"/>
    <col min="13570" max="13570" width="53.7109375" style="68" customWidth="1"/>
    <col min="13571" max="13571" width="12" style="68" customWidth="1"/>
    <col min="13572" max="13574" width="18.42578125" style="68" customWidth="1"/>
    <col min="13575" max="13575" width="21" style="68" customWidth="1"/>
    <col min="13576" max="13577" width="18.42578125" style="68" customWidth="1"/>
    <col min="13578" max="13578" width="5.42578125" style="68" customWidth="1"/>
    <col min="13579" max="13579" width="16.85546875" style="68" bestFit="1" customWidth="1"/>
    <col min="13580" max="13580" width="6.140625" style="68" customWidth="1"/>
    <col min="13581" max="13582" width="15.85546875" style="68" bestFit="1" customWidth="1"/>
    <col min="13583" max="13584" width="16.85546875" style="68" bestFit="1" customWidth="1"/>
    <col min="13585" max="13825" width="9.140625" style="68"/>
    <col min="13826" max="13826" width="53.7109375" style="68" customWidth="1"/>
    <col min="13827" max="13827" width="12" style="68" customWidth="1"/>
    <col min="13828" max="13830" width="18.42578125" style="68" customWidth="1"/>
    <col min="13831" max="13831" width="21" style="68" customWidth="1"/>
    <col min="13832" max="13833" width="18.42578125" style="68" customWidth="1"/>
    <col min="13834" max="13834" width="5.42578125" style="68" customWidth="1"/>
    <col min="13835" max="13835" width="16.85546875" style="68" bestFit="1" customWidth="1"/>
    <col min="13836" max="13836" width="6.140625" style="68" customWidth="1"/>
    <col min="13837" max="13838" width="15.85546875" style="68" bestFit="1" customWidth="1"/>
    <col min="13839" max="13840" width="16.85546875" style="68" bestFit="1" customWidth="1"/>
    <col min="13841" max="14081" width="9.140625" style="68"/>
    <col min="14082" max="14082" width="53.7109375" style="68" customWidth="1"/>
    <col min="14083" max="14083" width="12" style="68" customWidth="1"/>
    <col min="14084" max="14086" width="18.42578125" style="68" customWidth="1"/>
    <col min="14087" max="14087" width="21" style="68" customWidth="1"/>
    <col min="14088" max="14089" width="18.42578125" style="68" customWidth="1"/>
    <col min="14090" max="14090" width="5.42578125" style="68" customWidth="1"/>
    <col min="14091" max="14091" width="16.85546875" style="68" bestFit="1" customWidth="1"/>
    <col min="14092" max="14092" width="6.140625" style="68" customWidth="1"/>
    <col min="14093" max="14094" width="15.85546875" style="68" bestFit="1" customWidth="1"/>
    <col min="14095" max="14096" width="16.85546875" style="68" bestFit="1" customWidth="1"/>
    <col min="14097" max="14337" width="9.140625" style="68"/>
    <col min="14338" max="14338" width="53.7109375" style="68" customWidth="1"/>
    <col min="14339" max="14339" width="12" style="68" customWidth="1"/>
    <col min="14340" max="14342" width="18.42578125" style="68" customWidth="1"/>
    <col min="14343" max="14343" width="21" style="68" customWidth="1"/>
    <col min="14344" max="14345" width="18.42578125" style="68" customWidth="1"/>
    <col min="14346" max="14346" width="5.42578125" style="68" customWidth="1"/>
    <col min="14347" max="14347" width="16.85546875" style="68" bestFit="1" customWidth="1"/>
    <col min="14348" max="14348" width="6.140625" style="68" customWidth="1"/>
    <col min="14349" max="14350" width="15.85546875" style="68" bestFit="1" customWidth="1"/>
    <col min="14351" max="14352" width="16.85546875" style="68" bestFit="1" customWidth="1"/>
    <col min="14353" max="14593" width="9.140625" style="68"/>
    <col min="14594" max="14594" width="53.7109375" style="68" customWidth="1"/>
    <col min="14595" max="14595" width="12" style="68" customWidth="1"/>
    <col min="14596" max="14598" width="18.42578125" style="68" customWidth="1"/>
    <col min="14599" max="14599" width="21" style="68" customWidth="1"/>
    <col min="14600" max="14601" width="18.42578125" style="68" customWidth="1"/>
    <col min="14602" max="14602" width="5.42578125" style="68" customWidth="1"/>
    <col min="14603" max="14603" width="16.85546875" style="68" bestFit="1" customWidth="1"/>
    <col min="14604" max="14604" width="6.140625" style="68" customWidth="1"/>
    <col min="14605" max="14606" width="15.85546875" style="68" bestFit="1" customWidth="1"/>
    <col min="14607" max="14608" width="16.85546875" style="68" bestFit="1" customWidth="1"/>
    <col min="14609" max="14849" width="9.140625" style="68"/>
    <col min="14850" max="14850" width="53.7109375" style="68" customWidth="1"/>
    <col min="14851" max="14851" width="12" style="68" customWidth="1"/>
    <col min="14852" max="14854" width="18.42578125" style="68" customWidth="1"/>
    <col min="14855" max="14855" width="21" style="68" customWidth="1"/>
    <col min="14856" max="14857" width="18.42578125" style="68" customWidth="1"/>
    <col min="14858" max="14858" width="5.42578125" style="68" customWidth="1"/>
    <col min="14859" max="14859" width="16.85546875" style="68" bestFit="1" customWidth="1"/>
    <col min="14860" max="14860" width="6.140625" style="68" customWidth="1"/>
    <col min="14861" max="14862" width="15.85546875" style="68" bestFit="1" customWidth="1"/>
    <col min="14863" max="14864" width="16.85546875" style="68" bestFit="1" customWidth="1"/>
    <col min="14865" max="15105" width="9.140625" style="68"/>
    <col min="15106" max="15106" width="53.7109375" style="68" customWidth="1"/>
    <col min="15107" max="15107" width="12" style="68" customWidth="1"/>
    <col min="15108" max="15110" width="18.42578125" style="68" customWidth="1"/>
    <col min="15111" max="15111" width="21" style="68" customWidth="1"/>
    <col min="15112" max="15113" width="18.42578125" style="68" customWidth="1"/>
    <col min="15114" max="15114" width="5.42578125" style="68" customWidth="1"/>
    <col min="15115" max="15115" width="16.85546875" style="68" bestFit="1" customWidth="1"/>
    <col min="15116" max="15116" width="6.140625" style="68" customWidth="1"/>
    <col min="15117" max="15118" width="15.85546875" style="68" bestFit="1" customWidth="1"/>
    <col min="15119" max="15120" width="16.85546875" style="68" bestFit="1" customWidth="1"/>
    <col min="15121" max="15361" width="9.140625" style="68"/>
    <col min="15362" max="15362" width="53.7109375" style="68" customWidth="1"/>
    <col min="15363" max="15363" width="12" style="68" customWidth="1"/>
    <col min="15364" max="15366" width="18.42578125" style="68" customWidth="1"/>
    <col min="15367" max="15367" width="21" style="68" customWidth="1"/>
    <col min="15368" max="15369" width="18.42578125" style="68" customWidth="1"/>
    <col min="15370" max="15370" width="5.42578125" style="68" customWidth="1"/>
    <col min="15371" max="15371" width="16.85546875" style="68" bestFit="1" customWidth="1"/>
    <col min="15372" max="15372" width="6.140625" style="68" customWidth="1"/>
    <col min="15373" max="15374" width="15.85546875" style="68" bestFit="1" customWidth="1"/>
    <col min="15375" max="15376" width="16.85546875" style="68" bestFit="1" customWidth="1"/>
    <col min="15377" max="15617" width="9.140625" style="68"/>
    <col min="15618" max="15618" width="53.7109375" style="68" customWidth="1"/>
    <col min="15619" max="15619" width="12" style="68" customWidth="1"/>
    <col min="15620" max="15622" width="18.42578125" style="68" customWidth="1"/>
    <col min="15623" max="15623" width="21" style="68" customWidth="1"/>
    <col min="15624" max="15625" width="18.42578125" style="68" customWidth="1"/>
    <col min="15626" max="15626" width="5.42578125" style="68" customWidth="1"/>
    <col min="15627" max="15627" width="16.85546875" style="68" bestFit="1" customWidth="1"/>
    <col min="15628" max="15628" width="6.140625" style="68" customWidth="1"/>
    <col min="15629" max="15630" width="15.85546875" style="68" bestFit="1" customWidth="1"/>
    <col min="15631" max="15632" width="16.85546875" style="68" bestFit="1" customWidth="1"/>
    <col min="15633" max="15873" width="9.140625" style="68"/>
    <col min="15874" max="15874" width="53.7109375" style="68" customWidth="1"/>
    <col min="15875" max="15875" width="12" style="68" customWidth="1"/>
    <col min="15876" max="15878" width="18.42578125" style="68" customWidth="1"/>
    <col min="15879" max="15879" width="21" style="68" customWidth="1"/>
    <col min="15880" max="15881" width="18.42578125" style="68" customWidth="1"/>
    <col min="15882" max="15882" width="5.42578125" style="68" customWidth="1"/>
    <col min="15883" max="15883" width="16.85546875" style="68" bestFit="1" customWidth="1"/>
    <col min="15884" max="15884" width="6.140625" style="68" customWidth="1"/>
    <col min="15885" max="15886" width="15.85546875" style="68" bestFit="1" customWidth="1"/>
    <col min="15887" max="15888" width="16.85546875" style="68" bestFit="1" customWidth="1"/>
    <col min="15889" max="16129" width="9.140625" style="68"/>
    <col min="16130" max="16130" width="53.7109375" style="68" customWidth="1"/>
    <col min="16131" max="16131" width="12" style="68" customWidth="1"/>
    <col min="16132" max="16134" width="18.42578125" style="68" customWidth="1"/>
    <col min="16135" max="16135" width="21" style="68" customWidth="1"/>
    <col min="16136" max="16137" width="18.42578125" style="68" customWidth="1"/>
    <col min="16138" max="16138" width="5.42578125" style="68" customWidth="1"/>
    <col min="16139" max="16139" width="16.85546875" style="68" bestFit="1" customWidth="1"/>
    <col min="16140" max="16140" width="6.140625" style="68" customWidth="1"/>
    <col min="16141" max="16142" width="15.85546875" style="68" bestFit="1" customWidth="1"/>
    <col min="16143" max="16144" width="16.85546875" style="68" bestFit="1" customWidth="1"/>
    <col min="16145" max="16384" width="9.140625" style="68"/>
  </cols>
  <sheetData>
    <row r="1" spans="1:9">
      <c r="A1" s="181" t="s">
        <v>1</v>
      </c>
      <c r="B1" s="181"/>
      <c r="C1" s="182"/>
      <c r="D1" s="182"/>
      <c r="E1" s="182"/>
      <c r="F1" s="182"/>
      <c r="G1" s="182"/>
      <c r="H1" s="182"/>
      <c r="I1" s="182"/>
    </row>
    <row r="2" spans="1:9">
      <c r="A2" s="182" t="s">
        <v>44</v>
      </c>
      <c r="B2" s="182"/>
      <c r="C2" s="182"/>
      <c r="D2" s="182"/>
      <c r="E2" s="182"/>
      <c r="F2" s="182"/>
      <c r="G2" s="182"/>
      <c r="H2" s="182"/>
      <c r="I2" s="182"/>
    </row>
    <row r="3" spans="1:9">
      <c r="A3" s="181" t="str">
        <f>+'6'!A3:M3</f>
        <v>FOR THE THREE-MONTH PERIOD ENDED MARCH 31, 2026</v>
      </c>
      <c r="B3" s="181"/>
      <c r="C3" s="182"/>
      <c r="D3" s="182"/>
      <c r="E3" s="182"/>
      <c r="F3" s="182"/>
      <c r="G3" s="182"/>
      <c r="H3" s="182"/>
      <c r="I3" s="182"/>
    </row>
    <row r="4" spans="1:9" ht="7.35" customHeight="1">
      <c r="A4" s="69"/>
      <c r="B4" s="69"/>
      <c r="C4" s="70"/>
      <c r="D4" s="70"/>
      <c r="E4" s="70"/>
      <c r="F4" s="70"/>
      <c r="G4" s="70"/>
      <c r="H4" s="70"/>
      <c r="I4" s="70"/>
    </row>
    <row r="5" spans="1:9">
      <c r="A5" s="182" t="s">
        <v>4</v>
      </c>
      <c r="B5" s="182"/>
      <c r="C5" s="182"/>
      <c r="D5" s="182"/>
      <c r="E5" s="182"/>
      <c r="F5" s="182"/>
      <c r="G5" s="182"/>
      <c r="H5" s="182"/>
      <c r="I5" s="182"/>
    </row>
    <row r="6" spans="1:9">
      <c r="A6" s="70"/>
      <c r="B6" s="70"/>
      <c r="C6" s="70"/>
      <c r="D6" s="70"/>
      <c r="E6" s="74"/>
      <c r="F6" s="74"/>
      <c r="G6" s="70"/>
      <c r="H6" s="70"/>
      <c r="I6" s="106" t="s">
        <v>5</v>
      </c>
    </row>
    <row r="7" spans="1:9" ht="21.75">
      <c r="A7" s="71"/>
      <c r="B7" s="71"/>
      <c r="C7" s="72"/>
      <c r="D7" s="72"/>
      <c r="E7" s="105"/>
      <c r="F7" s="105"/>
      <c r="G7" s="180" t="s">
        <v>50</v>
      </c>
      <c r="H7" s="180"/>
      <c r="I7"/>
    </row>
    <row r="8" spans="1:9" ht="21.75">
      <c r="C8" s="70" t="s">
        <v>45</v>
      </c>
      <c r="D8" s="70"/>
      <c r="E8" s="105"/>
      <c r="F8" s="70" t="s">
        <v>83</v>
      </c>
      <c r="G8" s="70"/>
      <c r="H8" s="70" t="s">
        <v>61</v>
      </c>
      <c r="I8"/>
    </row>
    <row r="9" spans="1:9">
      <c r="C9" s="70" t="s">
        <v>46</v>
      </c>
      <c r="D9" s="70" t="s">
        <v>109</v>
      </c>
      <c r="E9" s="104" t="s">
        <v>48</v>
      </c>
      <c r="F9" s="70" t="s">
        <v>84</v>
      </c>
      <c r="G9" s="70" t="s">
        <v>55</v>
      </c>
      <c r="H9" s="70" t="s">
        <v>62</v>
      </c>
      <c r="I9" s="70" t="s">
        <v>70</v>
      </c>
    </row>
    <row r="10" spans="1:9">
      <c r="A10" s="73"/>
      <c r="B10" s="74"/>
      <c r="C10" s="74" t="s">
        <v>47</v>
      </c>
      <c r="D10" s="74" t="s">
        <v>110</v>
      </c>
      <c r="E10" s="74" t="s">
        <v>49</v>
      </c>
      <c r="F10" s="74" t="s">
        <v>82</v>
      </c>
      <c r="G10" s="74" t="s">
        <v>56</v>
      </c>
      <c r="H10" s="74" t="s">
        <v>63</v>
      </c>
      <c r="I10" s="74" t="s">
        <v>63</v>
      </c>
    </row>
    <row r="11" spans="1:9">
      <c r="C11" s="70"/>
      <c r="D11" s="70"/>
      <c r="E11" s="70"/>
      <c r="F11" s="70"/>
      <c r="G11" s="70"/>
      <c r="H11" s="70"/>
      <c r="I11" s="72"/>
    </row>
    <row r="12" spans="1:9">
      <c r="A12" s="68" t="s">
        <v>145</v>
      </c>
      <c r="B12" s="129"/>
      <c r="C12" s="54">
        <v>454714</v>
      </c>
      <c r="D12" s="54">
        <v>903759</v>
      </c>
      <c r="E12" s="54">
        <v>4660</v>
      </c>
      <c r="F12" s="55">
        <v>-3037</v>
      </c>
      <c r="G12" s="55">
        <v>3147</v>
      </c>
      <c r="H12" s="55">
        <f>SUM(G12)</f>
        <v>3147</v>
      </c>
      <c r="I12" s="75">
        <f>SUM(C12:G12)</f>
        <v>1363243</v>
      </c>
    </row>
    <row r="13" spans="1:9">
      <c r="A13" s="68" t="s">
        <v>73</v>
      </c>
      <c r="C13" s="62">
        <v>0</v>
      </c>
      <c r="D13" s="62">
        <v>0</v>
      </c>
      <c r="E13" s="62">
        <v>0</v>
      </c>
      <c r="F13" s="75">
        <f>+'5'!H23</f>
        <v>2667</v>
      </c>
      <c r="G13" s="75">
        <v>0</v>
      </c>
      <c r="H13" s="62">
        <f t="shared" ref="H13" si="0">SUM(G13)</f>
        <v>0</v>
      </c>
      <c r="I13" s="75">
        <f>SUM(C13:G13)</f>
        <v>2667</v>
      </c>
    </row>
    <row r="14" spans="1:9">
      <c r="A14" s="68" t="s">
        <v>72</v>
      </c>
      <c r="C14" s="62">
        <v>0</v>
      </c>
      <c r="D14" s="62">
        <v>0</v>
      </c>
      <c r="E14" s="62">
        <v>0</v>
      </c>
      <c r="F14" s="75">
        <v>0</v>
      </c>
      <c r="G14" s="75">
        <v>0</v>
      </c>
      <c r="H14" s="75">
        <v>0</v>
      </c>
      <c r="I14" s="121">
        <f>SUM(D14:G14)</f>
        <v>0</v>
      </c>
    </row>
    <row r="15" spans="1:9">
      <c r="A15" s="68" t="s">
        <v>71</v>
      </c>
      <c r="C15" s="56">
        <f>SUM(C13:C14)</f>
        <v>0</v>
      </c>
      <c r="D15" s="56">
        <f t="shared" ref="D15:H15" si="1">SUM(D13:D14)</f>
        <v>0</v>
      </c>
      <c r="E15" s="56">
        <f t="shared" si="1"/>
        <v>0</v>
      </c>
      <c r="F15" s="56">
        <f t="shared" si="1"/>
        <v>2667</v>
      </c>
      <c r="G15" s="56">
        <f t="shared" si="1"/>
        <v>0</v>
      </c>
      <c r="H15" s="56">
        <f t="shared" si="1"/>
        <v>0</v>
      </c>
      <c r="I15" s="56">
        <f>SUM(I13:I14)</f>
        <v>2667</v>
      </c>
    </row>
    <row r="16" spans="1:9" ht="21.75" thickBot="1">
      <c r="A16" s="68" t="s">
        <v>146</v>
      </c>
      <c r="C16" s="110">
        <f>+SUM(C12:C12)+C15</f>
        <v>454714</v>
      </c>
      <c r="D16" s="110">
        <f t="shared" ref="D16" si="2">+SUM(D12:D12)+D15</f>
        <v>903759</v>
      </c>
      <c r="E16" s="110">
        <f>+SUM(E12:E12)+E15</f>
        <v>4660</v>
      </c>
      <c r="F16" s="112">
        <f t="shared" ref="F16:H16" si="3">+SUM(F12:F12)+F15</f>
        <v>-370</v>
      </c>
      <c r="G16" s="112">
        <f t="shared" si="3"/>
        <v>3147</v>
      </c>
      <c r="H16" s="110">
        <f t="shared" si="3"/>
        <v>3147</v>
      </c>
      <c r="I16" s="110">
        <f>+SUM(I12:I12)+I15</f>
        <v>1365910</v>
      </c>
    </row>
    <row r="17" spans="1:16" ht="21.75" thickTop="1">
      <c r="C17" s="62"/>
      <c r="D17" s="62"/>
      <c r="E17" s="62"/>
      <c r="F17" s="76"/>
      <c r="G17" s="76"/>
      <c r="H17" s="76"/>
      <c r="I17" s="76"/>
    </row>
    <row r="18" spans="1:16">
      <c r="A18" s="68" t="s">
        <v>169</v>
      </c>
      <c r="C18" s="54">
        <v>470555</v>
      </c>
      <c r="D18" s="54">
        <v>941777</v>
      </c>
      <c r="E18" s="54">
        <v>4660</v>
      </c>
      <c r="F18" s="41">
        <v>20717</v>
      </c>
      <c r="G18" s="41">
        <v>3147</v>
      </c>
      <c r="H18" s="41">
        <f>SUM(G18)</f>
        <v>3147</v>
      </c>
      <c r="I18" s="75">
        <f>SUM(C18:G18)</f>
        <v>1440856</v>
      </c>
    </row>
    <row r="19" spans="1:16">
      <c r="A19" s="68" t="s">
        <v>73</v>
      </c>
      <c r="C19" s="121">
        <v>0</v>
      </c>
      <c r="D19" s="121">
        <v>0</v>
      </c>
      <c r="E19" s="121">
        <v>0</v>
      </c>
      <c r="F19" s="122">
        <f>+'5'!G33</f>
        <v>26392</v>
      </c>
      <c r="G19" s="122">
        <v>0</v>
      </c>
      <c r="H19" s="62">
        <f>SUM(G19)</f>
        <v>0</v>
      </c>
      <c r="I19" s="54">
        <f>SUM(C19:G19)</f>
        <v>26392</v>
      </c>
    </row>
    <row r="20" spans="1:16">
      <c r="A20" s="68" t="s">
        <v>72</v>
      </c>
      <c r="C20" s="121">
        <v>0</v>
      </c>
      <c r="D20" s="121">
        <v>0</v>
      </c>
      <c r="E20" s="121">
        <v>0</v>
      </c>
      <c r="F20" s="122">
        <v>469</v>
      </c>
      <c r="G20" s="124">
        <v>0</v>
      </c>
      <c r="H20" s="103">
        <f>SUM(G20)</f>
        <v>0</v>
      </c>
      <c r="I20" s="121">
        <f>SUM(C20:G20)</f>
        <v>469</v>
      </c>
    </row>
    <row r="21" spans="1:16">
      <c r="A21" s="68" t="s">
        <v>71</v>
      </c>
      <c r="C21" s="109">
        <f t="shared" ref="C21:I21" si="4">SUM(C19:C20)</f>
        <v>0</v>
      </c>
      <c r="D21" s="109">
        <f t="shared" si="4"/>
        <v>0</v>
      </c>
      <c r="E21" s="109">
        <f t="shared" si="4"/>
        <v>0</v>
      </c>
      <c r="F21" s="109">
        <f t="shared" si="4"/>
        <v>26861</v>
      </c>
      <c r="G21" s="109">
        <f t="shared" si="4"/>
        <v>0</v>
      </c>
      <c r="H21" s="109">
        <f t="shared" si="4"/>
        <v>0</v>
      </c>
      <c r="I21" s="109">
        <f t="shared" si="4"/>
        <v>26861</v>
      </c>
    </row>
    <row r="22" spans="1:16" ht="21.75" thickBot="1">
      <c r="A22" s="68" t="s">
        <v>170</v>
      </c>
      <c r="C22" s="110">
        <f t="shared" ref="C22:I22" si="5">+C18+C21</f>
        <v>470555</v>
      </c>
      <c r="D22" s="110">
        <f t="shared" si="5"/>
        <v>941777</v>
      </c>
      <c r="E22" s="110">
        <f t="shared" si="5"/>
        <v>4660</v>
      </c>
      <c r="F22" s="112">
        <f t="shared" si="5"/>
        <v>47578</v>
      </c>
      <c r="G22" s="110">
        <f t="shared" si="5"/>
        <v>3147</v>
      </c>
      <c r="H22" s="110">
        <f t="shared" si="5"/>
        <v>3147</v>
      </c>
      <c r="I22" s="110">
        <f t="shared" si="5"/>
        <v>1467717</v>
      </c>
      <c r="J22" s="77"/>
      <c r="K22" s="35"/>
      <c r="L22" s="78"/>
      <c r="M22" s="78"/>
      <c r="N22" s="78"/>
      <c r="O22" s="78"/>
      <c r="P22" s="78"/>
    </row>
    <row r="23" spans="1:16" ht="9" customHeight="1" thickTop="1">
      <c r="C23" s="54"/>
      <c r="D23" s="54"/>
      <c r="E23" s="54"/>
      <c r="F23" s="54"/>
      <c r="G23" s="54"/>
      <c r="H23" s="54"/>
      <c r="I23" s="54"/>
    </row>
    <row r="24" spans="1:16">
      <c r="C24" s="54"/>
      <c r="D24" s="54"/>
      <c r="E24" s="54"/>
      <c r="G24" s="50"/>
      <c r="H24" s="50" t="s">
        <v>42</v>
      </c>
      <c r="I24" s="54"/>
    </row>
    <row r="25" spans="1:16">
      <c r="C25" s="54"/>
      <c r="D25" s="54"/>
      <c r="E25" s="54"/>
      <c r="G25" s="50"/>
      <c r="H25" s="50" t="s">
        <v>43</v>
      </c>
      <c r="I25" s="54"/>
    </row>
    <row r="26" spans="1:16">
      <c r="C26" s="54"/>
      <c r="D26" s="54"/>
      <c r="E26" s="54"/>
      <c r="G26" s="50"/>
      <c r="H26" s="50"/>
      <c r="I26" s="54"/>
    </row>
    <row r="27" spans="1:16" ht="12" customHeight="1">
      <c r="C27" s="54"/>
      <c r="D27" s="54"/>
      <c r="E27" s="54"/>
      <c r="G27" s="50"/>
      <c r="I27" s="54"/>
    </row>
    <row r="28" spans="1:16" ht="21.6" customHeight="1">
      <c r="A28" s="79" t="s">
        <v>10</v>
      </c>
      <c r="B28" s="79"/>
      <c r="E28" s="80"/>
      <c r="F28" s="80"/>
      <c r="G28" s="80"/>
      <c r="H28" s="80"/>
      <c r="J28" s="171">
        <v>7</v>
      </c>
    </row>
    <row r="29" spans="1:16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G7:H7"/>
    <mergeCell ref="A1:I1"/>
    <mergeCell ref="A2:I2"/>
    <mergeCell ref="A3:I3"/>
    <mergeCell ref="A5:I5"/>
  </mergeCells>
  <pageMargins left="0.75" right="0.261811024" top="0.905511811" bottom="0.44" header="0.118110236220472" footer="0.118110236220472"/>
  <pageSetup paperSize="9" scale="92" firstPageNumber="12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L98"/>
  <sheetViews>
    <sheetView zoomScaleNormal="100" zoomScaleSheetLayoutView="130" workbookViewId="0"/>
  </sheetViews>
  <sheetFormatPr defaultColWidth="9.140625" defaultRowHeight="21"/>
  <cols>
    <col min="1" max="1" width="2.85546875" style="11" customWidth="1"/>
    <col min="2" max="3" width="3.140625" style="11" customWidth="1"/>
    <col min="4" max="4" width="58.42578125" style="11" customWidth="1"/>
    <col min="5" max="5" width="13.42578125" style="81" customWidth="1"/>
    <col min="6" max="6" width="13.42578125" style="26" customWidth="1"/>
    <col min="7" max="7" width="13.140625" style="26" customWidth="1"/>
    <col min="8" max="8" width="13.42578125" style="26" customWidth="1"/>
    <col min="9" max="9" width="9.140625" style="11"/>
    <col min="10" max="10" width="12.7109375" style="11" bestFit="1" customWidth="1"/>
    <col min="11" max="11" width="9.140625" style="11"/>
    <col min="12" max="12" width="15.140625" style="11" bestFit="1" customWidth="1"/>
    <col min="13" max="16384" width="9.140625" style="11"/>
  </cols>
  <sheetData>
    <row r="1" spans="1:8">
      <c r="H1" s="1">
        <v>8</v>
      </c>
    </row>
    <row r="2" spans="1:8">
      <c r="A2" s="177" t="s">
        <v>1</v>
      </c>
      <c r="B2" s="177"/>
      <c r="C2" s="177"/>
      <c r="D2" s="177"/>
      <c r="E2" s="177"/>
      <c r="F2" s="177"/>
      <c r="G2" s="177"/>
      <c r="H2" s="177"/>
    </row>
    <row r="3" spans="1:8">
      <c r="A3" s="177" t="s">
        <v>85</v>
      </c>
      <c r="B3" s="177"/>
      <c r="C3" s="177"/>
      <c r="D3" s="177"/>
      <c r="E3" s="177"/>
      <c r="F3" s="177"/>
      <c r="G3" s="177"/>
      <c r="H3" s="177"/>
    </row>
    <row r="4" spans="1:8">
      <c r="A4" s="178" t="str">
        <f>+'7'!A3:I3</f>
        <v>FOR THE THREE-MONTH PERIOD ENDED MARCH 31, 2026</v>
      </c>
      <c r="B4" s="178"/>
      <c r="C4" s="178"/>
      <c r="D4" s="177"/>
      <c r="E4" s="177"/>
      <c r="F4" s="177"/>
      <c r="G4" s="177"/>
      <c r="H4" s="177"/>
    </row>
    <row r="5" spans="1:8">
      <c r="A5" s="13"/>
      <c r="B5" s="13"/>
      <c r="C5" s="13"/>
      <c r="D5" s="13"/>
      <c r="E5" s="13"/>
      <c r="F5" s="13"/>
      <c r="G5" s="13"/>
      <c r="H5" s="4" t="s">
        <v>5</v>
      </c>
    </row>
    <row r="6" spans="1:8">
      <c r="A6" s="58"/>
      <c r="B6" s="58"/>
      <c r="C6" s="58"/>
      <c r="D6" s="58"/>
      <c r="E6" s="183" t="s">
        <v>3</v>
      </c>
      <c r="F6" s="183"/>
      <c r="G6" s="82" t="s">
        <v>4</v>
      </c>
      <c r="H6" s="82"/>
    </row>
    <row r="7" spans="1:8">
      <c r="A7" s="59"/>
      <c r="B7" s="59"/>
      <c r="C7" s="59"/>
      <c r="D7" s="59"/>
      <c r="E7" s="163">
        <v>2026</v>
      </c>
      <c r="F7" s="163">
        <v>2025</v>
      </c>
      <c r="G7" s="163">
        <v>2026</v>
      </c>
      <c r="H7" s="163">
        <v>2025</v>
      </c>
    </row>
    <row r="8" spans="1:8">
      <c r="E8" s="12"/>
      <c r="F8" s="12"/>
      <c r="G8" s="12"/>
      <c r="H8" s="12"/>
    </row>
    <row r="9" spans="1:8">
      <c r="A9" s="148" t="s">
        <v>86</v>
      </c>
      <c r="B9" s="12"/>
      <c r="C9" s="12"/>
      <c r="D9" s="12"/>
      <c r="F9" s="17"/>
      <c r="G9" s="17"/>
      <c r="H9" s="17"/>
    </row>
    <row r="10" spans="1:8">
      <c r="A10" s="164" t="s">
        <v>73</v>
      </c>
      <c r="B10" s="164"/>
      <c r="D10" s="164"/>
      <c r="E10" s="30">
        <f>+'5'!E23</f>
        <v>5018</v>
      </c>
      <c r="F10" s="30">
        <f>+'5'!F23</f>
        <v>2221</v>
      </c>
      <c r="G10" s="83">
        <f>+'5'!G23</f>
        <v>26392</v>
      </c>
      <c r="H10" s="83">
        <f>+'5'!H23</f>
        <v>2667</v>
      </c>
    </row>
    <row r="11" spans="1:8">
      <c r="A11" s="164" t="s">
        <v>133</v>
      </c>
      <c r="B11" s="164"/>
      <c r="D11" s="164"/>
      <c r="E11" s="30"/>
      <c r="F11" s="30"/>
      <c r="G11" s="83"/>
      <c r="H11" s="83"/>
    </row>
    <row r="12" spans="1:8">
      <c r="A12" s="164" t="s">
        <v>134</v>
      </c>
      <c r="B12" s="164"/>
      <c r="D12" s="164"/>
      <c r="E12" s="30">
        <v>415</v>
      </c>
      <c r="F12" s="30">
        <v>570</v>
      </c>
      <c r="G12" s="83">
        <v>415</v>
      </c>
      <c r="H12" s="83">
        <v>570</v>
      </c>
    </row>
    <row r="13" spans="1:8">
      <c r="A13" s="164" t="s">
        <v>135</v>
      </c>
      <c r="B13" s="164"/>
      <c r="D13" s="164"/>
      <c r="E13" s="30">
        <v>190</v>
      </c>
      <c r="F13" s="30">
        <v>226</v>
      </c>
      <c r="G13" s="83">
        <v>190</v>
      </c>
      <c r="H13" s="83">
        <v>226</v>
      </c>
    </row>
    <row r="14" spans="1:8">
      <c r="A14" s="164" t="s">
        <v>136</v>
      </c>
      <c r="B14" s="164"/>
      <c r="D14" s="164"/>
      <c r="E14" s="30">
        <v>3989</v>
      </c>
      <c r="F14" s="30">
        <v>4039</v>
      </c>
      <c r="G14" s="83">
        <v>667</v>
      </c>
      <c r="H14" s="83">
        <v>716</v>
      </c>
    </row>
    <row r="15" spans="1:8">
      <c r="A15" s="164" t="s">
        <v>116</v>
      </c>
      <c r="B15" s="164"/>
      <c r="D15" s="164"/>
      <c r="E15" s="30">
        <v>330</v>
      </c>
      <c r="F15" s="30">
        <v>642</v>
      </c>
      <c r="G15" s="83">
        <v>131</v>
      </c>
      <c r="H15" s="83">
        <v>132</v>
      </c>
    </row>
    <row r="16" spans="1:8">
      <c r="A16" s="164" t="s">
        <v>137</v>
      </c>
      <c r="B16" s="164"/>
      <c r="D16" s="164"/>
      <c r="E16" s="30">
        <v>5</v>
      </c>
      <c r="F16" s="30">
        <v>6</v>
      </c>
      <c r="G16" s="83">
        <v>4</v>
      </c>
      <c r="H16" s="83">
        <v>6</v>
      </c>
    </row>
    <row r="17" spans="1:8">
      <c r="A17" s="164" t="s">
        <v>156</v>
      </c>
      <c r="B17" s="164"/>
      <c r="D17" s="164"/>
      <c r="E17" s="30">
        <v>0</v>
      </c>
      <c r="F17" s="30">
        <v>0</v>
      </c>
      <c r="G17" s="30">
        <v>0</v>
      </c>
      <c r="H17" s="83">
        <v>-3366</v>
      </c>
    </row>
    <row r="18" spans="1:8">
      <c r="A18" s="164" t="s">
        <v>157</v>
      </c>
      <c r="B18" s="164"/>
      <c r="D18" s="164"/>
      <c r="E18" s="30">
        <v>0</v>
      </c>
      <c r="F18" s="30">
        <v>0</v>
      </c>
      <c r="G18" s="30">
        <v>0</v>
      </c>
      <c r="H18" s="83">
        <v>-1300</v>
      </c>
    </row>
    <row r="19" spans="1:8">
      <c r="A19" s="164" t="s">
        <v>152</v>
      </c>
      <c r="B19" s="164"/>
      <c r="D19" s="164"/>
      <c r="E19" s="30">
        <v>0</v>
      </c>
      <c r="F19" s="30">
        <v>547</v>
      </c>
      <c r="G19" s="30">
        <v>0</v>
      </c>
      <c r="H19" s="83">
        <v>0</v>
      </c>
    </row>
    <row r="20" spans="1:8">
      <c r="A20" s="164" t="s">
        <v>158</v>
      </c>
      <c r="B20" s="164"/>
      <c r="D20" s="164"/>
      <c r="E20" s="30">
        <v>0</v>
      </c>
      <c r="F20" s="30">
        <v>0</v>
      </c>
      <c r="G20" s="30">
        <v>0</v>
      </c>
      <c r="H20" s="83">
        <v>-2750</v>
      </c>
    </row>
    <row r="21" spans="1:8">
      <c r="A21" s="164" t="s">
        <v>171</v>
      </c>
      <c r="B21" s="164"/>
      <c r="D21" s="164"/>
      <c r="E21" s="30">
        <v>0</v>
      </c>
      <c r="F21" s="30">
        <v>0</v>
      </c>
      <c r="G21" s="30">
        <v>0</v>
      </c>
      <c r="H21" s="83">
        <v>79</v>
      </c>
    </row>
    <row r="22" spans="1:8">
      <c r="A22" s="164" t="s">
        <v>153</v>
      </c>
      <c r="B22" s="164"/>
      <c r="D22" s="164"/>
      <c r="E22" s="30">
        <v>0</v>
      </c>
      <c r="F22" s="30">
        <v>209</v>
      </c>
      <c r="G22" s="30">
        <v>0</v>
      </c>
      <c r="H22" s="83">
        <v>2722</v>
      </c>
    </row>
    <row r="23" spans="1:8">
      <c r="A23" s="164" t="s">
        <v>204</v>
      </c>
      <c r="B23" s="164"/>
      <c r="D23" s="164"/>
      <c r="E23" s="30">
        <v>1012</v>
      </c>
      <c r="F23" s="30">
        <v>0</v>
      </c>
      <c r="G23" s="30">
        <v>0</v>
      </c>
      <c r="H23" s="83">
        <v>0</v>
      </c>
    </row>
    <row r="24" spans="1:8">
      <c r="A24" s="164" t="s">
        <v>194</v>
      </c>
      <c r="B24" s="164"/>
      <c r="D24" s="164"/>
      <c r="E24" s="30">
        <v>0</v>
      </c>
      <c r="F24" s="11">
        <v>353</v>
      </c>
      <c r="G24" s="30">
        <v>0</v>
      </c>
      <c r="H24" s="83">
        <v>0</v>
      </c>
    </row>
    <row r="25" spans="1:8">
      <c r="A25" s="164" t="s">
        <v>172</v>
      </c>
      <c r="B25" s="164"/>
      <c r="D25" s="164"/>
      <c r="E25" s="30">
        <v>-2</v>
      </c>
      <c r="F25" s="30">
        <v>0</v>
      </c>
      <c r="G25" s="30">
        <v>-2</v>
      </c>
      <c r="H25" s="83">
        <v>0</v>
      </c>
    </row>
    <row r="26" spans="1:8">
      <c r="A26" s="164" t="s">
        <v>87</v>
      </c>
      <c r="B26" s="164"/>
      <c r="D26" s="164"/>
      <c r="E26" s="30">
        <v>79</v>
      </c>
      <c r="F26" s="30">
        <v>141</v>
      </c>
      <c r="G26" s="83">
        <v>29</v>
      </c>
      <c r="H26" s="83">
        <v>57</v>
      </c>
    </row>
    <row r="27" spans="1:8">
      <c r="A27" s="164" t="s">
        <v>121</v>
      </c>
      <c r="B27" s="164"/>
      <c r="D27" s="164"/>
      <c r="E27" s="30">
        <v>0</v>
      </c>
      <c r="F27" s="30">
        <v>0</v>
      </c>
      <c r="G27" s="30">
        <v>-29250</v>
      </c>
      <c r="H27" s="83">
        <v>0</v>
      </c>
    </row>
    <row r="28" spans="1:8">
      <c r="A28" s="164" t="s">
        <v>88</v>
      </c>
      <c r="B28" s="164"/>
      <c r="D28" s="164"/>
      <c r="E28" s="30">
        <v>0</v>
      </c>
      <c r="F28" s="30">
        <v>0</v>
      </c>
      <c r="G28" s="83">
        <v>-2434</v>
      </c>
      <c r="H28" s="83">
        <v>-3920</v>
      </c>
    </row>
    <row r="29" spans="1:8">
      <c r="A29" s="164" t="s">
        <v>117</v>
      </c>
      <c r="B29" s="164"/>
      <c r="D29" s="164"/>
      <c r="E29" s="30">
        <v>3989</v>
      </c>
      <c r="F29" s="30">
        <v>4733</v>
      </c>
      <c r="G29" s="83">
        <v>942</v>
      </c>
      <c r="H29" s="83">
        <v>1163</v>
      </c>
    </row>
    <row r="30" spans="1:8">
      <c r="A30" s="164" t="s">
        <v>89</v>
      </c>
      <c r="B30" s="164"/>
      <c r="D30" s="164"/>
      <c r="E30" s="30">
        <v>55</v>
      </c>
      <c r="F30" s="30">
        <v>139</v>
      </c>
      <c r="G30" s="83">
        <v>10</v>
      </c>
      <c r="H30" s="83">
        <v>16</v>
      </c>
    </row>
    <row r="31" spans="1:8">
      <c r="A31" s="164" t="s">
        <v>162</v>
      </c>
      <c r="B31" s="164"/>
      <c r="D31" s="164"/>
      <c r="E31" s="30">
        <f>-'5'!E22</f>
        <v>2174</v>
      </c>
      <c r="F31" s="30">
        <f>-'5'!F22</f>
        <v>188</v>
      </c>
      <c r="G31" s="83">
        <f>-'5'!G22</f>
        <v>-48</v>
      </c>
      <c r="H31" s="83">
        <f>-'5'!H22</f>
        <v>-50</v>
      </c>
    </row>
    <row r="32" spans="1:8">
      <c r="A32" s="164" t="s">
        <v>90</v>
      </c>
      <c r="D32" s="164"/>
      <c r="E32" s="84">
        <f>SUM(E10:E31)</f>
        <v>17254</v>
      </c>
      <c r="F32" s="84">
        <f>SUM(F10:F31)</f>
        <v>14014</v>
      </c>
      <c r="G32" s="84">
        <f>SUM(G10:G31)</f>
        <v>-2954</v>
      </c>
      <c r="H32" s="84">
        <f>SUM(H10:H31)</f>
        <v>-3032</v>
      </c>
    </row>
    <row r="33" spans="1:8">
      <c r="A33" s="164" t="s">
        <v>91</v>
      </c>
      <c r="D33" s="164"/>
      <c r="E33" s="30"/>
      <c r="F33" s="30"/>
      <c r="G33" s="30"/>
      <c r="H33" s="30"/>
    </row>
    <row r="34" spans="1:8">
      <c r="A34" s="164" t="s">
        <v>138</v>
      </c>
      <c r="D34" s="164"/>
      <c r="E34" s="30">
        <v>22843</v>
      </c>
      <c r="F34" s="30">
        <v>-25849</v>
      </c>
      <c r="G34" s="83">
        <v>-167</v>
      </c>
      <c r="H34" s="83">
        <v>4663</v>
      </c>
    </row>
    <row r="35" spans="1:8">
      <c r="A35" s="164" t="s">
        <v>92</v>
      </c>
      <c r="B35" s="164"/>
      <c r="D35" s="164"/>
      <c r="E35" s="30">
        <v>2556</v>
      </c>
      <c r="F35" s="30">
        <v>5286</v>
      </c>
      <c r="G35" s="83">
        <v>0</v>
      </c>
      <c r="H35" s="83">
        <v>0</v>
      </c>
    </row>
    <row r="36" spans="1:8">
      <c r="A36" s="164" t="s">
        <v>195</v>
      </c>
      <c r="B36" s="164"/>
      <c r="D36" s="164"/>
      <c r="E36" s="30">
        <v>1420</v>
      </c>
      <c r="F36" s="30">
        <v>-689</v>
      </c>
      <c r="G36" s="83">
        <v>-44</v>
      </c>
      <c r="H36" s="83">
        <v>252</v>
      </c>
    </row>
    <row r="37" spans="1:8">
      <c r="A37" s="164" t="s">
        <v>93</v>
      </c>
      <c r="B37" s="164"/>
      <c r="D37" s="164"/>
      <c r="E37" s="30">
        <v>-1136</v>
      </c>
      <c r="F37" s="30">
        <v>-414</v>
      </c>
      <c r="G37" s="83">
        <v>0</v>
      </c>
      <c r="H37" s="83">
        <v>0</v>
      </c>
    </row>
    <row r="38" spans="1:8">
      <c r="A38" s="164" t="s">
        <v>139</v>
      </c>
      <c r="B38" s="164"/>
      <c r="D38" s="164"/>
      <c r="E38" s="30">
        <v>-929</v>
      </c>
      <c r="F38" s="30">
        <v>-1121</v>
      </c>
      <c r="G38" s="83">
        <v>-198</v>
      </c>
      <c r="H38" s="83">
        <v>-4576</v>
      </c>
    </row>
    <row r="39" spans="1:8">
      <c r="A39" s="164" t="s">
        <v>95</v>
      </c>
      <c r="C39" s="164"/>
      <c r="D39" s="164"/>
      <c r="E39" s="84">
        <f>SUM(E34:E38)+E32</f>
        <v>42008</v>
      </c>
      <c r="F39" s="84">
        <f>SUM(F34:F38)+F32</f>
        <v>-8773</v>
      </c>
      <c r="G39" s="84">
        <f>SUM(G34:G38)+G32</f>
        <v>-3363</v>
      </c>
      <c r="H39" s="84">
        <f>SUM(H34:H38)+H32</f>
        <v>-2693</v>
      </c>
    </row>
    <row r="40" spans="1:8">
      <c r="A40" s="164" t="s">
        <v>200</v>
      </c>
      <c r="B40" s="164"/>
      <c r="D40" s="164"/>
      <c r="E40" s="30">
        <v>768</v>
      </c>
      <c r="F40" s="30">
        <v>-405</v>
      </c>
      <c r="G40" s="83">
        <v>-27</v>
      </c>
      <c r="H40" s="83">
        <v>-136</v>
      </c>
    </row>
    <row r="41" spans="1:8" s="12" customFormat="1">
      <c r="A41" s="164" t="s">
        <v>196</v>
      </c>
      <c r="B41" s="165"/>
      <c r="C41" s="165"/>
      <c r="D41" s="165"/>
      <c r="E41" s="89">
        <f>SUM(E39:E40)</f>
        <v>42776</v>
      </c>
      <c r="F41" s="90">
        <f>SUM(F39:F40)</f>
        <v>-9178</v>
      </c>
      <c r="G41" s="90">
        <f>SUM(G39:G40)</f>
        <v>-3390</v>
      </c>
      <c r="H41" s="90">
        <f>SUM(H39:H40)</f>
        <v>-2829</v>
      </c>
    </row>
    <row r="42" spans="1:8" ht="7.7" customHeight="1">
      <c r="A42" s="164"/>
      <c r="B42" s="164"/>
      <c r="C42" s="164"/>
      <c r="D42" s="164"/>
      <c r="E42" s="85"/>
      <c r="F42" s="86"/>
      <c r="G42" s="86"/>
      <c r="H42" s="86"/>
    </row>
    <row r="43" spans="1:8" ht="24.75" customHeight="1">
      <c r="A43" s="164"/>
      <c r="B43" s="164"/>
      <c r="C43" s="164"/>
      <c r="D43" s="164"/>
      <c r="E43" s="86"/>
      <c r="F43" s="86"/>
      <c r="G43" s="87" t="s">
        <v>42</v>
      </c>
      <c r="H43" s="11"/>
    </row>
    <row r="44" spans="1:8" ht="24.75" customHeight="1">
      <c r="A44" s="164"/>
      <c r="B44" s="164"/>
      <c r="C44" s="164"/>
      <c r="D44" s="164"/>
      <c r="E44" s="86"/>
      <c r="F44" s="86"/>
      <c r="G44" s="87" t="s">
        <v>43</v>
      </c>
      <c r="H44" s="11"/>
    </row>
    <row r="45" spans="1:8" ht="24.75" customHeight="1">
      <c r="A45" s="164"/>
      <c r="B45" s="164"/>
      <c r="C45" s="164"/>
      <c r="D45" s="164"/>
      <c r="E45" s="86"/>
      <c r="F45" s="86"/>
      <c r="G45" s="87"/>
      <c r="H45" s="11"/>
    </row>
    <row r="46" spans="1:8" ht="24.75" customHeight="1">
      <c r="A46" s="164"/>
      <c r="B46" s="164"/>
      <c r="C46" s="164"/>
      <c r="D46" s="164"/>
      <c r="E46" s="86"/>
      <c r="F46" s="86"/>
      <c r="G46" s="87"/>
      <c r="H46" s="11"/>
    </row>
    <row r="47" spans="1:8" ht="24.75" customHeight="1">
      <c r="A47" s="164"/>
      <c r="B47" s="164"/>
      <c r="C47" s="164"/>
      <c r="D47" s="164"/>
      <c r="E47" s="86"/>
      <c r="F47" s="86"/>
      <c r="G47" s="87"/>
      <c r="H47" s="11"/>
    </row>
    <row r="48" spans="1:8">
      <c r="A48" s="164"/>
      <c r="B48" s="164"/>
      <c r="C48" s="164"/>
      <c r="D48" s="164"/>
      <c r="E48" s="86"/>
      <c r="F48" s="86"/>
      <c r="G48" s="87"/>
      <c r="H48" s="11"/>
    </row>
    <row r="49" spans="1:8">
      <c r="A49" s="164" t="s">
        <v>10</v>
      </c>
      <c r="B49" s="164"/>
      <c r="C49" s="164"/>
      <c r="D49" s="164"/>
      <c r="E49" s="86"/>
      <c r="F49" s="86"/>
      <c r="G49" s="88"/>
      <c r="H49" s="86"/>
    </row>
    <row r="50" spans="1:8">
      <c r="H50" s="1">
        <v>9</v>
      </c>
    </row>
    <row r="51" spans="1:8">
      <c r="A51" s="178" t="str">
        <f>+A2</f>
        <v>EUREKA DESIGN PUBLIC COMPANY LIMITED AND SUBSIDIARIES</v>
      </c>
      <c r="B51" s="178"/>
      <c r="C51" s="178"/>
      <c r="D51" s="178"/>
      <c r="E51" s="178"/>
      <c r="F51" s="178"/>
      <c r="G51" s="178"/>
      <c r="H51" s="178"/>
    </row>
    <row r="52" spans="1:8">
      <c r="A52" s="178" t="str">
        <f>+A3</f>
        <v>STATEMENT OF CASH FLOWS</v>
      </c>
      <c r="B52" s="178"/>
      <c r="C52" s="178"/>
      <c r="D52" s="178"/>
      <c r="E52" s="178"/>
      <c r="F52" s="178"/>
      <c r="G52" s="178"/>
      <c r="H52" s="178"/>
    </row>
    <row r="53" spans="1:8">
      <c r="A53" s="178" t="str">
        <f>+A4</f>
        <v>FOR THE THREE-MONTH PERIOD ENDED MARCH 31, 2026</v>
      </c>
      <c r="B53" s="178"/>
      <c r="C53" s="178"/>
      <c r="D53" s="178"/>
      <c r="E53" s="178"/>
      <c r="F53" s="178"/>
      <c r="G53" s="178"/>
      <c r="H53" s="178"/>
    </row>
    <row r="54" spans="1:8">
      <c r="A54" s="13"/>
      <c r="B54" s="13"/>
      <c r="C54" s="13"/>
      <c r="D54" s="13"/>
      <c r="E54" s="13"/>
      <c r="F54" s="13"/>
      <c r="G54" s="13"/>
      <c r="H54" s="4" t="s">
        <v>5</v>
      </c>
    </row>
    <row r="55" spans="1:8">
      <c r="A55" s="58"/>
      <c r="B55" s="58"/>
      <c r="C55" s="58"/>
      <c r="D55" s="58"/>
      <c r="E55" s="183" t="s">
        <v>3</v>
      </c>
      <c r="F55" s="183"/>
      <c r="G55" s="82" t="s">
        <v>4</v>
      </c>
      <c r="H55" s="82"/>
    </row>
    <row r="56" spans="1:8">
      <c r="A56" s="59"/>
      <c r="B56" s="59"/>
      <c r="C56" s="59"/>
      <c r="D56" s="59"/>
      <c r="E56" s="163">
        <v>2026</v>
      </c>
      <c r="F56" s="163">
        <v>2025</v>
      </c>
      <c r="G56" s="163">
        <v>2026</v>
      </c>
      <c r="H56" s="163">
        <v>2025</v>
      </c>
    </row>
    <row r="57" spans="1:8">
      <c r="E57" s="12"/>
      <c r="F57" s="12"/>
      <c r="G57" s="12"/>
      <c r="H57" s="12"/>
    </row>
    <row r="58" spans="1:8">
      <c r="A58" s="148" t="s">
        <v>96</v>
      </c>
      <c r="B58" s="165"/>
      <c r="C58" s="165"/>
      <c r="D58" s="165"/>
      <c r="E58" s="92"/>
      <c r="F58" s="93"/>
      <c r="G58" s="94"/>
      <c r="H58" s="94"/>
    </row>
    <row r="59" spans="1:8">
      <c r="A59" s="164" t="s">
        <v>144</v>
      </c>
      <c r="C59" s="165"/>
      <c r="D59" s="165"/>
      <c r="E59" s="30">
        <v>0</v>
      </c>
      <c r="F59" s="30">
        <v>0</v>
      </c>
      <c r="G59" s="83">
        <v>3734</v>
      </c>
      <c r="H59" s="83">
        <v>7100</v>
      </c>
    </row>
    <row r="60" spans="1:8">
      <c r="A60" s="164" t="s">
        <v>205</v>
      </c>
      <c r="C60" s="165"/>
      <c r="D60" s="165"/>
      <c r="E60" s="30">
        <v>0</v>
      </c>
      <c r="F60" s="30">
        <v>0</v>
      </c>
      <c r="G60" s="83">
        <v>-29250</v>
      </c>
      <c r="H60" s="83">
        <v>0</v>
      </c>
    </row>
    <row r="61" spans="1:8">
      <c r="A61" s="164" t="s">
        <v>151</v>
      </c>
      <c r="C61" s="165"/>
      <c r="D61" s="165"/>
      <c r="E61" s="30">
        <v>0</v>
      </c>
      <c r="F61" s="30">
        <v>28</v>
      </c>
      <c r="G61" s="83">
        <v>0</v>
      </c>
      <c r="H61" s="83">
        <v>28</v>
      </c>
    </row>
    <row r="62" spans="1:8">
      <c r="A62" s="164" t="s">
        <v>206</v>
      </c>
      <c r="C62" s="165"/>
      <c r="D62" s="165"/>
      <c r="E62" s="30">
        <v>-30914</v>
      </c>
      <c r="F62" s="30">
        <v>0</v>
      </c>
      <c r="G62" s="30">
        <v>0</v>
      </c>
      <c r="H62" s="30">
        <v>0</v>
      </c>
    </row>
    <row r="63" spans="1:8">
      <c r="A63" s="164" t="s">
        <v>143</v>
      </c>
      <c r="C63" s="165"/>
      <c r="D63" s="165"/>
      <c r="E63" s="30">
        <v>0</v>
      </c>
      <c r="F63" s="30">
        <v>0</v>
      </c>
      <c r="G63" s="83">
        <v>29250</v>
      </c>
      <c r="H63" s="83">
        <v>0</v>
      </c>
    </row>
    <row r="64" spans="1:8">
      <c r="A64" s="164" t="s">
        <v>186</v>
      </c>
      <c r="C64" s="165"/>
      <c r="D64" s="165"/>
      <c r="E64" s="30">
        <v>2</v>
      </c>
      <c r="F64" s="30">
        <v>0</v>
      </c>
      <c r="G64" s="83">
        <v>2</v>
      </c>
      <c r="H64" s="83">
        <v>0</v>
      </c>
    </row>
    <row r="65" spans="1:8">
      <c r="A65" s="164" t="s">
        <v>97</v>
      </c>
      <c r="C65" s="164"/>
      <c r="D65" s="164"/>
      <c r="E65" s="30">
        <v>-142</v>
      </c>
      <c r="F65" s="30">
        <v>-102</v>
      </c>
      <c r="G65" s="83">
        <v>0</v>
      </c>
      <c r="H65" s="83">
        <v>0</v>
      </c>
    </row>
    <row r="66" spans="1:8">
      <c r="A66" s="164" t="s">
        <v>101</v>
      </c>
      <c r="C66" s="164"/>
      <c r="D66" s="164"/>
      <c r="E66" s="30">
        <v>0</v>
      </c>
      <c r="F66" s="30">
        <v>0</v>
      </c>
      <c r="G66" s="83">
        <v>0</v>
      </c>
      <c r="H66" s="83">
        <v>53</v>
      </c>
    </row>
    <row r="67" spans="1:8" s="12" customFormat="1">
      <c r="A67" s="164" t="s">
        <v>120</v>
      </c>
      <c r="B67" s="164"/>
      <c r="C67" s="164"/>
      <c r="D67" s="164"/>
      <c r="E67" s="89">
        <f>SUM(E59:E66)</f>
        <v>-31054</v>
      </c>
      <c r="F67" s="89">
        <f>SUM(F59:F66)</f>
        <v>-74</v>
      </c>
      <c r="G67" s="89">
        <f>SUM(G59:G66)</f>
        <v>3736</v>
      </c>
      <c r="H67" s="89">
        <f>SUM(H59:H66)</f>
        <v>7181</v>
      </c>
    </row>
    <row r="68" spans="1:8" s="12" customFormat="1">
      <c r="A68" s="164"/>
      <c r="B68" s="164"/>
      <c r="C68" s="164"/>
      <c r="D68" s="164"/>
      <c r="E68" s="30"/>
      <c r="F68" s="30"/>
      <c r="G68" s="30"/>
      <c r="H68" s="30"/>
    </row>
    <row r="69" spans="1:8">
      <c r="A69" s="165" t="s">
        <v>98</v>
      </c>
      <c r="B69" s="165"/>
      <c r="C69" s="165"/>
      <c r="D69" s="165"/>
      <c r="E69" s="20"/>
      <c r="F69" s="17"/>
      <c r="G69" s="17"/>
      <c r="H69" s="17"/>
    </row>
    <row r="70" spans="1:8">
      <c r="A70" s="164" t="s">
        <v>159</v>
      </c>
      <c r="C70" s="165"/>
      <c r="D70" s="165"/>
      <c r="E70" s="30">
        <v>243</v>
      </c>
      <c r="F70" s="30">
        <v>-11</v>
      </c>
      <c r="G70" s="83">
        <v>243</v>
      </c>
      <c r="H70" s="83">
        <v>-11</v>
      </c>
    </row>
    <row r="71" spans="1:8">
      <c r="A71" s="164" t="s">
        <v>140</v>
      </c>
      <c r="C71" s="165"/>
      <c r="D71" s="165"/>
      <c r="E71" s="30">
        <v>0</v>
      </c>
      <c r="F71" s="30">
        <v>5400</v>
      </c>
      <c r="G71" s="83">
        <v>0</v>
      </c>
      <c r="H71" s="83">
        <v>0</v>
      </c>
    </row>
    <row r="72" spans="1:8">
      <c r="A72" s="164" t="s">
        <v>197</v>
      </c>
      <c r="C72" s="165"/>
      <c r="D72" s="165"/>
      <c r="E72" s="83">
        <v>0</v>
      </c>
      <c r="F72" s="83">
        <v>-6800</v>
      </c>
      <c r="G72" s="83">
        <v>0</v>
      </c>
      <c r="H72" s="83">
        <v>-2000</v>
      </c>
    </row>
    <row r="73" spans="1:8">
      <c r="A73" s="164" t="s">
        <v>202</v>
      </c>
      <c r="C73" s="165"/>
      <c r="D73" s="165"/>
      <c r="E73" s="83">
        <v>-200</v>
      </c>
      <c r="F73" s="83">
        <v>0</v>
      </c>
      <c r="G73" s="83">
        <v>0</v>
      </c>
      <c r="H73" s="83">
        <v>0</v>
      </c>
    </row>
    <row r="74" spans="1:8">
      <c r="A74" s="164" t="s">
        <v>99</v>
      </c>
      <c r="C74" s="164"/>
      <c r="D74" s="165"/>
      <c r="E74" s="30">
        <v>-7640</v>
      </c>
      <c r="F74" s="30">
        <v>-7835</v>
      </c>
      <c r="G74" s="83">
        <v>0</v>
      </c>
      <c r="H74" s="83">
        <v>0</v>
      </c>
    </row>
    <row r="75" spans="1:8">
      <c r="A75" s="164" t="s">
        <v>100</v>
      </c>
      <c r="C75" s="164"/>
      <c r="D75" s="165"/>
      <c r="E75" s="30">
        <v>-450</v>
      </c>
      <c r="F75" s="30">
        <v>-750</v>
      </c>
      <c r="G75" s="83">
        <v>-150</v>
      </c>
      <c r="H75" s="83">
        <v>-1072</v>
      </c>
    </row>
    <row r="76" spans="1:8">
      <c r="A76" s="164" t="s">
        <v>187</v>
      </c>
      <c r="C76" s="164"/>
      <c r="D76" s="165"/>
      <c r="E76" s="30">
        <v>0</v>
      </c>
      <c r="F76" s="30">
        <v>0</v>
      </c>
      <c r="G76" s="30">
        <v>0</v>
      </c>
      <c r="H76" s="83">
        <v>-150</v>
      </c>
    </row>
    <row r="77" spans="1:8">
      <c r="A77" s="164" t="s">
        <v>118</v>
      </c>
      <c r="C77" s="164"/>
      <c r="D77" s="165"/>
      <c r="E77" s="30">
        <v>-4312</v>
      </c>
      <c r="F77" s="30">
        <v>-4621</v>
      </c>
      <c r="G77" s="83">
        <v>-938</v>
      </c>
      <c r="H77" s="83">
        <v>-1069</v>
      </c>
    </row>
    <row r="78" spans="1:8" s="12" customFormat="1">
      <c r="A78" s="164" t="s">
        <v>198</v>
      </c>
      <c r="B78" s="164"/>
      <c r="C78" s="164"/>
      <c r="D78" s="164"/>
      <c r="E78" s="89">
        <f>SUM(E70:E77)</f>
        <v>-12359</v>
      </c>
      <c r="F78" s="89">
        <f>SUM(F70:F77)</f>
        <v>-14617</v>
      </c>
      <c r="G78" s="89">
        <f>SUM(G70:G77)</f>
        <v>-845</v>
      </c>
      <c r="H78" s="89">
        <f>SUM(H70:H77)</f>
        <v>-4302</v>
      </c>
    </row>
    <row r="79" spans="1:8" s="12" customFormat="1" ht="21" customHeight="1">
      <c r="A79" s="164"/>
      <c r="B79" s="164"/>
      <c r="C79" s="164"/>
      <c r="D79" s="164"/>
      <c r="E79" s="84"/>
      <c r="F79" s="83"/>
      <c r="G79" s="83"/>
      <c r="H79" s="83"/>
    </row>
    <row r="80" spans="1:8" s="12" customFormat="1">
      <c r="A80" s="11" t="s">
        <v>161</v>
      </c>
      <c r="B80" s="11"/>
      <c r="C80" s="11"/>
      <c r="D80" s="164"/>
      <c r="E80" s="83">
        <v>0</v>
      </c>
      <c r="F80" s="83">
        <v>-79</v>
      </c>
      <c r="G80" s="135">
        <v>0</v>
      </c>
      <c r="H80" s="83">
        <v>0</v>
      </c>
    </row>
    <row r="81" spans="1:12" s="12" customFormat="1">
      <c r="A81" s="11" t="s">
        <v>102</v>
      </c>
      <c r="B81" s="11"/>
      <c r="C81" s="11"/>
      <c r="D81" s="164"/>
      <c r="E81" s="134">
        <f>+E78+E67+E41+E80</f>
        <v>-637</v>
      </c>
      <c r="F81" s="134">
        <f>+F78+F67+F41+F80</f>
        <v>-23948</v>
      </c>
      <c r="G81" s="83">
        <f>+G78+G67+G41+G80</f>
        <v>-499</v>
      </c>
      <c r="H81" s="134">
        <f>+H78+H67+H41+H80</f>
        <v>50</v>
      </c>
    </row>
    <row r="82" spans="1:12" s="12" customFormat="1">
      <c r="A82" s="11" t="s">
        <v>103</v>
      </c>
      <c r="B82" s="11"/>
      <c r="C82" s="11"/>
      <c r="D82" s="164"/>
      <c r="E82" s="30">
        <f>+'3'!F12</f>
        <v>12528</v>
      </c>
      <c r="F82" s="83">
        <v>40648</v>
      </c>
      <c r="G82" s="83">
        <f>+'3'!H12</f>
        <v>803</v>
      </c>
      <c r="H82" s="83">
        <v>1145</v>
      </c>
    </row>
    <row r="83" spans="1:12" s="12" customFormat="1" ht="21.75" thickBot="1">
      <c r="A83" s="11" t="s">
        <v>104</v>
      </c>
      <c r="B83" s="11"/>
      <c r="C83" s="11"/>
      <c r="D83" s="164"/>
      <c r="E83" s="95">
        <f>SUM(E81:E82)</f>
        <v>11891</v>
      </c>
      <c r="F83" s="96">
        <f>SUM(F81:F82)</f>
        <v>16700</v>
      </c>
      <c r="G83" s="96">
        <f>SUM(G81:G82)</f>
        <v>304</v>
      </c>
      <c r="H83" s="96">
        <f>SUM(H81:H82)</f>
        <v>1195</v>
      </c>
      <c r="I83" s="63">
        <f>+E83-'3'!E12</f>
        <v>0</v>
      </c>
      <c r="J83" s="166">
        <f>+G83-'3'!G12</f>
        <v>0</v>
      </c>
      <c r="K83" s="63">
        <f>+F83-16700</f>
        <v>0</v>
      </c>
      <c r="L83" s="63">
        <f>+H83-1195</f>
        <v>0</v>
      </c>
    </row>
    <row r="84" spans="1:12" s="12" customFormat="1" ht="21.75" thickTop="1">
      <c r="D84" s="165"/>
      <c r="E84" s="97">
        <f>+E83-'3'!E71</f>
        <v>11891</v>
      </c>
      <c r="F84" s="98"/>
      <c r="G84" s="97">
        <f>+G83-'3'!G71</f>
        <v>304</v>
      </c>
      <c r="H84" s="98"/>
    </row>
    <row r="85" spans="1:12" s="12" customFormat="1">
      <c r="A85" s="167" t="s">
        <v>105</v>
      </c>
      <c r="B85" s="168"/>
      <c r="C85" s="169"/>
      <c r="D85" s="165"/>
      <c r="E85" s="99"/>
      <c r="F85" s="99"/>
      <c r="G85" s="91"/>
      <c r="H85" s="99"/>
      <c r="J85" s="166"/>
    </row>
    <row r="86" spans="1:12" s="12" customFormat="1">
      <c r="A86" s="169" t="s">
        <v>106</v>
      </c>
      <c r="B86" s="169"/>
      <c r="C86" s="169"/>
      <c r="D86" s="165"/>
      <c r="E86" s="99"/>
      <c r="F86" s="99"/>
      <c r="G86" s="91"/>
      <c r="H86" s="99"/>
    </row>
    <row r="87" spans="1:12" s="12" customFormat="1">
      <c r="A87" s="169" t="s">
        <v>183</v>
      </c>
      <c r="B87" s="169"/>
      <c r="C87" s="169"/>
      <c r="D87" s="165"/>
      <c r="E87" s="86">
        <v>53</v>
      </c>
      <c r="F87" s="86">
        <v>0</v>
      </c>
      <c r="G87" s="20">
        <v>0</v>
      </c>
      <c r="H87" s="20">
        <v>0</v>
      </c>
    </row>
    <row r="88" spans="1:12" ht="24.75" customHeight="1">
      <c r="A88" s="173" t="s">
        <v>201</v>
      </c>
      <c r="B88" s="164"/>
      <c r="C88" s="164"/>
      <c r="D88" s="164"/>
      <c r="E88" s="86">
        <v>29725</v>
      </c>
      <c r="F88" s="86">
        <v>0</v>
      </c>
      <c r="G88" s="26">
        <v>0</v>
      </c>
      <c r="H88" s="20">
        <v>0</v>
      </c>
    </row>
    <row r="89" spans="1:12" ht="24.75" customHeight="1">
      <c r="A89" s="164" t="s">
        <v>184</v>
      </c>
      <c r="B89" s="164"/>
      <c r="C89" s="164"/>
      <c r="D89" s="164"/>
      <c r="E89" s="86"/>
      <c r="F89" s="86"/>
      <c r="G89" s="11"/>
      <c r="H89" s="11"/>
    </row>
    <row r="90" spans="1:12">
      <c r="A90" s="164"/>
      <c r="B90" s="164" t="s">
        <v>185</v>
      </c>
      <c r="C90" s="164"/>
      <c r="D90" s="164"/>
      <c r="E90" s="86">
        <v>0</v>
      </c>
      <c r="F90" s="86">
        <v>0</v>
      </c>
      <c r="G90" s="86">
        <v>0</v>
      </c>
      <c r="H90" s="86">
        <v>4585</v>
      </c>
    </row>
    <row r="91" spans="1:12">
      <c r="A91" s="164"/>
      <c r="B91" s="164"/>
      <c r="C91" s="164"/>
      <c r="D91" s="164"/>
      <c r="E91" s="86"/>
      <c r="F91" s="86"/>
      <c r="G91" s="87"/>
      <c r="H91" s="86"/>
    </row>
    <row r="92" spans="1:12">
      <c r="A92" s="164"/>
      <c r="B92" s="164"/>
      <c r="C92" s="164"/>
      <c r="D92" s="164"/>
      <c r="E92" s="86"/>
      <c r="F92" s="86"/>
      <c r="G92" s="87" t="s">
        <v>42</v>
      </c>
      <c r="H92" s="86"/>
    </row>
    <row r="93" spans="1:12">
      <c r="B93" s="164"/>
      <c r="C93" s="164"/>
      <c r="D93" s="164"/>
      <c r="E93" s="86"/>
      <c r="F93" s="86"/>
      <c r="G93" s="87" t="s">
        <v>43</v>
      </c>
      <c r="H93" s="86"/>
    </row>
    <row r="94" spans="1:12">
      <c r="B94" s="164"/>
      <c r="C94" s="164"/>
      <c r="D94" s="164"/>
      <c r="E94" s="86"/>
      <c r="F94" s="86"/>
      <c r="G94" s="87"/>
      <c r="H94" s="86"/>
    </row>
    <row r="95" spans="1:12">
      <c r="B95" s="164"/>
      <c r="C95" s="164"/>
      <c r="D95" s="164"/>
      <c r="E95" s="86"/>
      <c r="F95" s="86"/>
      <c r="G95" s="87"/>
      <c r="H95" s="86"/>
    </row>
    <row r="96" spans="1:12">
      <c r="B96" s="164"/>
      <c r="C96" s="164"/>
      <c r="D96" s="164"/>
      <c r="E96" s="86"/>
      <c r="F96" s="86"/>
      <c r="G96" s="87"/>
      <c r="H96" s="86"/>
    </row>
    <row r="97" spans="1:8" ht="18.75" customHeight="1">
      <c r="B97" s="164"/>
      <c r="C97" s="164"/>
      <c r="D97" s="164"/>
      <c r="E97" s="86"/>
      <c r="F97" s="86"/>
      <c r="G97" s="87"/>
      <c r="H97" s="86"/>
    </row>
    <row r="98" spans="1:8">
      <c r="A98" s="164" t="s">
        <v>10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A51:H51"/>
    <mergeCell ref="A52:H52"/>
    <mergeCell ref="A53:H53"/>
    <mergeCell ref="E55:F55"/>
    <mergeCell ref="A2:H2"/>
    <mergeCell ref="A3:H3"/>
    <mergeCell ref="A4:H4"/>
    <mergeCell ref="E6:F6"/>
  </mergeCells>
  <phoneticPr fontId="8" type="noConversion"/>
  <pageMargins left="0.90551181102362199" right="0.511811023622047" top="0.511811023622047" bottom="0.59055118110236204" header="0.118110236220472" footer="0.118110236220472"/>
  <pageSetup paperSize="9" scale="78" firstPageNumber="12" fitToHeight="0" orientation="portrait" r:id="rId1"/>
  <headerFooter alignWithMargins="0"/>
  <rowBreaks count="1" manualBreakCount="1">
    <brk id="4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</vt:lpstr>
      <vt:lpstr>4</vt:lpstr>
      <vt:lpstr>5</vt:lpstr>
      <vt:lpstr>6</vt:lpstr>
      <vt:lpstr>7</vt:lpstr>
      <vt:lpstr>8-9</vt:lpstr>
      <vt:lpstr>'3'!Print_Area</vt:lpstr>
      <vt:lpstr>'4'!Print_Area</vt:lpstr>
      <vt:lpstr>'5'!Print_Area</vt:lpstr>
      <vt:lpstr>'6'!Print_Area</vt:lpstr>
      <vt:lpstr>'7'!Print_Area</vt:lpstr>
      <vt:lpstr>'8-9'!Print_Area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64008</cp:lastModifiedBy>
  <cp:revision/>
  <cp:lastPrinted>2026-05-14T13:51:12Z</cp:lastPrinted>
  <dcterms:created xsi:type="dcterms:W3CDTF">1998-10-08T09:24:18Z</dcterms:created>
  <dcterms:modified xsi:type="dcterms:W3CDTF">2026-05-14T13:51:14Z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