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Sanko_2026_Q1_Review/Working Papers/B-01.งบการเงิน/ฝ่ายคอม/"/>
    </mc:Choice>
  </mc:AlternateContent>
  <xr:revisionPtr revIDLastSave="1081" documentId="13_ncr:1_{40C6C2E1-520D-4A1C-A8EA-7AE97CAA1E6B}" xr6:coauthVersionLast="47" xr6:coauthVersionMax="47" xr10:uidLastSave="{59831C26-33B5-4834-84A6-D1F7B5424348}"/>
  <bookViews>
    <workbookView xWindow="-108" yWindow="-108" windowWidth="23256" windowHeight="12456" activeTab="3" xr2:uid="{C8548826-AD04-43D9-9662-C98C870B3B61}"/>
  </bookViews>
  <sheets>
    <sheet name="FS_E" sheetId="1" r:id="rId1"/>
    <sheet name="PL_E" sheetId="2" r:id="rId2"/>
    <sheet name="SE-E" sheetId="3" r:id="rId3"/>
    <sheet name="CF-E" sheetId="4" r:id="rId4"/>
  </sheets>
  <externalReferences>
    <externalReference r:id="rId5"/>
  </externalReference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'CF-E'!$A$1:$J$67</definedName>
    <definedName name="_xlnm.Print_Area" localSheetId="0">FS_E!$A$1:$K$69</definedName>
    <definedName name="_xlnm.Print_Area" localSheetId="1">PL_E!$A$1:$I$27</definedName>
    <definedName name="_xlnm.Print_Area" localSheetId="2">'SE-E'!$A$1:$O$18</definedName>
    <definedName name="Print_Area_MI" localSheetId="3">#REF!</definedName>
    <definedName name="Print_Area_MI" localSheetId="1">#REF!</definedName>
    <definedName name="Print_Area_MI" localSheetId="2">#REF!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4" l="1"/>
  <c r="A3" i="3"/>
  <c r="A30" i="1"/>
  <c r="A32" i="1"/>
  <c r="H9" i="4" l="1"/>
  <c r="H64" i="1" l="1"/>
  <c r="J64" i="1"/>
  <c r="J52" i="1" l="1"/>
  <c r="H52" i="1"/>
  <c r="H45" i="1"/>
  <c r="J45" i="1"/>
  <c r="J21" i="1"/>
  <c r="H21" i="1"/>
  <c r="H15" i="1"/>
  <c r="J15" i="1"/>
  <c r="H53" i="1" l="1"/>
  <c r="H22" i="1"/>
  <c r="J53" i="1"/>
  <c r="J22" i="1"/>
  <c r="I8" i="2" l="1"/>
  <c r="I12" i="2" s="1"/>
  <c r="G11" i="3" l="1"/>
  <c r="G15" i="3" l="1"/>
  <c r="K11" i="3"/>
  <c r="K15" i="3" s="1"/>
  <c r="I11" i="3"/>
  <c r="I15" i="3" s="1"/>
  <c r="O9" i="3"/>
  <c r="H54" i="4"/>
  <c r="J52" i="4"/>
  <c r="H52" i="4"/>
  <c r="H46" i="4"/>
  <c r="J46" i="4"/>
  <c r="G8" i="2"/>
  <c r="I15" i="2"/>
  <c r="I17" i="2" s="1"/>
  <c r="J7" i="4" l="1"/>
  <c r="I20" i="2"/>
  <c r="G12" i="2"/>
  <c r="G15" i="2" s="1"/>
  <c r="G17" i="2" s="1"/>
  <c r="G20" i="2" l="1"/>
  <c r="H7" i="4"/>
  <c r="H18" i="4" s="1"/>
  <c r="J18" i="4"/>
  <c r="J28" i="4" s="1"/>
  <c r="J32" i="4" s="1"/>
  <c r="J53" i="4" s="1"/>
  <c r="J55" i="4" s="1"/>
  <c r="H28" i="4"/>
  <c r="H32" i="4" s="1"/>
  <c r="I23" i="2"/>
  <c r="M10" i="3"/>
  <c r="G23" i="2"/>
  <c r="M14" i="3"/>
  <c r="O13" i="3"/>
  <c r="J65" i="1"/>
  <c r="M65" i="1" s="1"/>
  <c r="H53" i="4" l="1"/>
  <c r="H55" i="4" s="1"/>
  <c r="L55" i="4" s="1"/>
  <c r="M11" i="3"/>
  <c r="O10" i="3"/>
  <c r="O11" i="3" s="1"/>
  <c r="O14" i="3"/>
  <c r="O15" i="3" s="1"/>
  <c r="M15" i="3"/>
  <c r="H65" i="1" s="1"/>
  <c r="L65" i="1" s="1"/>
</calcChain>
</file>

<file path=xl/sharedStrings.xml><?xml version="1.0" encoding="utf-8"?>
<sst xmlns="http://schemas.openxmlformats.org/spreadsheetml/2006/main" count="163" uniqueCount="127">
  <si>
    <t>AS AT MARCH 31, 2026</t>
  </si>
  <si>
    <t>STATEMENT OF FINANCIAL POSITION</t>
  </si>
  <si>
    <t>Assets</t>
  </si>
  <si>
    <t>Current assets</t>
  </si>
  <si>
    <t>Cash and cash equivalents</t>
  </si>
  <si>
    <t>Notes</t>
  </si>
  <si>
    <t>(Unaudited/</t>
  </si>
  <si>
    <t>reviewed only)</t>
  </si>
  <si>
    <t>(Audited)</t>
  </si>
  <si>
    <t>Trade and other current receivables</t>
  </si>
  <si>
    <t>Total current assets</t>
  </si>
  <si>
    <t>Non-current assets</t>
  </si>
  <si>
    <t>Inventories</t>
  </si>
  <si>
    <t>Other current assets</t>
  </si>
  <si>
    <t>Contract assets</t>
  </si>
  <si>
    <t>Property, plant and equipment</t>
  </si>
  <si>
    <t>Right-of-use assets</t>
  </si>
  <si>
    <t>Other intangible assets</t>
  </si>
  <si>
    <t>Other non-current assets</t>
  </si>
  <si>
    <t>Total non-current assets</t>
  </si>
  <si>
    <t>Total assets</t>
  </si>
  <si>
    <t>The accompanying notes to interim condensed financial information are an integral part of this financial information.</t>
  </si>
  <si>
    <t>SANKO DIECASTING (THAILAND) PUBLIC COMPANY LIMITED</t>
  </si>
  <si>
    <t>STATEMENT OF FINANCIAL POSITION (Continued)</t>
  </si>
  <si>
    <t>Liabilities and shareholders' equity</t>
  </si>
  <si>
    <t>Current liabilities</t>
  </si>
  <si>
    <t>Short-term borrowings from financial institutions</t>
  </si>
  <si>
    <t>Trade and other payables</t>
  </si>
  <si>
    <t>Current portion of long-term borrowings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</si>
  <si>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</si>
  <si>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</si>
  <si>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</si>
  <si>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</si>
  <si>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</si>
  <si>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</si>
  <si>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</si>
  <si>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</si>
  <si>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</si>
  <si>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</si>
  <si>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</si>
  <si>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</si>
  <si>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</si>
  <si>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316,662,232 ordinary shares at Baht 0.50 each</t>
  </si>
  <si>
    <t>Issued and fully paid-up share capital</t>
  </si>
  <si>
    <t>Share premium on ordinary shares</t>
  </si>
  <si>
    <t>Retained earnings (deficit)</t>
  </si>
  <si>
    <t>Appropriated - legal reserve</t>
  </si>
  <si>
    <t>Unappropriated</t>
  </si>
  <si>
    <t xml:space="preserve">Total shareholders' equity </t>
  </si>
  <si>
    <t xml:space="preserve">Total liabilities and shareholders' equity </t>
  </si>
  <si>
    <t>Deferred Tax Liabilities</t>
  </si>
  <si>
    <t>Provisions</t>
  </si>
  <si>
    <t>STATEMENT OF COMPREHENSIVE INCOME</t>
  </si>
  <si>
    <t>FOR THE THREE-MONTH PERIODS ENDED MARCH 31, 2026 (UNAUDITED/REVIEWED ONLY)</t>
  </si>
  <si>
    <t>Revenues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</si>
  <si>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</si>
  <si>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</si>
  <si>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</si>
  <si>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</si>
  <si>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</si>
  <si>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</si>
  <si>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</si>
  <si>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 expense</t>
  </si>
  <si>
    <t>Tax expense</t>
  </si>
  <si>
    <t>Finance Income</t>
  </si>
  <si>
    <t>Profit for the period</t>
  </si>
  <si>
    <t>Other comprehensive income (expense)</t>
  </si>
  <si>
    <t>Total comprehensive income (expense) for the period</t>
  </si>
  <si>
    <t>Weighted average number of ordinary shares (shares)</t>
  </si>
  <si>
    <t>(Unit: Baht)</t>
  </si>
  <si>
    <t>STATEMENT OF CHANGES IN SHAREHOLDERS' EQUITY</t>
  </si>
  <si>
    <t>Issued and paid-up share capital</t>
  </si>
  <si>
    <t>Share premium  on ordinary shares</t>
  </si>
  <si>
    <t>Balance as at January 1, 2025</t>
  </si>
  <si>
    <t>Balance as at March 31, 2025</t>
  </si>
  <si>
    <t>Balance as at January 1, 2026</t>
  </si>
  <si>
    <t>Balance as at March 31, 2026</t>
  </si>
  <si>
    <t xml:space="preserve">Appropriated- Legal reserve </t>
  </si>
  <si>
    <t>Total shareholders' equity</t>
  </si>
  <si>
    <t>Retained earnings</t>
  </si>
  <si>
    <t>Total comprehensive income for the period</t>
  </si>
  <si>
    <t>STATEMENT OF CASH FLOWS</t>
  </si>
  <si>
    <t>Cash flows from operating activities</t>
  </si>
  <si>
    <t>Adjustments to reconcile profit to cash receipts (payments)</t>
  </si>
  <si>
    <t>Depreciation and amortization</t>
  </si>
  <si>
    <t>Loss on contract cancellation</t>
  </si>
  <si>
    <t>Gain on sales of assets</t>
  </si>
  <si>
    <t>Finance income</t>
  </si>
  <si>
    <t xml:space="preserve">Cash flows from operating activities before changes in operating </t>
  </si>
  <si>
    <t>assets and liabilities</t>
  </si>
  <si>
    <t>Trade and other receivables</t>
  </si>
  <si>
    <t>Net cash provided by operating activities</t>
  </si>
  <si>
    <t>Interest received</t>
  </si>
  <si>
    <t>Income tax paid</t>
  </si>
  <si>
    <t>Employee benefits paid</t>
  </si>
  <si>
    <t>Cash flows from investing activities</t>
  </si>
  <si>
    <t>Purchase of building and equipment</t>
  </si>
  <si>
    <t>Purchase of intangible assets</t>
  </si>
  <si>
    <t>Net cash used in investing activities</t>
  </si>
  <si>
    <t>Cash flows from financing activities</t>
  </si>
  <si>
    <t>Finance costs paid</t>
  </si>
  <si>
    <t>Net increase (decrease) in cash and cash equivalents</t>
  </si>
  <si>
    <t>Cash and cash equivalents as at  January 1</t>
  </si>
  <si>
    <t>Cash and cash equivalents as at March 31</t>
  </si>
  <si>
    <t xml:space="preserve">Unrealized (gain) loss on exchange rate </t>
  </si>
  <si>
    <t>Supplemental cash flow information</t>
  </si>
  <si>
    <t>Non-cash items</t>
  </si>
  <si>
    <t xml:space="preserve">The Company’s right-of-use assets consist of machinery, </t>
  </si>
  <si>
    <t>factory equipment, and vehicles</t>
  </si>
  <si>
    <t>- Finance Lease</t>
  </si>
  <si>
    <t>- Long-term operating lease</t>
  </si>
  <si>
    <t>Accounts payable from purchase of fixed assets</t>
  </si>
  <si>
    <t>STATEMENT OF CASH FLOWS (Continued)</t>
  </si>
  <si>
    <t>14</t>
  </si>
  <si>
    <t>15</t>
  </si>
  <si>
    <t>10</t>
  </si>
  <si>
    <t>Employee benefits</t>
  </si>
  <si>
    <t>Operating liabilities increase (decrease)</t>
  </si>
  <si>
    <t>Cash flows geberated from operations activities</t>
  </si>
  <si>
    <t>Net cash fiows used in financing activities</t>
  </si>
  <si>
    <t>Repayments for lease liabilities</t>
  </si>
  <si>
    <t>Sales of equipment</t>
  </si>
  <si>
    <t>Earnings per share</t>
  </si>
  <si>
    <t>Basic earnings per share</t>
  </si>
  <si>
    <t>Payments for short-term borrowings from financial institutions</t>
  </si>
  <si>
    <t>Repayments for borrowings from financial institutions</t>
  </si>
  <si>
    <t>Decrease in operating assets (increase)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</si>
</sst>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[$€-2]* #,##0.00_-;\-[$€-2]* #,##0.00_-;_-[$€-2]* &quot;-&quot;??_-"/>
    <numFmt numFmtId="167" formatCode="_(* #,##0_);_(* \(#,##0\);_(* &quot;-&quot;??_);_(@_)"/>
    <numFmt numFmtId="168" formatCode="#,##0\ ;\(#,##0\)"/>
    <numFmt numFmtId="169" formatCode="#,##0.00\ ;\(#,##0.00\)"/>
    <numFmt numFmtId="170" formatCode="_(* #,##0.000_);_(* \(#,##0.000\);_(* &quot;-&quot;??_);_(@_)"/>
    <numFmt numFmtId="171" formatCode="_-* #,##0_-;\-* #,##0_-;_-* &quot;-&quot;??_-;_-@_-"/>
    <numFmt numFmtId="172" formatCode="_-* #,##0_-;\(#,##0\);_-* &quot;-&quot;??_-;_-@_-"/>
    <numFmt numFmtId="173" formatCode="_-* #,##0.00_-;\(#,##0.00\);_-* &quot;-&quot;??_-;_-@_-"/>
    <numFmt numFmtId="174" formatCode="#,##0.00;\(#,##0.00\)"/>
    <numFmt numFmtId="175" formatCode="_(* #,##0.00_);_(* \(#,##0.00\);_(* &quot;-&quot;_);_(@_)"/>
    <numFmt numFmtId="176" formatCode="_-* #,##0.00_-;\(#,##0.00\)_-;_-* &quot;-&quot;??_-;_-@_-"/>
    <numFmt numFmtId="177" formatCode="#,##0;[Red]\(#,##0\);\-"/>
    <numFmt numFmtId="178" formatCode="#,##0;\(#,##0\)"/>
  </numFmts>
  <fonts count="20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  <charset val="222"/>
    </font>
    <font>
      <sz val="16"/>
      <name val="Cordia New"/>
      <family val="2"/>
      <charset val="222"/>
    </font>
    <font>
      <sz val="12"/>
      <name val="BrowalliaUPC"/>
      <family val="2"/>
      <charset val="22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166" fontId="1" fillId="0" borderId="0"/>
    <xf numFmtId="43" fontId="4" fillId="0" borderId="0" applyFont="0" applyFill="0" applyBorder="0" applyAlignment="0" applyProtection="0"/>
    <xf numFmtId="0" fontId="9" fillId="0" borderId="0"/>
    <xf numFmtId="165" fontId="4" fillId="0" borderId="0" applyFont="0" applyFill="0" applyBorder="0" applyAlignment="0" applyProtection="0"/>
    <xf numFmtId="0" fontId="10" fillId="0" borderId="0"/>
    <xf numFmtId="0" fontId="13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9" fontId="14" fillId="0" borderId="0"/>
    <xf numFmtId="43" fontId="4" fillId="0" borderId="0" applyFont="0" applyFill="0" applyBorder="0" applyAlignment="0" applyProtection="0"/>
    <xf numFmtId="0" fontId="15" fillId="0" borderId="0"/>
    <xf numFmtId="165" fontId="10" fillId="0" borderId="0" applyFont="0" applyFill="0" applyBorder="0" applyAlignment="0" applyProtection="0"/>
    <xf numFmtId="0" fontId="4" fillId="0" borderId="0"/>
    <xf numFmtId="0" fontId="16" fillId="0" borderId="0"/>
    <xf numFmtId="39" fontId="19" fillId="0" borderId="0"/>
    <xf numFmtId="165" fontId="4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3" applyFont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166" fontId="2" fillId="0" borderId="0" xfId="4" applyNumberFormat="1" applyFont="1"/>
    <xf numFmtId="49" fontId="8" fillId="0" borderId="0" xfId="5" quotePrefix="1" applyNumberFormat="1" applyFont="1" applyAlignment="1">
      <alignment horizontal="center"/>
    </xf>
    <xf numFmtId="49" fontId="1" fillId="0" borderId="0" xfId="5" applyNumberFormat="1" applyAlignment="1">
      <alignment horizontal="center"/>
    </xf>
    <xf numFmtId="0" fontId="1" fillId="0" borderId="0" xfId="0" quotePrefix="1" applyFont="1" applyAlignment="1">
      <alignment horizontal="left"/>
    </xf>
    <xf numFmtId="49" fontId="2" fillId="0" borderId="0" xfId="5" applyNumberFormat="1" applyFont="1" applyAlignment="1">
      <alignment horizontal="center"/>
    </xf>
    <xf numFmtId="0" fontId="3" fillId="0" borderId="1" xfId="5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/>
    <xf numFmtId="168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7" fontId="1" fillId="0" borderId="0" xfId="0" applyNumberFormat="1" applyFont="1"/>
    <xf numFmtId="0" fontId="1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67" fontId="2" fillId="0" borderId="0" xfId="0" applyNumberFormat="1" applyFont="1" applyAlignment="1">
      <alignment horizontal="right"/>
    </xf>
    <xf numFmtId="167" fontId="2" fillId="0" borderId="3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5" fontId="1" fillId="0" borderId="0" xfId="6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center"/>
    </xf>
    <xf numFmtId="167" fontId="2" fillId="0" borderId="0" xfId="0" applyNumberFormat="1" applyFont="1"/>
    <xf numFmtId="167" fontId="2" fillId="0" borderId="3" xfId="0" applyNumberFormat="1" applyFont="1" applyBorder="1"/>
    <xf numFmtId="165" fontId="2" fillId="0" borderId="0" xfId="0" applyNumberFormat="1" applyFont="1"/>
    <xf numFmtId="167" fontId="2" fillId="0" borderId="4" xfId="0" applyNumberFormat="1" applyFont="1" applyBorder="1" applyAlignment="1">
      <alignment horizontal="right"/>
    </xf>
    <xf numFmtId="169" fontId="1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9" fontId="1" fillId="0" borderId="0" xfId="0" applyNumberFormat="1" applyFont="1" applyAlignment="1">
      <alignment horizontal="center"/>
    </xf>
    <xf numFmtId="167" fontId="8" fillId="0" borderId="0" xfId="6" applyNumberFormat="1" applyFont="1" applyFill="1" applyAlignment="1">
      <alignment horizontal="right"/>
    </xf>
    <xf numFmtId="165" fontId="1" fillId="0" borderId="0" xfId="6" applyNumberFormat="1" applyFont="1" applyFill="1" applyAlignment="1">
      <alignment horizontal="right"/>
    </xf>
    <xf numFmtId="167" fontId="1" fillId="0" borderId="0" xfId="6" applyNumberFormat="1" applyFont="1" applyFill="1" applyAlignment="1">
      <alignment horizontal="right"/>
    </xf>
    <xf numFmtId="167" fontId="1" fillId="0" borderId="0" xfId="6" applyNumberFormat="1" applyFont="1" applyFill="1" applyBorder="1" applyAlignment="1"/>
    <xf numFmtId="167" fontId="1" fillId="0" borderId="0" xfId="2" applyNumberFormat="1" applyFont="1" applyFill="1" applyAlignment="1"/>
    <xf numFmtId="165" fontId="1" fillId="0" borderId="0" xfId="0" applyNumberFormat="1" applyFont="1"/>
    <xf numFmtId="167" fontId="8" fillId="0" borderId="0" xfId="6" applyNumberFormat="1" applyFont="1" applyFill="1" applyBorder="1" applyAlignment="1"/>
    <xf numFmtId="165" fontId="1" fillId="0" borderId="0" xfId="6" applyNumberFormat="1" applyFont="1" applyFill="1" applyBorder="1" applyAlignment="1"/>
    <xf numFmtId="0" fontId="1" fillId="0" borderId="0" xfId="3" quotePrefix="1"/>
    <xf numFmtId="0" fontId="1" fillId="0" borderId="0" xfId="3"/>
    <xf numFmtId="3" fontId="1" fillId="0" borderId="0" xfId="0" applyNumberFormat="1" applyFont="1"/>
    <xf numFmtId="0" fontId="1" fillId="0" borderId="0" xfId="1" applyFont="1" applyFill="1" applyAlignment="1"/>
    <xf numFmtId="167" fontId="3" fillId="0" borderId="0" xfId="8" applyNumberFormat="1" applyFont="1" applyFill="1" applyAlignment="1"/>
    <xf numFmtId="167" fontId="8" fillId="0" borderId="1" xfId="8" applyNumberFormat="1" applyFont="1" applyFill="1" applyBorder="1" applyAlignment="1"/>
    <xf numFmtId="167" fontId="8" fillId="0" borderId="0" xfId="8" applyNumberFormat="1" applyFont="1" applyFill="1" applyBorder="1" applyAlignment="1"/>
    <xf numFmtId="167" fontId="1" fillId="0" borderId="0" xfId="8" applyNumberFormat="1" applyFont="1" applyFill="1" applyBorder="1" applyAlignment="1"/>
    <xf numFmtId="167" fontId="8" fillId="0" borderId="0" xfId="8" applyNumberFormat="1" applyFont="1" applyFill="1" applyBorder="1" applyAlignment="1">
      <alignment horizontal="center"/>
    </xf>
    <xf numFmtId="167" fontId="1" fillId="0" borderId="0" xfId="8" applyNumberFormat="1" applyFont="1" applyFill="1" applyBorder="1" applyAlignment="1">
      <alignment horizontal="center"/>
    </xf>
    <xf numFmtId="167" fontId="3" fillId="0" borderId="0" xfId="8" applyNumberFormat="1" applyFont="1" applyFill="1" applyBorder="1" applyAlignment="1"/>
    <xf numFmtId="167" fontId="2" fillId="0" borderId="0" xfId="8" applyNumberFormat="1" applyFont="1" applyFill="1" applyBorder="1" applyAlignment="1"/>
    <xf numFmtId="0" fontId="12" fillId="0" borderId="0" xfId="10" applyFont="1"/>
    <xf numFmtId="167" fontId="1" fillId="0" borderId="1" xfId="8" applyNumberFormat="1" applyFont="1" applyFill="1" applyBorder="1" applyAlignment="1"/>
    <xf numFmtId="167" fontId="2" fillId="0" borderId="5" xfId="8" applyNumberFormat="1" applyFont="1" applyFill="1" applyBorder="1" applyAlignment="1"/>
    <xf numFmtId="167" fontId="8" fillId="0" borderId="6" xfId="8" applyNumberFormat="1" applyFont="1" applyFill="1" applyBorder="1" applyAlignment="1"/>
    <xf numFmtId="167" fontId="1" fillId="0" borderId="6" xfId="8" applyNumberFormat="1" applyFont="1" applyFill="1" applyBorder="1" applyAlignment="1"/>
    <xf numFmtId="0" fontId="1" fillId="2" borderId="0" xfId="12" applyFill="1"/>
    <xf numFmtId="0" fontId="1" fillId="2" borderId="0" xfId="12" applyFill="1" applyAlignment="1">
      <alignment horizontal="center"/>
    </xf>
    <xf numFmtId="38" fontId="1" fillId="2" borderId="0" xfId="12" applyNumberFormat="1" applyFill="1"/>
    <xf numFmtId="168" fontId="1" fillId="2" borderId="0" xfId="12" applyNumberFormat="1" applyFill="1"/>
    <xf numFmtId="171" fontId="2" fillId="0" borderId="0" xfId="13" applyNumberFormat="1" applyFont="1" applyFill="1" applyBorder="1" applyAlignment="1">
      <alignment horizontal="center" vertical="center"/>
    </xf>
    <xf numFmtId="0" fontId="2" fillId="2" borderId="0" xfId="12" applyFont="1" applyFill="1"/>
    <xf numFmtId="167" fontId="2" fillId="0" borderId="0" xfId="1" applyNumberFormat="1" applyFont="1" applyFill="1" applyBorder="1"/>
    <xf numFmtId="43" fontId="2" fillId="2" borderId="0" xfId="1" applyNumberFormat="1" applyFont="1" applyFill="1" applyBorder="1"/>
    <xf numFmtId="172" fontId="1" fillId="0" borderId="0" xfId="1" applyNumberFormat="1" applyFont="1" applyFill="1" applyBorder="1"/>
    <xf numFmtId="43" fontId="1" fillId="2" borderId="0" xfId="1" applyNumberFormat="1" applyFont="1" applyFill="1" applyBorder="1"/>
    <xf numFmtId="172" fontId="8" fillId="0" borderId="0" xfId="1" applyNumberFormat="1" applyFont="1" applyFill="1" applyBorder="1"/>
    <xf numFmtId="43" fontId="8" fillId="0" borderId="0" xfId="1" applyNumberFormat="1" applyFont="1" applyFill="1" applyBorder="1"/>
    <xf numFmtId="172" fontId="2" fillId="0" borderId="4" xfId="1" applyNumberFormat="1" applyFont="1" applyFill="1" applyBorder="1"/>
    <xf numFmtId="43" fontId="2" fillId="2" borderId="0" xfId="12" applyNumberFormat="1" applyFont="1" applyFill="1"/>
    <xf numFmtId="0" fontId="1" fillId="0" borderId="0" xfId="1" applyFont="1" applyAlignment="1">
      <alignment horizontal="right"/>
    </xf>
    <xf numFmtId="49" fontId="2" fillId="0" borderId="0" xfId="14" applyFont="1"/>
    <xf numFmtId="49" fontId="3" fillId="0" borderId="0" xfId="14" applyFont="1"/>
    <xf numFmtId="173" fontId="1" fillId="0" borderId="0" xfId="0" applyNumberFormat="1" applyFont="1"/>
    <xf numFmtId="2" fontId="2" fillId="0" borderId="0" xfId="0" applyNumberFormat="1" applyFont="1"/>
    <xf numFmtId="173" fontId="1" fillId="0" borderId="0" xfId="0" applyNumberFormat="1" applyFont="1" applyAlignment="1">
      <alignment horizontal="center"/>
    </xf>
    <xf numFmtId="173" fontId="2" fillId="0" borderId="0" xfId="0" applyNumberFormat="1" applyFont="1"/>
    <xf numFmtId="168" fontId="3" fillId="0" borderId="0" xfId="0" applyNumberFormat="1" applyFont="1"/>
    <xf numFmtId="167" fontId="2" fillId="0" borderId="0" xfId="0" applyNumberFormat="1" applyFont="1" applyAlignment="1">
      <alignment horizontal="left"/>
    </xf>
    <xf numFmtId="167" fontId="3" fillId="0" borderId="0" xfId="15" applyNumberFormat="1" applyFont="1" applyFill="1" applyBorder="1" applyAlignment="1"/>
    <xf numFmtId="167" fontId="2" fillId="0" borderId="0" xfId="15" applyNumberFormat="1" applyFont="1" applyFill="1" applyBorder="1" applyAlignment="1"/>
    <xf numFmtId="167" fontId="1" fillId="0" borderId="0" xfId="0" quotePrefix="1" applyNumberFormat="1" applyFont="1" applyAlignment="1">
      <alignment horizontal="left"/>
    </xf>
    <xf numFmtId="167" fontId="1" fillId="0" borderId="0" xfId="0" applyNumberFormat="1" applyFont="1" applyAlignment="1">
      <alignment horizontal="left"/>
    </xf>
    <xf numFmtId="167" fontId="8" fillId="0" borderId="0" xfId="15" applyNumberFormat="1" applyFont="1" applyFill="1" applyBorder="1" applyAlignment="1"/>
    <xf numFmtId="167" fontId="1" fillId="0" borderId="0" xfId="15" applyNumberFormat="1" applyFont="1" applyFill="1" applyBorder="1" applyAlignment="1"/>
    <xf numFmtId="169" fontId="1" fillId="0" borderId="0" xfId="0" applyNumberFormat="1" applyFont="1"/>
    <xf numFmtId="169" fontId="1" fillId="0" borderId="0" xfId="1" applyNumberFormat="1" applyFont="1" applyFill="1" applyBorder="1" applyAlignment="1"/>
    <xf numFmtId="174" fontId="1" fillId="0" borderId="0" xfId="1" applyNumberFormat="1" applyFont="1" applyFill="1" applyAlignment="1"/>
    <xf numFmtId="173" fontId="8" fillId="0" borderId="0" xfId="0" applyNumberFormat="1" applyFont="1"/>
    <xf numFmtId="4" fontId="2" fillId="0" borderId="0" xfId="1" applyNumberFormat="1" applyFont="1" applyFill="1" applyBorder="1" applyAlignment="1"/>
    <xf numFmtId="167" fontId="2" fillId="0" borderId="0" xfId="0" quotePrefix="1" applyNumberFormat="1" applyFont="1" applyAlignment="1">
      <alignment horizontal="left"/>
    </xf>
    <xf numFmtId="167" fontId="8" fillId="0" borderId="1" xfId="15" applyNumberFormat="1" applyFont="1" applyFill="1" applyBorder="1" applyAlignment="1"/>
    <xf numFmtId="173" fontId="3" fillId="0" borderId="0" xfId="0" applyNumberFormat="1" applyFont="1"/>
    <xf numFmtId="4" fontId="2" fillId="0" borderId="0" xfId="1" applyNumberFormat="1" applyFont="1" applyFill="1" applyAlignment="1"/>
    <xf numFmtId="0" fontId="2" fillId="0" borderId="0" xfId="16" applyFont="1" applyAlignment="1">
      <alignment horizontal="left"/>
    </xf>
    <xf numFmtId="4" fontId="1" fillId="0" borderId="0" xfId="1" applyNumberFormat="1" applyFont="1" applyFill="1" applyAlignment="1"/>
    <xf numFmtId="0" fontId="2" fillId="0" borderId="0" xfId="10" applyFont="1"/>
    <xf numFmtId="164" fontId="12" fillId="0" borderId="0" xfId="10" applyNumberFormat="1" applyFont="1" applyAlignment="1">
      <alignment horizontal="right"/>
    </xf>
    <xf numFmtId="164" fontId="12" fillId="0" borderId="0" xfId="17" applyNumberFormat="1" applyFont="1" applyFill="1" applyBorder="1" applyAlignment="1">
      <alignment horizontal="right"/>
    </xf>
    <xf numFmtId="164" fontId="8" fillId="0" borderId="0" xfId="17" applyNumberFormat="1" applyFont="1" applyFill="1" applyBorder="1" applyAlignment="1">
      <alignment horizontal="right"/>
    </xf>
    <xf numFmtId="175" fontId="12" fillId="0" borderId="0" xfId="17" applyNumberFormat="1" applyFont="1" applyFill="1" applyBorder="1" applyAlignment="1">
      <alignment horizontal="right"/>
    </xf>
    <xf numFmtId="174" fontId="2" fillId="0" borderId="0" xfId="1" applyNumberFormat="1" applyFont="1" applyFill="1" applyAlignment="1"/>
    <xf numFmtId="167" fontId="2" fillId="0" borderId="2" xfId="15" applyNumberFormat="1" applyFont="1" applyFill="1" applyBorder="1" applyAlignment="1"/>
    <xf numFmtId="167" fontId="2" fillId="0" borderId="0" xfId="6" applyNumberFormat="1" applyFont="1" applyFill="1" applyAlignment="1"/>
    <xf numFmtId="167" fontId="2" fillId="0" borderId="0" xfId="6" applyNumberFormat="1" applyFont="1" applyFill="1" applyBorder="1" applyAlignment="1"/>
    <xf numFmtId="167" fontId="2" fillId="0" borderId="3" xfId="15" applyNumberFormat="1" applyFont="1" applyFill="1" applyBorder="1" applyAlignment="1"/>
    <xf numFmtId="168" fontId="7" fillId="0" borderId="0" xfId="0" applyNumberFormat="1" applyFont="1" applyAlignment="1">
      <alignment horizontal="right" shrinkToFit="1"/>
    </xf>
    <xf numFmtId="49" fontId="1" fillId="0" borderId="0" xfId="0" quotePrefix="1" applyNumberFormat="1" applyFont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167" fontId="2" fillId="0" borderId="4" xfId="15" applyNumberFormat="1" applyFont="1" applyFill="1" applyBorder="1" applyAlignment="1"/>
    <xf numFmtId="39" fontId="2" fillId="0" borderId="0" xfId="0" applyNumberFormat="1" applyFont="1"/>
    <xf numFmtId="0" fontId="1" fillId="0" borderId="0" xfId="18" applyFont="1"/>
    <xf numFmtId="168" fontId="8" fillId="0" borderId="0" xfId="0" applyNumberFormat="1" applyFont="1"/>
    <xf numFmtId="176" fontId="1" fillId="0" borderId="0" xfId="0" applyNumberFormat="1" applyFont="1"/>
    <xf numFmtId="0" fontId="1" fillId="0" borderId="0" xfId="0" quotePrefix="1" applyFont="1"/>
    <xf numFmtId="172" fontId="8" fillId="0" borderId="0" xfId="0" applyNumberFormat="1" applyFont="1"/>
    <xf numFmtId="172" fontId="1" fillId="0" borderId="0" xfId="0" applyNumberFormat="1" applyFont="1"/>
    <xf numFmtId="0" fontId="1" fillId="0" borderId="0" xfId="18" quotePrefix="1" applyFont="1"/>
    <xf numFmtId="169" fontId="8" fillId="0" borderId="0" xfId="1" applyNumberFormat="1" applyFont="1" applyFill="1" applyAlignment="1"/>
    <xf numFmtId="43" fontId="3" fillId="0" borderId="0" xfId="0" applyNumberFormat="1" applyFont="1"/>
    <xf numFmtId="43" fontId="2" fillId="0" borderId="0" xfId="0" applyNumberFormat="1" applyFont="1"/>
    <xf numFmtId="166" fontId="7" fillId="0" borderId="0" xfId="5" applyFont="1"/>
    <xf numFmtId="166" fontId="2" fillId="0" borderId="0" xfId="5" applyFont="1" applyAlignment="1">
      <alignment horizontal="right"/>
    </xf>
    <xf numFmtId="0" fontId="2" fillId="0" borderId="0" xfId="3" quotePrefix="1" applyFont="1"/>
    <xf numFmtId="0" fontId="1" fillId="0" borderId="0" xfId="3" applyAlignment="1">
      <alignment horizontal="center"/>
    </xf>
    <xf numFmtId="0" fontId="2" fillId="0" borderId="0" xfId="3" applyFont="1" applyAlignment="1">
      <alignment horizontal="center"/>
    </xf>
    <xf numFmtId="167" fontId="1" fillId="0" borderId="0" xfId="3" applyNumberFormat="1"/>
    <xf numFmtId="0" fontId="1" fillId="0" borderId="0" xfId="3" quotePrefix="1" applyAlignment="1">
      <alignment horizontal="center"/>
    </xf>
    <xf numFmtId="49" fontId="2" fillId="0" borderId="0" xfId="3" applyNumberFormat="1" applyFont="1" applyAlignment="1">
      <alignment horizontal="center"/>
    </xf>
    <xf numFmtId="167" fontId="2" fillId="0" borderId="0" xfId="3" applyNumberFormat="1" applyFont="1"/>
    <xf numFmtId="167" fontId="2" fillId="0" borderId="0" xfId="8" applyNumberFormat="1" applyFont="1" applyFill="1" applyAlignment="1"/>
    <xf numFmtId="49" fontId="1" fillId="0" borderId="0" xfId="3" applyNumberFormat="1" applyAlignment="1">
      <alignment horizontal="center"/>
    </xf>
    <xf numFmtId="167" fontId="1" fillId="0" borderId="0" xfId="8" applyNumberFormat="1" applyFont="1" applyFill="1" applyAlignment="1"/>
    <xf numFmtId="167" fontId="2" fillId="0" borderId="2" xfId="8" applyNumberFormat="1" applyFont="1" applyFill="1" applyBorder="1" applyAlignment="1">
      <alignment horizontal="center"/>
    </xf>
    <xf numFmtId="0" fontId="1" fillId="0" borderId="0" xfId="3" applyAlignment="1">
      <alignment horizontal="left"/>
    </xf>
    <xf numFmtId="0" fontId="2" fillId="0" borderId="0" xfId="9" applyFont="1"/>
    <xf numFmtId="170" fontId="1" fillId="0" borderId="0" xfId="3" applyNumberFormat="1"/>
    <xf numFmtId="170" fontId="1" fillId="0" borderId="5" xfId="3" applyNumberFormat="1" applyBorder="1"/>
    <xf numFmtId="172" fontId="2" fillId="0" borderId="0" xfId="1" applyNumberFormat="1" applyFont="1" applyFill="1" applyBorder="1"/>
    <xf numFmtId="0" fontId="2" fillId="0" borderId="0" xfId="12" applyFont="1" applyAlignment="1">
      <alignment horizontal="left"/>
    </xf>
    <xf numFmtId="0" fontId="2" fillId="0" borderId="0" xfId="12" applyFont="1" applyAlignment="1">
      <alignment horizontal="center"/>
    </xf>
    <xf numFmtId="0" fontId="1" fillId="0" borderId="0" xfId="12"/>
    <xf numFmtId="0" fontId="1" fillId="0" borderId="0" xfId="12" applyAlignment="1">
      <alignment horizontal="center"/>
    </xf>
    <xf numFmtId="38" fontId="1" fillId="0" borderId="0" xfId="12" applyNumberFormat="1"/>
    <xf numFmtId="168" fontId="1" fillId="0" borderId="0" xfId="12" applyNumberFormat="1"/>
    <xf numFmtId="171" fontId="1" fillId="0" borderId="0" xfId="13" applyNumberFormat="1" applyFont="1" applyFill="1" applyBorder="1"/>
    <xf numFmtId="49" fontId="2" fillId="0" borderId="0" xfId="12" applyNumberFormat="1" applyFont="1" applyAlignment="1">
      <alignment horizontal="right"/>
    </xf>
    <xf numFmtId="0" fontId="2" fillId="0" borderId="0" xfId="12" applyFont="1" applyAlignment="1">
      <alignment horizontal="center" vertical="center"/>
    </xf>
    <xf numFmtId="0" fontId="2" fillId="0" borderId="0" xfId="12" applyFont="1"/>
    <xf numFmtId="171" fontId="2" fillId="0" borderId="0" xfId="1" applyNumberFormat="1" applyFont="1" applyFill="1" applyBorder="1"/>
    <xf numFmtId="171" fontId="2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37" fontId="1" fillId="0" borderId="0" xfId="1" applyNumberFormat="1" applyFont="1" applyFill="1" applyBorder="1" applyAlignment="1"/>
    <xf numFmtId="0" fontId="1" fillId="0" borderId="0" xfId="5" applyNumberForma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0" fontId="1" fillId="0" borderId="0" xfId="12" quotePrefix="1" applyAlignment="1">
      <alignment horizontal="center"/>
    </xf>
    <xf numFmtId="0" fontId="8" fillId="0" borderId="0" xfId="12" applyFont="1"/>
    <xf numFmtId="168" fontId="8" fillId="0" borderId="0" xfId="12" applyNumberFormat="1" applyFont="1"/>
    <xf numFmtId="171" fontId="1" fillId="0" borderId="0" xfId="1" applyNumberFormat="1" applyFont="1" applyFill="1" applyBorder="1"/>
    <xf numFmtId="37" fontId="1" fillId="0" borderId="0" xfId="1" applyNumberFormat="1" applyFont="1" applyFill="1" applyBorder="1"/>
    <xf numFmtId="174" fontId="17" fillId="0" borderId="0" xfId="19" applyNumberFormat="1" applyFont="1"/>
    <xf numFmtId="0" fontId="17" fillId="0" borderId="0" xfId="3" applyFont="1"/>
    <xf numFmtId="49" fontId="7" fillId="0" borderId="0" xfId="12" applyNumberFormat="1" applyFont="1"/>
    <xf numFmtId="166" fontId="2" fillId="0" borderId="0" xfId="7" applyNumberFormat="1" applyFont="1"/>
    <xf numFmtId="0" fontId="18" fillId="0" borderId="0" xfId="19" applyFont="1"/>
    <xf numFmtId="37" fontId="6" fillId="0" borderId="0" xfId="4" applyNumberFormat="1" applyFont="1"/>
    <xf numFmtId="37" fontId="7" fillId="0" borderId="0" xfId="4" applyNumberFormat="1" applyFont="1"/>
    <xf numFmtId="37" fontId="7" fillId="0" borderId="0" xfId="4" applyNumberFormat="1" applyFont="1" applyAlignment="1">
      <alignment horizontal="right"/>
    </xf>
    <xf numFmtId="172" fontId="1" fillId="0" borderId="0" xfId="12" applyNumberFormat="1"/>
    <xf numFmtId="167" fontId="1" fillId="0" borderId="1" xfId="0" applyNumberFormat="1" applyFont="1" applyBorder="1"/>
    <xf numFmtId="167" fontId="2" fillId="0" borderId="1" xfId="0" applyNumberFormat="1" applyFont="1" applyBorder="1" applyAlignment="1">
      <alignment horizontal="center"/>
    </xf>
    <xf numFmtId="0" fontId="8" fillId="0" borderId="0" xfId="5" quotePrefix="1" applyNumberFormat="1" applyFont="1" applyAlignment="1">
      <alignment horizontal="center"/>
    </xf>
    <xf numFmtId="167" fontId="8" fillId="0" borderId="0" xfId="6" applyNumberFormat="1" applyFont="1" applyFill="1" applyBorder="1" applyAlignment="1">
      <alignment horizontal="right"/>
    </xf>
    <xf numFmtId="0" fontId="3" fillId="0" borderId="0" xfId="3" applyFont="1"/>
    <xf numFmtId="0" fontId="3" fillId="0" borderId="0" xfId="0" applyFont="1"/>
    <xf numFmtId="166" fontId="6" fillId="0" borderId="0" xfId="5" applyFont="1"/>
    <xf numFmtId="167" fontId="8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7" fontId="8" fillId="0" borderId="0" xfId="0" applyNumberFormat="1" applyFont="1" applyAlignment="1">
      <alignment horizontal="left"/>
    </xf>
    <xf numFmtId="167" fontId="8" fillId="0" borderId="1" xfId="0" applyNumberFormat="1" applyFont="1" applyBorder="1"/>
    <xf numFmtId="165" fontId="8" fillId="0" borderId="0" xfId="0" applyNumberFormat="1" applyFont="1"/>
    <xf numFmtId="165" fontId="8" fillId="0" borderId="0" xfId="0" applyNumberFormat="1" applyFont="1" applyAlignment="1">
      <alignment horizontal="right"/>
    </xf>
    <xf numFmtId="167" fontId="8" fillId="0" borderId="5" xfId="0" applyNumberFormat="1" applyFont="1" applyBorder="1" applyAlignment="1">
      <alignment horizontal="right"/>
    </xf>
    <xf numFmtId="167" fontId="1" fillId="0" borderId="5" xfId="0" applyNumberFormat="1" applyFont="1" applyBorder="1" applyAlignment="1">
      <alignment horizontal="right"/>
    </xf>
    <xf numFmtId="0" fontId="3" fillId="0" borderId="0" xfId="3" quotePrefix="1" applyFont="1"/>
    <xf numFmtId="0" fontId="8" fillId="0" borderId="0" xfId="3" applyFont="1"/>
    <xf numFmtId="43" fontId="3" fillId="0" borderId="0" xfId="3" applyNumberFormat="1" applyFont="1"/>
    <xf numFmtId="49" fontId="8" fillId="0" borderId="0" xfId="3" applyNumberFormat="1" applyFont="1" applyAlignment="1">
      <alignment horizontal="center"/>
    </xf>
    <xf numFmtId="167" fontId="8" fillId="0" borderId="0" xfId="3" applyNumberFormat="1" applyFont="1"/>
    <xf numFmtId="43" fontId="8" fillId="0" borderId="0" xfId="3" applyNumberFormat="1" applyFont="1"/>
    <xf numFmtId="0" fontId="17" fillId="0" borderId="0" xfId="19" applyFont="1"/>
    <xf numFmtId="174" fontId="2" fillId="0" borderId="0" xfId="19" applyNumberFormat="1" applyFont="1"/>
    <xf numFmtId="174" fontId="2" fillId="0" borderId="0" xfId="19" applyNumberFormat="1" applyFont="1" applyAlignment="1">
      <alignment horizontal="left"/>
    </xf>
    <xf numFmtId="174" fontId="1" fillId="0" borderId="0" xfId="19" applyNumberFormat="1" applyFont="1"/>
    <xf numFmtId="15" fontId="1" fillId="0" borderId="0" xfId="19" quotePrefix="1" applyNumberFormat="1" applyFont="1" applyAlignment="1">
      <alignment horizontal="center"/>
    </xf>
    <xf numFmtId="165" fontId="1" fillId="0" borderId="0" xfId="21" quotePrefix="1" applyFont="1" applyFill="1" applyBorder="1" applyAlignment="1">
      <alignment horizontal="center"/>
    </xf>
    <xf numFmtId="0" fontId="2" fillId="0" borderId="1" xfId="19" applyFont="1" applyBorder="1" applyAlignment="1">
      <alignment horizontal="center"/>
    </xf>
    <xf numFmtId="0" fontId="2" fillId="0" borderId="0" xfId="19" applyFont="1"/>
    <xf numFmtId="0" fontId="1" fillId="0" borderId="0" xfId="19" applyFont="1"/>
    <xf numFmtId="39" fontId="1" fillId="0" borderId="0" xfId="20" applyFont="1" applyAlignment="1">
      <alignment horizontal="left"/>
    </xf>
    <xf numFmtId="0" fontId="11" fillId="0" borderId="0" xfId="19" applyFont="1" applyAlignment="1">
      <alignment horizontal="left"/>
    </xf>
    <xf numFmtId="0" fontId="1" fillId="0" borderId="0" xfId="19" applyFont="1" applyAlignment="1">
      <alignment horizontal="left"/>
    </xf>
    <xf numFmtId="177" fontId="1" fillId="0" borderId="0" xfId="19" applyNumberFormat="1" applyFont="1" applyAlignment="1">
      <alignment horizontal="left"/>
    </xf>
    <xf numFmtId="177" fontId="2" fillId="0" borderId="0" xfId="19" applyNumberFormat="1" applyFont="1" applyAlignment="1">
      <alignment horizontal="left"/>
    </xf>
    <xf numFmtId="0" fontId="8" fillId="0" borderId="0" xfId="19" applyFont="1"/>
    <xf numFmtId="0" fontId="1" fillId="0" borderId="0" xfId="0" applyFont="1" applyAlignment="1">
      <alignment vertical="center"/>
    </xf>
    <xf numFmtId="0" fontId="3" fillId="0" borderId="0" xfId="19" applyFont="1"/>
    <xf numFmtId="174" fontId="17" fillId="0" borderId="0" xfId="19" applyNumberFormat="1" applyFont="1" applyAlignment="1">
      <alignment vertical="center"/>
    </xf>
    <xf numFmtId="174" fontId="18" fillId="0" borderId="0" xfId="19" applyNumberFormat="1" applyFont="1"/>
    <xf numFmtId="178" fontId="8" fillId="0" borderId="0" xfId="19" applyNumberFormat="1" applyFont="1" applyAlignment="1">
      <alignment horizontal="left"/>
    </xf>
    <xf numFmtId="174" fontId="8" fillId="0" borderId="0" xfId="19" applyNumberFormat="1" applyFont="1"/>
    <xf numFmtId="178" fontId="3" fillId="0" borderId="0" xfId="19" applyNumberFormat="1" applyFont="1"/>
    <xf numFmtId="0" fontId="3" fillId="0" borderId="0" xfId="19" applyFont="1" applyAlignment="1">
      <alignment horizontal="left"/>
    </xf>
    <xf numFmtId="0" fontId="8" fillId="0" borderId="0" xfId="19" applyFont="1" applyAlignment="1">
      <alignment horizontal="left"/>
    </xf>
    <xf numFmtId="167" fontId="1" fillId="0" borderId="0" xfId="0" quotePrefix="1" applyNumberFormat="1" applyFont="1" applyAlignment="1">
      <alignment horizontal="center"/>
    </xf>
    <xf numFmtId="167" fontId="3" fillId="0" borderId="1" xfId="8" applyNumberFormat="1" applyFont="1" applyFill="1" applyBorder="1" applyAlignment="1"/>
    <xf numFmtId="167" fontId="2" fillId="0" borderId="1" xfId="8" applyNumberFormat="1" applyFont="1" applyFill="1" applyBorder="1" applyAlignment="1"/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top" wrapText="1"/>
    </xf>
    <xf numFmtId="0" fontId="2" fillId="0" borderId="0" xfId="12" applyFont="1" applyAlignment="1">
      <alignment horizontal="center" vertical="center" wrapText="1"/>
    </xf>
    <xf numFmtId="0" fontId="2" fillId="0" borderId="1" xfId="12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12" applyFont="1" applyBorder="1" applyAlignment="1">
      <alignment horizontal="center" vertical="center" wrapText="1"/>
    </xf>
    <xf numFmtId="167" fontId="2" fillId="0" borderId="0" xfId="0" applyNumberFormat="1" applyFont="1" applyBorder="1" applyAlignment="1">
      <alignment horizontal="center"/>
    </xf>
  </cellXfs>
  <cellStyles count="22">
    <cellStyle name="Comma" xfId="1" builtinId="3"/>
    <cellStyle name="Comma 10" xfId="15" xr:uid="{98636000-E112-41E4-90B4-14AE3697F32B}"/>
    <cellStyle name="Comma 15 2" xfId="21" xr:uid="{A73A690E-55C7-4675-A23B-DDBC830F5DFD}"/>
    <cellStyle name="Comma 2 3 6 2" xfId="17" xr:uid="{B73F4A04-16DE-403D-B7A1-43C64C58611F}"/>
    <cellStyle name="Comma_Chg in share 2" xfId="13" xr:uid="{1E5CFF3B-7D7A-4999-89D9-B25E8819ECF9}"/>
    <cellStyle name="Comma_FOCUS.Lead Q2'09" xfId="8" xr:uid="{A39DCEB6-83A3-4A1D-8C38-78ECFCFD09C1}"/>
    <cellStyle name="Comma_PCGLead Q2'07" xfId="6" xr:uid="{957D66DA-D548-4D36-AF5E-B10317EDFFC0}"/>
    <cellStyle name="Normal" xfId="0" builtinId="0"/>
    <cellStyle name="Normal 10 3" xfId="9" xr:uid="{D83E9344-8A8D-44B0-8F72-279A66F7CAE3}"/>
    <cellStyle name="Normal 2 3 8" xfId="19" xr:uid="{E61E0A3F-8842-4E5C-8B19-6177F3F90C30}"/>
    <cellStyle name="Normal 3" xfId="4" xr:uid="{BE68EED1-C290-41FB-8BA6-C77B4EF97D29}"/>
    <cellStyle name="Normal 3 10 2 2" xfId="11" xr:uid="{F8661DA0-81F9-4237-8971-1D4C8F34CEEE}"/>
    <cellStyle name="Normal 3 3 2 2" xfId="10" xr:uid="{0D43AFCF-6136-4769-9B5E-0E19C63F5E76}"/>
    <cellStyle name="Normal 6 21" xfId="16" xr:uid="{74AF76C8-681D-4E9B-924D-BA080B5CF6A3}"/>
    <cellStyle name="Normal_FI04-Accounts-A3009t-SS" xfId="14" xr:uid="{EC4A622F-DC7B-433F-81D7-AB0AD453B508}"/>
    <cellStyle name="Normal_FOCUST2" xfId="3" xr:uid="{E552C291-A5F2-4FA2-AA72-EF306CE89AB2}"/>
    <cellStyle name="Normal_FS49" xfId="12" xr:uid="{E8B61489-1C65-4FAF-950C-10E425144F50}"/>
    <cellStyle name="Normal_SK Food 2005 FS" xfId="7" xr:uid="{2CCE227B-D877-4E6A-9CB5-34FF9F4FEE38}"/>
    <cellStyle name="Percent" xfId="2" builtinId="5"/>
    <cellStyle name="ปกติ_Copy of Lead SheetMahajak" xfId="18" xr:uid="{3767AEF1-2D4A-419D-8B45-82C65E30B3D1}"/>
    <cellStyle name="ปกติ_FS49" xfId="5" xr:uid="{792DC7D7-D7B4-470A-AA64-2420DD2DC651}"/>
    <cellStyle name="ปกติ_Sheet1" xfId="20" xr:uid="{3F4DE6F1-9E94-4013-8A14-34AD98EF2A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iriluk\Downloads\S0365%20Mar'69%20-%20&#3626;&#3618;&#3634;&#3617;&#3619;&#3634;&#3594;%20E2.xlsx" TargetMode="External"/><Relationship Id="rId1" Type="http://schemas.openxmlformats.org/officeDocument/2006/relationships/externalLinkPath" Target="file:///C:\Users\Siriluk\Downloads\S0365%20Mar'69%20-%20&#3626;&#3618;&#3634;&#3617;&#3619;&#3634;&#3594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(T)"/>
      <sheetName val="PL (T)"/>
      <sheetName val="EQ Conso (T)"/>
      <sheetName val="EQ (T)"/>
      <sheetName val="CF (T) "/>
    </sheetNames>
    <sheetDataSet>
      <sheetData sheetId="0"/>
      <sheetData sheetId="1">
        <row r="3">
          <cell r="A3" t="str">
            <v>FOR THE THREE-MONTH PERIODS ENDED MARCH 31, 2026 (UNAUDITED/REVIEWED ONLY)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E6502-4320-48A6-B077-B0DA4D028971}">
  <dimension ref="A1:S73"/>
  <sheetViews>
    <sheetView view="pageBreakPreview" topLeftCell="A31" zoomScaleNormal="100" zoomScaleSheetLayoutView="100" workbookViewId="0">
      <selection activeCell="F50" sqref="F50"/>
    </sheetView>
  </sheetViews>
  <sheetFormatPr defaultColWidth="9.125" defaultRowHeight="21.6"/>
  <cols>
    <col min="1" max="2" width="3.125" style="4" customWidth="1"/>
    <col min="3" max="3" width="3" style="4" customWidth="1"/>
    <col min="4" max="4" width="51.25" style="4" customWidth="1"/>
    <col min="5" max="5" width="0.875" style="4" customWidth="1"/>
    <col min="6" max="6" width="10.625" style="4" customWidth="1"/>
    <col min="7" max="7" width="0.875" style="4" customWidth="1"/>
    <col min="8" max="8" width="15.625" style="12" customWidth="1"/>
    <col min="9" max="9" width="0.875" style="4" customWidth="1"/>
    <col min="10" max="10" width="15.625" style="4" customWidth="1"/>
    <col min="11" max="11" width="1" style="4" customWidth="1"/>
    <col min="12" max="13" width="9.125" style="4"/>
    <col min="14" max="14" width="15" style="4" bestFit="1" customWidth="1"/>
    <col min="15" max="16384" width="9.125" style="4"/>
  </cols>
  <sheetData>
    <row r="1" spans="1:11" s="2" customFormat="1" ht="23.4">
      <c r="A1" s="164" t="s">
        <v>22</v>
      </c>
      <c r="E1" s="1"/>
      <c r="F1" s="1"/>
      <c r="G1" s="1"/>
      <c r="H1" s="176"/>
      <c r="I1" s="1"/>
      <c r="J1" s="1"/>
    </row>
    <row r="2" spans="1:11" s="2" customFormat="1" ht="23.4">
      <c r="A2" s="196" t="s">
        <v>1</v>
      </c>
      <c r="E2" s="3"/>
      <c r="F2" s="3"/>
      <c r="G2" s="3"/>
      <c r="H2" s="177"/>
      <c r="I2" s="3"/>
      <c r="J2" s="3"/>
    </row>
    <row r="3" spans="1:11" ht="23.4">
      <c r="A3" s="196" t="s">
        <v>0</v>
      </c>
      <c r="E3" s="8"/>
      <c r="F3" s="8"/>
      <c r="G3" s="8"/>
      <c r="H3" s="178"/>
      <c r="I3" s="123"/>
    </row>
    <row r="4" spans="1:11" ht="22.95" customHeight="1">
      <c r="B4" s="5"/>
      <c r="C4" s="5"/>
      <c r="D4" s="5"/>
      <c r="E4" s="8"/>
      <c r="F4" s="8"/>
      <c r="G4" s="8"/>
      <c r="H4" s="6"/>
      <c r="I4" s="7"/>
      <c r="J4" s="124" t="s">
        <v>69</v>
      </c>
    </row>
    <row r="5" spans="1:11" ht="22.95" customHeight="1">
      <c r="B5" s="8"/>
      <c r="C5" s="8"/>
      <c r="D5" s="8"/>
      <c r="E5" s="9"/>
      <c r="F5" s="202" t="s">
        <v>5</v>
      </c>
      <c r="G5" s="9"/>
      <c r="H5" s="10">
        <v>2026</v>
      </c>
      <c r="I5" s="9"/>
      <c r="J5" s="10">
        <v>2025</v>
      </c>
    </row>
    <row r="6" spans="1:11" ht="22.95" customHeight="1">
      <c r="B6" s="8"/>
      <c r="C6" s="8"/>
      <c r="D6" s="8"/>
      <c r="E6" s="9"/>
      <c r="F6" s="19"/>
      <c r="G6" s="9"/>
      <c r="H6" s="200" t="s">
        <v>6</v>
      </c>
      <c r="I6" s="9"/>
      <c r="J6" s="201" t="s">
        <v>8</v>
      </c>
    </row>
    <row r="7" spans="1:11" ht="22.95" customHeight="1">
      <c r="B7" s="8"/>
      <c r="C7" s="8"/>
      <c r="D7" s="8"/>
      <c r="E7" s="9"/>
      <c r="F7" s="19"/>
      <c r="G7" s="9"/>
      <c r="H7" s="200" t="s">
        <v>7</v>
      </c>
      <c r="I7" s="9"/>
      <c r="J7" s="174"/>
    </row>
    <row r="8" spans="1:11" ht="22.95" customHeight="1">
      <c r="A8" s="197" t="s">
        <v>2</v>
      </c>
      <c r="E8" s="8"/>
      <c r="F8" s="11"/>
      <c r="G8" s="8"/>
      <c r="J8" s="7"/>
    </row>
    <row r="9" spans="1:11" ht="22.95" customHeight="1">
      <c r="A9" s="198" t="s">
        <v>3</v>
      </c>
      <c r="F9" s="11"/>
      <c r="H9" s="179"/>
      <c r="I9" s="13"/>
      <c r="J9" s="14"/>
    </row>
    <row r="10" spans="1:11" ht="22.95" customHeight="1">
      <c r="B10" s="199" t="s">
        <v>4</v>
      </c>
      <c r="C10" s="15"/>
      <c r="D10" s="15"/>
      <c r="E10" s="15"/>
      <c r="F10" s="11"/>
      <c r="G10" s="15"/>
      <c r="H10" s="179">
        <v>70409569</v>
      </c>
      <c r="I10" s="16"/>
      <c r="J10" s="14">
        <v>77673832</v>
      </c>
      <c r="K10" s="16"/>
    </row>
    <row r="11" spans="1:11" ht="22.95" customHeight="1">
      <c r="B11" s="199" t="s">
        <v>9</v>
      </c>
      <c r="C11" s="15"/>
      <c r="D11" s="15"/>
      <c r="E11" s="15"/>
      <c r="F11" s="18">
        <v>6</v>
      </c>
      <c r="G11" s="15"/>
      <c r="H11" s="179">
        <v>109652492</v>
      </c>
      <c r="I11" s="16"/>
      <c r="J11" s="14">
        <v>104585309</v>
      </c>
      <c r="K11" s="16"/>
    </row>
    <row r="12" spans="1:11" ht="22.95" customHeight="1">
      <c r="B12" s="204" t="s">
        <v>14</v>
      </c>
      <c r="C12" s="15"/>
      <c r="D12" s="15"/>
      <c r="E12" s="15"/>
      <c r="F12" s="18">
        <v>7</v>
      </c>
      <c r="G12" s="15"/>
      <c r="H12" s="179">
        <v>17689757</v>
      </c>
      <c r="I12" s="16"/>
      <c r="J12" s="14">
        <v>11302141</v>
      </c>
      <c r="K12" s="16"/>
    </row>
    <row r="13" spans="1:11" ht="22.95" customHeight="1">
      <c r="B13" s="199" t="s">
        <v>12</v>
      </c>
      <c r="C13" s="15"/>
      <c r="D13" s="15"/>
      <c r="E13" s="15"/>
      <c r="F13" s="18">
        <v>8</v>
      </c>
      <c r="G13" s="15"/>
      <c r="H13" s="179">
        <v>96557625</v>
      </c>
      <c r="I13" s="16"/>
      <c r="J13" s="14">
        <v>94401219</v>
      </c>
      <c r="K13" s="16"/>
    </row>
    <row r="14" spans="1:11" ht="22.95" customHeight="1">
      <c r="B14" s="199" t="s">
        <v>13</v>
      </c>
      <c r="C14" s="15"/>
      <c r="D14" s="15"/>
      <c r="E14" s="15"/>
      <c r="F14" s="11"/>
      <c r="G14" s="15"/>
      <c r="H14" s="179">
        <v>22660970</v>
      </c>
      <c r="I14" s="16"/>
      <c r="J14" s="14">
        <v>25673913</v>
      </c>
      <c r="K14" s="16"/>
    </row>
    <row r="15" spans="1:11" s="3" customFormat="1" ht="22.95" customHeight="1">
      <c r="A15" s="203" t="s">
        <v>10</v>
      </c>
      <c r="E15" s="2"/>
      <c r="F15" s="19"/>
      <c r="G15" s="2"/>
      <c r="H15" s="21">
        <f>SUM(H10:H14)</f>
        <v>316970413</v>
      </c>
      <c r="I15" s="20"/>
      <c r="J15" s="21">
        <f>SUM(J10:J14)</f>
        <v>313636414</v>
      </c>
      <c r="K15" s="22"/>
    </row>
    <row r="16" spans="1:11" s="3" customFormat="1" ht="22.95" customHeight="1">
      <c r="A16" s="198" t="s">
        <v>11</v>
      </c>
      <c r="F16" s="19"/>
      <c r="H16" s="180"/>
      <c r="I16" s="22"/>
      <c r="J16" s="20"/>
      <c r="K16" s="20"/>
    </row>
    <row r="17" spans="1:11" ht="22.95" customHeight="1">
      <c r="B17" s="204" t="s">
        <v>15</v>
      </c>
      <c r="C17" s="15"/>
      <c r="D17" s="15"/>
      <c r="E17" s="15"/>
      <c r="F17" s="18">
        <v>9</v>
      </c>
      <c r="G17" s="15"/>
      <c r="H17" s="179">
        <v>330102194</v>
      </c>
      <c r="I17" s="23"/>
      <c r="J17" s="14">
        <v>329942439</v>
      </c>
      <c r="K17" s="16"/>
    </row>
    <row r="18" spans="1:11" ht="22.95" customHeight="1">
      <c r="B18" s="204" t="s">
        <v>16</v>
      </c>
      <c r="C18" s="15"/>
      <c r="D18" s="15"/>
      <c r="E18" s="15"/>
      <c r="F18" s="18">
        <v>10</v>
      </c>
      <c r="G18" s="15"/>
      <c r="H18" s="175">
        <v>4558093</v>
      </c>
      <c r="I18" s="23"/>
      <c r="J18" s="14">
        <v>4681265</v>
      </c>
      <c r="K18" s="23"/>
    </row>
    <row r="19" spans="1:11" ht="22.95" customHeight="1">
      <c r="B19" s="204" t="s">
        <v>17</v>
      </c>
      <c r="C19" s="15"/>
      <c r="D19" s="15"/>
      <c r="E19" s="15"/>
      <c r="F19" s="18"/>
      <c r="G19" s="15"/>
      <c r="H19" s="179">
        <v>1442086</v>
      </c>
      <c r="I19" s="23"/>
      <c r="J19" s="14">
        <v>1465019</v>
      </c>
      <c r="K19" s="16"/>
    </row>
    <row r="20" spans="1:11" ht="22.95" customHeight="1">
      <c r="B20" s="199" t="s">
        <v>18</v>
      </c>
      <c r="C20" s="15"/>
      <c r="D20" s="15"/>
      <c r="E20" s="15"/>
      <c r="F20" s="18"/>
      <c r="G20" s="15"/>
      <c r="H20" s="179">
        <v>223056</v>
      </c>
      <c r="I20" s="23"/>
      <c r="J20" s="14">
        <v>522500</v>
      </c>
      <c r="K20" s="16"/>
    </row>
    <row r="21" spans="1:11" s="3" customFormat="1" ht="22.95" customHeight="1">
      <c r="A21" s="203" t="s">
        <v>19</v>
      </c>
      <c r="F21" s="24"/>
      <c r="H21" s="26">
        <f>SUM(H17:H20)</f>
        <v>336325429</v>
      </c>
      <c r="I21" s="25"/>
      <c r="J21" s="26">
        <f>SUM(J17:J20)</f>
        <v>336611223</v>
      </c>
      <c r="K21" s="27"/>
    </row>
    <row r="22" spans="1:11" s="3" customFormat="1" ht="22.95" customHeight="1" thickBot="1">
      <c r="A22" s="197" t="s">
        <v>20</v>
      </c>
      <c r="E22" s="2"/>
      <c r="F22" s="19"/>
      <c r="G22" s="2"/>
      <c r="H22" s="28">
        <f>+H15+H21</f>
        <v>653295842</v>
      </c>
      <c r="I22" s="20"/>
      <c r="J22" s="28">
        <f>+J15+J21</f>
        <v>650247637</v>
      </c>
      <c r="K22" s="22"/>
    </row>
    <row r="23" spans="1:11" ht="22.2" thickTop="1">
      <c r="B23" s="15"/>
      <c r="C23" s="15"/>
      <c r="D23" s="15"/>
      <c r="E23" s="15"/>
      <c r="F23" s="15"/>
      <c r="G23" s="15"/>
      <c r="H23" s="181"/>
      <c r="I23" s="15"/>
      <c r="J23" s="29"/>
    </row>
    <row r="24" spans="1:11">
      <c r="A24" s="205" t="s">
        <v>21</v>
      </c>
      <c r="B24" s="15"/>
      <c r="C24" s="15"/>
      <c r="D24" s="15"/>
      <c r="E24" s="15"/>
      <c r="F24" s="15"/>
      <c r="G24" s="15"/>
      <c r="H24" s="181"/>
      <c r="I24" s="15"/>
      <c r="J24" s="29"/>
    </row>
    <row r="25" spans="1:11">
      <c r="B25" s="15"/>
      <c r="C25" s="15"/>
      <c r="D25" s="15"/>
      <c r="E25" s="15"/>
      <c r="F25" s="15"/>
      <c r="G25" s="15"/>
      <c r="H25" s="181"/>
      <c r="I25" s="15"/>
      <c r="J25" s="29"/>
    </row>
    <row r="26" spans="1:11">
      <c r="B26" s="15"/>
      <c r="C26" s="15"/>
      <c r="D26" s="15"/>
      <c r="E26" s="15"/>
      <c r="F26" s="15"/>
      <c r="G26" s="15"/>
      <c r="H26" s="181"/>
      <c r="I26" s="15"/>
      <c r="J26" s="29"/>
    </row>
    <row r="27" spans="1:11">
      <c r="B27" s="15"/>
      <c r="C27" s="15"/>
      <c r="D27" s="15"/>
      <c r="E27" s="15"/>
      <c r="F27" s="15"/>
      <c r="G27" s="15"/>
      <c r="H27" s="181"/>
      <c r="I27" s="15"/>
      <c r="J27" s="29"/>
    </row>
    <row r="28" spans="1:11">
      <c r="B28" s="15"/>
      <c r="C28" s="15"/>
      <c r="D28" s="15"/>
      <c r="E28" s="15"/>
      <c r="F28" s="15"/>
      <c r="G28" s="15"/>
      <c r="H28" s="181"/>
      <c r="I28" s="15"/>
      <c r="J28" s="29"/>
    </row>
    <row r="29" spans="1:11">
      <c r="B29" s="15"/>
      <c r="C29" s="15"/>
      <c r="D29" s="15"/>
      <c r="E29" s="15"/>
      <c r="F29" s="15"/>
      <c r="G29" s="15"/>
      <c r="H29" s="181"/>
      <c r="I29" s="15"/>
      <c r="J29" s="29"/>
    </row>
    <row r="30" spans="1:11" ht="22.2">
      <c r="A30" s="1" t="str">
        <f>+A1</f>
        <v>SANKO DIECASTING (THAILAND) PUBLIC COMPANY LIMITED</v>
      </c>
      <c r="B30" s="15"/>
      <c r="C30" s="15"/>
      <c r="D30" s="15"/>
      <c r="E30" s="15"/>
      <c r="F30" s="15"/>
      <c r="G30" s="15"/>
      <c r="H30" s="181"/>
      <c r="I30" s="15"/>
      <c r="J30" s="29"/>
    </row>
    <row r="31" spans="1:11" ht="23.4">
      <c r="A31" s="196" t="s">
        <v>23</v>
      </c>
      <c r="B31" s="15"/>
      <c r="C31" s="15"/>
      <c r="D31" s="15"/>
      <c r="E31" s="15"/>
      <c r="F31" s="15"/>
      <c r="G31" s="15"/>
      <c r="H31" s="181"/>
      <c r="I31" s="15"/>
      <c r="J31" s="29"/>
    </row>
    <row r="32" spans="1:11" ht="23.4">
      <c r="A32" s="196" t="str">
        <f>+A3</f>
        <v>AS AT MARCH 31, 2026</v>
      </c>
      <c r="B32" s="15"/>
      <c r="C32" s="15"/>
      <c r="D32" s="15"/>
      <c r="E32" s="15"/>
      <c r="F32" s="15"/>
      <c r="G32" s="15"/>
      <c r="H32" s="181"/>
      <c r="I32" s="15"/>
      <c r="J32" s="29"/>
    </row>
    <row r="33" spans="1:19" ht="22.2">
      <c r="B33" s="15"/>
      <c r="C33" s="15"/>
      <c r="D33" s="15"/>
      <c r="E33" s="15"/>
      <c r="F33" s="15"/>
      <c r="G33" s="15"/>
      <c r="H33" s="181"/>
      <c r="I33" s="15"/>
      <c r="J33" s="124" t="s">
        <v>69</v>
      </c>
    </row>
    <row r="34" spans="1:19" ht="22.2">
      <c r="B34" s="15"/>
      <c r="C34" s="15"/>
      <c r="D34" s="15"/>
      <c r="E34" s="15"/>
      <c r="F34" s="202" t="s">
        <v>5</v>
      </c>
      <c r="G34" s="9"/>
      <c r="H34" s="10">
        <v>2026</v>
      </c>
      <c r="I34" s="9"/>
      <c r="J34" s="10">
        <v>2025</v>
      </c>
    </row>
    <row r="35" spans="1:19" ht="22.2">
      <c r="B35" s="15"/>
      <c r="C35" s="15"/>
      <c r="D35" s="15"/>
      <c r="E35" s="15"/>
      <c r="F35" s="19"/>
      <c r="G35" s="9"/>
      <c r="H35" s="200" t="s">
        <v>6</v>
      </c>
      <c r="I35" s="9"/>
      <c r="J35" s="201" t="s">
        <v>8</v>
      </c>
    </row>
    <row r="36" spans="1:19" ht="22.2">
      <c r="B36" s="15"/>
      <c r="C36" s="15"/>
      <c r="D36" s="15"/>
      <c r="E36" s="15"/>
      <c r="F36" s="19"/>
      <c r="G36" s="9"/>
      <c r="H36" s="200" t="s">
        <v>7</v>
      </c>
      <c r="I36" s="9"/>
      <c r="J36" s="174"/>
    </row>
    <row r="37" spans="1:19" s="2" customFormat="1" ht="22.95" customHeight="1">
      <c r="A37" s="206" t="s">
        <v>24</v>
      </c>
      <c r="E37" s="30"/>
      <c r="F37" s="11"/>
      <c r="G37" s="30"/>
      <c r="H37" s="182"/>
      <c r="I37" s="30"/>
      <c r="J37" s="31"/>
    </row>
    <row r="38" spans="1:19" s="3" customFormat="1" ht="22.95" customHeight="1">
      <c r="A38" s="197" t="s">
        <v>25</v>
      </c>
      <c r="E38" s="2"/>
      <c r="F38" s="19"/>
      <c r="G38" s="2"/>
      <c r="H38" s="183"/>
      <c r="I38" s="2"/>
      <c r="J38" s="22"/>
    </row>
    <row r="39" spans="1:19" ht="22.95" customHeight="1">
      <c r="B39" s="204" t="s">
        <v>26</v>
      </c>
      <c r="E39" s="15"/>
      <c r="F39" s="11">
        <v>11</v>
      </c>
      <c r="G39" s="15"/>
      <c r="H39" s="32">
        <v>0</v>
      </c>
      <c r="I39" s="33"/>
      <c r="J39" s="34">
        <v>5000000</v>
      </c>
      <c r="K39" s="23"/>
    </row>
    <row r="40" spans="1:19" ht="22.95" customHeight="1">
      <c r="B40" s="199" t="s">
        <v>27</v>
      </c>
      <c r="E40" s="15"/>
      <c r="F40" s="11">
        <v>12</v>
      </c>
      <c r="G40" s="15"/>
      <c r="H40" s="32">
        <v>106327888</v>
      </c>
      <c r="I40" s="33"/>
      <c r="J40" s="34">
        <v>116448945</v>
      </c>
      <c r="K40" s="23"/>
    </row>
    <row r="41" spans="1:19" ht="22.95" customHeight="1">
      <c r="B41" s="204" t="s">
        <v>28</v>
      </c>
      <c r="E41" s="15"/>
      <c r="F41" s="11">
        <v>13</v>
      </c>
      <c r="G41" s="15"/>
      <c r="H41" s="32">
        <v>14656419</v>
      </c>
      <c r="I41" s="33"/>
      <c r="J41" s="34">
        <v>12740087</v>
      </c>
      <c r="K41" s="23"/>
    </row>
    <row r="42" spans="1:19" ht="22.95" customHeight="1">
      <c r="B42" s="204" t="s">
        <v>29</v>
      </c>
      <c r="E42" s="15"/>
      <c r="F42" s="18">
        <v>10</v>
      </c>
      <c r="G42" s="15"/>
      <c r="H42" s="32">
        <v>22162110</v>
      </c>
      <c r="I42" s="33"/>
      <c r="J42" s="34">
        <v>23075950</v>
      </c>
      <c r="K42" s="23"/>
    </row>
    <row r="43" spans="1:19" ht="23.1" customHeight="1">
      <c r="B43" s="204" t="s">
        <v>30</v>
      </c>
      <c r="E43" s="11"/>
      <c r="F43" s="11"/>
      <c r="G43" s="11"/>
      <c r="H43" s="184">
        <v>5148202</v>
      </c>
      <c r="I43" s="34">
        <v>0</v>
      </c>
      <c r="J43" s="34">
        <v>3506993</v>
      </c>
      <c r="K43" s="34"/>
      <c r="L43" s="17"/>
      <c r="M43" s="17"/>
      <c r="O43" s="36"/>
      <c r="S43" s="17"/>
    </row>
    <row r="44" spans="1:19" ht="22.95" customHeight="1">
      <c r="B44" s="204" t="s">
        <v>31</v>
      </c>
      <c r="E44" s="15"/>
      <c r="F44" s="11"/>
      <c r="G44" s="15"/>
      <c r="H44" s="32">
        <v>5745996</v>
      </c>
      <c r="I44" s="23"/>
      <c r="J44" s="34">
        <v>3850305</v>
      </c>
      <c r="K44" s="23"/>
      <c r="M44" s="37"/>
    </row>
    <row r="45" spans="1:19" s="3" customFormat="1" ht="22.95" customHeight="1">
      <c r="A45" s="203" t="s">
        <v>32</v>
      </c>
      <c r="E45" s="2"/>
      <c r="F45" s="19"/>
      <c r="G45" s="2"/>
      <c r="H45" s="26">
        <f>SUM(H39:H44)</f>
        <v>154040615</v>
      </c>
      <c r="I45" s="25"/>
      <c r="J45" s="26">
        <f>SUM(J39:J44)</f>
        <v>164622280</v>
      </c>
      <c r="K45" s="27"/>
    </row>
    <row r="46" spans="1:19" s="3" customFormat="1" ht="22.95" customHeight="1">
      <c r="A46" s="198" t="s">
        <v>33</v>
      </c>
      <c r="E46" s="2"/>
      <c r="G46" s="2"/>
      <c r="H46" s="180"/>
      <c r="I46" s="22"/>
      <c r="J46" s="20"/>
      <c r="K46" s="20"/>
    </row>
    <row r="47" spans="1:19" ht="22.95" customHeight="1">
      <c r="B47" s="204" t="s">
        <v>34</v>
      </c>
      <c r="E47" s="15"/>
      <c r="F47" s="11">
        <v>13</v>
      </c>
      <c r="G47" s="15"/>
      <c r="H47" s="38">
        <v>36085715</v>
      </c>
      <c r="I47" s="39"/>
      <c r="J47" s="35">
        <v>40145389</v>
      </c>
      <c r="K47" s="39"/>
    </row>
    <row r="48" spans="1:19" ht="22.95" customHeight="1">
      <c r="B48" s="204" t="s">
        <v>35</v>
      </c>
      <c r="C48" s="40"/>
      <c r="D48" s="40"/>
      <c r="E48" s="15"/>
      <c r="F48" s="18">
        <v>10</v>
      </c>
      <c r="G48" s="15"/>
      <c r="H48" s="38">
        <v>53259485</v>
      </c>
      <c r="I48" s="39"/>
      <c r="J48" s="35">
        <v>57453234</v>
      </c>
      <c r="K48" s="39"/>
    </row>
    <row r="49" spans="1:14" ht="22.95" customHeight="1">
      <c r="B49" s="15" t="s">
        <v>50</v>
      </c>
      <c r="C49" s="15"/>
      <c r="D49" s="15"/>
      <c r="E49" s="15"/>
      <c r="F49" s="11">
        <v>15</v>
      </c>
      <c r="G49" s="15"/>
      <c r="H49" s="38">
        <v>12732421</v>
      </c>
      <c r="I49" s="39"/>
      <c r="J49" s="35">
        <v>13152307</v>
      </c>
      <c r="K49" s="39"/>
      <c r="N49" s="14"/>
    </row>
    <row r="50" spans="1:14" ht="22.95" customHeight="1">
      <c r="B50" s="199" t="s">
        <v>36</v>
      </c>
      <c r="C50" s="40"/>
      <c r="D50" s="40"/>
      <c r="E50" s="15"/>
      <c r="F50" s="11"/>
      <c r="G50" s="15"/>
      <c r="H50" s="38">
        <v>15694229</v>
      </c>
      <c r="I50" s="39"/>
      <c r="J50" s="35">
        <v>15320429</v>
      </c>
      <c r="K50" s="39"/>
      <c r="N50" s="14"/>
    </row>
    <row r="51" spans="1:14" ht="22.95" customHeight="1">
      <c r="B51" s="40" t="s">
        <v>51</v>
      </c>
      <c r="C51" s="40"/>
      <c r="D51" s="40"/>
      <c r="E51" s="15"/>
      <c r="F51" s="18"/>
      <c r="G51" s="15"/>
      <c r="H51" s="38">
        <v>3299</v>
      </c>
      <c r="I51" s="39"/>
      <c r="J51" s="35">
        <v>3299</v>
      </c>
      <c r="K51" s="39"/>
      <c r="N51" s="14"/>
    </row>
    <row r="52" spans="1:14" s="3" customFormat="1" ht="22.95" customHeight="1">
      <c r="A52" s="203" t="s">
        <v>37</v>
      </c>
      <c r="E52" s="2"/>
      <c r="F52" s="19"/>
      <c r="G52" s="2"/>
      <c r="H52" s="21">
        <f>SUM(H47:H51)</f>
        <v>117775149</v>
      </c>
      <c r="I52" s="25"/>
      <c r="J52" s="21">
        <f>SUM(J47:J51)</f>
        <v>126074658</v>
      </c>
      <c r="K52" s="27"/>
      <c r="N52" s="14"/>
    </row>
    <row r="53" spans="1:14" s="3" customFormat="1" ht="22.95" customHeight="1">
      <c r="A53" s="198" t="s">
        <v>38</v>
      </c>
      <c r="E53" s="2"/>
      <c r="F53" s="19"/>
      <c r="G53" s="2"/>
      <c r="H53" s="21">
        <f>+H45+H52</f>
        <v>271815764</v>
      </c>
      <c r="I53" s="20"/>
      <c r="J53" s="21">
        <f>+J45+J52</f>
        <v>290696938</v>
      </c>
      <c r="K53" s="27"/>
      <c r="N53" s="14"/>
    </row>
    <row r="54" spans="1:14" s="3" customFormat="1" ht="22.95" customHeight="1">
      <c r="A54" s="203" t="s">
        <v>39</v>
      </c>
      <c r="H54" s="180"/>
      <c r="I54" s="22"/>
      <c r="J54" s="20"/>
      <c r="K54" s="20"/>
    </row>
    <row r="55" spans="1:14" ht="22.95" customHeight="1">
      <c r="B55" s="207" t="s">
        <v>40</v>
      </c>
      <c r="C55" s="41"/>
      <c r="D55" s="41"/>
      <c r="H55" s="179"/>
      <c r="I55" s="16"/>
      <c r="J55" s="14"/>
      <c r="K55" s="14"/>
    </row>
    <row r="56" spans="1:14" ht="22.95" customHeight="1">
      <c r="B56" s="41"/>
      <c r="C56" s="207" t="s">
        <v>41</v>
      </c>
      <c r="D56" s="41"/>
      <c r="H56" s="179"/>
      <c r="I56" s="16"/>
      <c r="J56" s="14"/>
      <c r="K56" s="14"/>
    </row>
    <row r="57" spans="1:14" ht="22.95" customHeight="1" thickBot="1">
      <c r="D57" s="204" t="s">
        <v>42</v>
      </c>
      <c r="F57" s="11"/>
      <c r="H57" s="188">
        <v>158331116</v>
      </c>
      <c r="I57" s="14"/>
      <c r="J57" s="189">
        <v>158331116</v>
      </c>
      <c r="K57" s="16"/>
      <c r="N57" s="37"/>
    </row>
    <row r="58" spans="1:14" ht="22.95" customHeight="1" thickTop="1">
      <c r="C58" s="208" t="s">
        <v>43</v>
      </c>
      <c r="F58" s="11"/>
      <c r="H58" s="179"/>
      <c r="I58" s="14"/>
      <c r="J58" s="14"/>
      <c r="K58" s="16"/>
      <c r="N58" s="37"/>
    </row>
    <row r="59" spans="1:14" ht="22.95" customHeight="1">
      <c r="D59" s="204" t="s">
        <v>42</v>
      </c>
      <c r="F59" s="11"/>
      <c r="H59" s="179">
        <v>158331116</v>
      </c>
      <c r="I59" s="14"/>
      <c r="J59" s="14">
        <v>158331116</v>
      </c>
      <c r="K59" s="16"/>
      <c r="N59" s="37"/>
    </row>
    <row r="60" spans="1:14" ht="22.95" customHeight="1">
      <c r="B60" s="208" t="s">
        <v>44</v>
      </c>
      <c r="F60" s="11"/>
      <c r="H60" s="179">
        <v>20828527</v>
      </c>
      <c r="I60" s="14"/>
      <c r="J60" s="14">
        <v>20828527</v>
      </c>
      <c r="K60" s="16"/>
    </row>
    <row r="61" spans="1:14" ht="22.95" customHeight="1">
      <c r="B61" s="208" t="s">
        <v>45</v>
      </c>
      <c r="F61" s="11"/>
      <c r="H61" s="179"/>
      <c r="I61" s="16"/>
      <c r="J61" s="16"/>
      <c r="K61" s="16"/>
    </row>
    <row r="62" spans="1:14" ht="22.95" customHeight="1">
      <c r="C62" s="199" t="s">
        <v>46</v>
      </c>
      <c r="F62" s="18"/>
      <c r="H62" s="179">
        <v>15900000</v>
      </c>
      <c r="I62" s="14"/>
      <c r="J62" s="14">
        <v>15900000</v>
      </c>
      <c r="K62" s="16"/>
    </row>
    <row r="63" spans="1:14" ht="22.95" customHeight="1">
      <c r="C63" s="199" t="s">
        <v>47</v>
      </c>
      <c r="F63" s="18"/>
      <c r="H63" s="185">
        <v>186420435</v>
      </c>
      <c r="I63" s="17"/>
      <c r="J63" s="172">
        <v>164491056</v>
      </c>
      <c r="K63" s="37"/>
    </row>
    <row r="64" spans="1:14" s="3" customFormat="1" ht="22.95" customHeight="1">
      <c r="A64" s="203" t="s">
        <v>48</v>
      </c>
      <c r="F64" s="19"/>
      <c r="H64" s="21">
        <f>SUM(H59:H63)</f>
        <v>381480078</v>
      </c>
      <c r="I64" s="25"/>
      <c r="J64" s="21">
        <f>SUM(J59:J63)</f>
        <v>359550699</v>
      </c>
      <c r="K64" s="27"/>
    </row>
    <row r="65" spans="1:13" s="3" customFormat="1" ht="22.95" customHeight="1" thickBot="1">
      <c r="A65" s="209" t="s">
        <v>49</v>
      </c>
      <c r="E65" s="2"/>
      <c r="F65" s="19"/>
      <c r="G65" s="2"/>
      <c r="H65" s="28">
        <f>+H53+H64</f>
        <v>653295842</v>
      </c>
      <c r="I65" s="20"/>
      <c r="J65" s="28">
        <f>+J53+J64</f>
        <v>650247637</v>
      </c>
      <c r="K65" s="27"/>
      <c r="L65" s="25">
        <f>+H22-H65</f>
        <v>0</v>
      </c>
      <c r="M65" s="25">
        <f>+J22-J65</f>
        <v>0</v>
      </c>
    </row>
    <row r="66" spans="1:13" ht="22.2" thickTop="1">
      <c r="J66" s="37"/>
    </row>
    <row r="67" spans="1:13">
      <c r="A67" s="205" t="s">
        <v>21</v>
      </c>
      <c r="B67" s="42"/>
      <c r="C67" s="42"/>
      <c r="D67" s="42"/>
      <c r="H67" s="186"/>
      <c r="I67" s="37"/>
      <c r="J67" s="37"/>
    </row>
    <row r="71" spans="1:13">
      <c r="H71" s="187"/>
      <c r="J71" s="43"/>
    </row>
    <row r="72" spans="1:13">
      <c r="H72" s="187"/>
      <c r="J72" s="43"/>
    </row>
    <row r="73" spans="1:13">
      <c r="H73" s="187"/>
      <c r="J73" s="43"/>
    </row>
  </sheetData>
  <pageMargins left="0.55118110236220474" right="0.59055118110236227" top="0.78740157480314965" bottom="0.35433070866141736" header="0.59055118110236227" footer="0.35433070866141736"/>
  <pageSetup paperSize="9" scale="86" firstPageNumber="5" orientation="portrait" useFirstPageNumber="1" verticalDpi="300" r:id="rId1"/>
  <headerFooter scaleWithDoc="0"/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2076-CCEC-470E-9E07-0D197DA4BD35}">
  <dimension ref="A1:L58"/>
  <sheetViews>
    <sheetView view="pageBreakPreview" topLeftCell="A13" zoomScaleNormal="100" zoomScaleSheetLayoutView="100" workbookViewId="0">
      <selection activeCell="A22" sqref="A22:A23"/>
    </sheetView>
  </sheetViews>
  <sheetFormatPr defaultColWidth="13.125" defaultRowHeight="21.6"/>
  <cols>
    <col min="1" max="1" width="2.75" style="41" customWidth="1"/>
    <col min="2" max="2" width="1.625" style="41" customWidth="1"/>
    <col min="3" max="3" width="34.375" style="41" customWidth="1"/>
    <col min="4" max="4" width="15.5" style="41" customWidth="1"/>
    <col min="5" max="5" width="10.625" style="133" customWidth="1"/>
    <col min="6" max="6" width="0.75" style="133" customWidth="1"/>
    <col min="7" max="7" width="15.625" style="191" customWidth="1"/>
    <col min="8" max="8" width="0.75" style="41" customWidth="1"/>
    <col min="9" max="9" width="15.625" style="41" customWidth="1"/>
    <col min="10" max="10" width="0.75" style="41" customWidth="1"/>
    <col min="11" max="16384" width="13.125" style="41"/>
  </cols>
  <sheetData>
    <row r="1" spans="1:12" ht="22.95" customHeight="1">
      <c r="A1" s="164" t="s">
        <v>22</v>
      </c>
      <c r="B1" s="125"/>
      <c r="C1" s="125"/>
      <c r="D1" s="125"/>
      <c r="E1" s="125"/>
      <c r="F1" s="125"/>
      <c r="G1" s="190"/>
      <c r="H1" s="125"/>
      <c r="I1" s="125"/>
      <c r="J1" s="125"/>
    </row>
    <row r="2" spans="1:12" ht="22.95" customHeight="1">
      <c r="A2" s="167" t="s">
        <v>52</v>
      </c>
      <c r="B2" s="125"/>
      <c r="C2" s="125"/>
      <c r="D2" s="125"/>
      <c r="E2" s="125"/>
      <c r="F2" s="125"/>
      <c r="G2" s="190"/>
      <c r="H2" s="125"/>
      <c r="I2" s="125"/>
      <c r="J2" s="125"/>
    </row>
    <row r="3" spans="1:12" ht="22.95" customHeight="1">
      <c r="A3" s="163" t="s">
        <v>53</v>
      </c>
      <c r="B3" s="126"/>
      <c r="C3" s="126"/>
      <c r="D3" s="126"/>
      <c r="E3" s="126"/>
      <c r="F3" s="126"/>
    </row>
    <row r="4" spans="1:12" ht="22.95" customHeight="1">
      <c r="A4" s="1"/>
      <c r="B4" s="126"/>
      <c r="C4" s="126"/>
      <c r="D4" s="126"/>
      <c r="E4" s="126"/>
      <c r="F4" s="126"/>
      <c r="H4" s="166"/>
      <c r="I4" s="124" t="s">
        <v>69</v>
      </c>
    </row>
    <row r="5" spans="1:12" ht="22.95" customHeight="1">
      <c r="A5" s="126"/>
      <c r="B5" s="126"/>
      <c r="C5" s="126"/>
      <c r="D5" s="126"/>
      <c r="E5" s="202" t="s">
        <v>5</v>
      </c>
      <c r="F5" s="127"/>
      <c r="G5" s="10">
        <v>2026</v>
      </c>
      <c r="H5" s="9"/>
      <c r="I5" s="10">
        <v>2025</v>
      </c>
    </row>
    <row r="6" spans="1:12" s="1" customFormat="1" ht="22.95" customHeight="1">
      <c r="A6" s="210" t="s">
        <v>54</v>
      </c>
      <c r="E6" s="129" t="s">
        <v>113</v>
      </c>
      <c r="F6" s="130"/>
      <c r="G6" s="44">
        <v>187740176</v>
      </c>
      <c r="H6" s="131"/>
      <c r="I6" s="132">
        <v>190643182</v>
      </c>
      <c r="K6" s="3"/>
    </row>
    <row r="7" spans="1:12" ht="22.95" customHeight="1">
      <c r="A7" s="211" t="s">
        <v>55</v>
      </c>
      <c r="E7" s="129"/>
      <c r="G7" s="45">
        <v>-143549550</v>
      </c>
      <c r="H7" s="128"/>
      <c r="I7" s="134">
        <v>-153940275</v>
      </c>
      <c r="K7" s="4"/>
      <c r="L7" s="128"/>
    </row>
    <row r="8" spans="1:12" s="1" customFormat="1" ht="22.95" customHeight="1">
      <c r="A8" s="212" t="s">
        <v>56</v>
      </c>
      <c r="B8" s="127"/>
      <c r="E8" s="130"/>
      <c r="F8" s="130"/>
      <c r="G8" s="135">
        <f>SUM(G6:G7)</f>
        <v>44190626</v>
      </c>
      <c r="H8" s="131"/>
      <c r="I8" s="135">
        <f>SUM(I6:I7)</f>
        <v>36702907</v>
      </c>
      <c r="K8" s="3"/>
    </row>
    <row r="9" spans="1:12" ht="22.95" customHeight="1">
      <c r="A9" s="210" t="s">
        <v>57</v>
      </c>
      <c r="E9" s="129"/>
      <c r="G9" s="46">
        <v>3864742</v>
      </c>
      <c r="H9" s="128"/>
      <c r="I9" s="47">
        <v>3249070</v>
      </c>
      <c r="K9" s="4"/>
    </row>
    <row r="10" spans="1:12" ht="22.95" customHeight="1">
      <c r="A10" s="210" t="s">
        <v>58</v>
      </c>
      <c r="E10" s="129"/>
      <c r="G10" s="46">
        <v>-4868976</v>
      </c>
      <c r="H10" s="128"/>
      <c r="I10" s="47">
        <v>-3755662</v>
      </c>
      <c r="K10" s="4"/>
    </row>
    <row r="11" spans="1:12" ht="22.95" customHeight="1">
      <c r="A11" s="210" t="s">
        <v>59</v>
      </c>
      <c r="E11" s="129"/>
      <c r="G11" s="46">
        <v>-18374047</v>
      </c>
      <c r="H11" s="128"/>
      <c r="I11" s="47">
        <v>-17287079</v>
      </c>
      <c r="K11" s="4"/>
    </row>
    <row r="12" spans="1:12" s="1" customFormat="1" ht="22.95" customHeight="1">
      <c r="A12" s="212" t="s">
        <v>60</v>
      </c>
      <c r="B12" s="127"/>
      <c r="E12" s="130"/>
      <c r="F12" s="130"/>
      <c r="G12" s="135">
        <f>SUM(G8:G11)</f>
        <v>24812345</v>
      </c>
      <c r="H12" s="131"/>
      <c r="I12" s="135">
        <f>SUM(I8:I11)</f>
        <v>18909236</v>
      </c>
      <c r="K12" s="3"/>
      <c r="L12" s="131"/>
    </row>
    <row r="13" spans="1:12" s="1" customFormat="1" ht="22.95" customHeight="1">
      <c r="A13" s="136" t="s">
        <v>64</v>
      </c>
      <c r="B13" s="127"/>
      <c r="E13" s="133"/>
      <c r="F13" s="130"/>
      <c r="G13" s="48">
        <v>101440</v>
      </c>
      <c r="H13" s="131"/>
      <c r="I13" s="49">
        <v>206043</v>
      </c>
      <c r="K13" s="3"/>
    </row>
    <row r="14" spans="1:12" ht="22.95" customHeight="1">
      <c r="A14" s="210" t="s">
        <v>61</v>
      </c>
      <c r="E14" s="129"/>
      <c r="G14" s="45">
        <v>-1608030</v>
      </c>
      <c r="H14" s="128"/>
      <c r="I14" s="53">
        <v>-1438735</v>
      </c>
      <c r="K14" s="116"/>
    </row>
    <row r="15" spans="1:12" ht="22.95" customHeight="1">
      <c r="A15" s="197" t="s">
        <v>62</v>
      </c>
      <c r="E15" s="129"/>
      <c r="G15" s="51">
        <f>SUM(G12:G14)</f>
        <v>23305755</v>
      </c>
      <c r="H15" s="128"/>
      <c r="I15" s="51">
        <f>SUM(I12:I14)</f>
        <v>17676544</v>
      </c>
      <c r="K15" s="116"/>
    </row>
    <row r="16" spans="1:12" ht="22.95" customHeight="1">
      <c r="A16" s="210" t="s">
        <v>63</v>
      </c>
      <c r="E16" s="129">
        <v>15</v>
      </c>
      <c r="G16" s="45">
        <v>-1376376</v>
      </c>
      <c r="H16" s="128"/>
      <c r="I16" s="53">
        <v>-3985514</v>
      </c>
      <c r="K16" s="116"/>
    </row>
    <row r="17" spans="1:11" ht="22.95" customHeight="1">
      <c r="A17" s="212" t="s">
        <v>65</v>
      </c>
      <c r="B17" s="1"/>
      <c r="C17" s="1"/>
      <c r="D17" s="1"/>
      <c r="E17" s="130"/>
      <c r="F17" s="130"/>
      <c r="G17" s="51">
        <f>SUM(G15:G16)</f>
        <v>21929379</v>
      </c>
      <c r="H17" s="131"/>
      <c r="I17" s="51">
        <f>SUM(I15:I16)</f>
        <v>13691030</v>
      </c>
      <c r="J17" s="1"/>
      <c r="K17" s="3"/>
    </row>
    <row r="18" spans="1:11" ht="22.95" customHeight="1">
      <c r="A18" s="1"/>
      <c r="B18" s="1"/>
      <c r="C18" s="1"/>
      <c r="D18" s="1"/>
      <c r="E18" s="130"/>
      <c r="F18" s="130"/>
      <c r="G18" s="51"/>
      <c r="H18" s="131"/>
      <c r="I18" s="51"/>
      <c r="J18" s="1"/>
      <c r="K18" s="3"/>
    </row>
    <row r="19" spans="1:11" ht="22.95" customHeight="1">
      <c r="A19" s="1" t="s">
        <v>66</v>
      </c>
      <c r="B19" s="1"/>
      <c r="C19" s="1"/>
      <c r="D19" s="1"/>
      <c r="E19" s="130"/>
      <c r="F19" s="130"/>
      <c r="G19" s="221">
        <v>0</v>
      </c>
      <c r="H19" s="131"/>
      <c r="I19" s="222">
        <v>0</v>
      </c>
      <c r="J19" s="1"/>
      <c r="K19" s="3"/>
    </row>
    <row r="20" spans="1:11" ht="22.95" customHeight="1" thickBot="1">
      <c r="A20" s="203" t="s">
        <v>67</v>
      </c>
      <c r="B20" s="1"/>
      <c r="C20" s="1"/>
      <c r="D20" s="1"/>
      <c r="E20" s="130"/>
      <c r="F20" s="130"/>
      <c r="G20" s="54">
        <f>SUM(G17:G19)</f>
        <v>21929379</v>
      </c>
      <c r="H20" s="131"/>
      <c r="I20" s="54">
        <f>SUM(I17:I19)</f>
        <v>13691030</v>
      </c>
      <c r="J20" s="1"/>
      <c r="K20" s="4"/>
    </row>
    <row r="21" spans="1:11" ht="22.95" customHeight="1" thickTop="1">
      <c r="A21" s="137"/>
      <c r="B21" s="1"/>
      <c r="C21" s="1"/>
      <c r="D21" s="1"/>
      <c r="E21" s="130"/>
      <c r="F21" s="130"/>
      <c r="G21" s="50"/>
      <c r="H21" s="1"/>
      <c r="I21" s="51"/>
      <c r="J21" s="1"/>
      <c r="K21" s="4"/>
    </row>
    <row r="22" spans="1:11" ht="22.95" customHeight="1">
      <c r="A22" s="1" t="s">
        <v>122</v>
      </c>
      <c r="B22" s="1"/>
      <c r="C22" s="1"/>
      <c r="D22" s="1"/>
      <c r="F22" s="130"/>
      <c r="G22" s="192"/>
      <c r="H22" s="1"/>
      <c r="I22" s="131"/>
      <c r="J22" s="1"/>
    </row>
    <row r="23" spans="1:11" ht="22.95" customHeight="1" thickBot="1">
      <c r="A23" s="41" t="s">
        <v>123</v>
      </c>
      <c r="G23" s="139">
        <f>+G20/G24</f>
        <v>6.9251640340866422E-2</v>
      </c>
      <c r="H23" s="138"/>
      <c r="I23" s="139">
        <f>+I20/I24</f>
        <v>4.3235271440945765E-2</v>
      </c>
    </row>
    <row r="24" spans="1:11" ht="22.95" customHeight="1" thickTop="1" thickBot="1">
      <c r="A24" s="4" t="s">
        <v>68</v>
      </c>
      <c r="G24" s="55">
        <v>316662232</v>
      </c>
      <c r="I24" s="56">
        <v>316663445</v>
      </c>
    </row>
    <row r="25" spans="1:11" ht="22.95" customHeight="1" thickTop="1">
      <c r="A25" s="1"/>
      <c r="B25" s="1"/>
      <c r="C25" s="1"/>
      <c r="D25" s="1"/>
      <c r="E25" s="130"/>
      <c r="F25" s="130"/>
      <c r="G25" s="50"/>
      <c r="H25" s="1"/>
      <c r="I25" s="51"/>
      <c r="J25" s="1"/>
      <c r="K25" s="4"/>
    </row>
    <row r="26" spans="1:11">
      <c r="A26" s="205" t="s">
        <v>21</v>
      </c>
      <c r="B26" s="136"/>
    </row>
    <row r="27" spans="1:11">
      <c r="B27" s="4"/>
      <c r="G27" s="193"/>
      <c r="H27" s="133"/>
      <c r="I27" s="133"/>
    </row>
    <row r="28" spans="1:11">
      <c r="G28" s="194"/>
      <c r="I28" s="128"/>
    </row>
    <row r="29" spans="1:11">
      <c r="G29" s="194"/>
      <c r="I29" s="128"/>
    </row>
    <row r="31" spans="1:11">
      <c r="G31" s="195"/>
    </row>
    <row r="58" spans="5:5">
      <c r="E58" s="41"/>
    </row>
  </sheetData>
  <pageMargins left="1.0629921259842521" right="0.59055118110236227" top="0.78740157480314965" bottom="0.74803149606299213" header="0.59055118110236227" footer="0.59055118110236227"/>
  <pageSetup paperSize="9" scale="93" firstPageNumber="7" fitToHeight="4" orientation="portrait" useFirstPageNumber="1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7F6D-1B7C-4E37-A30A-D5DB298BCEAC}">
  <dimension ref="A1:R20"/>
  <sheetViews>
    <sheetView view="pageBreakPreview" zoomScale="80" zoomScaleNormal="100" zoomScaleSheetLayoutView="80" workbookViewId="0">
      <selection activeCell="E13" sqref="E13"/>
    </sheetView>
  </sheetViews>
  <sheetFormatPr defaultColWidth="10.75" defaultRowHeight="24.75" customHeight="1"/>
  <cols>
    <col min="1" max="1" width="2" style="57" customWidth="1"/>
    <col min="2" max="2" width="11.625" style="57" customWidth="1"/>
    <col min="3" max="3" width="10.75" style="57" customWidth="1"/>
    <col min="4" max="4" width="14.875" style="57" customWidth="1"/>
    <col min="5" max="5" width="12.625" style="58" customWidth="1"/>
    <col min="6" max="6" width="0.75" style="57" customWidth="1"/>
    <col min="7" max="7" width="16.625" style="57" customWidth="1"/>
    <col min="8" max="8" width="0.75" style="57" customWidth="1"/>
    <col min="9" max="9" width="16.625" style="59" customWidth="1"/>
    <col min="10" max="10" width="0.75" style="60" customWidth="1"/>
    <col min="11" max="11" width="17.75" style="60" customWidth="1"/>
    <col min="12" max="12" width="0.75" style="60" customWidth="1"/>
    <col min="13" max="13" width="16.625" style="59" customWidth="1"/>
    <col min="14" max="14" width="0.75" style="60" customWidth="1"/>
    <col min="15" max="15" width="16.625" style="57" customWidth="1"/>
    <col min="16" max="16" width="24" style="57" customWidth="1"/>
    <col min="17" max="17" width="18" style="57" customWidth="1"/>
    <col min="18" max="16384" width="10.75" style="57"/>
  </cols>
  <sheetData>
    <row r="1" spans="1:18" ht="22.95" customHeight="1">
      <c r="A1" s="164" t="s">
        <v>22</v>
      </c>
      <c r="B1" s="141"/>
      <c r="C1" s="141"/>
      <c r="D1" s="141"/>
      <c r="E1" s="142"/>
      <c r="F1" s="141"/>
      <c r="G1" s="141"/>
      <c r="H1" s="141"/>
      <c r="I1" s="141"/>
      <c r="J1" s="141"/>
      <c r="K1" s="141"/>
      <c r="L1" s="141"/>
      <c r="M1" s="141"/>
      <c r="N1" s="141"/>
      <c r="O1" s="143"/>
    </row>
    <row r="2" spans="1:18" ht="22.95" customHeight="1">
      <c r="A2" s="213" t="s">
        <v>70</v>
      </c>
      <c r="B2" s="141"/>
      <c r="C2" s="141"/>
      <c r="D2" s="141"/>
      <c r="E2" s="144"/>
      <c r="F2" s="143"/>
      <c r="G2" s="143"/>
      <c r="H2" s="143"/>
      <c r="I2" s="145"/>
      <c r="J2" s="146"/>
      <c r="K2" s="146"/>
      <c r="L2" s="146"/>
      <c r="M2" s="145"/>
      <c r="N2" s="146"/>
      <c r="O2" s="143"/>
    </row>
    <row r="3" spans="1:18" ht="22.95" customHeight="1">
      <c r="A3" s="163" t="str">
        <f>'[1]PL (T)'!A3</f>
        <v>FOR THE THREE-MONTH PERIODS ENDED MARCH 31, 2026 (UNAUDITED/REVIEWED ONLY)</v>
      </c>
      <c r="B3" s="147"/>
      <c r="C3" s="144"/>
      <c r="D3" s="144"/>
      <c r="E3" s="144"/>
      <c r="F3" s="144"/>
      <c r="G3" s="143"/>
      <c r="H3" s="165"/>
      <c r="I3" s="165"/>
      <c r="J3" s="165"/>
      <c r="K3" s="165"/>
      <c r="L3" s="165"/>
      <c r="M3" s="165"/>
      <c r="N3" s="165"/>
      <c r="O3" s="143"/>
    </row>
    <row r="4" spans="1:18" ht="22.95" customHeight="1">
      <c r="A4" s="163"/>
      <c r="B4" s="147"/>
      <c r="C4" s="144"/>
      <c r="D4" s="144"/>
      <c r="E4" s="144"/>
      <c r="F4" s="144"/>
      <c r="G4" s="143"/>
      <c r="H4" s="165"/>
      <c r="I4" s="165"/>
      <c r="J4" s="165"/>
      <c r="K4" s="165"/>
      <c r="L4" s="165"/>
      <c r="M4" s="165"/>
      <c r="N4" s="165"/>
      <c r="O4" s="124" t="s">
        <v>69</v>
      </c>
    </row>
    <row r="5" spans="1:18" ht="22.95" customHeight="1">
      <c r="A5" s="147"/>
      <c r="B5" s="147"/>
      <c r="C5" s="144"/>
      <c r="D5" s="144"/>
      <c r="E5" s="142"/>
      <c r="F5" s="142"/>
      <c r="G5" s="148"/>
      <c r="H5" s="148"/>
      <c r="I5" s="148"/>
      <c r="J5" s="148"/>
      <c r="K5" s="225" t="s">
        <v>79</v>
      </c>
      <c r="L5" s="225"/>
      <c r="M5" s="225"/>
      <c r="N5" s="148"/>
      <c r="O5" s="148"/>
    </row>
    <row r="6" spans="1:18" ht="22.95" customHeight="1">
      <c r="A6" s="144"/>
      <c r="B6" s="144"/>
      <c r="C6" s="144"/>
      <c r="D6" s="144"/>
      <c r="E6" s="149"/>
      <c r="F6" s="149"/>
      <c r="G6" s="226" t="s">
        <v>71</v>
      </c>
      <c r="H6" s="61"/>
      <c r="I6" s="223" t="s">
        <v>72</v>
      </c>
      <c r="J6" s="61"/>
      <c r="K6" s="228" t="s">
        <v>77</v>
      </c>
      <c r="L6" s="149"/>
      <c r="M6" s="229" t="s">
        <v>47</v>
      </c>
      <c r="N6" s="61"/>
      <c r="O6" s="223" t="s">
        <v>78</v>
      </c>
    </row>
    <row r="7" spans="1:18" ht="22.95" customHeight="1">
      <c r="A7" s="144"/>
      <c r="B7" s="144"/>
      <c r="C7" s="144"/>
      <c r="D7" s="144"/>
      <c r="E7" s="149"/>
      <c r="F7" s="149"/>
      <c r="G7" s="226"/>
      <c r="H7" s="61"/>
      <c r="I7" s="223"/>
      <c r="J7" s="61"/>
      <c r="K7" s="223"/>
      <c r="L7" s="149"/>
      <c r="M7" s="226"/>
      <c r="N7" s="61"/>
      <c r="O7" s="223"/>
    </row>
    <row r="8" spans="1:18" ht="22.95" customHeight="1">
      <c r="A8" s="144"/>
      <c r="B8" s="144"/>
      <c r="C8" s="144"/>
      <c r="D8" s="144"/>
      <c r="E8" s="149" t="s">
        <v>5</v>
      </c>
      <c r="F8" s="149"/>
      <c r="G8" s="227"/>
      <c r="H8" s="61"/>
      <c r="I8" s="224"/>
      <c r="J8" s="61"/>
      <c r="K8" s="224"/>
      <c r="L8" s="149"/>
      <c r="M8" s="227"/>
      <c r="N8" s="61"/>
      <c r="O8" s="224"/>
    </row>
    <row r="9" spans="1:18" s="62" customFormat="1" ht="22.95" customHeight="1">
      <c r="A9" s="203" t="s">
        <v>73</v>
      </c>
      <c r="B9" s="3"/>
      <c r="C9" s="150"/>
      <c r="D9" s="150"/>
      <c r="E9" s="142"/>
      <c r="F9" s="150"/>
      <c r="G9" s="151">
        <v>158331116</v>
      </c>
      <c r="H9" s="152"/>
      <c r="I9" s="151">
        <v>20828527</v>
      </c>
      <c r="J9" s="151"/>
      <c r="K9" s="151">
        <v>15833112</v>
      </c>
      <c r="L9" s="152"/>
      <c r="M9" s="63">
        <v>117509076</v>
      </c>
      <c r="N9" s="152"/>
      <c r="O9" s="151">
        <f>SUM(G9:M9)</f>
        <v>312501831</v>
      </c>
      <c r="P9" s="64"/>
    </row>
    <row r="10" spans="1:18" ht="22.95" customHeight="1">
      <c r="A10" s="143"/>
      <c r="B10" s="143" t="s">
        <v>80</v>
      </c>
      <c r="C10" s="143"/>
      <c r="D10" s="143"/>
      <c r="E10" s="144"/>
      <c r="F10" s="143"/>
      <c r="G10" s="67">
        <v>0</v>
      </c>
      <c r="H10" s="159"/>
      <c r="I10" s="67">
        <v>0</v>
      </c>
      <c r="J10" s="160"/>
      <c r="K10" s="67">
        <v>0</v>
      </c>
      <c r="L10" s="160"/>
      <c r="M10" s="67">
        <f>+PL_E!I20</f>
        <v>13691030</v>
      </c>
      <c r="N10" s="145"/>
      <c r="O10" s="65">
        <f>SUM(G10:M10)</f>
        <v>13691030</v>
      </c>
    </row>
    <row r="11" spans="1:18" ht="22.95" customHeight="1" thickBot="1">
      <c r="A11" s="203" t="s">
        <v>74</v>
      </c>
      <c r="B11" s="155"/>
      <c r="C11" s="143"/>
      <c r="D11" s="143"/>
      <c r="E11" s="144"/>
      <c r="F11" s="143"/>
      <c r="G11" s="69">
        <f>SUM(G9:G10)</f>
        <v>158331116</v>
      </c>
      <c r="H11" s="143"/>
      <c r="I11" s="69">
        <f>SUM(I9:I10)</f>
        <v>20828527</v>
      </c>
      <c r="J11" s="146"/>
      <c r="K11" s="69">
        <f>SUM(K9:K10)</f>
        <v>15833112</v>
      </c>
      <c r="L11" s="146"/>
      <c r="M11" s="69">
        <f>SUM(M9:M10)</f>
        <v>131200106</v>
      </c>
      <c r="N11" s="146"/>
      <c r="O11" s="69">
        <f>SUM(O9:O10)</f>
        <v>326192861</v>
      </c>
    </row>
    <row r="12" spans="1:18" ht="22.95" customHeight="1" thickTop="1">
      <c r="A12" s="143"/>
      <c r="B12" s="155"/>
      <c r="C12" s="143"/>
      <c r="D12" s="143"/>
      <c r="E12" s="144"/>
      <c r="F12" s="143"/>
      <c r="G12" s="65"/>
      <c r="H12" s="143"/>
      <c r="I12" s="65"/>
      <c r="J12" s="146"/>
      <c r="K12" s="65"/>
      <c r="L12" s="146"/>
      <c r="M12" s="65"/>
      <c r="N12" s="146"/>
      <c r="O12" s="65"/>
    </row>
    <row r="13" spans="1:18" s="62" customFormat="1" ht="22.95" customHeight="1">
      <c r="A13" s="203" t="s">
        <v>75</v>
      </c>
      <c r="B13" s="3"/>
      <c r="C13" s="150"/>
      <c r="D13" s="150"/>
      <c r="E13" s="144"/>
      <c r="F13" s="150"/>
      <c r="G13" s="140">
        <v>158331116</v>
      </c>
      <c r="H13" s="156"/>
      <c r="I13" s="140">
        <v>20828527</v>
      </c>
      <c r="J13" s="156"/>
      <c r="K13" s="140">
        <v>15900000</v>
      </c>
      <c r="L13" s="156"/>
      <c r="M13" s="140">
        <v>164491056</v>
      </c>
      <c r="N13" s="157"/>
      <c r="O13" s="140">
        <f>SUM(G13:M13)</f>
        <v>359550699</v>
      </c>
      <c r="P13" s="64"/>
      <c r="Q13" s="64"/>
    </row>
    <row r="14" spans="1:18" ht="22.95" customHeight="1">
      <c r="A14" s="143"/>
      <c r="B14" s="143" t="s">
        <v>80</v>
      </c>
      <c r="C14" s="143"/>
      <c r="D14" s="143"/>
      <c r="E14" s="158"/>
      <c r="F14" s="143"/>
      <c r="G14" s="67">
        <v>0</v>
      </c>
      <c r="H14" s="159"/>
      <c r="I14" s="67">
        <v>0</v>
      </c>
      <c r="J14" s="160"/>
      <c r="K14" s="67">
        <v>0</v>
      </c>
      <c r="L14" s="160"/>
      <c r="M14" s="67">
        <f>+PL_E!G20</f>
        <v>21929379</v>
      </c>
      <c r="N14" s="160"/>
      <c r="O14" s="67">
        <f>SUM(G14:M14)</f>
        <v>21929379</v>
      </c>
      <c r="P14" s="68"/>
      <c r="Q14" s="66"/>
    </row>
    <row r="15" spans="1:18" s="62" customFormat="1" ht="22.95" customHeight="1" thickBot="1">
      <c r="A15" s="203" t="s">
        <v>76</v>
      </c>
      <c r="B15" s="3"/>
      <c r="C15" s="150"/>
      <c r="D15" s="150"/>
      <c r="E15" s="142"/>
      <c r="F15" s="150"/>
      <c r="G15" s="69">
        <f>SUM(G13:G14)</f>
        <v>158331116</v>
      </c>
      <c r="H15" s="156"/>
      <c r="I15" s="69">
        <f>SUM(I13:I14)</f>
        <v>20828527</v>
      </c>
      <c r="J15" s="156"/>
      <c r="K15" s="69">
        <f>SUM(K13:K14)</f>
        <v>15900000</v>
      </c>
      <c r="L15" s="156"/>
      <c r="M15" s="69">
        <f>SUM(M13:M14)</f>
        <v>186420435</v>
      </c>
      <c r="N15" s="157"/>
      <c r="O15" s="69">
        <f>SUM(O13:O14)</f>
        <v>381480078</v>
      </c>
      <c r="P15" s="64"/>
      <c r="Q15" s="70"/>
      <c r="R15" s="70"/>
    </row>
    <row r="16" spans="1:18" ht="22.2" thickTop="1">
      <c r="A16" s="4"/>
      <c r="B16" s="4"/>
      <c r="C16" s="143"/>
      <c r="D16" s="143"/>
      <c r="E16" s="144"/>
      <c r="F16" s="143"/>
      <c r="G16" s="161"/>
      <c r="H16" s="162"/>
      <c r="I16" s="161"/>
      <c r="J16" s="154"/>
      <c r="K16" s="161"/>
      <c r="L16" s="154"/>
      <c r="M16" s="153"/>
      <c r="N16" s="154"/>
      <c r="O16" s="143"/>
    </row>
    <row r="17" spans="1:15" ht="24.75" customHeight="1">
      <c r="A17" s="205" t="s">
        <v>21</v>
      </c>
      <c r="B17" s="143"/>
      <c r="C17" s="143"/>
      <c r="D17" s="143"/>
      <c r="E17" s="144"/>
      <c r="F17" s="143"/>
      <c r="G17" s="171"/>
      <c r="H17" s="143"/>
      <c r="I17" s="145"/>
      <c r="J17" s="146"/>
      <c r="K17" s="146"/>
      <c r="L17" s="146"/>
      <c r="M17" s="145"/>
      <c r="N17" s="146"/>
      <c r="O17" s="143"/>
    </row>
    <row r="18" spans="1:15" ht="24.75" customHeight="1">
      <c r="A18" s="143"/>
      <c r="B18" s="143"/>
      <c r="C18" s="143"/>
      <c r="D18" s="143"/>
      <c r="E18" s="144"/>
      <c r="F18" s="143"/>
      <c r="G18" s="143"/>
      <c r="H18" s="143"/>
      <c r="I18" s="143"/>
      <c r="J18" s="146"/>
      <c r="K18" s="146"/>
      <c r="L18" s="146"/>
      <c r="M18" s="145"/>
      <c r="N18" s="146"/>
      <c r="O18" s="171"/>
    </row>
    <row r="20" spans="1:15" ht="24.75" customHeight="1">
      <c r="K20" s="71"/>
    </row>
  </sheetData>
  <mergeCells count="6">
    <mergeCell ref="O6:O8"/>
    <mergeCell ref="K5:M5"/>
    <mergeCell ref="G6:G8"/>
    <mergeCell ref="I6:I8"/>
    <mergeCell ref="K6:K8"/>
    <mergeCell ref="M6:M8"/>
  </mergeCells>
  <pageMargins left="1.0629921259842521" right="0.59055118110236227" top="0.78740157480314965" bottom="0.74803149606299213" header="0.59055118110236227" footer="0.59055118110236227"/>
  <pageSetup paperSize="9" firstPageNumber="7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5F392-877D-4895-AC9F-35ABA059ACDA}">
  <dimension ref="A1:R90"/>
  <sheetViews>
    <sheetView tabSelected="1" view="pageBreakPreview" topLeftCell="A53" zoomScaleNormal="100" zoomScaleSheetLayoutView="100" workbookViewId="0">
      <selection activeCell="F56" sqref="F56"/>
    </sheetView>
  </sheetViews>
  <sheetFormatPr defaultColWidth="9.125" defaultRowHeight="21.6"/>
  <cols>
    <col min="1" max="2" width="1.75" style="74" customWidth="1"/>
    <col min="3" max="3" width="2.75" style="74" customWidth="1"/>
    <col min="4" max="4" width="34.5" style="74" customWidth="1"/>
    <col min="5" max="5" width="15.75" style="74" customWidth="1"/>
    <col min="6" max="6" width="10.625" style="74" customWidth="1"/>
    <col min="7" max="7" width="0.875" style="74" customWidth="1"/>
    <col min="8" max="8" width="15.625" style="114" customWidth="1"/>
    <col min="9" max="9" width="0.875" style="74" customWidth="1"/>
    <col min="10" max="10" width="15.625" style="74" customWidth="1"/>
    <col min="11" max="11" width="3.625" style="74" customWidth="1"/>
    <col min="12" max="12" width="14" style="74" bestFit="1" customWidth="1"/>
    <col min="13" max="13" width="14.125" style="74" customWidth="1"/>
    <col min="14" max="14" width="13.75" style="74" customWidth="1"/>
    <col min="15" max="16384" width="9.125" style="74"/>
  </cols>
  <sheetData>
    <row r="1" spans="1:18" ht="22.95" customHeight="1">
      <c r="A1" s="164" t="s">
        <v>22</v>
      </c>
      <c r="B1" s="72"/>
      <c r="C1" s="72"/>
      <c r="D1" s="72"/>
      <c r="E1" s="72"/>
      <c r="F1" s="72"/>
      <c r="G1" s="72"/>
      <c r="H1" s="73"/>
      <c r="I1" s="72"/>
      <c r="J1" s="72"/>
    </row>
    <row r="2" spans="1:18" ht="22.95" customHeight="1">
      <c r="A2" s="167" t="s">
        <v>81</v>
      </c>
      <c r="B2" s="72"/>
      <c r="C2" s="72"/>
      <c r="D2" s="72"/>
      <c r="E2" s="72"/>
      <c r="F2" s="72"/>
      <c r="G2" s="72"/>
      <c r="H2" s="73"/>
      <c r="I2" s="72"/>
      <c r="J2" s="72"/>
    </row>
    <row r="3" spans="1:18" ht="22.95" customHeight="1">
      <c r="A3" s="214" t="str">
        <f>'[1]PL (T)'!A3</f>
        <v>FOR THE THREE-MONTH PERIODS ENDED MARCH 31, 2026 (UNAUDITED/REVIEWED ONLY)</v>
      </c>
      <c r="B3" s="76"/>
      <c r="C3" s="76"/>
      <c r="D3" s="76"/>
      <c r="E3" s="76"/>
      <c r="F3" s="76"/>
      <c r="G3" s="76"/>
      <c r="H3" s="168"/>
      <c r="I3" s="169"/>
      <c r="J3" s="170"/>
    </row>
    <row r="4" spans="1:18" ht="22.95" customHeight="1">
      <c r="A4" s="75"/>
      <c r="B4" s="76"/>
      <c r="C4" s="76"/>
      <c r="D4" s="76"/>
      <c r="E4" s="76"/>
      <c r="F4" s="76"/>
      <c r="G4" s="76"/>
      <c r="H4" s="6"/>
      <c r="I4" s="7"/>
      <c r="J4" s="124" t="s">
        <v>69</v>
      </c>
    </row>
    <row r="5" spans="1:18" ht="22.95" customHeight="1">
      <c r="A5" s="8"/>
      <c r="B5" s="8"/>
      <c r="C5" s="8"/>
      <c r="D5" s="8"/>
      <c r="E5" s="8"/>
      <c r="F5" s="173" t="s">
        <v>5</v>
      </c>
      <c r="H5" s="10">
        <v>2026</v>
      </c>
      <c r="I5" s="9"/>
      <c r="J5" s="10">
        <v>2025</v>
      </c>
    </row>
    <row r="6" spans="1:18" s="77" customFormat="1" ht="22.95" customHeight="1">
      <c r="A6" s="212" t="s">
        <v>82</v>
      </c>
      <c r="B6" s="3"/>
      <c r="C6" s="3"/>
      <c r="D6" s="3"/>
      <c r="E6" s="3"/>
      <c r="H6" s="78"/>
      <c r="I6" s="7"/>
      <c r="K6" s="3"/>
    </row>
    <row r="7" spans="1:18" ht="22.95" customHeight="1">
      <c r="A7" s="210" t="s">
        <v>65</v>
      </c>
      <c r="B7" s="77"/>
      <c r="C7" s="25"/>
      <c r="D7" s="79"/>
      <c r="E7" s="79"/>
      <c r="F7" s="17"/>
      <c r="G7" s="17"/>
      <c r="H7" s="80">
        <f>+PL_E!G17</f>
        <v>21929379</v>
      </c>
      <c r="I7" s="7"/>
      <c r="J7" s="81">
        <f>+PL_E!I17</f>
        <v>13691030</v>
      </c>
      <c r="K7" s="82"/>
      <c r="L7" s="77"/>
      <c r="M7" s="77"/>
      <c r="N7" s="77"/>
      <c r="O7" s="77"/>
      <c r="P7" s="77"/>
      <c r="Q7" s="77"/>
      <c r="R7" s="77"/>
    </row>
    <row r="8" spans="1:18" ht="22.95" customHeight="1">
      <c r="A8" s="215" t="s">
        <v>83</v>
      </c>
      <c r="C8" s="17"/>
      <c r="D8" s="83"/>
      <c r="E8" s="83"/>
      <c r="F8" s="17"/>
      <c r="G8" s="17"/>
      <c r="H8" s="84"/>
      <c r="I8" s="7"/>
      <c r="J8" s="85"/>
      <c r="K8" s="82"/>
      <c r="L8" s="77"/>
      <c r="M8" s="77"/>
      <c r="N8" s="77"/>
      <c r="O8" s="77"/>
      <c r="P8" s="77"/>
      <c r="Q8" s="77"/>
      <c r="R8" s="77"/>
    </row>
    <row r="9" spans="1:18" ht="22.95" customHeight="1">
      <c r="A9" s="215" t="s">
        <v>63</v>
      </c>
      <c r="C9" s="17"/>
      <c r="D9" s="83"/>
      <c r="E9" s="83"/>
      <c r="F9" s="220" t="s">
        <v>114</v>
      </c>
      <c r="G9" s="17"/>
      <c r="H9" s="84">
        <f>-PL_E!G16</f>
        <v>1376376</v>
      </c>
      <c r="I9" s="7"/>
      <c r="J9" s="85">
        <v>3985514</v>
      </c>
      <c r="K9" s="82"/>
      <c r="L9" s="77"/>
      <c r="M9" s="77"/>
      <c r="N9" s="77"/>
      <c r="O9" s="77"/>
      <c r="P9" s="77"/>
      <c r="Q9" s="77"/>
      <c r="R9" s="77"/>
    </row>
    <row r="10" spans="1:18" ht="22.95" customHeight="1">
      <c r="A10" s="215" t="s">
        <v>84</v>
      </c>
      <c r="B10" s="4"/>
      <c r="D10" s="83"/>
      <c r="E10" s="83"/>
      <c r="F10" s="17"/>
      <c r="G10" s="17"/>
      <c r="H10" s="84">
        <v>9261345</v>
      </c>
      <c r="I10" s="86"/>
      <c r="J10" s="84">
        <v>8792814</v>
      </c>
      <c r="K10" s="83"/>
      <c r="L10" s="77"/>
      <c r="N10" s="77"/>
      <c r="O10" s="77"/>
      <c r="P10" s="77"/>
      <c r="Q10" s="77"/>
      <c r="R10" s="77"/>
    </row>
    <row r="11" spans="1:18" ht="22.95" customHeight="1">
      <c r="A11" s="41" t="s">
        <v>85</v>
      </c>
      <c r="B11" s="4"/>
      <c r="D11" s="83"/>
      <c r="E11" s="83"/>
      <c r="F11" s="17"/>
      <c r="G11" s="17"/>
      <c r="H11" s="84">
        <v>1261508</v>
      </c>
      <c r="I11" s="86"/>
      <c r="J11" s="84">
        <v>0</v>
      </c>
      <c r="K11" s="83"/>
      <c r="L11" s="77"/>
      <c r="N11" s="77"/>
      <c r="O11" s="77"/>
      <c r="P11" s="77"/>
      <c r="Q11" s="77"/>
      <c r="R11" s="77"/>
    </row>
    <row r="12" spans="1:18" ht="22.95" customHeight="1">
      <c r="A12" s="41" t="s">
        <v>86</v>
      </c>
      <c r="B12" s="4"/>
      <c r="D12" s="83"/>
      <c r="E12" s="83"/>
      <c r="F12" s="17"/>
      <c r="G12" s="17"/>
      <c r="H12" s="84">
        <v>-11351</v>
      </c>
      <c r="I12" s="86"/>
      <c r="J12" s="84">
        <v>-5821</v>
      </c>
      <c r="K12" s="83"/>
      <c r="L12" s="77"/>
      <c r="N12" s="77"/>
      <c r="O12" s="77"/>
      <c r="P12" s="77"/>
      <c r="Q12" s="77"/>
      <c r="R12" s="77"/>
    </row>
    <row r="13" spans="1:18" ht="22.95" customHeight="1">
      <c r="A13" s="215" t="s">
        <v>104</v>
      </c>
      <c r="B13" s="17"/>
      <c r="D13" s="83"/>
      <c r="E13" s="83"/>
      <c r="F13" s="17"/>
      <c r="G13" s="17"/>
      <c r="H13" s="84">
        <v>-671635</v>
      </c>
      <c r="I13" s="87"/>
      <c r="J13" s="84">
        <v>189978</v>
      </c>
      <c r="K13" s="82"/>
      <c r="L13" s="77"/>
      <c r="N13" s="77"/>
      <c r="O13" s="77"/>
      <c r="P13" s="77"/>
      <c r="Q13" s="77"/>
      <c r="R13" s="77"/>
    </row>
    <row r="14" spans="1:18" ht="22.95" customHeight="1">
      <c r="A14" s="41" t="s">
        <v>116</v>
      </c>
      <c r="B14" s="17"/>
      <c r="D14" s="83"/>
      <c r="E14" s="83"/>
      <c r="F14" s="17"/>
      <c r="G14" s="17"/>
      <c r="H14" s="84">
        <v>373800</v>
      </c>
      <c r="I14" s="88"/>
      <c r="J14" s="84">
        <v>621098</v>
      </c>
      <c r="K14" s="82"/>
      <c r="L14" s="89"/>
    </row>
    <row r="15" spans="1:18" ht="22.95" customHeight="1">
      <c r="A15" s="41" t="s">
        <v>87</v>
      </c>
      <c r="B15" s="17"/>
      <c r="D15" s="83"/>
      <c r="E15" s="83"/>
      <c r="F15" s="17"/>
      <c r="G15" s="17"/>
      <c r="H15" s="84">
        <v>-101440</v>
      </c>
      <c r="I15" s="87"/>
      <c r="J15" s="84">
        <v>-206043</v>
      </c>
      <c r="K15" s="82"/>
      <c r="L15" s="77"/>
      <c r="N15" s="77"/>
      <c r="O15" s="77"/>
      <c r="P15" s="77"/>
      <c r="Q15" s="77"/>
      <c r="R15" s="77"/>
    </row>
    <row r="16" spans="1:18" s="77" customFormat="1" ht="22.95" customHeight="1">
      <c r="A16" s="215" t="s">
        <v>61</v>
      </c>
      <c r="B16" s="17"/>
      <c r="C16" s="74"/>
      <c r="D16" s="83"/>
      <c r="E16" s="83"/>
      <c r="F16" s="25"/>
      <c r="G16" s="25"/>
      <c r="H16" s="92">
        <v>1608030</v>
      </c>
      <c r="I16" s="90"/>
      <c r="J16" s="92">
        <v>1438735</v>
      </c>
      <c r="K16" s="91"/>
    </row>
    <row r="17" spans="1:18" s="77" customFormat="1" ht="22.95" customHeight="1">
      <c r="A17" s="1" t="s">
        <v>88</v>
      </c>
      <c r="B17" s="1"/>
      <c r="C17" s="1"/>
      <c r="D17" s="79"/>
      <c r="E17" s="79"/>
      <c r="F17" s="25"/>
      <c r="G17" s="25"/>
      <c r="H17" s="93"/>
      <c r="K17" s="91"/>
      <c r="L17" s="93"/>
    </row>
    <row r="18" spans="1:18" s="77" customFormat="1" ht="22.95" customHeight="1">
      <c r="B18" s="1" t="s">
        <v>89</v>
      </c>
      <c r="C18" s="1"/>
      <c r="D18" s="79"/>
      <c r="E18" s="79"/>
      <c r="F18" s="25"/>
      <c r="G18" s="25"/>
      <c r="H18" s="81">
        <f>SUM(H7:H16)</f>
        <v>35026012</v>
      </c>
      <c r="I18" s="94"/>
      <c r="J18" s="81">
        <f>SUM(J7:J16)</f>
        <v>28507305</v>
      </c>
      <c r="K18" s="91"/>
      <c r="L18" s="93"/>
    </row>
    <row r="19" spans="1:18" ht="22.95" customHeight="1">
      <c r="A19" s="95" t="s">
        <v>126</v>
      </c>
      <c r="B19" s="1"/>
      <c r="C19" s="1"/>
      <c r="D19" s="79"/>
      <c r="E19" s="79"/>
      <c r="F19" s="17"/>
      <c r="G19" s="17"/>
      <c r="H19" s="80"/>
      <c r="I19" s="96"/>
      <c r="J19" s="81"/>
      <c r="K19" s="83"/>
      <c r="L19" s="89"/>
    </row>
    <row r="20" spans="1:18" ht="22.95" customHeight="1">
      <c r="A20" s="216" t="s">
        <v>90</v>
      </c>
      <c r="B20" s="41"/>
      <c r="D20" s="83"/>
      <c r="E20" s="83"/>
      <c r="F20" s="17"/>
      <c r="G20" s="17"/>
      <c r="H20" s="84">
        <v>-5433649</v>
      </c>
      <c r="I20" s="96"/>
      <c r="J20" s="84">
        <v>-3863572</v>
      </c>
      <c r="K20" s="83"/>
      <c r="L20" s="89"/>
    </row>
    <row r="21" spans="1:18" ht="22.95" customHeight="1">
      <c r="A21" s="216" t="s">
        <v>14</v>
      </c>
      <c r="B21" s="41"/>
      <c r="D21" s="83"/>
      <c r="E21" s="83"/>
      <c r="F21" s="17"/>
      <c r="G21" s="17"/>
      <c r="H21" s="84">
        <v>-6387617</v>
      </c>
      <c r="I21" s="96"/>
      <c r="J21" s="84">
        <v>7411574</v>
      </c>
      <c r="K21" s="83"/>
      <c r="L21" s="89"/>
    </row>
    <row r="22" spans="1:18" ht="22.95" customHeight="1">
      <c r="A22" s="216" t="s">
        <v>12</v>
      </c>
      <c r="B22" s="41"/>
      <c r="D22" s="83"/>
      <c r="E22" s="83"/>
      <c r="F22" s="17"/>
      <c r="G22" s="17"/>
      <c r="H22" s="84">
        <v>-3826470</v>
      </c>
      <c r="I22" s="96"/>
      <c r="J22" s="84">
        <v>7741905</v>
      </c>
      <c r="K22" s="83"/>
      <c r="L22" s="89"/>
    </row>
    <row r="23" spans="1:18" ht="22.95" customHeight="1">
      <c r="A23" s="216" t="s">
        <v>13</v>
      </c>
      <c r="B23" s="41"/>
      <c r="D23" s="83"/>
      <c r="E23" s="83"/>
      <c r="F23" s="17"/>
      <c r="G23" s="17"/>
      <c r="H23" s="84">
        <v>3012945</v>
      </c>
      <c r="I23" s="96"/>
      <c r="J23" s="84">
        <v>-128526</v>
      </c>
      <c r="K23" s="82"/>
      <c r="L23" s="89"/>
    </row>
    <row r="24" spans="1:18" ht="22.95" customHeight="1">
      <c r="A24" s="216" t="s">
        <v>18</v>
      </c>
      <c r="B24" s="41"/>
      <c r="D24" s="83"/>
      <c r="E24" s="83"/>
      <c r="F24" s="17"/>
      <c r="G24" s="17"/>
      <c r="H24" s="84">
        <v>299444</v>
      </c>
      <c r="I24" s="88"/>
      <c r="J24" s="84">
        <v>263839</v>
      </c>
      <c r="K24" s="83"/>
      <c r="L24" s="89"/>
    </row>
    <row r="25" spans="1:18" s="52" customFormat="1" ht="22.95" customHeight="1">
      <c r="A25" s="97" t="s">
        <v>117</v>
      </c>
      <c r="E25" s="98"/>
      <c r="F25" s="99"/>
      <c r="G25" s="98"/>
      <c r="H25" s="100"/>
      <c r="I25" s="98"/>
      <c r="J25" s="100"/>
      <c r="K25" s="101"/>
      <c r="L25" s="101"/>
      <c r="M25" s="101"/>
    </row>
    <row r="26" spans="1:18" ht="22.95" customHeight="1">
      <c r="A26" s="216" t="s">
        <v>27</v>
      </c>
      <c r="B26" s="41"/>
      <c r="D26" s="83"/>
      <c r="E26" s="83"/>
      <c r="F26" s="17"/>
      <c r="G26" s="17"/>
      <c r="H26" s="84">
        <v>-11164354</v>
      </c>
      <c r="I26" s="86"/>
      <c r="J26" s="84">
        <v>-8685411</v>
      </c>
      <c r="K26" s="82"/>
      <c r="L26" s="93"/>
      <c r="M26" s="77"/>
      <c r="N26" s="77"/>
      <c r="O26" s="77"/>
      <c r="P26" s="77"/>
      <c r="Q26" s="77"/>
      <c r="R26" s="77"/>
    </row>
    <row r="27" spans="1:18" ht="22.95" customHeight="1">
      <c r="A27" s="216" t="s">
        <v>31</v>
      </c>
      <c r="B27" s="41"/>
      <c r="D27" s="83"/>
      <c r="E27" s="83"/>
      <c r="F27" s="17"/>
      <c r="G27" s="17"/>
      <c r="H27" s="92">
        <v>1895692</v>
      </c>
      <c r="I27" s="88"/>
      <c r="J27" s="92">
        <v>-1757204</v>
      </c>
      <c r="K27" s="83"/>
      <c r="L27" s="89"/>
    </row>
    <row r="28" spans="1:18" s="77" customFormat="1" ht="22.95" customHeight="1">
      <c r="A28" s="217" t="s">
        <v>118</v>
      </c>
      <c r="B28" s="1"/>
      <c r="C28" s="1"/>
      <c r="D28" s="79"/>
      <c r="E28" s="79"/>
      <c r="F28" s="25"/>
      <c r="G28" s="25"/>
      <c r="H28" s="103">
        <f>SUM(H18:H27)</f>
        <v>13422003</v>
      </c>
      <c r="I28" s="102"/>
      <c r="J28" s="103">
        <f>SUM(J18:J27)</f>
        <v>29489910</v>
      </c>
      <c r="K28" s="91"/>
    </row>
    <row r="29" spans="1:18" ht="22.95" customHeight="1">
      <c r="A29" s="210" t="s">
        <v>92</v>
      </c>
      <c r="B29" s="41"/>
      <c r="D29" s="83"/>
      <c r="E29" s="83"/>
      <c r="F29" s="17"/>
      <c r="G29" s="17"/>
      <c r="H29" s="84">
        <v>83541</v>
      </c>
      <c r="I29" s="88"/>
      <c r="J29" s="84">
        <v>305341</v>
      </c>
      <c r="K29" s="83"/>
      <c r="L29" s="89"/>
    </row>
    <row r="30" spans="1:18" ht="22.95" customHeight="1">
      <c r="A30" s="41" t="s">
        <v>94</v>
      </c>
      <c r="B30" s="17"/>
      <c r="D30" s="83"/>
      <c r="E30" s="83"/>
      <c r="F30" s="17"/>
      <c r="G30" s="17"/>
      <c r="H30" s="84">
        <v>0</v>
      </c>
      <c r="I30" s="86"/>
      <c r="J30" s="84">
        <v>-262700</v>
      </c>
      <c r="K30" s="83"/>
      <c r="L30" s="93"/>
      <c r="M30" s="77"/>
      <c r="N30" s="77"/>
      <c r="O30" s="77"/>
      <c r="P30" s="77"/>
      <c r="Q30" s="77"/>
      <c r="R30" s="77"/>
    </row>
    <row r="31" spans="1:18" ht="22.95" customHeight="1">
      <c r="A31" s="215" t="s">
        <v>93</v>
      </c>
      <c r="B31" s="41"/>
      <c r="D31" s="83"/>
      <c r="E31" s="83"/>
      <c r="F31" s="17"/>
      <c r="G31" s="17"/>
      <c r="H31" s="92">
        <v>-155053</v>
      </c>
      <c r="I31" s="88"/>
      <c r="J31" s="92">
        <v>-44235</v>
      </c>
      <c r="L31" s="89"/>
    </row>
    <row r="32" spans="1:18" s="77" customFormat="1" ht="22.95" customHeight="1">
      <c r="A32" s="217" t="s">
        <v>91</v>
      </c>
      <c r="B32" s="4"/>
      <c r="C32" s="4"/>
      <c r="D32" s="4"/>
      <c r="E32" s="4"/>
      <c r="F32" s="104"/>
      <c r="G32" s="105"/>
      <c r="H32" s="106">
        <f>SUM(H28:H31)</f>
        <v>13350491</v>
      </c>
      <c r="I32" s="90"/>
      <c r="J32" s="106">
        <f>SUM(J28:J31)</f>
        <v>29488316</v>
      </c>
      <c r="L32" s="93"/>
    </row>
    <row r="33" spans="1:12" s="77" customFormat="1" ht="22.95" customHeight="1">
      <c r="A33" s="217"/>
      <c r="B33" s="4"/>
      <c r="C33" s="4"/>
      <c r="D33" s="4"/>
      <c r="E33" s="4"/>
      <c r="F33" s="104"/>
      <c r="G33" s="105"/>
      <c r="H33" s="81"/>
      <c r="I33" s="90"/>
      <c r="J33" s="81"/>
      <c r="L33" s="93"/>
    </row>
    <row r="34" spans="1:12" s="77" customFormat="1" ht="22.95" customHeight="1">
      <c r="A34" s="205" t="s">
        <v>21</v>
      </c>
      <c r="B34" s="4"/>
      <c r="C34" s="4"/>
      <c r="D34" s="4"/>
      <c r="E34" s="4"/>
      <c r="F34" s="104"/>
      <c r="G34" s="105"/>
      <c r="H34" s="81"/>
      <c r="I34" s="90"/>
      <c r="J34" s="81"/>
      <c r="L34" s="93"/>
    </row>
    <row r="35" spans="1:12" s="77" customFormat="1" ht="22.95" customHeight="1">
      <c r="A35" s="217"/>
      <c r="B35" s="4"/>
      <c r="C35" s="4"/>
      <c r="D35" s="4"/>
      <c r="E35" s="4"/>
      <c r="F35" s="104"/>
      <c r="G35" s="105"/>
      <c r="H35" s="81"/>
      <c r="I35" s="90"/>
      <c r="J35" s="81"/>
      <c r="L35" s="93"/>
    </row>
    <row r="36" spans="1:12" s="77" customFormat="1" ht="22.95" customHeight="1">
      <c r="A36" s="217"/>
      <c r="B36" s="4"/>
      <c r="C36" s="4"/>
      <c r="D36" s="4"/>
      <c r="E36" s="4"/>
      <c r="F36" s="104"/>
      <c r="G36" s="105"/>
      <c r="H36" s="81"/>
      <c r="I36" s="90"/>
      <c r="J36" s="81"/>
      <c r="L36" s="93"/>
    </row>
    <row r="37" spans="1:12" s="77" customFormat="1" ht="22.95" customHeight="1">
      <c r="A37" s="164" t="s">
        <v>22</v>
      </c>
      <c r="B37" s="4"/>
      <c r="C37" s="4"/>
      <c r="D37" s="4"/>
      <c r="E37" s="4"/>
      <c r="F37" s="104"/>
      <c r="G37" s="105"/>
      <c r="H37" s="81"/>
      <c r="I37" s="90"/>
      <c r="J37" s="81"/>
      <c r="L37" s="93"/>
    </row>
    <row r="38" spans="1:12" s="77" customFormat="1" ht="22.95" customHeight="1">
      <c r="A38" s="167" t="s">
        <v>112</v>
      </c>
      <c r="B38" s="4"/>
      <c r="C38" s="4"/>
      <c r="D38" s="4"/>
      <c r="E38" s="4"/>
      <c r="F38" s="104"/>
      <c r="G38" s="105"/>
      <c r="H38" s="81"/>
      <c r="I38" s="90"/>
      <c r="J38" s="81"/>
      <c r="L38" s="93"/>
    </row>
    <row r="39" spans="1:12" s="77" customFormat="1" ht="22.95" customHeight="1">
      <c r="A39" s="214" t="s">
        <v>53</v>
      </c>
      <c r="B39" s="4"/>
      <c r="C39" s="4"/>
      <c r="D39" s="4"/>
      <c r="E39" s="4"/>
      <c r="F39" s="104"/>
      <c r="G39" s="105"/>
      <c r="H39" s="81"/>
      <c r="I39" s="90"/>
      <c r="J39" s="81"/>
      <c r="L39" s="93"/>
    </row>
    <row r="40" spans="1:12" s="77" customFormat="1" ht="22.95" customHeight="1">
      <c r="A40" s="214"/>
      <c r="B40" s="4"/>
      <c r="C40" s="4"/>
      <c r="D40" s="4"/>
      <c r="E40" s="4"/>
      <c r="F40" s="76"/>
      <c r="G40" s="76"/>
      <c r="H40" s="6"/>
      <c r="I40" s="7"/>
      <c r="J40" s="124" t="s">
        <v>69</v>
      </c>
      <c r="L40" s="93"/>
    </row>
    <row r="41" spans="1:12" s="77" customFormat="1" ht="22.95" customHeight="1">
      <c r="A41" s="214"/>
      <c r="B41" s="4"/>
      <c r="C41" s="4"/>
      <c r="D41" s="4"/>
      <c r="E41" s="4"/>
      <c r="F41" s="173" t="s">
        <v>5</v>
      </c>
      <c r="G41" s="74"/>
      <c r="H41" s="10">
        <v>2026</v>
      </c>
      <c r="I41" s="9"/>
      <c r="J41" s="10">
        <v>2025</v>
      </c>
      <c r="L41" s="93"/>
    </row>
    <row r="42" spans="1:12" ht="22.95" customHeight="1">
      <c r="A42" s="218" t="s">
        <v>95</v>
      </c>
      <c r="B42" s="4"/>
      <c r="C42" s="4"/>
      <c r="D42" s="4"/>
      <c r="E42" s="4"/>
      <c r="F42" s="14"/>
      <c r="G42" s="14"/>
      <c r="H42" s="78"/>
      <c r="I42" s="107"/>
      <c r="J42" s="4"/>
      <c r="L42" s="89"/>
    </row>
    <row r="43" spans="1:12" ht="22.95" customHeight="1">
      <c r="A43" s="41" t="s">
        <v>96</v>
      </c>
      <c r="B43" s="41"/>
      <c r="D43" s="82"/>
      <c r="E43" s="82"/>
      <c r="F43" s="17"/>
      <c r="G43" s="17"/>
      <c r="H43" s="84">
        <v>-5891699</v>
      </c>
      <c r="I43" s="108"/>
      <c r="J43" s="84">
        <v>-7612801</v>
      </c>
      <c r="L43" s="89"/>
    </row>
    <row r="44" spans="1:12" s="77" customFormat="1" ht="22.95" customHeight="1">
      <c r="A44" s="41" t="s">
        <v>97</v>
      </c>
      <c r="B44" s="41"/>
      <c r="C44" s="74"/>
      <c r="D44" s="82"/>
      <c r="E44" s="82"/>
      <c r="F44" s="25"/>
      <c r="G44" s="25"/>
      <c r="H44" s="84">
        <v>-74500</v>
      </c>
      <c r="I44" s="25"/>
      <c r="J44" s="84">
        <v>-142500</v>
      </c>
      <c r="L44" s="93"/>
    </row>
    <row r="45" spans="1:12" ht="22.95" customHeight="1">
      <c r="A45" s="41" t="s">
        <v>121</v>
      </c>
      <c r="B45" s="41"/>
      <c r="D45" s="82"/>
      <c r="E45" s="82"/>
      <c r="F45" s="17"/>
      <c r="G45" s="17"/>
      <c r="H45" s="84">
        <v>11450</v>
      </c>
      <c r="I45" s="25"/>
      <c r="J45" s="84">
        <v>5940</v>
      </c>
      <c r="L45" s="89"/>
    </row>
    <row r="46" spans="1:12" ht="22.95" customHeight="1">
      <c r="A46" s="218" t="s">
        <v>98</v>
      </c>
      <c r="B46" s="4"/>
      <c r="C46" s="4"/>
      <c r="D46" s="4"/>
      <c r="E46" s="4"/>
      <c r="F46" s="17"/>
      <c r="G46" s="17"/>
      <c r="H46" s="106">
        <f>SUM(H43:H45)</f>
        <v>-5954749</v>
      </c>
      <c r="I46" s="25"/>
      <c r="J46" s="106">
        <f>SUM(J43:J45)</f>
        <v>-7749361</v>
      </c>
      <c r="L46" s="89"/>
    </row>
    <row r="47" spans="1:12" ht="22.95" customHeight="1">
      <c r="A47" s="218" t="s">
        <v>99</v>
      </c>
      <c r="B47" s="4"/>
      <c r="C47" s="4"/>
      <c r="D47" s="4"/>
      <c r="E47" s="4"/>
      <c r="F47" s="17"/>
      <c r="G47" s="17"/>
      <c r="H47" s="84"/>
      <c r="I47" s="25"/>
      <c r="J47" s="85"/>
      <c r="L47" s="89"/>
    </row>
    <row r="48" spans="1:12" ht="22.95" customHeight="1">
      <c r="A48" s="216" t="s">
        <v>124</v>
      </c>
      <c r="B48" s="41"/>
      <c r="D48" s="41"/>
      <c r="E48" s="41"/>
      <c r="F48" s="17"/>
      <c r="G48" s="17"/>
      <c r="H48" s="84">
        <v>-5000000</v>
      </c>
      <c r="I48" s="109"/>
      <c r="J48" s="84">
        <v>-2000000</v>
      </c>
      <c r="L48" s="89"/>
    </row>
    <row r="49" spans="1:12" s="77" customFormat="1" ht="22.95" customHeight="1">
      <c r="A49" s="41" t="s">
        <v>125</v>
      </c>
      <c r="B49" s="41"/>
      <c r="C49" s="74"/>
      <c r="D49" s="41"/>
      <c r="E49" s="41"/>
      <c r="F49" s="25"/>
      <c r="G49" s="25"/>
      <c r="H49" s="84">
        <v>-2143342</v>
      </c>
      <c r="I49" s="110"/>
      <c r="J49" s="84">
        <v>-2230950</v>
      </c>
      <c r="L49" s="93"/>
    </row>
    <row r="50" spans="1:12" ht="22.95" customHeight="1">
      <c r="A50" s="41" t="s">
        <v>120</v>
      </c>
      <c r="B50" s="41"/>
      <c r="D50" s="41"/>
      <c r="E50" s="41"/>
      <c r="F50" s="220" t="s">
        <v>115</v>
      </c>
      <c r="G50" s="17"/>
      <c r="H50" s="84">
        <v>-6882540</v>
      </c>
      <c r="I50" s="109"/>
      <c r="J50" s="84">
        <v>-5638873</v>
      </c>
      <c r="L50" s="89"/>
    </row>
    <row r="51" spans="1:12" ht="22.95" customHeight="1">
      <c r="A51" s="41" t="s">
        <v>100</v>
      </c>
      <c r="B51" s="41"/>
      <c r="D51" s="41"/>
      <c r="E51" s="41"/>
      <c r="F51" s="17"/>
      <c r="G51" s="17"/>
      <c r="H51" s="84">
        <v>-634123</v>
      </c>
      <c r="I51" s="109"/>
      <c r="J51" s="84">
        <v>-633548</v>
      </c>
      <c r="L51" s="89"/>
    </row>
    <row r="52" spans="1:12" ht="22.95" customHeight="1">
      <c r="A52" s="218" t="s">
        <v>119</v>
      </c>
      <c r="B52" s="3"/>
      <c r="C52" s="3"/>
      <c r="D52" s="3"/>
      <c r="E52" s="3"/>
      <c r="F52" s="17"/>
      <c r="G52" s="17"/>
      <c r="H52" s="106">
        <f>SUM(H48:H51)</f>
        <v>-14660005</v>
      </c>
      <c r="I52" s="109"/>
      <c r="J52" s="106">
        <f>SUM(J48:J51)</f>
        <v>-10503371</v>
      </c>
      <c r="L52" s="89"/>
    </row>
    <row r="53" spans="1:12" ht="22.95" customHeight="1">
      <c r="A53" s="218" t="s">
        <v>101</v>
      </c>
      <c r="B53" s="3"/>
      <c r="C53" s="3"/>
      <c r="D53" s="3"/>
      <c r="E53" s="3"/>
      <c r="F53" s="17"/>
      <c r="G53" s="17"/>
      <c r="H53" s="81">
        <f>+H32+H46+H52</f>
        <v>-7264263</v>
      </c>
      <c r="I53" s="109"/>
      <c r="J53" s="81">
        <f>+J32+J46+J52</f>
        <v>11235584</v>
      </c>
      <c r="L53" s="89"/>
    </row>
    <row r="54" spans="1:12" ht="22.95" customHeight="1">
      <c r="A54" s="219" t="s">
        <v>102</v>
      </c>
      <c r="B54" s="4"/>
      <c r="C54" s="4"/>
      <c r="D54" s="4"/>
      <c r="E54" s="4"/>
      <c r="F54" s="17"/>
      <c r="G54" s="17"/>
      <c r="H54" s="84">
        <f>+FS_E!J10</f>
        <v>77673832</v>
      </c>
      <c r="I54" s="109"/>
      <c r="J54" s="85">
        <v>21902175</v>
      </c>
      <c r="L54" s="89"/>
    </row>
    <row r="55" spans="1:12" s="77" customFormat="1" ht="22.95" customHeight="1" thickBot="1">
      <c r="A55" s="218" t="s">
        <v>103</v>
      </c>
      <c r="B55" s="3"/>
      <c r="C55" s="3"/>
      <c r="D55" s="3"/>
      <c r="E55" s="3"/>
      <c r="F55" s="25"/>
      <c r="G55" s="25"/>
      <c r="H55" s="111">
        <f>SUM(H53:H54)</f>
        <v>70409569</v>
      </c>
      <c r="I55" s="110"/>
      <c r="J55" s="111">
        <f>SUM(J53:J54)</f>
        <v>33137759</v>
      </c>
      <c r="L55" s="93">
        <f>+H55-FS_E!H10</f>
        <v>0</v>
      </c>
    </row>
    <row r="56" spans="1:12" s="77" customFormat="1" ht="22.95" customHeight="1" thickTop="1">
      <c r="A56" s="17"/>
      <c r="B56" s="17"/>
      <c r="C56" s="17"/>
      <c r="D56" s="17"/>
      <c r="E56" s="17"/>
      <c r="F56" s="20"/>
      <c r="G56" s="20"/>
      <c r="H56" s="12"/>
      <c r="I56" s="112"/>
      <c r="J56" s="4"/>
    </row>
    <row r="57" spans="1:12" s="77" customFormat="1" ht="22.95" customHeight="1">
      <c r="A57" s="97" t="s">
        <v>105</v>
      </c>
      <c r="B57" s="52"/>
      <c r="C57" s="17"/>
      <c r="D57" s="17"/>
      <c r="E57" s="17"/>
      <c r="F57" s="20"/>
      <c r="G57" s="20"/>
      <c r="H57" s="12"/>
      <c r="I57" s="112"/>
      <c r="J57" s="4"/>
    </row>
    <row r="58" spans="1:12" ht="22.95" customHeight="1">
      <c r="A58" s="2" t="s">
        <v>106</v>
      </c>
      <c r="B58" s="4"/>
      <c r="C58" s="113"/>
      <c r="F58" s="230"/>
      <c r="G58" s="17"/>
      <c r="I58" s="109"/>
      <c r="J58" s="109"/>
      <c r="K58" s="115"/>
    </row>
    <row r="59" spans="1:12" ht="22.95" customHeight="1">
      <c r="A59" s="4" t="s">
        <v>107</v>
      </c>
      <c r="B59" s="113"/>
      <c r="C59" s="113"/>
      <c r="F59" s="11"/>
      <c r="G59" s="17"/>
      <c r="I59" s="109"/>
      <c r="J59" s="109"/>
      <c r="K59" s="115"/>
    </row>
    <row r="60" spans="1:12" ht="22.95" customHeight="1">
      <c r="A60" s="4"/>
      <c r="B60" s="113" t="s">
        <v>108</v>
      </c>
      <c r="C60" s="113"/>
      <c r="F60" s="11"/>
      <c r="G60" s="17"/>
      <c r="I60" s="109"/>
      <c r="J60" s="109"/>
      <c r="K60" s="115"/>
    </row>
    <row r="61" spans="1:12" ht="22.95" customHeight="1">
      <c r="B61" s="116" t="s">
        <v>109</v>
      </c>
      <c r="F61" s="11">
        <v>10</v>
      </c>
      <c r="G61" s="17"/>
      <c r="H61" s="117">
        <v>0</v>
      </c>
      <c r="J61" s="118">
        <v>41241416</v>
      </c>
    </row>
    <row r="62" spans="1:12" ht="22.95" customHeight="1">
      <c r="B62" s="116" t="s">
        <v>110</v>
      </c>
      <c r="F62" s="18" t="s">
        <v>115</v>
      </c>
      <c r="G62" s="17"/>
      <c r="H62" s="117">
        <v>2852775.32</v>
      </c>
      <c r="J62" s="117">
        <v>0</v>
      </c>
    </row>
    <row r="63" spans="1:12" ht="22.95" customHeight="1">
      <c r="A63" s="4" t="s">
        <v>111</v>
      </c>
      <c r="B63" s="119"/>
      <c r="F63" s="17"/>
      <c r="G63" s="17"/>
      <c r="H63" s="117">
        <v>1043296.75</v>
      </c>
      <c r="J63" s="117">
        <v>0</v>
      </c>
    </row>
    <row r="64" spans="1:12">
      <c r="A64" s="4"/>
      <c r="B64" s="119"/>
      <c r="F64" s="17"/>
      <c r="G64" s="17"/>
      <c r="H64" s="89"/>
    </row>
    <row r="65" spans="1:10">
      <c r="A65" s="205" t="s">
        <v>21</v>
      </c>
      <c r="B65" s="4"/>
      <c r="C65" s="4"/>
      <c r="D65" s="17"/>
      <c r="E65" s="17"/>
      <c r="F65" s="17"/>
      <c r="G65" s="17"/>
      <c r="I65" s="109"/>
      <c r="J65" s="109"/>
    </row>
    <row r="66" spans="1:10">
      <c r="A66" s="83"/>
      <c r="B66" s="83"/>
      <c r="C66" s="83"/>
      <c r="D66" s="83"/>
      <c r="E66" s="83"/>
      <c r="F66" s="17"/>
      <c r="G66" s="17"/>
      <c r="H66" s="120"/>
      <c r="I66" s="86"/>
      <c r="J66" s="86"/>
    </row>
    <row r="67" spans="1:10" ht="22.2">
      <c r="A67" s="17"/>
      <c r="B67" s="17"/>
      <c r="C67" s="17"/>
      <c r="D67" s="17"/>
      <c r="E67" s="17"/>
      <c r="F67" s="17"/>
      <c r="G67" s="17"/>
      <c r="H67" s="121"/>
      <c r="I67" s="122"/>
      <c r="J67" s="122"/>
    </row>
    <row r="68" spans="1:10">
      <c r="A68" s="17"/>
      <c r="B68" s="17"/>
      <c r="C68" s="17"/>
      <c r="D68" s="17"/>
      <c r="E68" s="17"/>
      <c r="F68" s="17"/>
      <c r="G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I89" s="17"/>
      <c r="J89" s="17"/>
    </row>
    <row r="90" spans="1:10">
      <c r="A90" s="17"/>
      <c r="B90" s="17"/>
      <c r="C90" s="17"/>
      <c r="D90" s="17"/>
      <c r="E90" s="17"/>
      <c r="F90" s="17"/>
      <c r="G90" s="17"/>
      <c r="I90" s="17"/>
      <c r="J90" s="17"/>
    </row>
  </sheetData>
  <pageMargins left="1.0629921259842501" right="0.59055118110236204" top="0.78740157480314998" bottom="0.74803149606299202" header="0.59055118110236204" footer="0.59055118110236204"/>
  <pageSetup paperSize="9" scale="88" firstPageNumber="7" orientation="portrait" useFirstPageNumber="1" r:id="rId1"/>
  <headerFooter scaleWithDoc="0"/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7FFDED7E2E4F45891A9910958765B9" ma:contentTypeVersion="13" ma:contentTypeDescription="Create a new document." ma:contentTypeScope="" ma:versionID="6be7051420e5cd83c073c0a58dabde30">
  <xsd:schema xmlns:xsd="http://www.w3.org/2001/XMLSchema" xmlns:xs="http://www.w3.org/2001/XMLSchema" xmlns:p="http://schemas.microsoft.com/office/2006/metadata/properties" xmlns:ns2="09f23326-a18d-4baf-8462-b45ee18a012d" xmlns:ns3="52673c9f-e737-4eea-8892-bcda32bbff7f" targetNamespace="http://schemas.microsoft.com/office/2006/metadata/properties" ma:root="true" ma:fieldsID="a5a28aceead14f0c52ea0dd3cfc2829d" ns2:_="" ns3:_="">
    <xsd:import namespace="09f23326-a18d-4baf-8462-b45ee18a012d"/>
    <xsd:import namespace="52673c9f-e737-4eea-8892-bcda32bbff7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f23326-a18d-4baf-8462-b45ee18a012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ทำ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3c9f-e737-4eea-8892-bcda32bbff7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7cd3cd9-bb76-402d-acfc-e6b2e56f9ded}" ma:internalName="TaxCatchAll" ma:showField="CatchAllData" ma:web="52673c9f-e737-4eea-8892-bcda32bb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73c9f-e737-4eea-8892-bcda32bbff7f" xsi:nil="true"/>
    <lcf76f155ced4ddcb4097134ff3c332f xmlns="09f23326-a18d-4baf-8462-b45ee18a012d">
      <Terms xmlns="http://schemas.microsoft.com/office/infopath/2007/PartnerControls"/>
    </lcf76f155ced4ddcb4097134ff3c332f>
    <Reviewer_x0020_Sign_x002d_off xmlns="09f23326-a18d-4baf-8462-b45ee18a012d" xsi:nil="true"/>
    <Preparer_x0020_Sign_x002d_off xmlns="09f23326-a18d-4baf-8462-b45ee18a012d" xsi:nil="true"/>
    <Status xmlns="09f23326-a18d-4baf-8462-b45ee18a012d">เสร็จแล้ว (៸៸&gt;⩊&lt;៸៸)</Status>
  </documentManagement>
</p:properties>
</file>

<file path=customXml/itemProps1.xml><?xml version="1.0" encoding="utf-8"?>
<ds:datastoreItem xmlns:ds="http://schemas.openxmlformats.org/officeDocument/2006/customXml" ds:itemID="{7601D1CC-EB46-464E-84F2-C0346AC8E2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E7212B-6620-4A9C-97C6-AE7A703AC2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f23326-a18d-4baf-8462-b45ee18a012d"/>
    <ds:schemaRef ds:uri="52673c9f-e737-4eea-8892-bcda32bb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B13E8F-972C-4D4F-82A1-022BBDAE4944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52673c9f-e737-4eea-8892-bcda32bbff7f"/>
    <ds:schemaRef ds:uri="http://purl.org/dc/dcmitype/"/>
    <ds:schemaRef ds:uri="http://schemas.microsoft.com/office/2006/metadata/properties"/>
    <ds:schemaRef ds:uri="http://schemas.openxmlformats.org/package/2006/metadata/core-properties"/>
    <ds:schemaRef ds:uri="09f23326-a18d-4baf-8462-b45ee18a012d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FS_E</vt:lpstr>
      <vt:lpstr>PL_E</vt:lpstr>
      <vt:lpstr>SE-E</vt:lpstr>
      <vt:lpstr>CF-E</vt:lpstr>
      <vt:lpstr>'CF-E'!Print_Area</vt:lpstr>
      <vt:lpstr>FS_E!Print_Area</vt:lpstr>
      <vt:lpstr>PL_E!Print_Area</vt:lpstr>
      <vt:lpstr>'SE-E'!Print_Area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ศิริลักษณ์ หลักดี</cp:lastModifiedBy>
  <cp:lastPrinted>2026-05-13T09:02:04Z</cp:lastPrinted>
  <dcterms:created xsi:type="dcterms:W3CDTF">2026-02-25T09:19:23Z</dcterms:created>
  <dcterms:modified xsi:type="dcterms:W3CDTF">2026-05-13T17:00:00Z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0x0101000C7FFDED7E2E4F45891A9910958765B9</vt:lpwstr>
  </property>
  <property fmtid="{D5CDD505-2E9C-101B-9397-08002B2CF9AE}" pid="3" name="MediaServiceImageTags">
    <vt:lpwstr/>
  </property>
</Properties>
</file>