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PTG Energy Public Company Limited\PTG_Energy Plc_Mar Q1 26\"/>
    </mc:Choice>
  </mc:AlternateContent>
  <xr:revisionPtr revIDLastSave="0" documentId="13_ncr:1_{094BCD30-7A46-4D9F-9E83-55F18AB6F4C6}" xr6:coauthVersionLast="47" xr6:coauthVersionMax="47" xr10:uidLastSave="{00000000-0000-0000-0000-000000000000}"/>
  <bookViews>
    <workbookView xWindow="-120" yWindow="-120" windowWidth="29040" windowHeight="15720" tabRatio="789" activeTab="4" xr2:uid="{00000000-000D-0000-FFFF-FFFF00000000}"/>
  </bookViews>
  <sheets>
    <sheet name="Eng2-4" sheetId="36" r:id="rId1"/>
    <sheet name="Eng5-6" sheetId="46" r:id="rId2"/>
    <sheet name="Eng7" sheetId="43" r:id="rId3"/>
    <sheet name="Eng8" sheetId="44" r:id="rId4"/>
    <sheet name="Eng9-10" sheetId="48" r:id="rId5"/>
  </sheets>
  <definedNames>
    <definedName name="_xlnm.Print_Area" localSheetId="0">'Eng2-4'!$A$1:$M$154</definedName>
    <definedName name="_xlnm.Print_Area" localSheetId="1">'Eng5-6'!$A$1:$M$98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43" l="1"/>
  <c r="T28" i="43" l="1"/>
  <c r="I83" i="36" l="1"/>
  <c r="L24" i="44"/>
  <c r="J24" i="44"/>
  <c r="H24" i="44"/>
  <c r="F24" i="44"/>
  <c r="N22" i="44"/>
  <c r="N20" i="44"/>
  <c r="X32" i="43"/>
  <c r="R32" i="43"/>
  <c r="P32" i="43"/>
  <c r="N32" i="43"/>
  <c r="L32" i="43"/>
  <c r="J32" i="43"/>
  <c r="H32" i="43"/>
  <c r="T30" i="43"/>
  <c r="Z30" i="43" l="1"/>
  <c r="T32" i="43"/>
  <c r="N24" i="44"/>
  <c r="V28" i="43"/>
  <c r="V32" i="43" l="1"/>
  <c r="Z28" i="43"/>
  <c r="Z32" i="43" s="1"/>
  <c r="T22" i="43" l="1"/>
  <c r="V22" i="43" s="1"/>
  <c r="M84" i="48" l="1"/>
  <c r="K84" i="48"/>
  <c r="G84" i="48"/>
  <c r="I84" i="48"/>
  <c r="T23" i="43"/>
  <c r="M100" i="48" l="1"/>
  <c r="I100" i="48"/>
  <c r="K100" i="48"/>
  <c r="G100" i="48"/>
  <c r="M37" i="48"/>
  <c r="M45" i="48" s="1"/>
  <c r="M50" i="48" s="1"/>
  <c r="I37" i="48"/>
  <c r="I45" i="48" s="1"/>
  <c r="I50" i="48" s="1"/>
  <c r="N15" i="44"/>
  <c r="I102" i="48" l="1"/>
  <c r="I105" i="48" s="1"/>
  <c r="M102" i="48"/>
  <c r="M105" i="48" s="1"/>
  <c r="M73" i="46"/>
  <c r="I73" i="46"/>
  <c r="M14" i="46"/>
  <c r="M27" i="46" s="1"/>
  <c r="M30" i="46" s="1"/>
  <c r="I14" i="46"/>
  <c r="I27" i="46" s="1"/>
  <c r="I30" i="46" s="1"/>
  <c r="I37" i="46" s="1"/>
  <c r="K73" i="46"/>
  <c r="G73" i="46"/>
  <c r="A52" i="46"/>
  <c r="A3" i="43" s="1"/>
  <c r="A3" i="44" s="1"/>
  <c r="A3" i="48" s="1"/>
  <c r="K14" i="46"/>
  <c r="K27" i="46" s="1"/>
  <c r="G14" i="46"/>
  <c r="G27" i="46" s="1"/>
  <c r="K30" i="46" l="1"/>
  <c r="K37" i="46" s="1"/>
  <c r="K37" i="48"/>
  <c r="K45" i="48" s="1"/>
  <c r="K50" i="48" s="1"/>
  <c r="K102" i="48" s="1"/>
  <c r="K105" i="48" s="1"/>
  <c r="G30" i="46"/>
  <c r="G37" i="46" s="1"/>
  <c r="G37" i="48"/>
  <c r="G45" i="48" s="1"/>
  <c r="G50" i="48" s="1"/>
  <c r="G102" i="48" s="1"/>
  <c r="G105" i="48" s="1"/>
  <c r="A63" i="48"/>
  <c r="I60" i="46"/>
  <c r="I79" i="46" s="1"/>
  <c r="I88" i="46" s="1"/>
  <c r="G60" i="46"/>
  <c r="M37" i="46"/>
  <c r="M60" i="46" l="1"/>
  <c r="M79" i="46" s="1"/>
  <c r="M88" i="46" s="1"/>
  <c r="K60" i="46"/>
  <c r="K79" i="46" s="1"/>
  <c r="G79" i="46"/>
  <c r="G88" i="46" s="1"/>
  <c r="K88" i="46" l="1"/>
  <c r="X25" i="43"/>
  <c r="M83" i="36"/>
  <c r="K83" i="36"/>
  <c r="G83" i="36"/>
  <c r="J17" i="44"/>
  <c r="H17" i="44"/>
  <c r="F17" i="44"/>
  <c r="N13" i="44"/>
  <c r="N17" i="44" s="1"/>
  <c r="R25" i="43"/>
  <c r="P25" i="43"/>
  <c r="N25" i="43"/>
  <c r="J25" i="43"/>
  <c r="H25" i="43"/>
  <c r="F25" i="43"/>
  <c r="L25" i="43"/>
  <c r="Z22" i="43"/>
  <c r="T19" i="43"/>
  <c r="Z23" i="43" l="1"/>
  <c r="T25" i="43"/>
  <c r="V19" i="43"/>
  <c r="V25" i="43" l="1"/>
  <c r="Z19" i="43"/>
  <c r="Z25" i="43" s="1"/>
  <c r="L17" i="44" l="1"/>
  <c r="K97" i="36" l="1"/>
  <c r="G97" i="36"/>
  <c r="G99" i="36" l="1"/>
  <c r="K99" i="36" l="1"/>
  <c r="A154" i="36" l="1"/>
  <c r="M138" i="36"/>
  <c r="M141" i="36" s="1"/>
  <c r="I138" i="36"/>
  <c r="I141" i="36" s="1"/>
  <c r="A108" i="36"/>
  <c r="A106" i="36"/>
  <c r="A105" i="36"/>
  <c r="M97" i="36"/>
  <c r="I97" i="36"/>
  <c r="A56" i="36"/>
  <c r="A54" i="36"/>
  <c r="M44" i="36"/>
  <c r="K44" i="36"/>
  <c r="I44" i="36"/>
  <c r="G44" i="36"/>
  <c r="M24" i="36"/>
  <c r="K24" i="36"/>
  <c r="I24" i="36"/>
  <c r="G24" i="36"/>
  <c r="K138" i="36" l="1"/>
  <c r="K141" i="36" s="1"/>
  <c r="K143" i="36" s="1"/>
  <c r="I46" i="36"/>
  <c r="I99" i="36"/>
  <c r="I143" i="36" s="1"/>
  <c r="M99" i="36"/>
  <c r="M143" i="36" s="1"/>
  <c r="M46" i="36"/>
  <c r="K46" i="36"/>
  <c r="G46" i="36"/>
  <c r="G138" i="36" l="1"/>
  <c r="G141" i="36" s="1"/>
  <c r="G143" i="36" l="1"/>
</calcChain>
</file>

<file path=xl/sharedStrings.xml><?xml version="1.0" encoding="utf-8"?>
<sst xmlns="http://schemas.openxmlformats.org/spreadsheetml/2006/main" count="438" uniqueCount="252">
  <si>
    <t>PTG Energy Public Company Limited</t>
  </si>
  <si>
    <t>Statement of Financial Position</t>
  </si>
  <si>
    <t xml:space="preserve"> 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</si>
  <si>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</si>
  <si>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</si>
  <si>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</si>
  <si>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</si>
  <si>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</si>
  <si>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</si>
  <si>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</si>
  <si>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</si>
  <si>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</si>
  <si>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</si>
  <si>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</si>
  <si>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</si>
  <si>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</si>
  <si>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</si>
  <si>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Current portion of long-term loans</t>
  </si>
  <si>
    <t>Inventories, net</t>
  </si>
  <si>
    <t>Total current assets</t>
  </si>
  <si>
    <t>Non-current assets</t>
  </si>
  <si>
    <t>Deposits at financial institutions</t>
  </si>
  <si>
    <t>used as collateral</t>
  </si>
  <si>
    <t xml:space="preserve">Financial assets measured at fair value </t>
  </si>
  <si>
    <t>through other comprehensive income</t>
  </si>
  <si>
    <t>Long-term loans to related parties, net</t>
  </si>
  <si>
    <t>Investments in subsidiaries</t>
  </si>
  <si>
    <t>Investments in joint ventures</t>
  </si>
  <si>
    <t>Investments in associates</t>
  </si>
  <si>
    <t>Investment property, net</t>
  </si>
  <si>
    <t>Property, plant and equipment, net</t>
  </si>
  <si>
    <t>Right-of-use assets, net</t>
  </si>
  <si>
    <t>Intangible assets, net</t>
  </si>
  <si>
    <t>Goodwill</t>
  </si>
  <si>
    <t>Deferred tax assets, net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</si>
  <si>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</si>
  <si>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</si>
  <si>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</si>
  <si>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</si>
  <si>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Liabilities and equity</t>
  </si>
  <si>
    <t>Current liabilities</t>
  </si>
  <si>
    <t>Trade and other current payables</t>
  </si>
  <si>
    <t>Short-term loans from financial institutions</t>
  </si>
  <si>
    <t>Short-term loan from related parties</t>
  </si>
  <si>
    <t>Current portion of long-term loans from</t>
  </si>
  <si>
    <t>financial institutions, net</t>
  </si>
  <si>
    <t>Current portion of long-term loan</t>
  </si>
  <si>
    <t>from other party, net</t>
  </si>
  <si>
    <t>Current portion of long-term loan from</t>
  </si>
  <si>
    <t>a related party, net</t>
  </si>
  <si>
    <t>Current portion of debentures, net</t>
  </si>
  <si>
    <t>Derivative liability</t>
  </si>
  <si>
    <t>Income tax payable</t>
  </si>
  <si>
    <t>Current portion of lease liabilities, net</t>
  </si>
  <si>
    <t>Total current liabilities</t>
  </si>
  <si>
    <t>Non-current liabilities</t>
  </si>
  <si>
    <t xml:space="preserve">Long-term loans from </t>
  </si>
  <si>
    <t>Long-term loan from a related party, net</t>
  </si>
  <si>
    <t>Debentures, net</t>
  </si>
  <si>
    <t>Employee benefit obligations</t>
  </si>
  <si>
    <t>Lease liabilities, net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</si>
  <si>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</si>
  <si>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</si>
  <si>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</si>
  <si>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</si>
  <si>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</si>
  <si>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</si>
  <si>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</si>
  <si>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</si>
  <si>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- 1,670,000,000 ordinary shares </t>
  </si>
  <si>
    <t xml:space="preserve">      at par value of Baht 1 each</t>
  </si>
  <si>
    <t>Issued and paid-up share capital</t>
  </si>
  <si>
    <t xml:space="preserve">      paid-up of Baht 1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</si>
  <si>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</si>
  <si>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</si>
  <si>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</si>
  <si>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</si>
  <si>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</si>
  <si>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</si>
  <si>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</si>
  <si>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</si>
  <si>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</si>
  <si>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</si>
  <si>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</si>
  <si>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</si>
  <si>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</si>
  <si>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Costs of sales and services</t>
  </si>
  <si>
    <t>Gross profit</t>
  </si>
  <si>
    <t>Revenue from assets for lease</t>
  </si>
  <si>
    <t>Other income</t>
  </si>
  <si>
    <t xml:space="preserve">Administrative expenses </t>
  </si>
  <si>
    <t xml:space="preserve"> financial instruments, net</t>
  </si>
  <si>
    <t>Finance costs</t>
  </si>
  <si>
    <t>in joint ventures and associates, net</t>
  </si>
  <si>
    <t xml:space="preserve">Items that will be reclassified </t>
  </si>
  <si>
    <t xml:space="preserve">   </t>
  </si>
  <si>
    <t>subsequently to profit or loss</t>
  </si>
  <si>
    <t xml:space="preserve">   and associates  accounted for</t>
  </si>
  <si>
    <t>Total items that will be reclassified</t>
  </si>
  <si>
    <t>for the period, net of tax</t>
  </si>
  <si>
    <t>Statement of Changes in Equity</t>
  </si>
  <si>
    <t>Consolidated financial information</t>
  </si>
  <si>
    <t>Attributable to owners of the parent</t>
  </si>
  <si>
    <t>Measurement of</t>
  </si>
  <si>
    <t>equity investments</t>
  </si>
  <si>
    <t>Share of other</t>
  </si>
  <si>
    <t>Surplus from</t>
  </si>
  <si>
    <t>at fair value</t>
  </si>
  <si>
    <t>comprehensive</t>
  </si>
  <si>
    <t>increase in</t>
  </si>
  <si>
    <t>Issued and</t>
  </si>
  <si>
    <t>through other</t>
  </si>
  <si>
    <t>income (expense)</t>
  </si>
  <si>
    <t>shareholding</t>
  </si>
  <si>
    <t>Total other</t>
  </si>
  <si>
    <t>paid-up share</t>
  </si>
  <si>
    <t>Premium on</t>
  </si>
  <si>
    <t>Legal</t>
  </si>
  <si>
    <t>of joint ventures</t>
  </si>
  <si>
    <t>interest of</t>
  </si>
  <si>
    <t>components of</t>
  </si>
  <si>
    <t>Total owners</t>
  </si>
  <si>
    <t>Non-controlling</t>
  </si>
  <si>
    <t>Total</t>
  </si>
  <si>
    <t>capital</t>
  </si>
  <si>
    <t>share capital</t>
  </si>
  <si>
    <t xml:space="preserve"> reserve</t>
  </si>
  <si>
    <t>income</t>
  </si>
  <si>
    <t>and associates</t>
  </si>
  <si>
    <t>subsidiaries</t>
  </si>
  <si>
    <t xml:space="preserve"> equity</t>
  </si>
  <si>
    <t>interests</t>
  </si>
  <si>
    <t>equity</t>
  </si>
  <si>
    <t>Changes in equity for the period</t>
  </si>
  <si>
    <t xml:space="preserve">Non-controlling interest from paid-up </t>
  </si>
  <si>
    <t>share capital of subsidiaries</t>
  </si>
  <si>
    <t>Opening balance as at 1 January 2025</t>
  </si>
  <si>
    <t>Separate financial information</t>
  </si>
  <si>
    <t xml:space="preserve"> Premium on</t>
  </si>
  <si>
    <t>reserve</t>
  </si>
  <si>
    <t>Statement of Cash Flows</t>
  </si>
  <si>
    <t xml:space="preserve">Separate </t>
  </si>
  <si>
    <t>Cash flows from operating activities</t>
  </si>
  <si>
    <t>income tax to net cash provided by operations:</t>
  </si>
  <si>
    <t>- Depreciation and amortisation</t>
  </si>
  <si>
    <t>- Amortisation of deferred financing fee</t>
  </si>
  <si>
    <t>13, 14</t>
  </si>
  <si>
    <t xml:space="preserve">- Employee benefit expenses </t>
  </si>
  <si>
    <t>- Loss on write-off of assets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</si>
  <si>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</si>
  <si>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</si>
  <si>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</si>
  <si>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</si>
  <si>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</si>
  <si>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</si>
  <si>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Inventories</t>
  </si>
  <si>
    <t>- Other non-current assets</t>
  </si>
  <si>
    <t>- Trade and other current payables</t>
  </si>
  <si>
    <t>- Other non-current liabilities</t>
  </si>
  <si>
    <t>- Interest received</t>
  </si>
  <si>
    <t>- Interest paid</t>
  </si>
  <si>
    <t>- Income tax paid</t>
  </si>
  <si>
    <t>Cash flows from investing activities</t>
  </si>
  <si>
    <t>Payments for deposit at a financial institution</t>
  </si>
  <si>
    <t>Payments for purchases of investment in joint ventures</t>
  </si>
  <si>
    <t>Payments for paid-up share capital of associates</t>
  </si>
  <si>
    <t>Payments for purchases of investment property</t>
  </si>
  <si>
    <t>Payments for right-of-use assets</t>
  </si>
  <si>
    <t>Payments for purchases of intangible assets</t>
  </si>
  <si>
    <t>Cash flows from financing activities</t>
  </si>
  <si>
    <t>Proceeds from short-term loans from related parties</t>
  </si>
  <si>
    <t>Proceeds from long-term loans from financial institutions</t>
  </si>
  <si>
    <t>Cash and cash equivalents at the beginning of the period</t>
  </si>
  <si>
    <t>Cash and cash equivalents at the end of the period</t>
  </si>
  <si>
    <t>Supplementary information:</t>
  </si>
  <si>
    <t>- Purchases of investment property by payables</t>
  </si>
  <si>
    <t>- Purchases of plant and equipment by payables</t>
  </si>
  <si>
    <t>- Purchases of intangible assets by payables</t>
  </si>
  <si>
    <t>- Additions in right-of use assets by payables</t>
  </si>
  <si>
    <t>Capital contributed</t>
  </si>
  <si>
    <t>to related parties, net</t>
  </si>
  <si>
    <t>The accompanying notes from part of this interim financial information.</t>
  </si>
  <si>
    <t>Proceeds from non-controlling interests</t>
  </si>
  <si>
    <t xml:space="preserve">Share of profit from investments </t>
  </si>
  <si>
    <t>for the period</t>
  </si>
  <si>
    <t>attributable to:</t>
  </si>
  <si>
    <t>Selling expenses and distribution costs</t>
  </si>
  <si>
    <t>- Amortisation of deferred interest of debentures</t>
  </si>
  <si>
    <t>- (Reversal of) allowance for decrease</t>
  </si>
  <si>
    <t>Proceeds from short-term loans to related parties</t>
  </si>
  <si>
    <t>Payments for short-term loans to related parties</t>
  </si>
  <si>
    <t>Proceeds from long-term loans to related parties</t>
  </si>
  <si>
    <t>Payments for long-term loans to related parties</t>
  </si>
  <si>
    <t>Total comprehensive income (expense) for the period</t>
  </si>
  <si>
    <t>Net increase (decrease) in cash and cash equivalents</t>
  </si>
  <si>
    <t>Owners of the Company</t>
  </si>
  <si>
    <t>Total comprehensive income (expense)</t>
  </si>
  <si>
    <t>and other services</t>
  </si>
  <si>
    <t>Gain on exchange rate, net</t>
  </si>
  <si>
    <t xml:space="preserve">Profit (loss) before income tax </t>
  </si>
  <si>
    <t>Profit (loss) for the period</t>
  </si>
  <si>
    <t>Profit (loss) attributable to:</t>
  </si>
  <si>
    <t>Earnings (loss) per share</t>
  </si>
  <si>
    <t>Basic earnings (loss) per share (Baht)</t>
  </si>
  <si>
    <t>Proceeds from disposals of equipment and investment property</t>
  </si>
  <si>
    <t>Repayments on short-term loans from related parties</t>
  </si>
  <si>
    <t>Repayments on long-term loans from financial institutions</t>
  </si>
  <si>
    <t>Repayments on long-term loans from related parties</t>
  </si>
  <si>
    <t>Repayments on long-term loan from other party</t>
  </si>
  <si>
    <t>Payments for redemption of debentures</t>
  </si>
  <si>
    <t>Payments on lease liabilities</t>
  </si>
  <si>
    <t xml:space="preserve">  of loans and debentures</t>
  </si>
  <si>
    <t xml:space="preserve">  and investment property, net</t>
  </si>
  <si>
    <t xml:space="preserve">  in value of inventories and inventory obsolescence</t>
  </si>
  <si>
    <t xml:space="preserve">  joint ventures and associates, net</t>
  </si>
  <si>
    <t>As at 31 March 2026</t>
  </si>
  <si>
    <t>31 March</t>
  </si>
  <si>
    <t>2026</t>
  </si>
  <si>
    <t>For the three-month period ended 31 March 2026</t>
  </si>
  <si>
    <t>Opening balance as at 1 January 2026</t>
  </si>
  <si>
    <t>Closing balance as at 31 March 2025</t>
  </si>
  <si>
    <t>Closing balance as at 31 March 2026</t>
  </si>
  <si>
    <t>Total comprehensive expense for the period</t>
  </si>
  <si>
    <t>Gain (loss) on remeasurement of</t>
  </si>
  <si>
    <t>Other comprehensive income (expense)</t>
  </si>
  <si>
    <t>- (Reversal of) provision for decommissioning costs</t>
  </si>
  <si>
    <t>- (Gain) loss on remeasurement of financial instruments, net</t>
  </si>
  <si>
    <t>Other comprehensive</t>
  </si>
  <si>
    <t xml:space="preserve">  of financial assets</t>
  </si>
  <si>
    <t>- (Reversal of) loss from expected credit loss</t>
  </si>
  <si>
    <t>- (Gain) loss on disposals of assets</t>
  </si>
  <si>
    <t>Cash generated from operations</t>
  </si>
  <si>
    <t xml:space="preserve">  and investment property</t>
  </si>
  <si>
    <t>Payments for purchases of plant building and equipment</t>
  </si>
  <si>
    <t>Increase in overdrafts from financial institutions, net</t>
  </si>
  <si>
    <t>Proceeds from short-term loans from</t>
  </si>
  <si>
    <t>Income tax benefit (expense)</t>
  </si>
  <si>
    <t>Items that will not be reclassified</t>
  </si>
  <si>
    <t>- Share of other comprehensive income</t>
  </si>
  <si>
    <t xml:space="preserve">(expense) of joint ventures </t>
  </si>
  <si>
    <t xml:space="preserve">   using the equity method, net of tax</t>
  </si>
  <si>
    <t xml:space="preserve">   subsequently to profit or loss</t>
  </si>
  <si>
    <t>Profit (loss) before income tax</t>
  </si>
  <si>
    <t xml:space="preserve">Adjustments to reconcile profit (loss) before </t>
  </si>
  <si>
    <t>- (Reversal of) impairment charge of assets</t>
  </si>
  <si>
    <t>- (Gain) on lease modifications and reassessments</t>
  </si>
  <si>
    <t xml:space="preserve">- Share of (profit) from investments in </t>
  </si>
  <si>
    <t>Net cash generated from (used in) operating activities</t>
  </si>
  <si>
    <t>Net cash from (used in) investing activities</t>
  </si>
  <si>
    <t>Net cash from (used in) financing activities</t>
  </si>
  <si>
    <t>- Change in lease modifications and reassessments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</si>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</sst>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_-* #,##0_-;\-* #,##0_-;_-* &quot;-&quot;??_-;_-@_-"/>
    <numFmt numFmtId="184" formatCode="0.000%"/>
  </numFmts>
  <fonts count="58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98">
    <xf numFmtId="0" fontId="0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8" borderId="0" applyNumberFormat="0" applyBorder="0" applyAlignment="0" applyProtection="0"/>
    <xf numFmtId="0" fontId="30" fillId="29" borderId="8" applyNumberFormat="0" applyAlignment="0" applyProtection="0"/>
    <xf numFmtId="0" fontId="31" fillId="30" borderId="9" applyNumberForma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2" fillId="0" borderId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25" fillId="0" borderId="0" applyFill="0" applyBorder="0" applyAlignment="0" applyProtection="0"/>
    <xf numFmtId="181" fontId="12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9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9" fillId="0" borderId="0"/>
    <xf numFmtId="177" fontId="9" fillId="0" borderId="0"/>
    <xf numFmtId="0" fontId="11" fillId="0" borderId="0" applyNumberFormat="0" applyFill="0" applyBorder="0" applyAlignment="0" applyProtection="0"/>
    <xf numFmtId="0" fontId="12" fillId="0" borderId="0"/>
    <xf numFmtId="0" fontId="33" fillId="0" borderId="0" applyNumberFormat="0" applyFill="0" applyBorder="0" applyAlignment="0" applyProtection="0"/>
    <xf numFmtId="0" fontId="34" fillId="31" borderId="0" applyNumberFormat="0" applyBorder="0" applyAlignment="0" applyProtection="0"/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0" fontId="13" fillId="3" borderId="2" applyNumberFormat="0" applyBorder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3" fillId="0" borderId="13" applyNumberFormat="0" applyFill="0" applyAlignment="0" applyProtection="0"/>
    <xf numFmtId="0" fontId="44" fillId="33" borderId="0" applyNumberFormat="0" applyBorder="0" applyAlignment="0" applyProtection="0"/>
    <xf numFmtId="37" fontId="15" fillId="0" borderId="0"/>
    <xf numFmtId="178" fontId="16" fillId="0" borderId="0"/>
    <xf numFmtId="0" fontId="2" fillId="0" borderId="0"/>
    <xf numFmtId="0" fontId="45" fillId="0" borderId="0"/>
    <xf numFmtId="0" fontId="1" fillId="0" borderId="0"/>
    <xf numFmtId="0" fontId="19" fillId="0" borderId="0"/>
    <xf numFmtId="0" fontId="26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6" fillId="0" borderId="0">
      <alignment vertical="top"/>
    </xf>
    <xf numFmtId="0" fontId="27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1" fillId="0" borderId="0"/>
    <xf numFmtId="0" fontId="2" fillId="0" borderId="0"/>
    <xf numFmtId="0" fontId="17" fillId="0" borderId="0" applyFill="0"/>
    <xf numFmtId="0" fontId="2" fillId="0" borderId="0"/>
    <xf numFmtId="0" fontId="2" fillId="0" borderId="0"/>
    <xf numFmtId="0" fontId="45" fillId="0" borderId="0"/>
    <xf numFmtId="0" fontId="45" fillId="0" borderId="0"/>
    <xf numFmtId="0" fontId="46" fillId="0" borderId="0"/>
    <xf numFmtId="0" fontId="24" fillId="0" borderId="0"/>
    <xf numFmtId="0" fontId="3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23" fillId="0" borderId="0"/>
    <xf numFmtId="0" fontId="3" fillId="0" borderId="0"/>
    <xf numFmtId="0" fontId="2" fillId="0" borderId="0"/>
    <xf numFmtId="0" fontId="46" fillId="0" borderId="0"/>
    <xf numFmtId="0" fontId="27" fillId="0" borderId="0"/>
    <xf numFmtId="0" fontId="48" fillId="0" borderId="0"/>
    <xf numFmtId="0" fontId="48" fillId="0" borderId="0"/>
    <xf numFmtId="0" fontId="21" fillId="0" borderId="0"/>
    <xf numFmtId="0" fontId="45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48" fillId="0" borderId="0"/>
    <xf numFmtId="0" fontId="27" fillId="0" borderId="0"/>
    <xf numFmtId="0" fontId="47" fillId="0" borderId="0"/>
    <xf numFmtId="0" fontId="10" fillId="0" borderId="0"/>
    <xf numFmtId="0" fontId="46" fillId="0" borderId="0">
      <protection locked="0"/>
    </xf>
    <xf numFmtId="0" fontId="3" fillId="0" borderId="0"/>
    <xf numFmtId="0" fontId="2" fillId="0" borderId="0"/>
    <xf numFmtId="0" fontId="45" fillId="0" borderId="0"/>
    <xf numFmtId="0" fontId="2" fillId="0" borderId="0"/>
    <xf numFmtId="0" fontId="48" fillId="0" borderId="0"/>
    <xf numFmtId="0" fontId="45" fillId="0" borderId="0"/>
    <xf numFmtId="0" fontId="32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49" fillId="29" borderId="15" applyNumberFormat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0" fillId="0" borderId="0"/>
    <xf numFmtId="181" fontId="22" fillId="0" borderId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0" borderId="0" applyNumberForma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8" fillId="0" borderId="0"/>
    <xf numFmtId="0" fontId="18" fillId="0" borderId="0"/>
    <xf numFmtId="0" fontId="32" fillId="0" borderId="0"/>
    <xf numFmtId="0" fontId="9" fillId="0" borderId="0"/>
    <xf numFmtId="0" fontId="2" fillId="0" borderId="0"/>
    <xf numFmtId="39" fontId="4" fillId="0" borderId="0"/>
    <xf numFmtId="0" fontId="5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198">
    <xf numFmtId="0" fontId="0" fillId="0" borderId="0" xfId="0"/>
    <xf numFmtId="166" fontId="54" fillId="0" borderId="0" xfId="50" applyFont="1" applyFill="1" applyBorder="1" applyAlignment="1">
      <alignment vertical="center"/>
    </xf>
    <xf numFmtId="166" fontId="53" fillId="0" borderId="0" xfId="50" applyFont="1" applyFill="1" applyBorder="1" applyAlignment="1">
      <alignment horizontal="right" vertical="center"/>
    </xf>
    <xf numFmtId="166" fontId="54" fillId="0" borderId="0" xfId="50" applyFont="1" applyFill="1" applyAlignment="1">
      <alignment vertical="center"/>
    </xf>
    <xf numFmtId="168" fontId="53" fillId="0" borderId="0" xfId="50" applyNumberFormat="1" applyFont="1" applyFill="1" applyBorder="1" applyAlignment="1">
      <alignment horizontal="right" vertical="center"/>
    </xf>
    <xf numFmtId="168" fontId="53" fillId="0" borderId="0" xfId="50" applyNumberFormat="1" applyFont="1" applyFill="1" applyBorder="1" applyAlignment="1">
      <alignment horizontal="center" vertical="center"/>
    </xf>
    <xf numFmtId="168" fontId="53" fillId="0" borderId="0" xfId="50" applyNumberFormat="1" applyFont="1" applyFill="1" applyBorder="1" applyAlignment="1">
      <alignment vertical="center"/>
    </xf>
    <xf numFmtId="168" fontId="53" fillId="0" borderId="0" xfId="50" applyNumberFormat="1" applyFont="1" applyFill="1" applyAlignment="1">
      <alignment horizontal="right" vertical="center"/>
    </xf>
    <xf numFmtId="166" fontId="54" fillId="0" borderId="0" xfId="50" applyFont="1" applyFill="1" applyAlignment="1">
      <alignment horizontal="right" vertical="center"/>
    </xf>
    <xf numFmtId="166" fontId="53" fillId="0" borderId="0" xfId="50" applyFont="1" applyFill="1" applyAlignment="1">
      <alignment horizontal="right" vertical="center"/>
    </xf>
    <xf numFmtId="169" fontId="53" fillId="0" borderId="0" xfId="50" applyNumberFormat="1" applyFont="1" applyFill="1" applyAlignment="1">
      <alignment horizontal="right" vertical="center"/>
    </xf>
    <xf numFmtId="168" fontId="55" fillId="0" borderId="0" xfId="79" applyNumberFormat="1" applyFont="1" applyFill="1" applyAlignment="1">
      <alignment horizontal="right" vertical="center"/>
    </xf>
    <xf numFmtId="168" fontId="55" fillId="0" borderId="0" xfId="79" quotePrefix="1" applyNumberFormat="1" applyFont="1" applyFill="1" applyAlignment="1">
      <alignment horizontal="right" vertical="center"/>
    </xf>
    <xf numFmtId="166" fontId="55" fillId="0" borderId="0" xfId="79" applyFont="1" applyFill="1" applyBorder="1" applyAlignment="1">
      <alignment vertical="center"/>
    </xf>
    <xf numFmtId="168" fontId="55" fillId="0" borderId="0" xfId="79" applyNumberFormat="1" applyFont="1" applyFill="1" applyBorder="1" applyAlignment="1">
      <alignment horizontal="right" vertical="center" wrapText="1"/>
    </xf>
    <xf numFmtId="168" fontId="2" fillId="0" borderId="0" xfId="79" applyNumberFormat="1" applyFont="1" applyFill="1" applyBorder="1" applyAlignment="1">
      <alignment horizontal="right" vertical="center"/>
    </xf>
    <xf numFmtId="168" fontId="56" fillId="0" borderId="0" xfId="50" applyNumberFormat="1" applyFont="1" applyFill="1" applyBorder="1" applyAlignment="1">
      <alignment horizontal="center" vertical="center"/>
    </xf>
    <xf numFmtId="173" fontId="56" fillId="0" borderId="0" xfId="50" applyNumberFormat="1" applyFont="1" applyFill="1" applyBorder="1" applyAlignment="1">
      <alignment horizontal="center" vertical="center"/>
    </xf>
    <xf numFmtId="169" fontId="57" fillId="0" borderId="0" xfId="50" applyNumberFormat="1" applyFont="1" applyFill="1" applyBorder="1" applyAlignment="1">
      <alignment horizontal="right" vertical="center"/>
    </xf>
    <xf numFmtId="169" fontId="57" fillId="0" borderId="4" xfId="50" applyNumberFormat="1" applyFont="1" applyFill="1" applyBorder="1" applyAlignment="1">
      <alignment horizontal="right" vertical="center"/>
    </xf>
    <xf numFmtId="169" fontId="57" fillId="0" borderId="6" xfId="50" applyNumberFormat="1" applyFont="1" applyFill="1" applyBorder="1" applyAlignment="1">
      <alignment horizontal="right" vertical="center"/>
    </xf>
    <xf numFmtId="168" fontId="55" fillId="0" borderId="0" xfId="292" applyNumberFormat="1" applyFont="1" applyFill="1" applyBorder="1" applyAlignment="1">
      <alignment horizontal="right" vertical="center"/>
    </xf>
    <xf numFmtId="166" fontId="55" fillId="0" borderId="0" xfId="292" applyFont="1" applyFill="1" applyBorder="1" applyAlignment="1">
      <alignment vertical="center"/>
    </xf>
    <xf numFmtId="166" fontId="55" fillId="0" borderId="0" xfId="292" applyFont="1" applyFill="1" applyBorder="1" applyAlignment="1">
      <alignment horizontal="center" vertical="center"/>
    </xf>
    <xf numFmtId="177" fontId="2" fillId="0" borderId="0" xfId="297" applyNumberFormat="1" applyFont="1" applyFill="1" applyAlignment="1">
      <alignment horizontal="center" vertical="center"/>
    </xf>
    <xf numFmtId="184" fontId="2" fillId="0" borderId="0" xfId="297" applyNumberFormat="1" applyFont="1" applyFill="1" applyAlignment="1">
      <alignment vertical="center"/>
    </xf>
    <xf numFmtId="10" fontId="2" fillId="0" borderId="0" xfId="297" applyNumberFormat="1" applyFont="1" applyFill="1" applyAlignment="1">
      <alignment horizontal="center" vertical="center"/>
    </xf>
    <xf numFmtId="43" fontId="2" fillId="0" borderId="0" xfId="293" applyFont="1" applyFill="1" applyBorder="1" applyAlignment="1">
      <alignment horizontal="right" vertical="center"/>
    </xf>
    <xf numFmtId="173" fontId="2" fillId="0" borderId="0" xfId="51" applyNumberFormat="1" applyFont="1" applyFill="1" applyAlignment="1">
      <alignment horizontal="right" vertical="center"/>
    </xf>
    <xf numFmtId="168" fontId="2" fillId="0" borderId="0" xfId="293" applyNumberFormat="1" applyFont="1" applyFill="1" applyAlignment="1">
      <alignment horizontal="right" vertical="center"/>
    </xf>
    <xf numFmtId="168" fontId="2" fillId="0" borderId="0" xfId="293" applyNumberFormat="1" applyFont="1" applyFill="1" applyAlignment="1">
      <alignment vertical="center"/>
    </xf>
    <xf numFmtId="10" fontId="2" fillId="0" borderId="0" xfId="297" applyNumberFormat="1" applyFont="1" applyFill="1" applyAlignment="1">
      <alignment horizontal="right" vertical="center"/>
    </xf>
    <xf numFmtId="168" fontId="55" fillId="0" borderId="0" xfId="292" applyNumberFormat="1" applyFont="1" applyFill="1" applyAlignment="1">
      <alignment horizontal="right" vertical="center"/>
    </xf>
    <xf numFmtId="168" fontId="2" fillId="0" borderId="0" xfId="295" applyNumberFormat="1" applyFont="1" applyFill="1" applyAlignment="1">
      <alignment vertical="center"/>
    </xf>
    <xf numFmtId="168" fontId="2" fillId="0" borderId="0" xfId="295" applyNumberFormat="1" applyFont="1" applyFill="1" applyAlignment="1">
      <alignment horizontal="right" vertical="center"/>
    </xf>
    <xf numFmtId="167" fontId="2" fillId="0" borderId="0" xfId="295" applyNumberFormat="1" applyFont="1" applyFill="1" applyAlignment="1">
      <alignment horizontal="right" vertical="center"/>
    </xf>
    <xf numFmtId="167" fontId="55" fillId="0" borderId="0" xfId="187" applyNumberFormat="1" applyFont="1" applyAlignment="1">
      <alignment vertical="center"/>
    </xf>
    <xf numFmtId="0" fontId="2" fillId="0" borderId="0" xfId="187" applyFont="1" applyAlignment="1">
      <alignment horizontal="center" vertical="center"/>
    </xf>
    <xf numFmtId="167" fontId="2" fillId="0" borderId="0" xfId="187" applyNumberFormat="1" applyFont="1" applyAlignment="1">
      <alignment horizontal="center" vertical="center"/>
    </xf>
    <xf numFmtId="168" fontId="2" fillId="0" borderId="0" xfId="187" applyNumberFormat="1" applyFont="1" applyAlignment="1">
      <alignment horizontal="right" vertical="center"/>
    </xf>
    <xf numFmtId="167" fontId="2" fillId="0" borderId="0" xfId="187" applyNumberFormat="1" applyFont="1" applyAlignment="1">
      <alignment vertical="center"/>
    </xf>
    <xf numFmtId="0" fontId="55" fillId="0" borderId="4" xfId="228" applyFont="1" applyBorder="1" applyAlignment="1">
      <alignment vertical="center"/>
    </xf>
    <xf numFmtId="167" fontId="55" fillId="0" borderId="5" xfId="187" applyNumberFormat="1" applyFont="1" applyBorder="1" applyAlignment="1">
      <alignment vertical="center"/>
    </xf>
    <xf numFmtId="0" fontId="2" fillId="0" borderId="5" xfId="187" applyFont="1" applyBorder="1" applyAlignment="1">
      <alignment horizontal="center" vertical="center"/>
    </xf>
    <xf numFmtId="167" fontId="2" fillId="0" borderId="5" xfId="187" applyNumberFormat="1" applyFont="1" applyBorder="1" applyAlignment="1">
      <alignment horizontal="center" vertical="center"/>
    </xf>
    <xf numFmtId="168" fontId="2" fillId="0" borderId="5" xfId="187" applyNumberFormat="1" applyFont="1" applyBorder="1" applyAlignment="1">
      <alignment horizontal="right" vertical="center"/>
    </xf>
    <xf numFmtId="167" fontId="2" fillId="0" borderId="5" xfId="187" applyNumberFormat="1" applyFont="1" applyBorder="1" applyAlignment="1">
      <alignment vertical="center"/>
    </xf>
    <xf numFmtId="0" fontId="55" fillId="0" borderId="0" xfId="187" applyFont="1" applyAlignment="1">
      <alignment horizontal="center" vertical="center"/>
    </xf>
    <xf numFmtId="167" fontId="55" fillId="0" borderId="0" xfId="187" applyNumberFormat="1" applyFont="1" applyAlignment="1">
      <alignment horizontal="center" vertical="center"/>
    </xf>
    <xf numFmtId="0" fontId="55" fillId="0" borderId="5" xfId="187" applyFont="1" applyBorder="1" applyAlignment="1">
      <alignment horizontal="center" vertical="center"/>
    </xf>
    <xf numFmtId="169" fontId="55" fillId="0" borderId="5" xfId="187" quotePrefix="1" applyNumberFormat="1" applyFont="1" applyBorder="1" applyAlignment="1">
      <alignment horizontal="right" vertical="center"/>
    </xf>
    <xf numFmtId="169" fontId="55" fillId="0" borderId="0" xfId="187" applyNumberFormat="1" applyFont="1" applyAlignment="1">
      <alignment horizontal="right" vertical="center"/>
    </xf>
    <xf numFmtId="174" fontId="2" fillId="0" borderId="0" xfId="187" applyNumberFormat="1" applyFont="1" applyAlignment="1">
      <alignment horizontal="center" vertical="center"/>
    </xf>
    <xf numFmtId="168" fontId="2" fillId="0" borderId="4" xfId="187" applyNumberFormat="1" applyFont="1" applyBorder="1" applyAlignment="1">
      <alignment horizontal="right" vertical="center"/>
    </xf>
    <xf numFmtId="165" fontId="2" fillId="0" borderId="0" xfId="187" applyNumberFormat="1" applyFont="1" applyAlignment="1">
      <alignment vertical="center"/>
    </xf>
    <xf numFmtId="165" fontId="2" fillId="0" borderId="0" xfId="187" applyNumberFormat="1" applyFont="1" applyAlignment="1">
      <alignment horizontal="right" vertical="center"/>
    </xf>
    <xf numFmtId="168" fontId="2" fillId="0" borderId="6" xfId="187" applyNumberFormat="1" applyFont="1" applyBorder="1" applyAlignment="1">
      <alignment horizontal="right" vertical="center"/>
    </xf>
    <xf numFmtId="167" fontId="57" fillId="0" borderId="4" xfId="187" applyNumberFormat="1" applyFont="1" applyBorder="1" applyAlignment="1">
      <alignment vertical="center"/>
    </xf>
    <xf numFmtId="167" fontId="2" fillId="0" borderId="5" xfId="187" applyNumberFormat="1" applyFont="1" applyBorder="1" applyAlignment="1">
      <alignment vertical="center" wrapText="1"/>
    </xf>
    <xf numFmtId="0" fontId="2" fillId="0" borderId="0" xfId="187" applyFont="1" applyAlignment="1">
      <alignment horizontal="justify" vertical="center"/>
    </xf>
    <xf numFmtId="0" fontId="55" fillId="0" borderId="5" xfId="187" applyFont="1" applyBorder="1" applyAlignment="1">
      <alignment vertical="center"/>
    </xf>
    <xf numFmtId="167" fontId="55" fillId="0" borderId="0" xfId="187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7" fontId="2" fillId="0" borderId="0" xfId="187" quotePrefix="1" applyNumberFormat="1" applyFont="1" applyAlignment="1">
      <alignment vertical="center"/>
    </xf>
    <xf numFmtId="168" fontId="2" fillId="0" borderId="19" xfId="0" applyNumberFormat="1" applyFont="1" applyBorder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 wrapText="1"/>
    </xf>
    <xf numFmtId="167" fontId="55" fillId="0" borderId="0" xfId="228" applyNumberFormat="1" applyFont="1" applyAlignment="1">
      <alignment vertical="center"/>
    </xf>
    <xf numFmtId="167" fontId="2" fillId="0" borderId="0" xfId="228" applyNumberFormat="1" applyFont="1" applyAlignment="1">
      <alignment horizontal="center" vertical="center"/>
    </xf>
    <xf numFmtId="168" fontId="2" fillId="0" borderId="0" xfId="228" applyNumberFormat="1" applyFont="1" applyAlignment="1">
      <alignment horizontal="right" vertical="center"/>
    </xf>
    <xf numFmtId="167" fontId="2" fillId="0" borderId="0" xfId="228" applyNumberFormat="1" applyFont="1" applyAlignment="1">
      <alignment vertical="center"/>
    </xf>
    <xf numFmtId="168" fontId="55" fillId="0" borderId="0" xfId="228" applyNumberFormat="1" applyFont="1" applyAlignment="1">
      <alignment vertical="center"/>
    </xf>
    <xf numFmtId="168" fontId="55" fillId="0" borderId="0" xfId="228" applyNumberFormat="1" applyFont="1" applyAlignment="1">
      <alignment horizontal="right" vertical="center"/>
    </xf>
    <xf numFmtId="167" fontId="55" fillId="0" borderId="5" xfId="228" applyNumberFormat="1" applyFont="1" applyBorder="1" applyAlignment="1">
      <alignment vertical="center"/>
    </xf>
    <xf numFmtId="167" fontId="2" fillId="0" borderId="5" xfId="228" applyNumberFormat="1" applyFont="1" applyBorder="1" applyAlignment="1">
      <alignment horizontal="center" vertical="center"/>
    </xf>
    <xf numFmtId="168" fontId="2" fillId="0" borderId="5" xfId="228" applyNumberFormat="1" applyFont="1" applyBorder="1" applyAlignment="1">
      <alignment horizontal="right" vertical="center"/>
    </xf>
    <xf numFmtId="167" fontId="2" fillId="0" borderId="5" xfId="228" applyNumberFormat="1" applyFont="1" applyBorder="1" applyAlignment="1">
      <alignment vertical="center"/>
    </xf>
    <xf numFmtId="167" fontId="55" fillId="0" borderId="0" xfId="228" applyNumberFormat="1" applyFont="1" applyAlignment="1">
      <alignment horizontal="center" vertical="center"/>
    </xf>
    <xf numFmtId="165" fontId="2" fillId="0" borderId="0" xfId="228" applyNumberFormat="1" applyFont="1" applyAlignment="1">
      <alignment horizontal="right" vertical="center"/>
    </xf>
    <xf numFmtId="168" fontId="2" fillId="0" borderId="4" xfId="228" applyNumberFormat="1" applyFont="1" applyBorder="1" applyAlignment="1">
      <alignment horizontal="right" vertical="center"/>
    </xf>
    <xf numFmtId="0" fontId="56" fillId="0" borderId="0" xfId="187" applyFont="1" applyAlignment="1">
      <alignment vertical="center"/>
    </xf>
    <xf numFmtId="0" fontId="56" fillId="0" borderId="0" xfId="187" applyFont="1" applyAlignment="1">
      <alignment horizontal="center" vertical="center"/>
    </xf>
    <xf numFmtId="169" fontId="57" fillId="0" borderId="0" xfId="187" applyNumberFormat="1" applyFont="1" applyAlignment="1">
      <alignment vertical="center"/>
    </xf>
    <xf numFmtId="0" fontId="57" fillId="0" borderId="0" xfId="187" applyFont="1" applyAlignment="1">
      <alignment vertical="center"/>
    </xf>
    <xf numFmtId="168" fontId="56" fillId="0" borderId="0" xfId="228" applyNumberFormat="1" applyFont="1" applyAlignment="1">
      <alignment horizontal="right" vertical="center"/>
    </xf>
    <xf numFmtId="0" fontId="56" fillId="0" borderId="4" xfId="187" applyFont="1" applyBorder="1" applyAlignment="1">
      <alignment vertical="center"/>
    </xf>
    <xf numFmtId="0" fontId="56" fillId="0" borderId="5" xfId="187" applyFont="1" applyBorder="1" applyAlignment="1">
      <alignment vertical="center"/>
    </xf>
    <xf numFmtId="0" fontId="56" fillId="0" borderId="5" xfId="187" applyFont="1" applyBorder="1" applyAlignment="1">
      <alignment horizontal="center" vertical="center"/>
    </xf>
    <xf numFmtId="169" fontId="57" fillId="0" borderId="5" xfId="187" applyNumberFormat="1" applyFont="1" applyBorder="1" applyAlignment="1">
      <alignment vertical="center"/>
    </xf>
    <xf numFmtId="0" fontId="57" fillId="0" borderId="5" xfId="187" applyFont="1" applyBorder="1" applyAlignment="1">
      <alignment vertical="center"/>
    </xf>
    <xf numFmtId="0" fontId="57" fillId="0" borderId="0" xfId="187" applyFont="1" applyAlignment="1">
      <alignment horizontal="center" vertical="center"/>
    </xf>
    <xf numFmtId="173" fontId="57" fillId="0" borderId="0" xfId="187" applyNumberFormat="1" applyFont="1" applyAlignment="1">
      <alignment vertical="center"/>
    </xf>
    <xf numFmtId="173" fontId="56" fillId="0" borderId="0" xfId="187" applyNumberFormat="1" applyFont="1" applyAlignment="1">
      <alignment horizontal="right" vertical="center"/>
    </xf>
    <xf numFmtId="173" fontId="56" fillId="0" borderId="5" xfId="187" quotePrefix="1" applyNumberFormat="1" applyFont="1" applyBorder="1" applyAlignment="1">
      <alignment horizontal="right" vertical="center"/>
    </xf>
    <xf numFmtId="173" fontId="56" fillId="0" borderId="0" xfId="187" quotePrefix="1" applyNumberFormat="1" applyFont="1" applyAlignment="1">
      <alignment horizontal="right" vertical="center"/>
    </xf>
    <xf numFmtId="167" fontId="56" fillId="0" borderId="0" xfId="187" applyNumberFormat="1" applyFont="1" applyAlignment="1">
      <alignment vertical="center"/>
    </xf>
    <xf numFmtId="0" fontId="56" fillId="0" borderId="0" xfId="229" applyFont="1" applyAlignment="1">
      <alignment vertical="center"/>
    </xf>
    <xf numFmtId="167" fontId="57" fillId="0" borderId="0" xfId="187" applyNumberFormat="1" applyFont="1" applyAlignment="1">
      <alignment vertical="center"/>
    </xf>
    <xf numFmtId="0" fontId="57" fillId="0" borderId="0" xfId="229" applyFont="1" applyAlignment="1">
      <alignment horizontal="right" vertical="center"/>
    </xf>
    <xf numFmtId="169" fontId="56" fillId="0" borderId="0" xfId="187" applyNumberFormat="1" applyFont="1" applyAlignment="1">
      <alignment horizontal="right" vertical="center"/>
    </xf>
    <xf numFmtId="168" fontId="57" fillId="0" borderId="0" xfId="229" applyNumberFormat="1" applyFont="1" applyAlignment="1">
      <alignment horizontal="right" vertical="center"/>
    </xf>
    <xf numFmtId="168" fontId="56" fillId="0" borderId="0" xfId="228" applyNumberFormat="1" applyFont="1" applyAlignment="1">
      <alignment vertical="center"/>
    </xf>
    <xf numFmtId="0" fontId="57" fillId="0" borderId="0" xfId="229" applyFont="1" applyAlignment="1">
      <alignment vertical="center"/>
    </xf>
    <xf numFmtId="0" fontId="56" fillId="0" borderId="5" xfId="229" applyFont="1" applyBorder="1" applyAlignment="1">
      <alignment vertical="center"/>
    </xf>
    <xf numFmtId="0" fontId="57" fillId="0" borderId="5" xfId="229" applyFont="1" applyBorder="1" applyAlignment="1">
      <alignment horizontal="right" vertical="center"/>
    </xf>
    <xf numFmtId="169" fontId="56" fillId="0" borderId="5" xfId="187" applyNumberFormat="1" applyFont="1" applyBorder="1" applyAlignment="1">
      <alignment horizontal="right" vertical="center"/>
    </xf>
    <xf numFmtId="168" fontId="57" fillId="0" borderId="5" xfId="229" applyNumberFormat="1" applyFont="1" applyBorder="1" applyAlignment="1">
      <alignment horizontal="right" vertical="center"/>
    </xf>
    <xf numFmtId="0" fontId="53" fillId="0" borderId="0" xfId="229" applyFont="1" applyAlignment="1">
      <alignment vertical="center"/>
    </xf>
    <xf numFmtId="0" fontId="54" fillId="0" borderId="0" xfId="229" applyFont="1" applyAlignment="1">
      <alignment horizontal="right" vertical="center"/>
    </xf>
    <xf numFmtId="168" fontId="54" fillId="0" borderId="0" xfId="229" applyNumberFormat="1" applyFont="1" applyAlignment="1">
      <alignment horizontal="right" vertical="center"/>
    </xf>
    <xf numFmtId="0" fontId="54" fillId="0" borderId="0" xfId="229" applyFont="1" applyAlignment="1">
      <alignment vertical="center"/>
    </xf>
    <xf numFmtId="0" fontId="53" fillId="0" borderId="0" xfId="187" applyFont="1" applyAlignment="1">
      <alignment vertical="center"/>
    </xf>
    <xf numFmtId="0" fontId="54" fillId="0" borderId="0" xfId="187" applyFont="1" applyAlignment="1">
      <alignment vertical="center"/>
    </xf>
    <xf numFmtId="169" fontId="53" fillId="0" borderId="0" xfId="187" applyNumberFormat="1" applyFont="1" applyAlignment="1">
      <alignment horizontal="right" vertical="center"/>
    </xf>
    <xf numFmtId="169" fontId="54" fillId="0" borderId="0" xfId="187" applyNumberFormat="1" applyFont="1" applyAlignment="1">
      <alignment vertical="center"/>
    </xf>
    <xf numFmtId="169" fontId="53" fillId="0" borderId="17" xfId="187" applyNumberFormat="1" applyFont="1" applyBorder="1" applyAlignment="1">
      <alignment vertical="center"/>
    </xf>
    <xf numFmtId="169" fontId="53" fillId="0" borderId="0" xfId="187" applyNumberFormat="1" applyFont="1" applyAlignment="1">
      <alignment horizontal="center" vertical="center"/>
    </xf>
    <xf numFmtId="169" fontId="53" fillId="0" borderId="0" xfId="187" applyNumberFormat="1" applyFont="1" applyAlignment="1">
      <alignment vertical="center"/>
    </xf>
    <xf numFmtId="169" fontId="53" fillId="0" borderId="5" xfId="187" quotePrefix="1" applyNumberFormat="1" applyFont="1" applyBorder="1" applyAlignment="1">
      <alignment horizontal="right" vertical="center"/>
    </xf>
    <xf numFmtId="167" fontId="53" fillId="0" borderId="0" xfId="187" applyNumberFormat="1" applyFont="1" applyAlignment="1">
      <alignment vertical="center"/>
    </xf>
    <xf numFmtId="167" fontId="53" fillId="0" borderId="0" xfId="187" quotePrefix="1" applyNumberFormat="1" applyFont="1" applyAlignment="1">
      <alignment vertical="center"/>
    </xf>
    <xf numFmtId="167" fontId="54" fillId="0" borderId="0" xfId="187" applyNumberFormat="1" applyFont="1" applyAlignment="1">
      <alignment horizontal="left" vertical="center"/>
    </xf>
    <xf numFmtId="167" fontId="54" fillId="0" borderId="0" xfId="187" applyNumberFormat="1" applyFont="1" applyAlignment="1">
      <alignment vertical="center"/>
    </xf>
    <xf numFmtId="168" fontId="54" fillId="0" borderId="4" xfId="229" applyNumberFormat="1" applyFont="1" applyBorder="1" applyAlignment="1">
      <alignment horizontal="right" vertical="center"/>
    </xf>
    <xf numFmtId="168" fontId="54" fillId="0" borderId="5" xfId="229" applyNumberFormat="1" applyFont="1" applyBorder="1" applyAlignment="1">
      <alignment horizontal="right" vertical="center"/>
    </xf>
    <xf numFmtId="168" fontId="54" fillId="0" borderId="6" xfId="229" applyNumberFormat="1" applyFont="1" applyBorder="1" applyAlignment="1">
      <alignment horizontal="right" vertical="center"/>
    </xf>
    <xf numFmtId="167" fontId="57" fillId="0" borderId="5" xfId="187" applyNumberFormat="1" applyFont="1" applyBorder="1" applyAlignment="1">
      <alignment vertical="center"/>
    </xf>
    <xf numFmtId="0" fontId="57" fillId="0" borderId="5" xfId="229" applyFont="1" applyBorder="1" applyAlignment="1">
      <alignment vertical="center"/>
    </xf>
    <xf numFmtId="167" fontId="2" fillId="0" borderId="4" xfId="187" applyNumberFormat="1" applyFont="1" applyBorder="1" applyAlignment="1">
      <alignment vertical="center"/>
    </xf>
    <xf numFmtId="168" fontId="55" fillId="0" borderId="0" xfId="79" applyNumberFormat="1" applyFont="1" applyFill="1" applyBorder="1" applyAlignment="1">
      <alignment horizontal="center" vertical="center"/>
    </xf>
    <xf numFmtId="166" fontId="55" fillId="0" borderId="0" xfId="79" applyFont="1" applyFill="1" applyAlignment="1">
      <alignment horizontal="center" vertical="center"/>
    </xf>
    <xf numFmtId="168" fontId="55" fillId="0" borderId="0" xfId="79" applyNumberFormat="1" applyFont="1" applyFill="1" applyBorder="1" applyAlignment="1">
      <alignment horizontal="right" vertical="center"/>
    </xf>
    <xf numFmtId="166" fontId="55" fillId="0" borderId="0" xfId="79" applyFont="1" applyFill="1" applyBorder="1" applyAlignment="1">
      <alignment horizontal="center" vertical="center"/>
    </xf>
    <xf numFmtId="168" fontId="2" fillId="0" borderId="0" xfId="187" applyNumberFormat="1" applyFont="1" applyAlignment="1">
      <alignment vertical="center"/>
    </xf>
    <xf numFmtId="165" fontId="2" fillId="0" borderId="0" xfId="187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5" fontId="2" fillId="0" borderId="0" xfId="187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 wrapText="1"/>
    </xf>
    <xf numFmtId="168" fontId="2" fillId="0" borderId="0" xfId="0" applyNumberFormat="1" applyFont="1" applyAlignment="1">
      <alignment vertical="center"/>
    </xf>
    <xf numFmtId="43" fontId="2" fillId="0" borderId="0" xfId="296" applyFont="1" applyFill="1" applyAlignment="1">
      <alignment horizontal="right" vertical="center" wrapText="1"/>
    </xf>
    <xf numFmtId="183" fontId="2" fillId="0" borderId="0" xfId="296" applyNumberFormat="1" applyFont="1" applyFill="1" applyAlignment="1">
      <alignment horizontal="right" vertical="center" wrapText="1"/>
    </xf>
    <xf numFmtId="43" fontId="2" fillId="0" borderId="0" xfId="296" applyFont="1" applyFill="1" applyAlignment="1">
      <alignment vertical="center"/>
    </xf>
    <xf numFmtId="168" fontId="2" fillId="0" borderId="18" xfId="0" applyNumberFormat="1" applyFont="1" applyBorder="1" applyAlignment="1">
      <alignment horizontal="right" vertical="center"/>
    </xf>
    <xf numFmtId="168" fontId="2" fillId="0" borderId="18" xfId="0" applyNumberFormat="1" applyFont="1" applyBorder="1" applyAlignment="1">
      <alignment horizontal="right" vertical="center" wrapText="1"/>
    </xf>
    <xf numFmtId="167" fontId="55" fillId="0" borderId="4" xfId="230" applyNumberFormat="1" applyFont="1" applyBorder="1" applyAlignment="1">
      <alignment vertical="center"/>
    </xf>
    <xf numFmtId="167" fontId="55" fillId="0" borderId="4" xfId="228" applyNumberFormat="1" applyFont="1" applyBorder="1" applyAlignment="1">
      <alignment horizontal="center" vertical="center"/>
    </xf>
    <xf numFmtId="165" fontId="2" fillId="0" borderId="0" xfId="228" applyNumberFormat="1" applyFont="1" applyAlignment="1">
      <alignment horizontal="left" vertical="center"/>
    </xf>
    <xf numFmtId="165" fontId="2" fillId="0" borderId="0" xfId="228" applyNumberFormat="1" applyFont="1" applyAlignment="1">
      <alignment horizontal="center" vertical="center"/>
    </xf>
    <xf numFmtId="171" fontId="2" fillId="0" borderId="0" xfId="228" applyNumberFormat="1" applyFont="1" applyAlignment="1">
      <alignment horizontal="center" vertical="center"/>
    </xf>
    <xf numFmtId="168" fontId="2" fillId="0" borderId="6" xfId="228" applyNumberFormat="1" applyFont="1" applyBorder="1" applyAlignment="1">
      <alignment horizontal="right" vertical="center"/>
    </xf>
    <xf numFmtId="173" fontId="2" fillId="0" borderId="0" xfId="228" applyNumberFormat="1" applyFont="1" applyAlignment="1">
      <alignment horizontal="right" vertical="center"/>
    </xf>
    <xf numFmtId="167" fontId="55" fillId="0" borderId="0" xfId="294" applyNumberFormat="1" applyFont="1" applyAlignment="1">
      <alignment vertical="center"/>
    </xf>
    <xf numFmtId="167" fontId="2" fillId="0" borderId="0" xfId="294" applyNumberFormat="1" applyFont="1" applyAlignment="1">
      <alignment horizontal="center" vertical="center"/>
    </xf>
    <xf numFmtId="168" fontId="2" fillId="0" borderId="0" xfId="294" applyNumberFormat="1" applyFont="1" applyAlignment="1">
      <alignment horizontal="right" vertical="center"/>
    </xf>
    <xf numFmtId="167" fontId="2" fillId="0" borderId="0" xfId="294" applyNumberFormat="1" applyFont="1" applyAlignment="1">
      <alignment vertical="center"/>
    </xf>
    <xf numFmtId="167" fontId="55" fillId="0" borderId="5" xfId="230" applyNumberFormat="1" applyFont="1" applyBorder="1" applyAlignment="1">
      <alignment vertical="center"/>
    </xf>
    <xf numFmtId="167" fontId="55" fillId="0" borderId="5" xfId="294" applyNumberFormat="1" applyFont="1" applyBorder="1" applyAlignment="1">
      <alignment vertical="center"/>
    </xf>
    <xf numFmtId="167" fontId="2" fillId="0" borderId="5" xfId="294" applyNumberFormat="1" applyFont="1" applyBorder="1" applyAlignment="1">
      <alignment horizontal="center" vertical="center"/>
    </xf>
    <xf numFmtId="168" fontId="2" fillId="0" borderId="5" xfId="294" applyNumberFormat="1" applyFont="1" applyBorder="1" applyAlignment="1">
      <alignment horizontal="right" vertical="center"/>
    </xf>
    <xf numFmtId="167" fontId="2" fillId="0" borderId="5" xfId="294" applyNumberFormat="1" applyFont="1" applyBorder="1" applyAlignment="1">
      <alignment vertical="center"/>
    </xf>
    <xf numFmtId="167" fontId="55" fillId="0" borderId="0" xfId="294" applyNumberFormat="1" applyFont="1" applyAlignment="1">
      <alignment horizontal="center" vertical="center"/>
    </xf>
    <xf numFmtId="165" fontId="2" fillId="0" borderId="0" xfId="294" applyNumberFormat="1" applyFont="1" applyAlignment="1">
      <alignment vertical="center"/>
    </xf>
    <xf numFmtId="165" fontId="2" fillId="0" borderId="0" xfId="294" applyNumberFormat="1" applyFont="1" applyAlignment="1">
      <alignment horizontal="center" vertical="center"/>
    </xf>
    <xf numFmtId="168" fontId="2" fillId="0" borderId="4" xfId="294" applyNumberFormat="1" applyFont="1" applyBorder="1" applyAlignment="1">
      <alignment horizontal="right" vertical="center"/>
    </xf>
    <xf numFmtId="167" fontId="2" fillId="0" borderId="0" xfId="294" quotePrefix="1" applyNumberFormat="1" applyFont="1" applyAlignment="1">
      <alignment vertical="center"/>
    </xf>
    <xf numFmtId="167" fontId="2" fillId="0" borderId="0" xfId="294" quotePrefix="1" applyNumberFormat="1" applyFont="1" applyAlignment="1">
      <alignment horizontal="left" vertical="center" indent="1"/>
    </xf>
    <xf numFmtId="0" fontId="2" fillId="0" borderId="0" xfId="294" applyFont="1" applyAlignment="1">
      <alignment vertical="center"/>
    </xf>
    <xf numFmtId="168" fontId="2" fillId="0" borderId="6" xfId="172" applyNumberFormat="1" applyFont="1" applyBorder="1" applyAlignment="1">
      <alignment horizontal="right" vertical="center"/>
    </xf>
    <xf numFmtId="168" fontId="2" fillId="0" borderId="6" xfId="294" applyNumberFormat="1" applyFont="1" applyBorder="1" applyAlignment="1">
      <alignment horizontal="right" vertical="center"/>
    </xf>
    <xf numFmtId="168" fontId="2" fillId="0" borderId="0" xfId="228" applyNumberFormat="1" applyFont="1" applyAlignment="1">
      <alignment horizontal="center" vertical="center"/>
    </xf>
    <xf numFmtId="168" fontId="2" fillId="0" borderId="0" xfId="228" applyNumberFormat="1" applyFont="1" applyAlignment="1">
      <alignment vertical="center"/>
    </xf>
    <xf numFmtId="168" fontId="2" fillId="0" borderId="5" xfId="228" applyNumberFormat="1" applyFont="1" applyBorder="1" applyAlignment="1">
      <alignment horizontal="center" vertical="center"/>
    </xf>
    <xf numFmtId="168" fontId="2" fillId="0" borderId="5" xfId="228" applyNumberFormat="1" applyFont="1" applyBorder="1" applyAlignment="1">
      <alignment vertical="center"/>
    </xf>
    <xf numFmtId="167" fontId="55" fillId="0" borderId="5" xfId="228" applyNumberFormat="1" applyFont="1" applyBorder="1" applyAlignment="1">
      <alignment horizontal="center" vertical="center"/>
    </xf>
    <xf numFmtId="167" fontId="2" fillId="0" borderId="0" xfId="228" quotePrefix="1" applyNumberFormat="1" applyFont="1" applyAlignment="1">
      <alignment vertical="center"/>
    </xf>
    <xf numFmtId="167" fontId="2" fillId="0" borderId="0" xfId="228" quotePrefix="1" applyNumberFormat="1" applyFont="1" applyAlignment="1">
      <alignment horizontal="left" vertical="center"/>
    </xf>
    <xf numFmtId="165" fontId="2" fillId="0" borderId="0" xfId="228" applyNumberFormat="1" applyFont="1" applyAlignment="1">
      <alignment vertical="center"/>
    </xf>
    <xf numFmtId="170" fontId="2" fillId="0" borderId="0" xfId="228" applyNumberFormat="1" applyFont="1" applyAlignment="1">
      <alignment horizontal="center" vertical="center"/>
    </xf>
    <xf numFmtId="168" fontId="2" fillId="0" borderId="6" xfId="228" applyNumberFormat="1" applyFont="1" applyBorder="1" applyAlignment="1">
      <alignment vertical="center"/>
    </xf>
    <xf numFmtId="0" fontId="2" fillId="0" borderId="0" xfId="0" applyFont="1"/>
    <xf numFmtId="168" fontId="55" fillId="0" borderId="0" xfId="79" applyNumberFormat="1" applyFont="1" applyFill="1" applyBorder="1" applyAlignment="1">
      <alignment horizontal="center" vertical="center"/>
    </xf>
    <xf numFmtId="168" fontId="55" fillId="0" borderId="4" xfId="79" applyNumberFormat="1" applyFont="1" applyFill="1" applyBorder="1" applyAlignment="1">
      <alignment horizontal="center" vertical="center" wrapText="1"/>
    </xf>
    <xf numFmtId="167" fontId="2" fillId="0" borderId="0" xfId="187" applyNumberFormat="1" applyFont="1" applyAlignment="1">
      <alignment horizontal="center" vertical="center"/>
    </xf>
    <xf numFmtId="168" fontId="55" fillId="0" borderId="4" xfId="292" applyNumberFormat="1" applyFont="1" applyFill="1" applyBorder="1" applyAlignment="1">
      <alignment horizontal="center" vertical="center" wrapText="1"/>
    </xf>
    <xf numFmtId="168" fontId="55" fillId="0" borderId="0" xfId="228" applyNumberFormat="1" applyFont="1" applyAlignment="1">
      <alignment horizontal="right" vertical="center"/>
    </xf>
    <xf numFmtId="168" fontId="55" fillId="0" borderId="0" xfId="292" applyNumberFormat="1" applyFont="1" applyFill="1" applyBorder="1" applyAlignment="1">
      <alignment horizontal="center" vertical="center"/>
    </xf>
    <xf numFmtId="169" fontId="53" fillId="0" borderId="4" xfId="187" applyNumberFormat="1" applyFont="1" applyBorder="1" applyAlignment="1">
      <alignment horizontal="center" vertical="center"/>
    </xf>
    <xf numFmtId="168" fontId="53" fillId="0" borderId="5" xfId="50" applyNumberFormat="1" applyFont="1" applyFill="1" applyBorder="1" applyAlignment="1">
      <alignment horizontal="center" vertical="center"/>
    </xf>
    <xf numFmtId="168" fontId="53" fillId="0" borderId="7" xfId="50" applyNumberFormat="1" applyFont="1" applyFill="1" applyBorder="1" applyAlignment="1">
      <alignment horizontal="center" vertical="center"/>
    </xf>
    <xf numFmtId="169" fontId="53" fillId="0" borderId="7" xfId="187" applyNumberFormat="1" applyFont="1" applyBorder="1" applyAlignment="1">
      <alignment horizontal="center" vertical="center"/>
    </xf>
    <xf numFmtId="169" fontId="53" fillId="0" borderId="17" xfId="187" applyNumberFormat="1" applyFont="1" applyBorder="1" applyAlignment="1">
      <alignment horizontal="center" vertical="center"/>
    </xf>
    <xf numFmtId="169" fontId="56" fillId="0" borderId="5" xfId="187" applyNumberFormat="1" applyFont="1" applyBorder="1" applyAlignment="1">
      <alignment horizontal="center" vertical="center"/>
    </xf>
    <xf numFmtId="168" fontId="56" fillId="0" borderId="5" xfId="50" applyNumberFormat="1" applyFont="1" applyFill="1" applyBorder="1" applyAlignment="1">
      <alignment horizontal="center" vertical="center"/>
    </xf>
    <xf numFmtId="0" fontId="57" fillId="0" borderId="5" xfId="187" applyFont="1" applyBorder="1" applyAlignment="1">
      <alignment horizontal="left" vertical="center" wrapText="1"/>
    </xf>
    <xf numFmtId="168" fontId="55" fillId="0" borderId="0" xfId="292" applyNumberFormat="1" applyFont="1" applyFill="1" applyAlignment="1">
      <alignment horizontal="center" vertical="center"/>
    </xf>
    <xf numFmtId="168" fontId="55" fillId="0" borderId="0" xfId="292" applyNumberFormat="1" applyFont="1" applyFill="1" applyAlignment="1">
      <alignment horizontal="center" vertical="center" wrapText="1"/>
    </xf>
    <xf numFmtId="168" fontId="55" fillId="0" borderId="4" xfId="292" applyNumberFormat="1" applyFont="1" applyFill="1" applyBorder="1" applyAlignment="1">
      <alignment horizontal="center" vertical="center"/>
    </xf>
    <xf numFmtId="167" fontId="2" fillId="0" borderId="5" xfId="228" applyNumberFormat="1" applyFont="1" applyBorder="1" applyAlignment="1">
      <alignment horizontal="justify" vertical="center" wrapText="1"/>
    </xf>
  </cellXfs>
  <cellStyles count="298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6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2 5" xfId="54" xr:uid="{00000000-0005-0000-0000-000036000000}"/>
    <cellStyle name="Comma 12 2 2 3" xfId="55" xr:uid="{00000000-0005-0000-0000-000037000000}"/>
    <cellStyle name="Comma 12 2 2 4" xfId="56" xr:uid="{00000000-0005-0000-0000-000038000000}"/>
    <cellStyle name="Comma 12 2 2 5" xfId="57" xr:uid="{00000000-0005-0000-0000-000039000000}"/>
    <cellStyle name="Comma 12 2 3" xfId="58" xr:uid="{00000000-0005-0000-0000-00003A000000}"/>
    <cellStyle name="Comma 12 3" xfId="59" xr:uid="{00000000-0005-0000-0000-00003B000000}"/>
    <cellStyle name="Comma 12 3 2" xfId="60" xr:uid="{00000000-0005-0000-0000-00003C000000}"/>
    <cellStyle name="Comma 12 3 2 2" xfId="293" xr:uid="{00000000-0005-0000-0000-00003D000000}"/>
    <cellStyle name="Comma 13" xfId="61" xr:uid="{00000000-0005-0000-0000-00003E000000}"/>
    <cellStyle name="Comma 14" xfId="62" xr:uid="{00000000-0005-0000-0000-00003F000000}"/>
    <cellStyle name="Comma 14 2" xfId="63" xr:uid="{00000000-0005-0000-0000-000040000000}"/>
    <cellStyle name="Comma 14 3 2" xfId="64" xr:uid="{00000000-0005-0000-0000-000041000000}"/>
    <cellStyle name="Comma 15" xfId="65" xr:uid="{00000000-0005-0000-0000-000042000000}"/>
    <cellStyle name="Comma 15 2" xfId="66" xr:uid="{00000000-0005-0000-0000-000043000000}"/>
    <cellStyle name="Comma 15 2 2" xfId="67" xr:uid="{00000000-0005-0000-0000-000044000000}"/>
    <cellStyle name="Comma 15 2 2 2" xfId="68" xr:uid="{00000000-0005-0000-0000-000045000000}"/>
    <cellStyle name="Comma 15 2 3" xfId="69" xr:uid="{00000000-0005-0000-0000-000046000000}"/>
    <cellStyle name="Comma 15 3" xfId="70" xr:uid="{00000000-0005-0000-0000-000047000000}"/>
    <cellStyle name="Comma 16" xfId="71" xr:uid="{00000000-0005-0000-0000-000048000000}"/>
    <cellStyle name="Comma 16 2" xfId="72" xr:uid="{00000000-0005-0000-0000-000049000000}"/>
    <cellStyle name="Comma 17" xfId="73" xr:uid="{00000000-0005-0000-0000-00004A000000}"/>
    <cellStyle name="Comma 17 2" xfId="74" xr:uid="{00000000-0005-0000-0000-00004B000000}"/>
    <cellStyle name="Comma 18" xfId="75" xr:uid="{00000000-0005-0000-0000-00004C000000}"/>
    <cellStyle name="Comma 19" xfId="76" xr:uid="{00000000-0005-0000-0000-00004D000000}"/>
    <cellStyle name="Comma 19 2" xfId="77" xr:uid="{00000000-0005-0000-0000-00004E000000}"/>
    <cellStyle name="Comma 2" xfId="78" xr:uid="{00000000-0005-0000-0000-00004F000000}"/>
    <cellStyle name="Comma 2 19 2 2" xfId="79" xr:uid="{00000000-0005-0000-0000-000050000000}"/>
    <cellStyle name="Comma 2 19 2 2 2" xfId="292" xr:uid="{00000000-0005-0000-0000-000051000000}"/>
    <cellStyle name="Comma 2 2" xfId="80" xr:uid="{00000000-0005-0000-0000-000052000000}"/>
    <cellStyle name="Comma 2 2 2" xfId="81" xr:uid="{00000000-0005-0000-0000-000053000000}"/>
    <cellStyle name="Comma 2 2 3" xfId="82" xr:uid="{00000000-0005-0000-0000-000054000000}"/>
    <cellStyle name="Comma 2 2 3 2" xfId="83" xr:uid="{00000000-0005-0000-0000-000055000000}"/>
    <cellStyle name="Comma 2 3" xfId="84" xr:uid="{00000000-0005-0000-0000-000056000000}"/>
    <cellStyle name="Comma 2 4" xfId="85" xr:uid="{00000000-0005-0000-0000-000057000000}"/>
    <cellStyle name="Comma 2 4 2" xfId="86" xr:uid="{00000000-0005-0000-0000-000058000000}"/>
    <cellStyle name="Comma 2 5" xfId="87" xr:uid="{00000000-0005-0000-0000-000059000000}"/>
    <cellStyle name="Comma 2 6" xfId="88" xr:uid="{00000000-0005-0000-0000-00005A000000}"/>
    <cellStyle name="Comma 2 9" xfId="89" xr:uid="{00000000-0005-0000-0000-00005B000000}"/>
    <cellStyle name="Comma 2 9 2" xfId="90" xr:uid="{00000000-0005-0000-0000-00005C000000}"/>
    <cellStyle name="Comma 2 9 2 2" xfId="91" xr:uid="{00000000-0005-0000-0000-00005D000000}"/>
    <cellStyle name="Comma 2 9 3" xfId="92" xr:uid="{00000000-0005-0000-0000-00005E000000}"/>
    <cellStyle name="Comma 3" xfId="93" xr:uid="{00000000-0005-0000-0000-00005F000000}"/>
    <cellStyle name="Comma 3 2" xfId="94" xr:uid="{00000000-0005-0000-0000-000060000000}"/>
    <cellStyle name="Comma 32" xfId="95" xr:uid="{00000000-0005-0000-0000-000061000000}"/>
    <cellStyle name="Comma 32 2" xfId="96" xr:uid="{00000000-0005-0000-0000-000062000000}"/>
    <cellStyle name="Comma 4" xfId="97" xr:uid="{00000000-0005-0000-0000-000063000000}"/>
    <cellStyle name="Comma 4 2" xfId="98" xr:uid="{00000000-0005-0000-0000-000064000000}"/>
    <cellStyle name="Comma 4 2 2" xfId="99" xr:uid="{00000000-0005-0000-0000-000065000000}"/>
    <cellStyle name="Comma 4 2 2 2" xfId="100" xr:uid="{00000000-0005-0000-0000-000066000000}"/>
    <cellStyle name="Comma 4 2 3" xfId="101" xr:uid="{00000000-0005-0000-0000-000067000000}"/>
    <cellStyle name="Comma 4 2 3 2" xfId="102" xr:uid="{00000000-0005-0000-0000-000068000000}"/>
    <cellStyle name="Comma 40" xfId="103" xr:uid="{00000000-0005-0000-0000-000069000000}"/>
    <cellStyle name="Comma 44" xfId="104" xr:uid="{00000000-0005-0000-0000-00006A000000}"/>
    <cellStyle name="Comma 44 2" xfId="105" xr:uid="{00000000-0005-0000-0000-00006B000000}"/>
    <cellStyle name="Comma 5" xfId="106" xr:uid="{00000000-0005-0000-0000-00006C000000}"/>
    <cellStyle name="Comma 6" xfId="107" xr:uid="{00000000-0005-0000-0000-00006D000000}"/>
    <cellStyle name="Comma 7" xfId="108" xr:uid="{00000000-0005-0000-0000-00006E000000}"/>
    <cellStyle name="Comma 8" xfId="109" xr:uid="{00000000-0005-0000-0000-00006F000000}"/>
    <cellStyle name="Comma 8 2" xfId="110" xr:uid="{00000000-0005-0000-0000-000070000000}"/>
    <cellStyle name="Comma 8 3" xfId="111" xr:uid="{00000000-0005-0000-0000-000071000000}"/>
    <cellStyle name="Comma 9" xfId="112" xr:uid="{00000000-0005-0000-0000-000072000000}"/>
    <cellStyle name="comma zerodec" xfId="113" xr:uid="{00000000-0005-0000-0000-000073000000}"/>
    <cellStyle name="Comma_EGCO_June10 TE 2" xfId="295" xr:uid="{00000000-0005-0000-0000-000075000000}"/>
    <cellStyle name="Currency 2" xfId="114" xr:uid="{00000000-0005-0000-0000-000076000000}"/>
    <cellStyle name="Currency 3" xfId="115" xr:uid="{00000000-0005-0000-0000-000077000000}"/>
    <cellStyle name="Currency1" xfId="116" xr:uid="{00000000-0005-0000-0000-000078000000}"/>
    <cellStyle name="Dollar (zero dec)" xfId="117" xr:uid="{00000000-0005-0000-0000-000079000000}"/>
    <cellStyle name="E&amp;Y House" xfId="118" xr:uid="{00000000-0005-0000-0000-00007A000000}"/>
    <cellStyle name="Excel Built-in Normal" xfId="119" xr:uid="{00000000-0005-0000-0000-00007B000000}"/>
    <cellStyle name="Explanatory Text 2" xfId="120" xr:uid="{00000000-0005-0000-0000-00007C000000}"/>
    <cellStyle name="Good 2" xfId="121" xr:uid="{00000000-0005-0000-0000-00007D000000}"/>
    <cellStyle name="Grey" xfId="122" xr:uid="{00000000-0005-0000-0000-00007E000000}"/>
    <cellStyle name="Heading" xfId="123" xr:uid="{00000000-0005-0000-0000-00007F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4000000}"/>
    <cellStyle name="Hyperlink 3" xfId="129" xr:uid="{00000000-0005-0000-0000-000085000000}"/>
    <cellStyle name="Hyperlink 4 3" xfId="130" xr:uid="{00000000-0005-0000-0000-000086000000}"/>
    <cellStyle name="Hyperlink 4 3 2" xfId="131" xr:uid="{00000000-0005-0000-0000-000087000000}"/>
    <cellStyle name="Hyperlink 4 3 3" xfId="132" xr:uid="{00000000-0005-0000-0000-000088000000}"/>
    <cellStyle name="Hyperlink 4 3 4" xfId="133" xr:uid="{00000000-0005-0000-0000-000089000000}"/>
    <cellStyle name="Hyperlink 4 3 5" xfId="134" xr:uid="{00000000-0005-0000-0000-00008A000000}"/>
    <cellStyle name="Hyperlink 4 3 6" xfId="135" xr:uid="{00000000-0005-0000-0000-00008B000000}"/>
    <cellStyle name="Hyperlink 7" xfId="136" xr:uid="{00000000-0005-0000-0000-00008C000000}"/>
    <cellStyle name="Hyperlink 8" xfId="137" xr:uid="{00000000-0005-0000-0000-00008D000000}"/>
    <cellStyle name="Input [yellow]" xfId="138" xr:uid="{00000000-0005-0000-0000-00008E000000}"/>
    <cellStyle name="Input 10" xfId="139" xr:uid="{00000000-0005-0000-0000-00008F000000}"/>
    <cellStyle name="Input 11" xfId="140" xr:uid="{00000000-0005-0000-0000-000090000000}"/>
    <cellStyle name="Input 12" xfId="141" xr:uid="{00000000-0005-0000-0000-000091000000}"/>
    <cellStyle name="Input 13" xfId="142" xr:uid="{00000000-0005-0000-0000-000092000000}"/>
    <cellStyle name="Input 14" xfId="143" xr:uid="{00000000-0005-0000-0000-000093000000}"/>
    <cellStyle name="Input 15" xfId="144" xr:uid="{00000000-0005-0000-0000-000094000000}"/>
    <cellStyle name="Input 16" xfId="145" xr:uid="{00000000-0005-0000-0000-000095000000}"/>
    <cellStyle name="Input 17" xfId="146" xr:uid="{00000000-0005-0000-0000-000096000000}"/>
    <cellStyle name="Input 18" xfId="147" xr:uid="{00000000-0005-0000-0000-000097000000}"/>
    <cellStyle name="Input 19" xfId="148" xr:uid="{00000000-0005-0000-0000-000098000000}"/>
    <cellStyle name="Input 2" xfId="149" xr:uid="{00000000-0005-0000-0000-000099000000}"/>
    <cellStyle name="Input 20" xfId="150" xr:uid="{00000000-0005-0000-0000-00009A000000}"/>
    <cellStyle name="Input 21" xfId="151" xr:uid="{00000000-0005-0000-0000-00009B000000}"/>
    <cellStyle name="Input 22" xfId="152" xr:uid="{00000000-0005-0000-0000-00009C000000}"/>
    <cellStyle name="Input 23" xfId="153" xr:uid="{00000000-0005-0000-0000-00009D000000}"/>
    <cellStyle name="Input 24" xfId="154" xr:uid="{00000000-0005-0000-0000-00009E000000}"/>
    <cellStyle name="Input 25" xfId="155" xr:uid="{00000000-0005-0000-0000-00009F000000}"/>
    <cellStyle name="Input 26" xfId="156" xr:uid="{00000000-0005-0000-0000-0000A0000000}"/>
    <cellStyle name="Input 27" xfId="157" xr:uid="{00000000-0005-0000-0000-0000A1000000}"/>
    <cellStyle name="Input 3" xfId="158" xr:uid="{00000000-0005-0000-0000-0000A2000000}"/>
    <cellStyle name="Input 4" xfId="159" xr:uid="{00000000-0005-0000-0000-0000A3000000}"/>
    <cellStyle name="Input 5" xfId="160" xr:uid="{00000000-0005-0000-0000-0000A4000000}"/>
    <cellStyle name="Input 6" xfId="161" xr:uid="{00000000-0005-0000-0000-0000A5000000}"/>
    <cellStyle name="Input 7" xfId="162" xr:uid="{00000000-0005-0000-0000-0000A6000000}"/>
    <cellStyle name="Input 8" xfId="163" xr:uid="{00000000-0005-0000-0000-0000A7000000}"/>
    <cellStyle name="Input 9" xfId="164" xr:uid="{00000000-0005-0000-0000-0000A8000000}"/>
    <cellStyle name="Linked Cell 2" xfId="165" xr:uid="{00000000-0005-0000-0000-0000A9000000}"/>
    <cellStyle name="Neutral 2" xfId="166" xr:uid="{00000000-0005-0000-0000-0000AA000000}"/>
    <cellStyle name="no dec" xfId="167" xr:uid="{00000000-0005-0000-0000-0000AB000000}"/>
    <cellStyle name="Normal" xfId="0" builtinId="0" customBuiltin="1"/>
    <cellStyle name="Normal - Style1" xfId="168" xr:uid="{00000000-0005-0000-0000-0000AD000000}"/>
    <cellStyle name="Normal - Style1 10" xfId="169" xr:uid="{00000000-0005-0000-0000-0000AE000000}"/>
    <cellStyle name="Normal 10" xfId="170" xr:uid="{00000000-0005-0000-0000-0000AF000000}"/>
    <cellStyle name="Normal 10 4" xfId="171" xr:uid="{00000000-0005-0000-0000-0000B0000000}"/>
    <cellStyle name="Normal 11" xfId="172" xr:uid="{00000000-0005-0000-0000-0000B1000000}"/>
    <cellStyle name="Normal 11 2" xfId="173" xr:uid="{00000000-0005-0000-0000-0000B2000000}"/>
    <cellStyle name="Normal 11 3" xfId="174" xr:uid="{00000000-0005-0000-0000-0000B3000000}"/>
    <cellStyle name="Normal 12" xfId="175" xr:uid="{00000000-0005-0000-0000-0000B4000000}"/>
    <cellStyle name="Normal 13" xfId="176" xr:uid="{00000000-0005-0000-0000-0000B5000000}"/>
    <cellStyle name="Normal 14" xfId="177" xr:uid="{00000000-0005-0000-0000-0000B6000000}"/>
    <cellStyle name="Normal 14 2" xfId="178" xr:uid="{00000000-0005-0000-0000-0000B7000000}"/>
    <cellStyle name="Normal 14 2 2" xfId="179" xr:uid="{00000000-0005-0000-0000-0000B8000000}"/>
    <cellStyle name="Normal 15" xfId="180" xr:uid="{00000000-0005-0000-0000-0000B9000000}"/>
    <cellStyle name="Normal 15 5" xfId="181" xr:uid="{00000000-0005-0000-0000-0000BA000000}"/>
    <cellStyle name="Normal 16" xfId="182" xr:uid="{00000000-0005-0000-0000-0000BB000000}"/>
    <cellStyle name="Normal 17" xfId="183" xr:uid="{00000000-0005-0000-0000-0000BC000000}"/>
    <cellStyle name="Normal 18" xfId="184" xr:uid="{00000000-0005-0000-0000-0000BD000000}"/>
    <cellStyle name="Normal 19" xfId="185" xr:uid="{00000000-0005-0000-0000-0000BE000000}"/>
    <cellStyle name="Normal 2" xfId="186" xr:uid="{00000000-0005-0000-0000-0000BF000000}"/>
    <cellStyle name="Normal 2 13" xfId="187" xr:uid="{00000000-0005-0000-0000-0000C0000000}"/>
    <cellStyle name="Normal 2 2" xfId="188" xr:uid="{00000000-0005-0000-0000-0000C1000000}"/>
    <cellStyle name="Normal 2 2 2" xfId="189" xr:uid="{00000000-0005-0000-0000-0000C2000000}"/>
    <cellStyle name="Normal 2 2 2 2" xfId="190" xr:uid="{00000000-0005-0000-0000-0000C3000000}"/>
    <cellStyle name="Normal 2 2 3" xfId="191" xr:uid="{00000000-0005-0000-0000-0000C4000000}"/>
    <cellStyle name="Normal 2 3" xfId="192" xr:uid="{00000000-0005-0000-0000-0000C5000000}"/>
    <cellStyle name="Normal 2 3 2" xfId="193" xr:uid="{00000000-0005-0000-0000-0000C6000000}"/>
    <cellStyle name="Normal 2 4" xfId="194" xr:uid="{00000000-0005-0000-0000-0000C7000000}"/>
    <cellStyle name="Normal 2 5" xfId="195" xr:uid="{00000000-0005-0000-0000-0000C8000000}"/>
    <cellStyle name="Normal 2 6" xfId="196" xr:uid="{00000000-0005-0000-0000-0000C9000000}"/>
    <cellStyle name="Normal 20" xfId="197" xr:uid="{00000000-0005-0000-0000-0000CA000000}"/>
    <cellStyle name="Normal 21" xfId="198" xr:uid="{00000000-0005-0000-0000-0000CB000000}"/>
    <cellStyle name="Normal 22" xfId="199" xr:uid="{00000000-0005-0000-0000-0000CC000000}"/>
    <cellStyle name="Normal 23" xfId="200" xr:uid="{00000000-0005-0000-0000-0000CD000000}"/>
    <cellStyle name="Normal 24" xfId="201" xr:uid="{00000000-0005-0000-0000-0000CE000000}"/>
    <cellStyle name="Normal 25" xfId="294" xr:uid="{00000000-0005-0000-0000-0000CF000000}"/>
    <cellStyle name="Normal 27" xfId="202" xr:uid="{00000000-0005-0000-0000-0000D0000000}"/>
    <cellStyle name="Normal 3" xfId="203" xr:uid="{00000000-0005-0000-0000-0000D1000000}"/>
    <cellStyle name="Normal 3 2" xfId="204" xr:uid="{00000000-0005-0000-0000-0000D2000000}"/>
    <cellStyle name="Normal 3 2 2" xfId="205" xr:uid="{00000000-0005-0000-0000-0000D3000000}"/>
    <cellStyle name="Normal 3 3" xfId="206" xr:uid="{00000000-0005-0000-0000-0000D4000000}"/>
    <cellStyle name="Normal 3 3 2" xfId="207" xr:uid="{00000000-0005-0000-0000-0000D5000000}"/>
    <cellStyle name="Normal 3 4" xfId="208" xr:uid="{00000000-0005-0000-0000-0000D6000000}"/>
    <cellStyle name="Normal 3 5" xfId="209" xr:uid="{00000000-0005-0000-0000-0000D7000000}"/>
    <cellStyle name="Normal 32" xfId="210" xr:uid="{00000000-0005-0000-0000-0000D8000000}"/>
    <cellStyle name="Normal 33" xfId="211" xr:uid="{00000000-0005-0000-0000-0000D9000000}"/>
    <cellStyle name="Normal 33 2" xfId="212" xr:uid="{00000000-0005-0000-0000-0000DA000000}"/>
    <cellStyle name="Normal 34" xfId="213" xr:uid="{00000000-0005-0000-0000-0000DB000000}"/>
    <cellStyle name="Normal 4" xfId="214" xr:uid="{00000000-0005-0000-0000-0000DC000000}"/>
    <cellStyle name="Normal 4 2" xfId="215" xr:uid="{00000000-0005-0000-0000-0000DD000000}"/>
    <cellStyle name="Normal 44" xfId="216" xr:uid="{00000000-0005-0000-0000-0000DE000000}"/>
    <cellStyle name="Normal 45" xfId="217" xr:uid="{00000000-0005-0000-0000-0000DF000000}"/>
    <cellStyle name="Normal 5" xfId="218" xr:uid="{00000000-0005-0000-0000-0000E0000000}"/>
    <cellStyle name="Normal 5 2" xfId="219" xr:uid="{00000000-0005-0000-0000-0000E1000000}"/>
    <cellStyle name="Normal 6" xfId="220" xr:uid="{00000000-0005-0000-0000-0000E2000000}"/>
    <cellStyle name="Normal 7" xfId="221" xr:uid="{00000000-0005-0000-0000-0000E3000000}"/>
    <cellStyle name="Normal 8" xfId="222" xr:uid="{00000000-0005-0000-0000-0000E4000000}"/>
    <cellStyle name="Normal 8 2" xfId="223" xr:uid="{00000000-0005-0000-0000-0000E5000000}"/>
    <cellStyle name="Normal 8 2 2" xfId="224" xr:uid="{00000000-0005-0000-0000-0000E6000000}"/>
    <cellStyle name="Normal 9" xfId="225" xr:uid="{00000000-0005-0000-0000-0000E7000000}"/>
    <cellStyle name="Normal 9 2" xfId="226" xr:uid="{00000000-0005-0000-0000-0000E8000000}"/>
    <cellStyle name="Normal 9 3" xfId="227" xr:uid="{00000000-0005-0000-0000-0000E9000000}"/>
    <cellStyle name="Normal_EGCO_June10 TE" xfId="228" xr:uid="{00000000-0005-0000-0000-0000EA000000}"/>
    <cellStyle name="Normal_KEGCO_2002" xfId="229" xr:uid="{00000000-0005-0000-0000-0000EB000000}"/>
    <cellStyle name="Normal_Sheet1" xfId="230" xr:uid="{00000000-0005-0000-0000-0000EC000000}"/>
    <cellStyle name="Note 2" xfId="231" xr:uid="{00000000-0005-0000-0000-0000ED000000}"/>
    <cellStyle name="Note 2 2" xfId="232" xr:uid="{00000000-0005-0000-0000-0000EE000000}"/>
    <cellStyle name="Note 3" xfId="233" xr:uid="{00000000-0005-0000-0000-0000EF000000}"/>
    <cellStyle name="Note 3 2" xfId="234" xr:uid="{00000000-0005-0000-0000-0000F0000000}"/>
    <cellStyle name="Output 2" xfId="235" xr:uid="{00000000-0005-0000-0000-0000F1000000}"/>
    <cellStyle name="Percent" xfId="297" builtinId="5"/>
    <cellStyle name="Percent [2]" xfId="236" xr:uid="{00000000-0005-0000-0000-0000F2000000}"/>
    <cellStyle name="Percent 10" xfId="237" xr:uid="{00000000-0005-0000-0000-0000F3000000}"/>
    <cellStyle name="Percent 11" xfId="238" xr:uid="{00000000-0005-0000-0000-0000F4000000}"/>
    <cellStyle name="Percent 12" xfId="239" xr:uid="{00000000-0005-0000-0000-0000F5000000}"/>
    <cellStyle name="Percent 13" xfId="240" xr:uid="{00000000-0005-0000-0000-0000F6000000}"/>
    <cellStyle name="Percent 2" xfId="241" xr:uid="{00000000-0005-0000-0000-0000F7000000}"/>
    <cellStyle name="Percent 2 2" xfId="242" xr:uid="{00000000-0005-0000-0000-0000F8000000}"/>
    <cellStyle name="Percent 3" xfId="243" xr:uid="{00000000-0005-0000-0000-0000F9000000}"/>
    <cellStyle name="Percent 3 2" xfId="244" xr:uid="{00000000-0005-0000-0000-0000FA000000}"/>
    <cellStyle name="Percent 3 2 2" xfId="245" xr:uid="{00000000-0005-0000-0000-0000FB000000}"/>
    <cellStyle name="Percent 3 3" xfId="246" xr:uid="{00000000-0005-0000-0000-0000FC000000}"/>
    <cellStyle name="Percent 3 3 2" xfId="247" xr:uid="{00000000-0005-0000-0000-0000FD000000}"/>
    <cellStyle name="Percent 3 3 2 2" xfId="248" xr:uid="{00000000-0005-0000-0000-0000FE000000}"/>
    <cellStyle name="Percent 3 3 3" xfId="249" xr:uid="{00000000-0005-0000-0000-0000FF000000}"/>
    <cellStyle name="Percent 3 4" xfId="250" xr:uid="{00000000-0005-0000-0000-000000010000}"/>
    <cellStyle name="Percent 3 5" xfId="251" xr:uid="{00000000-0005-0000-0000-000001010000}"/>
    <cellStyle name="Percent 4" xfId="252" xr:uid="{00000000-0005-0000-0000-000002010000}"/>
    <cellStyle name="Percent 5" xfId="253" xr:uid="{00000000-0005-0000-0000-000003010000}"/>
    <cellStyle name="Percent 6" xfId="254" xr:uid="{00000000-0005-0000-0000-000004010000}"/>
    <cellStyle name="Percent 7" xfId="255" xr:uid="{00000000-0005-0000-0000-000005010000}"/>
    <cellStyle name="Percent 8" xfId="256" xr:uid="{00000000-0005-0000-0000-000006010000}"/>
    <cellStyle name="Percent 9" xfId="257" xr:uid="{00000000-0005-0000-0000-000007010000}"/>
    <cellStyle name="Quantity" xfId="258" xr:uid="{00000000-0005-0000-0000-000008010000}"/>
    <cellStyle name="Quantity 2" xfId="259" xr:uid="{00000000-0005-0000-0000-000009010000}"/>
    <cellStyle name="Quantity 2 2" xfId="260" xr:uid="{00000000-0005-0000-0000-00000A010000}"/>
    <cellStyle name="Quantity 2 3" xfId="261" xr:uid="{00000000-0005-0000-0000-00000B010000}"/>
    <cellStyle name="Quantity 2 4" xfId="262" xr:uid="{00000000-0005-0000-0000-00000C010000}"/>
    <cellStyle name="Quantity 2 5" xfId="263" xr:uid="{00000000-0005-0000-0000-00000D010000}"/>
    <cellStyle name="Quantity 2 6" xfId="264" xr:uid="{00000000-0005-0000-0000-00000E010000}"/>
    <cellStyle name="Quantity 3" xfId="265" xr:uid="{00000000-0005-0000-0000-00000F010000}"/>
    <cellStyle name="Standard_OPTIMIR1 (deutsch)" xfId="266" xr:uid="{00000000-0005-0000-0000-000010010000}"/>
    <cellStyle name="TableStyleLight1" xfId="267" xr:uid="{00000000-0005-0000-0000-000011010000}"/>
    <cellStyle name="Title 2" xfId="268" xr:uid="{00000000-0005-0000-0000-000012010000}"/>
    <cellStyle name="Total 2" xfId="269" xr:uid="{00000000-0005-0000-0000-000013010000}"/>
    <cellStyle name="Warning Text 2" xfId="270" xr:uid="{00000000-0005-0000-0000-000014010000}"/>
    <cellStyle name="Wไhrung [0]_OPTIMIR1 (deutsch)" xfId="271" xr:uid="{00000000-0005-0000-0000-000015010000}"/>
    <cellStyle name="Wไhrung_OPTIMIR1 (deutsch)" xfId="272" xr:uid="{00000000-0005-0000-0000-000016010000}"/>
    <cellStyle name="เครื่องหมายจุลภาค 2" xfId="273" xr:uid="{00000000-0005-0000-0000-000017010000}"/>
    <cellStyle name="เครื่องหมายจุลภาค 2 2" xfId="274" xr:uid="{00000000-0005-0000-0000-000018010000}"/>
    <cellStyle name="เครื่องหมายจุลภาค 2 3" xfId="275" xr:uid="{00000000-0005-0000-0000-000019010000}"/>
    <cellStyle name="เครื่องหมายจุลภาค 3" xfId="276" xr:uid="{00000000-0005-0000-0000-00001A010000}"/>
    <cellStyle name="เครื่องหมายจุลภาค 4" xfId="277" xr:uid="{00000000-0005-0000-0000-00001B010000}"/>
    <cellStyle name="เครื่องหมายจุลภาค 4 2" xfId="278" xr:uid="{00000000-0005-0000-0000-00001C010000}"/>
    <cellStyle name="เครื่องหมายจุลภาค 4 3" xfId="279" xr:uid="{00000000-0005-0000-0000-00001D010000}"/>
    <cellStyle name="เครื่องหมายจุลภาค 4 3 2" xfId="280" xr:uid="{00000000-0005-0000-0000-00001E010000}"/>
    <cellStyle name="เครื่องหมายจุลภาค 4 4" xfId="281" xr:uid="{00000000-0005-0000-0000-00001F010000}"/>
    <cellStyle name="เครื่องหมายจุลภาค_กระดาษทำการงบการเงินรวม" xfId="282" xr:uid="{00000000-0005-0000-0000-000020010000}"/>
    <cellStyle name="เปอร์เซ็นต์ 3" xfId="283" xr:uid="{00000000-0005-0000-0000-000028010000}"/>
    <cellStyle name="ปกติ 2" xfId="284" xr:uid="{00000000-0005-0000-0000-000021010000}"/>
    <cellStyle name="ปกติ 2 2" xfId="285" xr:uid="{00000000-0005-0000-0000-000022010000}"/>
    <cellStyle name="ปกติ 2 3" xfId="286" xr:uid="{00000000-0005-0000-0000-000023010000}"/>
    <cellStyle name="ปกติ 2 4" xfId="287" xr:uid="{00000000-0005-0000-0000-000024010000}"/>
    <cellStyle name="ปกติ 2 6" xfId="288" xr:uid="{00000000-0005-0000-0000-000025010000}"/>
    <cellStyle name="ปกติ 5" xfId="289" xr:uid="{00000000-0005-0000-0000-000026010000}"/>
    <cellStyle name="ปกติ_Sheet1" xfId="290" xr:uid="{00000000-0005-0000-0000-000027010000}"/>
    <cellStyle name="ลักษณะ 1" xfId="291" xr:uid="{00000000-0005-0000-0000-000029010000}"/>
  </cellStyles>
  <dxfs count="0"/>
  <tableStyles count="0" defaultTableStyle="TableStyleMedium9" defaultPivotStyle="PivotStyleLight16"/>
  <colors>
    <mruColors>
      <color rgb="FFCCCCFF"/>
      <color rgb="FFFFD566"/>
      <color rgb="FFADE8F4"/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M154"/>
  <sheetViews>
    <sheetView zoomScaleNormal="100" zoomScaleSheetLayoutView="98" zoomScalePageLayoutView="115" workbookViewId="0">
      <selection activeCell="T15" sqref="T15"/>
    </sheetView>
  </sheetViews>
  <sheetFormatPr defaultColWidth="9.5703125" defaultRowHeight="16.5" customHeight="1"/>
  <cols>
    <col min="1" max="3" width="1.42578125" style="40" customWidth="1"/>
    <col min="4" max="4" width="32.42578125" style="40" customWidth="1"/>
    <col min="5" max="5" width="5.7109375" style="37" customWidth="1"/>
    <col min="6" max="6" width="0.7109375" style="38" customWidth="1"/>
    <col min="7" max="7" width="12.28515625" style="39" customWidth="1"/>
    <col min="8" max="8" width="0.7109375" style="40" customWidth="1"/>
    <col min="9" max="9" width="12.28515625" style="39" customWidth="1"/>
    <col min="10" max="10" width="0.7109375" style="38" customWidth="1"/>
    <col min="11" max="11" width="12.28515625" style="39" customWidth="1"/>
    <col min="12" max="12" width="0.7109375" style="40" customWidth="1"/>
    <col min="13" max="13" width="12.28515625" style="39" customWidth="1"/>
    <col min="14" max="16384" width="9.5703125" style="40"/>
  </cols>
  <sheetData>
    <row r="1" spans="1:13" ht="16.5" customHeight="1">
      <c r="A1" s="36" t="s">
        <v>0</v>
      </c>
      <c r="B1" s="36"/>
      <c r="C1" s="36"/>
      <c r="D1" s="36"/>
    </row>
    <row r="2" spans="1:13" ht="16.5" customHeight="1">
      <c r="A2" s="36" t="s">
        <v>1</v>
      </c>
      <c r="B2" s="36"/>
      <c r="C2" s="36"/>
      <c r="D2" s="36"/>
    </row>
    <row r="3" spans="1:13" ht="16.5" customHeight="1">
      <c r="A3" s="41" t="s">
        <v>215</v>
      </c>
      <c r="B3" s="42"/>
      <c r="C3" s="42"/>
      <c r="D3" s="42"/>
      <c r="E3" s="43"/>
      <c r="F3" s="44"/>
      <c r="G3" s="45"/>
      <c r="H3" s="46"/>
      <c r="I3" s="45"/>
      <c r="J3" s="44"/>
      <c r="K3" s="45"/>
      <c r="L3" s="46"/>
      <c r="M3" s="45"/>
    </row>
    <row r="4" spans="1:13" ht="16.5" customHeight="1">
      <c r="A4" s="36"/>
      <c r="B4" s="36"/>
      <c r="C4" s="36"/>
      <c r="D4" s="36"/>
    </row>
    <row r="6" spans="1:13" ht="15.6" customHeight="1">
      <c r="A6" s="40" t="s">
        <v>2</v>
      </c>
      <c r="E6" s="47"/>
      <c r="F6" s="48"/>
      <c r="G6" s="180" t="s">
        <v>3</v>
      </c>
      <c r="H6" s="180"/>
      <c r="I6" s="180"/>
      <c r="J6" s="129"/>
      <c r="K6" s="180" t="s">
        <v>4</v>
      </c>
      <c r="L6" s="180"/>
      <c r="M6" s="180"/>
    </row>
    <row r="7" spans="1:13" ht="15.6" customHeight="1">
      <c r="E7" s="47"/>
      <c r="F7" s="48"/>
      <c r="G7" s="181" t="s">
        <v>5</v>
      </c>
      <c r="H7" s="181"/>
      <c r="I7" s="181"/>
      <c r="J7" s="129"/>
      <c r="K7" s="181" t="s">
        <v>5</v>
      </c>
      <c r="L7" s="181"/>
      <c r="M7" s="181"/>
    </row>
    <row r="8" spans="1:13" ht="15.6" customHeight="1">
      <c r="E8" s="47"/>
      <c r="F8" s="48"/>
      <c r="G8" s="11" t="s">
        <v>6</v>
      </c>
      <c r="H8" s="36"/>
      <c r="I8" s="11" t="s">
        <v>7</v>
      </c>
      <c r="J8" s="130"/>
      <c r="K8" s="11" t="s">
        <v>6</v>
      </c>
      <c r="L8" s="36"/>
      <c r="M8" s="11" t="s">
        <v>7</v>
      </c>
    </row>
    <row r="9" spans="1:13" ht="15.6" customHeight="1">
      <c r="E9" s="47"/>
      <c r="F9" s="48"/>
      <c r="G9" s="12" t="s">
        <v>216</v>
      </c>
      <c r="H9" s="12"/>
      <c r="I9" s="12" t="s">
        <v>8</v>
      </c>
      <c r="J9" s="131"/>
      <c r="K9" s="12" t="s">
        <v>216</v>
      </c>
      <c r="L9" s="12"/>
      <c r="M9" s="12" t="s">
        <v>8</v>
      </c>
    </row>
    <row r="10" spans="1:13" ht="15.6" customHeight="1">
      <c r="D10" s="36"/>
      <c r="F10" s="48"/>
      <c r="G10" s="12" t="s">
        <v>217</v>
      </c>
      <c r="H10" s="13"/>
      <c r="I10" s="12" t="s">
        <v>9</v>
      </c>
      <c r="J10" s="132"/>
      <c r="K10" s="12" t="s">
        <v>217</v>
      </c>
      <c r="L10" s="13"/>
      <c r="M10" s="12" t="s">
        <v>9</v>
      </c>
    </row>
    <row r="11" spans="1:13" ht="15.6" customHeight="1">
      <c r="E11" s="49" t="s">
        <v>10</v>
      </c>
      <c r="F11" s="48"/>
      <c r="G11" s="50" t="s">
        <v>11</v>
      </c>
      <c r="H11" s="13"/>
      <c r="I11" s="50" t="s">
        <v>11</v>
      </c>
      <c r="J11" s="132"/>
      <c r="K11" s="50" t="s">
        <v>11</v>
      </c>
      <c r="L11" s="13"/>
      <c r="M11" s="50" t="s">
        <v>11</v>
      </c>
    </row>
    <row r="12" spans="1:13" ht="15" customHeight="1">
      <c r="E12" s="47"/>
      <c r="F12" s="48"/>
      <c r="G12" s="51"/>
      <c r="H12" s="13"/>
      <c r="I12" s="51"/>
      <c r="J12" s="132"/>
      <c r="K12" s="51"/>
      <c r="L12" s="13"/>
      <c r="M12" s="51"/>
    </row>
    <row r="13" spans="1:13" ht="15.6" customHeight="1">
      <c r="A13" s="36" t="s">
        <v>12</v>
      </c>
      <c r="B13" s="36"/>
    </row>
    <row r="14" spans="1:13" ht="15" customHeight="1">
      <c r="B14" s="36"/>
    </row>
    <row r="15" spans="1:13" ht="15.6" customHeight="1">
      <c r="A15" s="36" t="s">
        <v>13</v>
      </c>
      <c r="B15" s="36"/>
    </row>
    <row r="16" spans="1:13" ht="15" customHeight="1">
      <c r="A16" s="36"/>
      <c r="B16" s="36"/>
    </row>
    <row r="17" spans="1:13" ht="15.6" customHeight="1">
      <c r="A17" s="40" t="s">
        <v>14</v>
      </c>
      <c r="F17" s="37"/>
      <c r="G17" s="39">
        <v>3858054</v>
      </c>
      <c r="H17" s="39"/>
      <c r="I17" s="133">
        <v>3111294</v>
      </c>
      <c r="J17" s="39"/>
      <c r="K17" s="39">
        <v>746681</v>
      </c>
      <c r="L17" s="39"/>
      <c r="M17" s="40">
        <v>838568</v>
      </c>
    </row>
    <row r="18" spans="1:13" ht="15.6" customHeight="1">
      <c r="A18" s="40" t="s">
        <v>15</v>
      </c>
      <c r="E18" s="37">
        <v>7</v>
      </c>
      <c r="F18" s="37"/>
      <c r="G18" s="39">
        <v>1716527</v>
      </c>
      <c r="H18" s="39"/>
      <c r="I18" s="40">
        <v>1640463</v>
      </c>
      <c r="J18" s="39"/>
      <c r="K18" s="39">
        <v>1046079</v>
      </c>
      <c r="L18" s="39"/>
      <c r="M18" s="40">
        <v>874987</v>
      </c>
    </row>
    <row r="19" spans="1:13" ht="15.6" customHeight="1">
      <c r="A19" s="40" t="s">
        <v>16</v>
      </c>
      <c r="E19" s="52">
        <v>17.600000000000001</v>
      </c>
      <c r="G19" s="39">
        <v>0</v>
      </c>
      <c r="H19" s="39"/>
      <c r="I19" s="66">
        <v>0</v>
      </c>
      <c r="J19" s="39"/>
      <c r="K19" s="39">
        <v>1846600</v>
      </c>
      <c r="L19" s="39"/>
      <c r="M19" s="40">
        <v>2509500</v>
      </c>
    </row>
    <row r="20" spans="1:13" ht="15.6" customHeight="1">
      <c r="A20" s="40" t="s">
        <v>17</v>
      </c>
      <c r="E20" s="52"/>
      <c r="H20" s="39"/>
      <c r="J20" s="39"/>
      <c r="L20" s="39"/>
    </row>
    <row r="21" spans="1:13" ht="15.6" customHeight="1">
      <c r="B21" s="40" t="s">
        <v>180</v>
      </c>
      <c r="E21" s="52">
        <v>17.7</v>
      </c>
      <c r="G21" s="39">
        <v>0</v>
      </c>
      <c r="H21" s="39"/>
      <c r="I21" s="66">
        <v>0</v>
      </c>
      <c r="J21" s="39"/>
      <c r="K21" s="39">
        <v>129453</v>
      </c>
      <c r="L21" s="39"/>
      <c r="M21" s="40">
        <v>224637</v>
      </c>
    </row>
    <row r="22" spans="1:13" ht="15.6" customHeight="1">
      <c r="A22" s="40" t="s">
        <v>18</v>
      </c>
      <c r="E22" s="37">
        <v>8</v>
      </c>
      <c r="G22" s="53">
        <v>3675263</v>
      </c>
      <c r="H22" s="39"/>
      <c r="I22" s="128">
        <v>3653572</v>
      </c>
      <c r="J22" s="39"/>
      <c r="K22" s="53">
        <v>536247</v>
      </c>
      <c r="L22" s="39"/>
      <c r="M22" s="128">
        <v>524347</v>
      </c>
    </row>
    <row r="23" spans="1:13" ht="15" customHeight="1">
      <c r="H23" s="39"/>
      <c r="J23" s="134"/>
      <c r="L23" s="39"/>
    </row>
    <row r="24" spans="1:13" ht="15.6" customHeight="1">
      <c r="A24" s="36" t="s">
        <v>19</v>
      </c>
      <c r="G24" s="45">
        <f>SUM(G17:G22)</f>
        <v>9249844</v>
      </c>
      <c r="H24" s="39"/>
      <c r="I24" s="45">
        <f>SUM(I17:I22)</f>
        <v>8405329</v>
      </c>
      <c r="J24" s="134"/>
      <c r="K24" s="45">
        <f>SUM(K17:K22)</f>
        <v>4305060</v>
      </c>
      <c r="L24" s="39"/>
      <c r="M24" s="45">
        <f>SUM(M17:M22)</f>
        <v>4972039</v>
      </c>
    </row>
    <row r="25" spans="1:13" ht="15" customHeight="1">
      <c r="H25" s="54"/>
      <c r="J25" s="134"/>
      <c r="L25" s="54"/>
    </row>
    <row r="26" spans="1:13" ht="15.6" customHeight="1">
      <c r="A26" s="36" t="s">
        <v>20</v>
      </c>
      <c r="H26" s="54"/>
      <c r="J26" s="134"/>
      <c r="L26" s="54"/>
    </row>
    <row r="27" spans="1:13" ht="15" customHeight="1">
      <c r="A27" s="36"/>
      <c r="H27" s="54"/>
      <c r="J27" s="134"/>
      <c r="L27" s="54"/>
    </row>
    <row r="28" spans="1:13" ht="15.6" customHeight="1">
      <c r="A28" s="40" t="s">
        <v>21</v>
      </c>
      <c r="H28" s="54"/>
      <c r="J28" s="134"/>
      <c r="L28" s="54"/>
    </row>
    <row r="29" spans="1:13" ht="15.6" customHeight="1">
      <c r="B29" s="40" t="s">
        <v>22</v>
      </c>
      <c r="G29" s="39">
        <v>56891</v>
      </c>
      <c r="H29" s="54"/>
      <c r="I29" s="40">
        <v>56835</v>
      </c>
      <c r="J29" s="134"/>
      <c r="K29" s="135">
        <v>0</v>
      </c>
      <c r="L29" s="54"/>
      <c r="M29" s="135">
        <v>0</v>
      </c>
    </row>
    <row r="30" spans="1:13" ht="15.6" customHeight="1">
      <c r="A30" s="40" t="s">
        <v>23</v>
      </c>
      <c r="H30" s="39"/>
      <c r="J30" s="39"/>
      <c r="L30" s="39"/>
    </row>
    <row r="31" spans="1:13" ht="15.6" customHeight="1">
      <c r="B31" s="40" t="s">
        <v>24</v>
      </c>
      <c r="E31" s="37">
        <v>6</v>
      </c>
      <c r="G31" s="39">
        <v>565001</v>
      </c>
      <c r="H31" s="39"/>
      <c r="I31" s="40">
        <v>565001</v>
      </c>
      <c r="J31" s="39"/>
      <c r="K31" s="135">
        <v>0</v>
      </c>
      <c r="L31" s="39"/>
      <c r="M31" s="135">
        <v>0</v>
      </c>
    </row>
    <row r="32" spans="1:13" ht="15.6" customHeight="1">
      <c r="A32" s="40" t="s">
        <v>25</v>
      </c>
      <c r="E32" s="52">
        <v>17.7</v>
      </c>
      <c r="G32" s="39">
        <v>141304</v>
      </c>
      <c r="H32" s="39"/>
      <c r="I32" s="40">
        <v>141304</v>
      </c>
      <c r="J32" s="39"/>
      <c r="K32" s="39">
        <v>1870663</v>
      </c>
      <c r="L32" s="39"/>
      <c r="M32" s="40">
        <v>1848512</v>
      </c>
    </row>
    <row r="33" spans="1:13" ht="15.6" customHeight="1">
      <c r="A33" s="40" t="s">
        <v>26</v>
      </c>
      <c r="E33" s="37">
        <v>9</v>
      </c>
      <c r="G33" s="39">
        <v>0</v>
      </c>
      <c r="H33" s="39"/>
      <c r="I33" s="66">
        <v>0</v>
      </c>
      <c r="J33" s="39"/>
      <c r="K33" s="39">
        <v>3170314</v>
      </c>
      <c r="L33" s="39"/>
      <c r="M33" s="40">
        <v>3170314</v>
      </c>
    </row>
    <row r="34" spans="1:13" ht="15.6" customHeight="1">
      <c r="A34" s="40" t="s">
        <v>27</v>
      </c>
      <c r="E34" s="37">
        <v>9</v>
      </c>
      <c r="G34" s="39">
        <v>2339095</v>
      </c>
      <c r="H34" s="39"/>
      <c r="I34" s="40">
        <v>2308372</v>
      </c>
      <c r="J34" s="39"/>
      <c r="K34" s="39">
        <v>1805686</v>
      </c>
      <c r="L34" s="39"/>
      <c r="M34" s="40">
        <v>1805686</v>
      </c>
    </row>
    <row r="35" spans="1:13" ht="15.6" customHeight="1">
      <c r="A35" s="40" t="s">
        <v>28</v>
      </c>
      <c r="E35" s="37">
        <v>9</v>
      </c>
      <c r="G35" s="39">
        <v>1077844</v>
      </c>
      <c r="H35" s="39"/>
      <c r="I35" s="40">
        <v>1054095</v>
      </c>
      <c r="J35" s="39"/>
      <c r="K35" s="39">
        <v>207863</v>
      </c>
      <c r="L35" s="39"/>
      <c r="M35" s="40">
        <v>207863</v>
      </c>
    </row>
    <row r="36" spans="1:13" ht="15.6" customHeight="1">
      <c r="A36" s="40" t="s">
        <v>29</v>
      </c>
      <c r="G36" s="39">
        <v>593713</v>
      </c>
      <c r="H36" s="39"/>
      <c r="I36" s="40">
        <v>611337</v>
      </c>
      <c r="J36" s="39"/>
      <c r="K36" s="39">
        <v>210642</v>
      </c>
      <c r="L36" s="39"/>
      <c r="M36" s="40">
        <v>210915</v>
      </c>
    </row>
    <row r="37" spans="1:13" ht="15.6" customHeight="1">
      <c r="A37" s="40" t="s">
        <v>30</v>
      </c>
      <c r="E37" s="37">
        <v>10</v>
      </c>
      <c r="G37" s="39">
        <v>18761186</v>
      </c>
      <c r="H37" s="39"/>
      <c r="I37" s="40">
        <v>18465183</v>
      </c>
      <c r="J37" s="39"/>
      <c r="K37" s="39">
        <v>1043162</v>
      </c>
      <c r="L37" s="39"/>
      <c r="M37" s="40">
        <v>1057851</v>
      </c>
    </row>
    <row r="38" spans="1:13" ht="15.6" customHeight="1">
      <c r="A38" s="40" t="s">
        <v>31</v>
      </c>
      <c r="E38" s="37">
        <v>11</v>
      </c>
      <c r="G38" s="39">
        <v>21329509</v>
      </c>
      <c r="H38" s="39"/>
      <c r="I38" s="40">
        <v>21581278</v>
      </c>
      <c r="J38" s="39"/>
      <c r="K38" s="39">
        <v>465676</v>
      </c>
      <c r="L38" s="39"/>
      <c r="M38" s="40">
        <v>482004</v>
      </c>
    </row>
    <row r="39" spans="1:13" ht="15.6" customHeight="1">
      <c r="A39" s="40" t="s">
        <v>32</v>
      </c>
      <c r="G39" s="39">
        <v>1639662</v>
      </c>
      <c r="H39" s="39"/>
      <c r="I39" s="40">
        <v>1588686</v>
      </c>
      <c r="J39" s="39"/>
      <c r="K39" s="39">
        <v>356868</v>
      </c>
      <c r="L39" s="39"/>
      <c r="M39" s="40">
        <v>361403</v>
      </c>
    </row>
    <row r="40" spans="1:13" ht="15.6" customHeight="1">
      <c r="A40" s="40" t="s">
        <v>33</v>
      </c>
      <c r="G40" s="39">
        <v>80724</v>
      </c>
      <c r="H40" s="39"/>
      <c r="I40" s="40">
        <v>80724</v>
      </c>
      <c r="J40" s="39"/>
      <c r="K40" s="39">
        <v>0</v>
      </c>
      <c r="L40" s="39"/>
      <c r="M40" s="135">
        <v>0</v>
      </c>
    </row>
    <row r="41" spans="1:13" ht="15.6" customHeight="1">
      <c r="A41" s="40" t="s">
        <v>34</v>
      </c>
      <c r="G41" s="39">
        <v>908624</v>
      </c>
      <c r="H41" s="39"/>
      <c r="I41" s="40">
        <v>770243</v>
      </c>
      <c r="J41" s="39"/>
      <c r="K41" s="39">
        <v>143161</v>
      </c>
      <c r="L41" s="39"/>
      <c r="M41" s="40">
        <v>111332</v>
      </c>
    </row>
    <row r="42" spans="1:13" ht="15.6" customHeight="1">
      <c r="A42" s="40" t="s">
        <v>35</v>
      </c>
      <c r="G42" s="45">
        <v>1131357</v>
      </c>
      <c r="H42" s="39"/>
      <c r="I42" s="128">
        <v>1063043</v>
      </c>
      <c r="J42" s="39"/>
      <c r="K42" s="45">
        <v>593907</v>
      </c>
      <c r="L42" s="39"/>
      <c r="M42" s="128">
        <v>547747</v>
      </c>
    </row>
    <row r="43" spans="1:13" ht="15" customHeight="1">
      <c r="H43" s="55"/>
      <c r="J43" s="134"/>
      <c r="L43" s="136"/>
    </row>
    <row r="44" spans="1:13" ht="15.6" customHeight="1">
      <c r="A44" s="36" t="s">
        <v>36</v>
      </c>
      <c r="G44" s="45">
        <f>SUM(G29:G42)</f>
        <v>48624910</v>
      </c>
      <c r="H44" s="54"/>
      <c r="I44" s="45">
        <f>SUM(I29:I42)</f>
        <v>48286101</v>
      </c>
      <c r="J44" s="134"/>
      <c r="K44" s="45">
        <f>SUM(K30:K42)</f>
        <v>9867942</v>
      </c>
      <c r="L44" s="54"/>
      <c r="M44" s="45">
        <f>SUM(M30:M42)</f>
        <v>9803627</v>
      </c>
    </row>
    <row r="45" spans="1:13" ht="15" customHeight="1">
      <c r="H45" s="54"/>
      <c r="J45" s="134"/>
      <c r="L45" s="54"/>
    </row>
    <row r="46" spans="1:13" ht="15.6" customHeight="1" thickBot="1">
      <c r="A46" s="36" t="s">
        <v>37</v>
      </c>
      <c r="G46" s="56">
        <f>SUM(G24+G44)</f>
        <v>57874754</v>
      </c>
      <c r="H46" s="54"/>
      <c r="I46" s="56">
        <f>SUM(I24+I44)</f>
        <v>56691430</v>
      </c>
      <c r="J46" s="134"/>
      <c r="K46" s="56">
        <f>SUM(K24+K44)</f>
        <v>14173002</v>
      </c>
      <c r="L46" s="54"/>
      <c r="M46" s="56">
        <f>SUM(M24+M44)</f>
        <v>14775666</v>
      </c>
    </row>
    <row r="47" spans="1:13" ht="15.6" customHeight="1" thickTop="1">
      <c r="H47" s="54"/>
      <c r="J47" s="134"/>
      <c r="L47" s="54"/>
    </row>
    <row r="48" spans="1:13" ht="15.6" customHeight="1">
      <c r="H48" s="54"/>
      <c r="J48" s="134"/>
      <c r="L48" s="54"/>
    </row>
    <row r="49" spans="1:13" ht="15.6" customHeight="1">
      <c r="H49" s="54"/>
      <c r="J49" s="134"/>
      <c r="L49" s="54"/>
    </row>
    <row r="50" spans="1:13" ht="8.25" customHeight="1">
      <c r="H50" s="54"/>
      <c r="J50" s="134"/>
      <c r="L50" s="54"/>
    </row>
    <row r="51" spans="1:13" ht="15.6" customHeight="1">
      <c r="A51" s="182" t="s">
        <v>38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</row>
    <row r="52" spans="1:13" ht="9.75" customHeight="1">
      <c r="A52" s="38"/>
      <c r="B52" s="38"/>
      <c r="C52" s="38"/>
      <c r="D52" s="38"/>
      <c r="E52" s="38"/>
      <c r="G52" s="38"/>
      <c r="H52" s="38"/>
      <c r="I52" s="38"/>
      <c r="K52" s="38"/>
      <c r="L52" s="38"/>
      <c r="M52" s="38"/>
    </row>
    <row r="53" spans="1:13" ht="21.95" customHeight="1">
      <c r="A53" s="57" t="s">
        <v>181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</row>
    <row r="54" spans="1:13" ht="16.5" customHeight="1">
      <c r="A54" s="36" t="str">
        <f>A1</f>
        <v>PTG Energy Public Company Limited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6.5" customHeight="1">
      <c r="A55" s="36" t="s">
        <v>1</v>
      </c>
      <c r="B55" s="36"/>
      <c r="C55" s="36"/>
      <c r="D55" s="36"/>
    </row>
    <row r="56" spans="1:13" ht="16.5" customHeight="1">
      <c r="A56" s="60" t="str">
        <f>A3</f>
        <v>As at 31 March 2026</v>
      </c>
      <c r="B56" s="42"/>
      <c r="C56" s="42"/>
      <c r="D56" s="42"/>
      <c r="E56" s="43"/>
      <c r="F56" s="44"/>
      <c r="G56" s="45"/>
      <c r="H56" s="46"/>
      <c r="I56" s="45"/>
      <c r="J56" s="44"/>
      <c r="K56" s="45"/>
      <c r="L56" s="46"/>
      <c r="M56" s="45"/>
    </row>
    <row r="57" spans="1:13" ht="16.5" customHeight="1">
      <c r="A57" s="36"/>
      <c r="B57" s="36"/>
      <c r="C57" s="36"/>
      <c r="D57" s="36"/>
    </row>
    <row r="59" spans="1:13" ht="15.6" customHeight="1">
      <c r="A59" s="40" t="s">
        <v>2</v>
      </c>
      <c r="E59" s="47"/>
      <c r="F59" s="48"/>
      <c r="G59" s="180" t="s">
        <v>3</v>
      </c>
      <c r="H59" s="180"/>
      <c r="I59" s="180"/>
      <c r="J59" s="129"/>
      <c r="K59" s="180" t="s">
        <v>4</v>
      </c>
      <c r="L59" s="180"/>
      <c r="M59" s="180"/>
    </row>
    <row r="60" spans="1:13" ht="15.6" customHeight="1">
      <c r="E60" s="47"/>
      <c r="F60" s="48"/>
      <c r="G60" s="181" t="s">
        <v>5</v>
      </c>
      <c r="H60" s="181"/>
      <c r="I60" s="181"/>
      <c r="J60" s="129"/>
      <c r="K60" s="181" t="s">
        <v>5</v>
      </c>
      <c r="L60" s="181"/>
      <c r="M60" s="181"/>
    </row>
    <row r="61" spans="1:13" ht="15.6" customHeight="1">
      <c r="E61" s="47"/>
      <c r="F61" s="48"/>
      <c r="G61" s="14" t="s">
        <v>6</v>
      </c>
      <c r="H61" s="14"/>
      <c r="I61" s="14" t="s">
        <v>7</v>
      </c>
      <c r="J61" s="131"/>
      <c r="K61" s="14" t="s">
        <v>6</v>
      </c>
      <c r="L61" s="14"/>
      <c r="M61" s="14" t="s">
        <v>7</v>
      </c>
    </row>
    <row r="62" spans="1:13" ht="15.6" customHeight="1">
      <c r="E62" s="47"/>
      <c r="F62" s="48"/>
      <c r="G62" s="12" t="s">
        <v>216</v>
      </c>
      <c r="H62" s="12"/>
      <c r="I62" s="12" t="s">
        <v>8</v>
      </c>
      <c r="J62" s="131"/>
      <c r="K62" s="12" t="s">
        <v>216</v>
      </c>
      <c r="L62" s="12"/>
      <c r="M62" s="12" t="s">
        <v>8</v>
      </c>
    </row>
    <row r="63" spans="1:13" ht="15.6" customHeight="1">
      <c r="F63" s="48"/>
      <c r="G63" s="12" t="s">
        <v>217</v>
      </c>
      <c r="H63" s="13"/>
      <c r="I63" s="12" t="s">
        <v>9</v>
      </c>
      <c r="J63" s="132"/>
      <c r="K63" s="12" t="s">
        <v>217</v>
      </c>
      <c r="L63" s="13"/>
      <c r="M63" s="12" t="s">
        <v>9</v>
      </c>
    </row>
    <row r="64" spans="1:13" ht="15.6" customHeight="1">
      <c r="E64" s="49" t="s">
        <v>10</v>
      </c>
      <c r="F64" s="48"/>
      <c r="G64" s="50" t="s">
        <v>11</v>
      </c>
      <c r="H64" s="13"/>
      <c r="I64" s="50" t="s">
        <v>11</v>
      </c>
      <c r="J64" s="132"/>
      <c r="K64" s="50" t="s">
        <v>11</v>
      </c>
      <c r="L64" s="13"/>
      <c r="M64" s="50" t="s">
        <v>11</v>
      </c>
    </row>
    <row r="65" spans="1:13" ht="15.6" customHeight="1">
      <c r="E65" s="47"/>
      <c r="F65" s="48"/>
      <c r="G65" s="51"/>
      <c r="H65" s="13"/>
      <c r="I65" s="51"/>
      <c r="J65" s="132"/>
      <c r="K65" s="51"/>
      <c r="L65" s="13"/>
      <c r="M65" s="51"/>
    </row>
    <row r="66" spans="1:13" ht="15.6" customHeight="1">
      <c r="A66" s="61" t="s">
        <v>39</v>
      </c>
      <c r="B66" s="36"/>
    </row>
    <row r="67" spans="1:13" ht="15.6" customHeight="1">
      <c r="A67" s="36"/>
      <c r="B67" s="36"/>
    </row>
    <row r="68" spans="1:13" ht="15.6" customHeight="1">
      <c r="A68" s="36" t="s">
        <v>40</v>
      </c>
      <c r="B68" s="36"/>
    </row>
    <row r="69" spans="1:13" ht="15.6" customHeight="1">
      <c r="A69" s="36"/>
      <c r="B69" s="36"/>
    </row>
    <row r="70" spans="1:13" ht="15.6" customHeight="1">
      <c r="A70" s="40" t="s">
        <v>41</v>
      </c>
      <c r="G70" s="39">
        <v>13891033</v>
      </c>
      <c r="H70" s="39"/>
      <c r="I70" s="40">
        <v>12766755</v>
      </c>
      <c r="J70" s="66"/>
      <c r="K70" s="137">
        <v>2077260</v>
      </c>
      <c r="L70" s="138"/>
      <c r="M70" s="40">
        <v>1807141</v>
      </c>
    </row>
    <row r="71" spans="1:13" ht="15.6" customHeight="1">
      <c r="A71" s="40" t="s">
        <v>42</v>
      </c>
      <c r="E71" s="37">
        <v>12</v>
      </c>
      <c r="G71" s="39">
        <v>4583897</v>
      </c>
      <c r="H71" s="39"/>
      <c r="I71" s="40">
        <v>3954613</v>
      </c>
      <c r="J71" s="66"/>
      <c r="K71" s="137">
        <v>600000</v>
      </c>
      <c r="L71" s="138"/>
      <c r="M71" s="138">
        <v>600000</v>
      </c>
    </row>
    <row r="72" spans="1:13" ht="15.6" customHeight="1">
      <c r="A72" s="40" t="s">
        <v>43</v>
      </c>
      <c r="E72" s="37">
        <v>17.8</v>
      </c>
      <c r="G72" s="39">
        <v>23380</v>
      </c>
      <c r="H72" s="39"/>
      <c r="I72" s="138">
        <v>23380</v>
      </c>
      <c r="J72" s="139"/>
      <c r="K72" s="140">
        <v>0</v>
      </c>
      <c r="L72" s="141"/>
      <c r="M72" s="138">
        <v>0</v>
      </c>
    </row>
    <row r="73" spans="1:13" ht="15.6" customHeight="1">
      <c r="A73" s="62" t="s">
        <v>44</v>
      </c>
      <c r="B73" s="63"/>
      <c r="H73" s="39"/>
      <c r="J73" s="39"/>
      <c r="L73" s="39"/>
    </row>
    <row r="74" spans="1:13" ht="15.6" customHeight="1">
      <c r="A74" s="62"/>
      <c r="B74" s="63" t="s">
        <v>45</v>
      </c>
      <c r="E74" s="37">
        <v>13</v>
      </c>
      <c r="G74" s="39">
        <v>2620944</v>
      </c>
      <c r="H74" s="39"/>
      <c r="I74" s="40">
        <v>2491276</v>
      </c>
      <c r="J74" s="66"/>
      <c r="K74" s="66">
        <v>1911474</v>
      </c>
      <c r="L74" s="138"/>
      <c r="M74" s="40">
        <v>1853164</v>
      </c>
    </row>
    <row r="75" spans="1:13" ht="15.6" customHeight="1">
      <c r="A75" s="62" t="s">
        <v>46</v>
      </c>
      <c r="B75" s="63"/>
      <c r="H75" s="39"/>
      <c r="J75" s="39"/>
      <c r="L75" s="39"/>
    </row>
    <row r="76" spans="1:13" ht="15.6" customHeight="1">
      <c r="B76" s="63" t="s">
        <v>47</v>
      </c>
      <c r="G76" s="39">
        <v>2160</v>
      </c>
      <c r="H76" s="39"/>
      <c r="I76" s="40">
        <v>2880</v>
      </c>
      <c r="J76" s="66"/>
      <c r="K76" s="66">
        <v>0</v>
      </c>
      <c r="L76" s="138"/>
      <c r="M76" s="138">
        <v>0</v>
      </c>
    </row>
    <row r="77" spans="1:13" ht="15.6" customHeight="1">
      <c r="A77" s="62" t="s">
        <v>48</v>
      </c>
      <c r="B77" s="63"/>
      <c r="H77" s="39"/>
      <c r="I77" s="40"/>
      <c r="J77" s="66"/>
      <c r="K77" s="66"/>
      <c r="L77" s="138"/>
      <c r="M77" s="40"/>
    </row>
    <row r="78" spans="1:13" ht="15.6" customHeight="1">
      <c r="A78" s="62"/>
      <c r="B78" s="63" t="s">
        <v>49</v>
      </c>
      <c r="E78" s="37">
        <v>17.899999999999999</v>
      </c>
      <c r="G78" s="39">
        <v>1403</v>
      </c>
      <c r="H78" s="39"/>
      <c r="I78" s="138">
        <v>3486</v>
      </c>
      <c r="J78" s="66"/>
      <c r="K78" s="66">
        <v>0</v>
      </c>
      <c r="L78" s="138"/>
      <c r="M78" s="138">
        <v>45000</v>
      </c>
    </row>
    <row r="79" spans="1:13" ht="15.6" customHeight="1">
      <c r="A79" s="62" t="s">
        <v>50</v>
      </c>
      <c r="B79" s="63"/>
      <c r="E79" s="37">
        <v>14</v>
      </c>
      <c r="G79" s="39">
        <v>0</v>
      </c>
      <c r="H79" s="39"/>
      <c r="I79" s="40">
        <v>612566</v>
      </c>
      <c r="J79" s="66"/>
      <c r="K79" s="66">
        <v>0</v>
      </c>
      <c r="L79" s="138"/>
      <c r="M79" s="40">
        <v>612566</v>
      </c>
    </row>
    <row r="80" spans="1:13" ht="15.6" customHeight="1">
      <c r="A80" s="40" t="s">
        <v>52</v>
      </c>
      <c r="G80" s="39">
        <v>228978</v>
      </c>
      <c r="H80" s="39"/>
      <c r="I80" s="40">
        <v>160712</v>
      </c>
      <c r="J80" s="135"/>
      <c r="K80" s="135">
        <v>0</v>
      </c>
      <c r="L80" s="135"/>
      <c r="M80" s="135">
        <v>0</v>
      </c>
    </row>
    <row r="81" spans="1:13" ht="15.6" customHeight="1">
      <c r="A81" s="40" t="s">
        <v>53</v>
      </c>
      <c r="B81" s="63"/>
      <c r="E81" s="37">
        <v>15</v>
      </c>
      <c r="G81" s="53">
        <v>1400602</v>
      </c>
      <c r="H81" s="39"/>
      <c r="I81" s="128">
        <v>1393261</v>
      </c>
      <c r="J81" s="135"/>
      <c r="K81" s="142">
        <v>86949</v>
      </c>
      <c r="L81" s="135"/>
      <c r="M81" s="128">
        <v>85923</v>
      </c>
    </row>
    <row r="82" spans="1:13" ht="15.6" customHeight="1">
      <c r="H82" s="39"/>
      <c r="J82" s="134"/>
      <c r="L82" s="39"/>
    </row>
    <row r="83" spans="1:13" ht="15.6" customHeight="1">
      <c r="A83" s="36" t="s">
        <v>54</v>
      </c>
      <c r="G83" s="45">
        <f>SUM(G70:G81)</f>
        <v>22752397</v>
      </c>
      <c r="H83" s="39"/>
      <c r="I83" s="45">
        <f>SUM(I70:I81)</f>
        <v>21408929</v>
      </c>
      <c r="J83" s="134"/>
      <c r="K83" s="45">
        <f>SUM(K70:K81)</f>
        <v>4675683</v>
      </c>
      <c r="L83" s="39"/>
      <c r="M83" s="45">
        <f>SUM(M70:M81)</f>
        <v>5003794</v>
      </c>
    </row>
    <row r="84" spans="1:13" ht="15.6" customHeight="1">
      <c r="H84" s="39"/>
      <c r="J84" s="134"/>
      <c r="L84" s="39"/>
    </row>
    <row r="85" spans="1:13" ht="15.6" customHeight="1">
      <c r="A85" s="36" t="s">
        <v>55</v>
      </c>
      <c r="H85" s="39"/>
      <c r="J85" s="134"/>
      <c r="L85" s="39"/>
    </row>
    <row r="86" spans="1:13" ht="15.6" customHeight="1">
      <c r="A86" s="36"/>
      <c r="H86" s="39"/>
      <c r="J86" s="134"/>
      <c r="L86" s="39"/>
    </row>
    <row r="87" spans="1:13" ht="15.6" customHeight="1">
      <c r="A87" s="40" t="s">
        <v>56</v>
      </c>
      <c r="H87" s="39"/>
      <c r="J87" s="134"/>
      <c r="L87" s="39"/>
    </row>
    <row r="88" spans="1:13" ht="15.6" customHeight="1">
      <c r="B88" s="40" t="s">
        <v>45</v>
      </c>
      <c r="E88" s="37">
        <v>13</v>
      </c>
      <c r="G88" s="39">
        <v>4035716</v>
      </c>
      <c r="H88" s="39"/>
      <c r="I88" s="40">
        <v>3855258</v>
      </c>
      <c r="J88" s="66"/>
      <c r="K88" s="66">
        <v>2447835</v>
      </c>
      <c r="L88" s="138"/>
      <c r="M88" s="40">
        <v>2421565</v>
      </c>
    </row>
    <row r="89" spans="1:13" ht="15.6" customHeight="1">
      <c r="A89" s="40" t="s">
        <v>57</v>
      </c>
      <c r="E89" s="37">
        <v>17.899999999999999</v>
      </c>
      <c r="G89" s="39">
        <v>0</v>
      </c>
      <c r="H89" s="39"/>
      <c r="I89" s="138">
        <v>0</v>
      </c>
      <c r="J89" s="66"/>
      <c r="K89" s="66">
        <v>0</v>
      </c>
      <c r="L89" s="138"/>
      <c r="M89" s="138">
        <v>135000</v>
      </c>
    </row>
    <row r="90" spans="1:13" ht="15.6" customHeight="1">
      <c r="A90" s="40" t="s">
        <v>58</v>
      </c>
      <c r="E90" s="37">
        <v>14</v>
      </c>
      <c r="G90" s="39">
        <v>958863</v>
      </c>
      <c r="H90" s="39"/>
      <c r="I90" s="40">
        <v>986974</v>
      </c>
      <c r="J90" s="66"/>
      <c r="K90" s="66">
        <v>958863</v>
      </c>
      <c r="L90" s="138"/>
      <c r="M90" s="40">
        <v>986974</v>
      </c>
    </row>
    <row r="91" spans="1:13" ht="15.6" customHeight="1">
      <c r="A91" s="40" t="s">
        <v>59</v>
      </c>
      <c r="G91" s="39">
        <v>407188</v>
      </c>
      <c r="H91" s="39"/>
      <c r="I91" s="40">
        <v>379282</v>
      </c>
      <c r="J91" s="66"/>
      <c r="K91" s="66">
        <v>123846</v>
      </c>
      <c r="L91" s="138"/>
      <c r="M91" s="40">
        <v>117197</v>
      </c>
    </row>
    <row r="92" spans="1:13" ht="15.6" customHeight="1">
      <c r="A92" s="40" t="s">
        <v>51</v>
      </c>
      <c r="E92" s="37">
        <v>6</v>
      </c>
      <c r="G92" s="39">
        <v>3158</v>
      </c>
      <c r="H92" s="39"/>
      <c r="I92" s="138">
        <v>5014</v>
      </c>
      <c r="J92" s="66"/>
      <c r="K92" s="66">
        <v>3158</v>
      </c>
      <c r="L92" s="138"/>
      <c r="M92" s="138">
        <v>5014</v>
      </c>
    </row>
    <row r="93" spans="1:13" ht="15.6" customHeight="1">
      <c r="A93" s="40" t="s">
        <v>60</v>
      </c>
      <c r="E93" s="37">
        <v>15</v>
      </c>
      <c r="G93" s="39">
        <v>17970460</v>
      </c>
      <c r="H93" s="39"/>
      <c r="I93" s="40">
        <v>18188383</v>
      </c>
      <c r="J93" s="66"/>
      <c r="K93" s="66">
        <v>412634</v>
      </c>
      <c r="L93" s="138"/>
      <c r="M93" s="40">
        <v>428949</v>
      </c>
    </row>
    <row r="94" spans="1:13" ht="15.6" customHeight="1">
      <c r="A94" s="40" t="s">
        <v>61</v>
      </c>
      <c r="G94" s="39">
        <v>57112</v>
      </c>
      <c r="H94" s="39"/>
      <c r="I94" s="40">
        <v>57103</v>
      </c>
      <c r="J94" s="66"/>
      <c r="K94" s="66">
        <v>0</v>
      </c>
      <c r="L94" s="138"/>
      <c r="M94" s="138">
        <v>0</v>
      </c>
    </row>
    <row r="95" spans="1:13" ht="15.6" customHeight="1">
      <c r="A95" s="40" t="s">
        <v>62</v>
      </c>
      <c r="G95" s="45">
        <v>750811</v>
      </c>
      <c r="H95" s="39"/>
      <c r="I95" s="128">
        <v>712999</v>
      </c>
      <c r="J95" s="66"/>
      <c r="K95" s="143">
        <v>101317</v>
      </c>
      <c r="L95" s="138"/>
      <c r="M95" s="128">
        <v>100832</v>
      </c>
    </row>
    <row r="96" spans="1:13" ht="15.6" customHeight="1">
      <c r="H96" s="39"/>
      <c r="J96" s="134"/>
      <c r="L96" s="39"/>
    </row>
    <row r="97" spans="1:13" ht="15.6" customHeight="1">
      <c r="A97" s="36" t="s">
        <v>63</v>
      </c>
      <c r="G97" s="45">
        <f>SUM(G88:H95)</f>
        <v>24183308</v>
      </c>
      <c r="H97" s="39"/>
      <c r="I97" s="45">
        <f>SUM(I88:J95)</f>
        <v>24185013</v>
      </c>
      <c r="J97" s="134"/>
      <c r="K97" s="45">
        <f>SUM(K88:L95)</f>
        <v>4047653</v>
      </c>
      <c r="L97" s="39"/>
      <c r="M97" s="45">
        <f>SUM(M88:M95)</f>
        <v>4195531</v>
      </c>
    </row>
    <row r="98" spans="1:13" ht="15.6" customHeight="1">
      <c r="H98" s="39"/>
      <c r="J98" s="134"/>
      <c r="L98" s="39"/>
    </row>
    <row r="99" spans="1:13" ht="15.6" customHeight="1">
      <c r="A99" s="36" t="s">
        <v>64</v>
      </c>
      <c r="G99" s="45">
        <f>SUM(G83+G97)</f>
        <v>46935705</v>
      </c>
      <c r="H99" s="39"/>
      <c r="I99" s="45">
        <f>SUM(I83+I97)</f>
        <v>45593942</v>
      </c>
      <c r="J99" s="134"/>
      <c r="K99" s="45">
        <f>SUM(K83+K97)</f>
        <v>8723336</v>
      </c>
      <c r="L99" s="39"/>
      <c r="M99" s="45">
        <f>SUM(M83+M97)</f>
        <v>9199325</v>
      </c>
    </row>
    <row r="100" spans="1:13" ht="15.6" customHeight="1">
      <c r="A100" s="36"/>
      <c r="F100" s="37"/>
      <c r="G100" s="37"/>
      <c r="H100" s="37"/>
      <c r="I100" s="37"/>
      <c r="J100" s="37"/>
      <c r="K100" s="37"/>
      <c r="L100" s="37"/>
    </row>
    <row r="101" spans="1:13" ht="15.6" customHeight="1">
      <c r="A101" s="36"/>
      <c r="F101" s="37"/>
      <c r="G101" s="37"/>
      <c r="H101" s="37"/>
      <c r="I101" s="37"/>
      <c r="J101" s="37"/>
      <c r="K101" s="37"/>
      <c r="L101" s="37"/>
    </row>
    <row r="102" spans="1:13" ht="15.6" customHeight="1">
      <c r="H102" s="39"/>
      <c r="I102" s="138"/>
      <c r="J102" s="66"/>
      <c r="K102" s="66"/>
      <c r="L102" s="138"/>
      <c r="M102" s="138"/>
    </row>
    <row r="103" spans="1:13" ht="15.6" customHeight="1">
      <c r="A103" s="36"/>
      <c r="F103" s="37"/>
      <c r="G103" s="37"/>
      <c r="H103" s="37"/>
      <c r="I103" s="37"/>
      <c r="J103" s="37"/>
      <c r="K103" s="37"/>
      <c r="L103" s="37"/>
    </row>
    <row r="104" spans="1:13" ht="13.5" customHeight="1">
      <c r="A104" s="36"/>
      <c r="F104" s="37"/>
      <c r="G104" s="37"/>
      <c r="H104" s="37"/>
      <c r="I104" s="37"/>
      <c r="J104" s="37"/>
      <c r="K104" s="37"/>
      <c r="L104" s="37"/>
    </row>
    <row r="105" spans="1:13" ht="21.95" customHeight="1">
      <c r="A105" s="57" t="str">
        <f>A53</f>
        <v>The accompanying notes from part of this interim financial information.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</row>
    <row r="106" spans="1:13" ht="16.5" customHeight="1">
      <c r="A106" s="36" t="str">
        <f>A1</f>
        <v>PTG Energy Public Company Limited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</row>
    <row r="107" spans="1:13" ht="16.5" customHeight="1">
      <c r="A107" s="36" t="s">
        <v>1</v>
      </c>
      <c r="B107" s="36"/>
      <c r="C107" s="36"/>
      <c r="D107" s="36"/>
    </row>
    <row r="108" spans="1:13" ht="16.5" customHeight="1">
      <c r="A108" s="60" t="str">
        <f>A3</f>
        <v>As at 31 March 2026</v>
      </c>
      <c r="B108" s="42"/>
      <c r="C108" s="42"/>
      <c r="D108" s="42"/>
      <c r="E108" s="43"/>
      <c r="F108" s="44"/>
      <c r="G108" s="45"/>
      <c r="H108" s="46"/>
      <c r="I108" s="45"/>
      <c r="J108" s="44"/>
      <c r="K108" s="45"/>
      <c r="L108" s="46"/>
      <c r="M108" s="45"/>
    </row>
    <row r="109" spans="1:13" ht="16.5" customHeight="1">
      <c r="A109" s="36"/>
      <c r="B109" s="36"/>
      <c r="C109" s="36"/>
      <c r="D109" s="36"/>
    </row>
    <row r="111" spans="1:13" ht="16.5" customHeight="1">
      <c r="A111" s="40" t="s">
        <v>2</v>
      </c>
      <c r="E111" s="47"/>
      <c r="F111" s="48"/>
      <c r="G111" s="180" t="s">
        <v>3</v>
      </c>
      <c r="H111" s="180"/>
      <c r="I111" s="180"/>
      <c r="J111" s="129"/>
      <c r="K111" s="180" t="s">
        <v>4</v>
      </c>
      <c r="L111" s="180"/>
      <c r="M111" s="180"/>
    </row>
    <row r="112" spans="1:13" ht="16.5" customHeight="1">
      <c r="E112" s="47"/>
      <c r="F112" s="48"/>
      <c r="G112" s="181" t="s">
        <v>5</v>
      </c>
      <c r="H112" s="181"/>
      <c r="I112" s="181"/>
      <c r="J112" s="129"/>
      <c r="K112" s="181" t="s">
        <v>5</v>
      </c>
      <c r="L112" s="181"/>
      <c r="M112" s="181"/>
    </row>
    <row r="113" spans="1:13" ht="16.5" customHeight="1">
      <c r="E113" s="47"/>
      <c r="F113" s="48"/>
      <c r="G113" s="14" t="s">
        <v>6</v>
      </c>
      <c r="H113" s="14"/>
      <c r="I113" s="14" t="s">
        <v>7</v>
      </c>
      <c r="J113" s="131"/>
      <c r="K113" s="14" t="s">
        <v>6</v>
      </c>
      <c r="L113" s="14"/>
      <c r="M113" s="14" t="s">
        <v>7</v>
      </c>
    </row>
    <row r="114" spans="1:13" ht="16.5" customHeight="1">
      <c r="E114" s="47"/>
      <c r="F114" s="48"/>
      <c r="G114" s="12" t="s">
        <v>216</v>
      </c>
      <c r="H114" s="12"/>
      <c r="I114" s="12" t="s">
        <v>8</v>
      </c>
      <c r="J114" s="131"/>
      <c r="K114" s="12" t="s">
        <v>216</v>
      </c>
      <c r="L114" s="12"/>
      <c r="M114" s="12" t="s">
        <v>8</v>
      </c>
    </row>
    <row r="115" spans="1:13" ht="16.5" customHeight="1">
      <c r="F115" s="48"/>
      <c r="G115" s="12" t="s">
        <v>217</v>
      </c>
      <c r="H115" s="13"/>
      <c r="I115" s="12" t="s">
        <v>9</v>
      </c>
      <c r="J115" s="132"/>
      <c r="K115" s="12" t="s">
        <v>217</v>
      </c>
      <c r="L115" s="13"/>
      <c r="M115" s="12" t="s">
        <v>9</v>
      </c>
    </row>
    <row r="116" spans="1:13" ht="16.5" customHeight="1">
      <c r="F116" s="48"/>
      <c r="G116" s="50" t="s">
        <v>11</v>
      </c>
      <c r="H116" s="13"/>
      <c r="I116" s="50" t="s">
        <v>11</v>
      </c>
      <c r="J116" s="132"/>
      <c r="K116" s="50" t="s">
        <v>11</v>
      </c>
      <c r="L116" s="13"/>
      <c r="M116" s="50" t="s">
        <v>11</v>
      </c>
    </row>
    <row r="117" spans="1:13" ht="16.5" customHeight="1">
      <c r="E117" s="47"/>
      <c r="F117" s="48"/>
      <c r="G117" s="51"/>
      <c r="H117" s="13"/>
      <c r="I117" s="51"/>
      <c r="J117" s="132"/>
      <c r="K117" s="51"/>
      <c r="L117" s="13"/>
      <c r="M117" s="51"/>
    </row>
    <row r="118" spans="1:13" ht="16.5" customHeight="1">
      <c r="A118" s="36" t="s">
        <v>65</v>
      </c>
    </row>
    <row r="120" spans="1:13" ht="16.5" customHeight="1">
      <c r="A120" s="36" t="s">
        <v>66</v>
      </c>
      <c r="H120" s="54"/>
      <c r="J120" s="134"/>
      <c r="L120" s="54"/>
    </row>
    <row r="121" spans="1:13" ht="16.5" customHeight="1">
      <c r="H121" s="54"/>
      <c r="J121" s="134"/>
      <c r="L121" s="54"/>
    </row>
    <row r="122" spans="1:13" ht="16.5" customHeight="1">
      <c r="A122" s="40" t="s">
        <v>67</v>
      </c>
      <c r="H122" s="55"/>
      <c r="J122" s="134"/>
      <c r="L122" s="55"/>
    </row>
    <row r="123" spans="1:13" ht="16.5" customHeight="1">
      <c r="B123" s="40" t="s">
        <v>68</v>
      </c>
      <c r="H123" s="55"/>
      <c r="J123" s="134"/>
      <c r="L123" s="55"/>
    </row>
    <row r="124" spans="1:13" ht="16.5" customHeight="1">
      <c r="B124" s="64" t="s">
        <v>69</v>
      </c>
      <c r="H124" s="55"/>
      <c r="J124" s="134"/>
      <c r="L124" s="55"/>
    </row>
    <row r="125" spans="1:13" ht="16.5" customHeight="1" thickBot="1">
      <c r="B125" s="40" t="s">
        <v>70</v>
      </c>
      <c r="G125" s="65">
        <v>1670000</v>
      </c>
      <c r="H125" s="66"/>
      <c r="I125" s="65">
        <v>1670000</v>
      </c>
      <c r="J125" s="66"/>
      <c r="K125" s="65">
        <v>1670000</v>
      </c>
      <c r="L125" s="138"/>
      <c r="M125" s="65">
        <v>1670000</v>
      </c>
    </row>
    <row r="126" spans="1:13" ht="16.5" customHeight="1" thickTop="1">
      <c r="H126" s="55"/>
      <c r="J126" s="134"/>
      <c r="L126" s="55"/>
    </row>
    <row r="127" spans="1:13" ht="16.5" customHeight="1">
      <c r="B127" s="40" t="s">
        <v>71</v>
      </c>
      <c r="H127" s="55"/>
      <c r="J127" s="134"/>
      <c r="L127" s="55"/>
    </row>
    <row r="128" spans="1:13" ht="16.5" customHeight="1">
      <c r="B128" s="64" t="s">
        <v>69</v>
      </c>
      <c r="H128" s="55"/>
      <c r="J128" s="134"/>
      <c r="L128" s="55"/>
    </row>
    <row r="129" spans="1:13" ht="16.5" customHeight="1">
      <c r="B129" s="40" t="s">
        <v>72</v>
      </c>
      <c r="G129" s="39">
        <v>1670000</v>
      </c>
      <c r="H129" s="39"/>
      <c r="I129" s="40">
        <v>1670000</v>
      </c>
      <c r="J129" s="66"/>
      <c r="K129" s="66">
        <v>1670000</v>
      </c>
      <c r="L129" s="138"/>
      <c r="M129" s="40">
        <v>1670000</v>
      </c>
    </row>
    <row r="130" spans="1:13" ht="16.5" customHeight="1">
      <c r="A130" s="40" t="s">
        <v>73</v>
      </c>
      <c r="G130" s="39">
        <v>1185430</v>
      </c>
      <c r="H130" s="39"/>
      <c r="I130" s="40">
        <v>1185430</v>
      </c>
      <c r="J130" s="66"/>
      <c r="K130" s="66">
        <v>1185430</v>
      </c>
      <c r="L130" s="138"/>
      <c r="M130" s="40">
        <v>1185430</v>
      </c>
    </row>
    <row r="131" spans="1:13" ht="16.5" customHeight="1">
      <c r="A131" s="40" t="s">
        <v>74</v>
      </c>
      <c r="H131" s="55"/>
      <c r="J131" s="134"/>
      <c r="L131" s="55"/>
    </row>
    <row r="132" spans="1:13" ht="16.5" customHeight="1">
      <c r="B132" s="40" t="s">
        <v>75</v>
      </c>
      <c r="H132" s="55"/>
      <c r="J132" s="134"/>
      <c r="L132" s="55"/>
    </row>
    <row r="133" spans="1:13" ht="16.5" customHeight="1">
      <c r="B133" s="64" t="s">
        <v>76</v>
      </c>
      <c r="G133" s="39">
        <v>178794</v>
      </c>
      <c r="H133" s="39"/>
      <c r="I133" s="40">
        <v>178794</v>
      </c>
      <c r="J133" s="66"/>
      <c r="K133" s="66">
        <v>178794</v>
      </c>
      <c r="L133" s="138"/>
      <c r="M133" s="40">
        <v>178794</v>
      </c>
    </row>
    <row r="134" spans="1:13" ht="16.5" customHeight="1">
      <c r="B134" s="40" t="s">
        <v>77</v>
      </c>
      <c r="G134" s="39">
        <v>6598076</v>
      </c>
      <c r="H134" s="39"/>
      <c r="I134" s="40">
        <v>6803449</v>
      </c>
      <c r="J134" s="39"/>
      <c r="K134" s="39">
        <v>2415442</v>
      </c>
      <c r="L134" s="39"/>
      <c r="M134" s="40">
        <v>2542117</v>
      </c>
    </row>
    <row r="135" spans="1:13" ht="16.5" customHeight="1">
      <c r="A135" s="40" t="s">
        <v>78</v>
      </c>
      <c r="G135" s="45">
        <v>198340</v>
      </c>
      <c r="H135" s="39"/>
      <c r="I135" s="128">
        <v>182299</v>
      </c>
      <c r="J135" s="39"/>
      <c r="K135" s="45">
        <v>0</v>
      </c>
      <c r="L135" s="39"/>
      <c r="M135" s="53">
        <v>0</v>
      </c>
    </row>
    <row r="136" spans="1:13" ht="16.5" customHeight="1">
      <c r="H136" s="55"/>
      <c r="J136" s="55"/>
      <c r="L136" s="55"/>
    </row>
    <row r="137" spans="1:13" ht="16.5" customHeight="1">
      <c r="A137" s="40" t="s">
        <v>79</v>
      </c>
      <c r="B137" s="36"/>
    </row>
    <row r="138" spans="1:13" ht="16.5" customHeight="1">
      <c r="A138" s="36"/>
      <c r="B138" s="40" t="s">
        <v>80</v>
      </c>
      <c r="G138" s="39">
        <f>SUM(G129:G135)</f>
        <v>9830640</v>
      </c>
      <c r="H138" s="39"/>
      <c r="I138" s="39">
        <f>SUM(I129:J135)</f>
        <v>10019972</v>
      </c>
      <c r="J138" s="39"/>
      <c r="K138" s="39">
        <f>SUM(K129:L135)</f>
        <v>5449666</v>
      </c>
      <c r="L138" s="39"/>
      <c r="M138" s="39">
        <f>SUM(M129:M135)</f>
        <v>5576341</v>
      </c>
    </row>
    <row r="139" spans="1:13" ht="16.5" customHeight="1">
      <c r="A139" s="40" t="s">
        <v>81</v>
      </c>
      <c r="G139" s="45">
        <v>1108409</v>
      </c>
      <c r="H139" s="15"/>
      <c r="I139" s="128">
        <v>1077516</v>
      </c>
      <c r="J139" s="15"/>
      <c r="K139" s="45">
        <v>0</v>
      </c>
      <c r="L139" s="15"/>
      <c r="M139" s="45">
        <v>0</v>
      </c>
    </row>
    <row r="140" spans="1:13" ht="16.5" customHeight="1">
      <c r="G140" s="15"/>
      <c r="H140" s="55"/>
      <c r="I140" s="15"/>
      <c r="J140" s="134"/>
      <c r="K140" s="15"/>
      <c r="L140" s="136"/>
      <c r="M140" s="15"/>
    </row>
    <row r="141" spans="1:13" ht="16.5" customHeight="1">
      <c r="A141" s="36" t="s">
        <v>82</v>
      </c>
      <c r="G141" s="45">
        <f>SUM(G138:G139)</f>
        <v>10939049</v>
      </c>
      <c r="H141" s="55"/>
      <c r="I141" s="45">
        <f>SUM(I138:I139)</f>
        <v>11097488</v>
      </c>
      <c r="J141" s="134"/>
      <c r="K141" s="45">
        <f>SUM(K138:K139)</f>
        <v>5449666</v>
      </c>
      <c r="L141" s="136"/>
      <c r="M141" s="45">
        <f>SUM(M138:M139)</f>
        <v>5576341</v>
      </c>
    </row>
    <row r="142" spans="1:13" ht="16.5" customHeight="1">
      <c r="A142" s="36"/>
      <c r="H142" s="54"/>
      <c r="J142" s="134"/>
      <c r="L142" s="54"/>
    </row>
    <row r="143" spans="1:13" ht="16.5" customHeight="1" thickBot="1">
      <c r="A143" s="36" t="s">
        <v>83</v>
      </c>
      <c r="G143" s="56">
        <f>SUM(G99+G141)</f>
        <v>57874754</v>
      </c>
      <c r="H143" s="54"/>
      <c r="I143" s="56">
        <f>SUM(I99+I141)</f>
        <v>56691430</v>
      </c>
      <c r="J143" s="134"/>
      <c r="K143" s="56">
        <f>SUM(K99+K141)</f>
        <v>14173002</v>
      </c>
      <c r="L143" s="54"/>
      <c r="M143" s="56">
        <f>SUM(M99+M141)</f>
        <v>14775666</v>
      </c>
    </row>
    <row r="144" spans="1:13" ht="16.5" customHeight="1" thickTop="1">
      <c r="H144" s="39"/>
      <c r="J144" s="39"/>
      <c r="L144" s="39"/>
    </row>
    <row r="145" spans="1:13" ht="16.5" customHeight="1">
      <c r="H145" s="39"/>
      <c r="J145" s="39"/>
      <c r="L145" s="39"/>
    </row>
    <row r="146" spans="1:13" ht="16.5" customHeight="1">
      <c r="H146" s="39"/>
      <c r="J146" s="39"/>
      <c r="L146" s="39"/>
    </row>
    <row r="147" spans="1:13" ht="16.5" customHeight="1">
      <c r="H147" s="39"/>
      <c r="J147" s="39"/>
      <c r="L147" s="39"/>
    </row>
    <row r="148" spans="1:13" ht="16.5" customHeight="1">
      <c r="H148" s="39"/>
      <c r="J148" s="39"/>
      <c r="L148" s="39"/>
    </row>
    <row r="149" spans="1:13" ht="16.5" customHeight="1">
      <c r="H149" s="39"/>
      <c r="J149" s="39"/>
      <c r="L149" s="39"/>
    </row>
    <row r="150" spans="1:13" ht="16.5" customHeight="1">
      <c r="H150" s="39"/>
      <c r="J150" s="39"/>
      <c r="L150" s="39"/>
    </row>
    <row r="151" spans="1:13" ht="16.5" customHeight="1">
      <c r="H151" s="39"/>
      <c r="J151" s="39"/>
      <c r="L151" s="39"/>
    </row>
    <row r="152" spans="1:13" ht="16.5" customHeight="1">
      <c r="H152" s="39"/>
      <c r="J152" s="39"/>
      <c r="L152" s="39"/>
    </row>
    <row r="153" spans="1:13" ht="18.75" customHeight="1">
      <c r="H153" s="39"/>
      <c r="J153" s="39"/>
      <c r="L153" s="39"/>
    </row>
    <row r="154" spans="1:13" ht="21.95" customHeight="1">
      <c r="A154" s="57" t="str">
        <f>A53</f>
        <v>The accompanying notes from part of this interim financial information.</v>
      </c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</row>
  </sheetData>
  <mergeCells count="13">
    <mergeCell ref="G60:I60"/>
    <mergeCell ref="K60:M60"/>
    <mergeCell ref="G111:I111"/>
    <mergeCell ref="K111:M111"/>
    <mergeCell ref="G112:I112"/>
    <mergeCell ref="K112:M112"/>
    <mergeCell ref="G59:I59"/>
    <mergeCell ref="K59:M59"/>
    <mergeCell ref="G6:I6"/>
    <mergeCell ref="K6:M6"/>
    <mergeCell ref="G7:I7"/>
    <mergeCell ref="K7:M7"/>
    <mergeCell ref="A51:M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&amp;R&amp;"Arial,Regular"&amp;P</oddFooter>
  </headerFooter>
  <rowBreaks count="2" manualBreakCount="2">
    <brk id="53" max="16383" man="1"/>
    <brk id="105" max="16383" man="1"/>
  </rowBreaks>
  <ignoredErrors>
    <ignoredError sqref="H10 J10" numberStoredAsText="1"/>
    <ignoredError sqref="K44:M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A4D5-9511-45F6-94C3-33743644BB18}">
  <sheetPr>
    <tabColor rgb="FF666699"/>
  </sheetPr>
  <dimension ref="A1:M98"/>
  <sheetViews>
    <sheetView view="pageBreakPreview" zoomScale="98" zoomScaleNormal="100" zoomScaleSheetLayoutView="98" zoomScalePageLayoutView="110" workbookViewId="0">
      <selection activeCell="R12" sqref="R12"/>
    </sheetView>
  </sheetViews>
  <sheetFormatPr defaultColWidth="5.140625" defaultRowHeight="16.5" customHeight="1"/>
  <cols>
    <col min="1" max="3" width="1.42578125" style="70" customWidth="1"/>
    <col min="4" max="4" width="31.140625" style="70" customWidth="1"/>
    <col min="5" max="5" width="5.42578125" style="68" customWidth="1"/>
    <col min="6" max="6" width="0.5703125" style="68" customWidth="1"/>
    <col min="7" max="7" width="12.7109375" style="69" customWidth="1"/>
    <col min="8" max="8" width="0.7109375" style="70" customWidth="1"/>
    <col min="9" max="9" width="12.7109375" style="69" customWidth="1"/>
    <col min="10" max="10" width="0.7109375" style="68" customWidth="1"/>
    <col min="11" max="11" width="12.7109375" style="69" customWidth="1"/>
    <col min="12" max="12" width="0.7109375" style="70" customWidth="1"/>
    <col min="13" max="13" width="12.7109375" style="69" customWidth="1"/>
    <col min="14" max="16384" width="5.140625" style="70"/>
  </cols>
  <sheetData>
    <row r="1" spans="1:13" ht="16.5" customHeight="1">
      <c r="A1" s="67" t="s">
        <v>0</v>
      </c>
      <c r="B1" s="67"/>
      <c r="C1" s="67"/>
      <c r="D1" s="67"/>
      <c r="K1" s="184" t="s">
        <v>6</v>
      </c>
      <c r="L1" s="184"/>
      <c r="M1" s="184"/>
    </row>
    <row r="2" spans="1:13" ht="16.5" customHeight="1">
      <c r="A2" s="67" t="s">
        <v>84</v>
      </c>
      <c r="B2" s="67"/>
      <c r="C2" s="67"/>
      <c r="D2" s="67"/>
    </row>
    <row r="3" spans="1:13" ht="16.5" customHeight="1">
      <c r="A3" s="144" t="s">
        <v>218</v>
      </c>
      <c r="B3" s="73"/>
      <c r="C3" s="73"/>
      <c r="D3" s="73"/>
      <c r="E3" s="74"/>
      <c r="F3" s="74"/>
      <c r="G3" s="75"/>
      <c r="H3" s="76"/>
      <c r="I3" s="75"/>
      <c r="J3" s="74"/>
      <c r="K3" s="75"/>
      <c r="L3" s="76"/>
      <c r="M3" s="75"/>
    </row>
    <row r="6" spans="1:13" ht="16.5" customHeight="1">
      <c r="G6" s="185" t="s">
        <v>3</v>
      </c>
      <c r="H6" s="185"/>
      <c r="I6" s="185"/>
      <c r="K6" s="185" t="s">
        <v>4</v>
      </c>
      <c r="L6" s="185"/>
      <c r="M6" s="185"/>
    </row>
    <row r="7" spans="1:13" ht="16.5" customHeight="1">
      <c r="A7" s="70" t="s">
        <v>2</v>
      </c>
      <c r="E7" s="77"/>
      <c r="F7" s="77"/>
      <c r="G7" s="183" t="s">
        <v>5</v>
      </c>
      <c r="H7" s="183"/>
      <c r="I7" s="183"/>
      <c r="J7" s="21"/>
      <c r="K7" s="183" t="s">
        <v>5</v>
      </c>
      <c r="L7" s="183"/>
      <c r="M7" s="183"/>
    </row>
    <row r="8" spans="1:13" ht="16.5" customHeight="1">
      <c r="F8" s="77"/>
      <c r="G8" s="12" t="s">
        <v>217</v>
      </c>
      <c r="H8" s="13"/>
      <c r="I8" s="12" t="s">
        <v>9</v>
      </c>
      <c r="J8" s="132"/>
      <c r="K8" s="12" t="s">
        <v>217</v>
      </c>
      <c r="L8" s="13"/>
      <c r="M8" s="12" t="s">
        <v>9</v>
      </c>
    </row>
    <row r="9" spans="1:13" ht="16.5" customHeight="1">
      <c r="E9" s="145" t="s">
        <v>10</v>
      </c>
      <c r="F9" s="77"/>
      <c r="G9" s="50" t="s">
        <v>11</v>
      </c>
      <c r="H9" s="22"/>
      <c r="I9" s="50" t="s">
        <v>11</v>
      </c>
      <c r="J9" s="23"/>
      <c r="K9" s="50" t="s">
        <v>11</v>
      </c>
      <c r="L9" s="22"/>
      <c r="M9" s="50" t="s">
        <v>11</v>
      </c>
    </row>
    <row r="11" spans="1:13" ht="16.5" customHeight="1">
      <c r="A11" s="70" t="s">
        <v>85</v>
      </c>
      <c r="G11" s="69">
        <v>56832890</v>
      </c>
      <c r="H11" s="146"/>
      <c r="I11" s="69">
        <v>57407031</v>
      </c>
      <c r="J11" s="146"/>
      <c r="K11" s="69">
        <v>8620091</v>
      </c>
      <c r="L11" s="146"/>
      <c r="M11" s="69">
        <v>8307388</v>
      </c>
    </row>
    <row r="12" spans="1:13" ht="16.5" customHeight="1">
      <c r="A12" s="70" t="s">
        <v>86</v>
      </c>
      <c r="G12" s="75">
        <v>-52564497</v>
      </c>
      <c r="H12" s="146"/>
      <c r="I12" s="75">
        <v>-53382366</v>
      </c>
      <c r="J12" s="146"/>
      <c r="K12" s="75">
        <v>-8450010</v>
      </c>
      <c r="L12" s="146"/>
      <c r="M12" s="75">
        <v>-8022650</v>
      </c>
    </row>
    <row r="13" spans="1:13" ht="16.5" customHeight="1">
      <c r="H13" s="146"/>
      <c r="J13" s="146"/>
      <c r="L13" s="147"/>
    </row>
    <row r="14" spans="1:13" ht="16.5" customHeight="1">
      <c r="A14" s="67" t="s">
        <v>87</v>
      </c>
      <c r="G14" s="69">
        <f>SUM(G11:G12)</f>
        <v>4268393</v>
      </c>
      <c r="H14" s="146"/>
      <c r="I14" s="69">
        <f>SUM(I11:I12)</f>
        <v>4024665</v>
      </c>
      <c r="J14" s="146"/>
      <c r="K14" s="69">
        <f>SUM(K11:K12)</f>
        <v>170081</v>
      </c>
      <c r="L14" s="69"/>
      <c r="M14" s="69">
        <f>SUM(M11:M12)</f>
        <v>284738</v>
      </c>
    </row>
    <row r="15" spans="1:13" ht="16.5" customHeight="1">
      <c r="A15" s="70" t="s">
        <v>88</v>
      </c>
      <c r="G15" s="70"/>
      <c r="I15" s="70"/>
      <c r="J15" s="70"/>
      <c r="K15" s="70"/>
      <c r="M15" s="70"/>
    </row>
    <row r="16" spans="1:13" ht="16.5" customHeight="1">
      <c r="B16" s="70" t="s">
        <v>197</v>
      </c>
      <c r="G16" s="69">
        <v>52561</v>
      </c>
      <c r="H16" s="78"/>
      <c r="I16" s="69">
        <v>63708</v>
      </c>
      <c r="J16" s="78"/>
      <c r="K16" s="69">
        <v>285673</v>
      </c>
      <c r="L16" s="78"/>
      <c r="M16" s="69">
        <v>231013</v>
      </c>
    </row>
    <row r="17" spans="1:13" ht="16.5" customHeight="1">
      <c r="A17" s="70" t="s">
        <v>89</v>
      </c>
      <c r="G17" s="69">
        <v>71747</v>
      </c>
      <c r="H17" s="78"/>
      <c r="I17" s="69">
        <v>63387</v>
      </c>
      <c r="J17" s="78"/>
      <c r="K17" s="69">
        <v>111103</v>
      </c>
      <c r="L17" s="78"/>
      <c r="M17" s="69">
        <v>102307</v>
      </c>
    </row>
    <row r="18" spans="1:13" ht="16.5" customHeight="1">
      <c r="A18" s="70" t="s">
        <v>198</v>
      </c>
      <c r="G18" s="69">
        <v>192</v>
      </c>
      <c r="H18" s="78"/>
      <c r="I18" s="69">
        <v>62</v>
      </c>
      <c r="J18" s="78"/>
      <c r="K18" s="69">
        <v>0</v>
      </c>
      <c r="L18" s="78"/>
      <c r="M18" s="69">
        <v>0</v>
      </c>
    </row>
    <row r="19" spans="1:13" ht="16.5" customHeight="1">
      <c r="A19" s="70" t="s">
        <v>186</v>
      </c>
      <c r="E19" s="148"/>
      <c r="G19" s="69">
        <v>-3654289</v>
      </c>
      <c r="H19" s="146"/>
      <c r="I19" s="69">
        <v>-2994779</v>
      </c>
      <c r="J19" s="146"/>
      <c r="K19" s="69">
        <v>-331216</v>
      </c>
      <c r="L19" s="146"/>
      <c r="M19" s="69">
        <v>-285614</v>
      </c>
    </row>
    <row r="20" spans="1:13" ht="16.5" customHeight="1">
      <c r="A20" s="70" t="s">
        <v>90</v>
      </c>
      <c r="E20" s="148"/>
      <c r="G20" s="69">
        <v>-708682</v>
      </c>
      <c r="H20" s="146"/>
      <c r="I20" s="69">
        <v>-659623</v>
      </c>
      <c r="J20" s="146"/>
      <c r="K20" s="69">
        <v>-334081</v>
      </c>
      <c r="L20" s="146"/>
      <c r="M20" s="69">
        <v>-314055</v>
      </c>
    </row>
    <row r="21" spans="1:13" ht="16.5" customHeight="1">
      <c r="A21" s="70" t="s">
        <v>223</v>
      </c>
      <c r="E21" s="148"/>
      <c r="H21" s="146"/>
    </row>
    <row r="22" spans="1:13" ht="16.5" customHeight="1">
      <c r="B22" s="70" t="s">
        <v>91</v>
      </c>
      <c r="E22" s="148"/>
      <c r="G22" s="69">
        <v>1856</v>
      </c>
      <c r="H22" s="146"/>
      <c r="I22" s="69">
        <v>-7834</v>
      </c>
      <c r="J22" s="146"/>
      <c r="K22" s="69">
        <v>1856</v>
      </c>
      <c r="L22" s="146"/>
      <c r="M22" s="69">
        <v>-7834</v>
      </c>
    </row>
    <row r="23" spans="1:13" ht="16.5" customHeight="1">
      <c r="A23" s="70" t="s">
        <v>92</v>
      </c>
      <c r="G23" s="69">
        <v>-275580</v>
      </c>
      <c r="H23" s="78"/>
      <c r="I23" s="69">
        <v>-282571</v>
      </c>
      <c r="J23" s="78"/>
      <c r="K23" s="69">
        <v>-61920</v>
      </c>
      <c r="L23" s="78"/>
      <c r="M23" s="69">
        <v>-56263</v>
      </c>
    </row>
    <row r="24" spans="1:13" ht="16.5" customHeight="1">
      <c r="A24" s="70" t="s">
        <v>183</v>
      </c>
      <c r="H24" s="78"/>
      <c r="J24" s="78"/>
      <c r="L24" s="147"/>
    </row>
    <row r="25" spans="1:13" ht="16.5" customHeight="1">
      <c r="B25" s="70" t="s">
        <v>93</v>
      </c>
      <c r="E25" s="68">
        <v>9</v>
      </c>
      <c r="G25" s="75">
        <v>38431</v>
      </c>
      <c r="H25" s="78"/>
      <c r="I25" s="75">
        <v>27869</v>
      </c>
      <c r="J25" s="78"/>
      <c r="K25" s="79">
        <v>0</v>
      </c>
      <c r="L25" s="78"/>
      <c r="M25" s="79">
        <v>0</v>
      </c>
    </row>
    <row r="26" spans="1:13" ht="16.5" customHeight="1">
      <c r="J26" s="70"/>
      <c r="L26" s="68"/>
    </row>
    <row r="27" spans="1:13" ht="16.5" customHeight="1">
      <c r="A27" s="67" t="s">
        <v>199</v>
      </c>
      <c r="G27" s="69">
        <f>SUM(G14:G25)</f>
        <v>-205371</v>
      </c>
      <c r="H27" s="69"/>
      <c r="I27" s="69">
        <f>SUM(I14:I25)</f>
        <v>234884</v>
      </c>
      <c r="J27" s="69"/>
      <c r="K27" s="69">
        <f>SUM(K14:K25)</f>
        <v>-158504</v>
      </c>
      <c r="L27" s="69"/>
      <c r="M27" s="69">
        <f>SUM(M14:M25)</f>
        <v>-45708</v>
      </c>
    </row>
    <row r="28" spans="1:13" ht="16.5" customHeight="1">
      <c r="A28" s="70" t="s">
        <v>236</v>
      </c>
      <c r="E28" s="68">
        <v>16</v>
      </c>
      <c r="G28" s="75">
        <v>30891</v>
      </c>
      <c r="H28" s="78"/>
      <c r="I28" s="75">
        <v>-49230</v>
      </c>
      <c r="J28" s="78"/>
      <c r="K28" s="75">
        <v>31829</v>
      </c>
      <c r="L28" s="78"/>
      <c r="M28" s="75">
        <v>9743</v>
      </c>
    </row>
    <row r="29" spans="1:13" ht="16.5" customHeight="1">
      <c r="E29" s="24"/>
      <c r="H29" s="78"/>
      <c r="J29" s="78"/>
      <c r="L29" s="147"/>
    </row>
    <row r="30" spans="1:13" ht="16.5" customHeight="1" thickBot="1">
      <c r="A30" s="67" t="s">
        <v>200</v>
      </c>
      <c r="G30" s="149">
        <f>SUM(G27:G28)</f>
        <v>-174480</v>
      </c>
      <c r="H30" s="69"/>
      <c r="I30" s="149">
        <f>SUM(I27:I28)</f>
        <v>185654</v>
      </c>
      <c r="J30" s="69"/>
      <c r="K30" s="149">
        <f>SUM(K27:K28)</f>
        <v>-126675</v>
      </c>
      <c r="L30" s="69"/>
      <c r="M30" s="149">
        <f>SUM(M27:M28)</f>
        <v>-35965</v>
      </c>
    </row>
    <row r="31" spans="1:13" ht="16.5" customHeight="1" thickTop="1">
      <c r="A31" s="67"/>
      <c r="H31" s="69"/>
      <c r="J31" s="69"/>
      <c r="L31" s="69"/>
    </row>
    <row r="32" spans="1:13" ht="16.5" customHeight="1">
      <c r="A32" s="67"/>
      <c r="D32" s="25"/>
      <c r="E32" s="26"/>
      <c r="G32" s="31"/>
      <c r="H32" s="69"/>
      <c r="I32" s="31"/>
      <c r="J32" s="69"/>
      <c r="L32" s="69"/>
    </row>
    <row r="33" spans="1:13" ht="16.5" customHeight="1">
      <c r="A33" s="67" t="s">
        <v>201</v>
      </c>
      <c r="H33" s="69"/>
      <c r="J33" s="69"/>
      <c r="L33" s="69"/>
    </row>
    <row r="34" spans="1:13" ht="16.5" customHeight="1">
      <c r="A34" s="70" t="s">
        <v>195</v>
      </c>
      <c r="G34" s="69">
        <v>-205373</v>
      </c>
      <c r="H34" s="69"/>
      <c r="I34" s="69">
        <v>190045</v>
      </c>
      <c r="J34" s="69"/>
      <c r="K34" s="69">
        <v>-126675</v>
      </c>
      <c r="L34" s="69"/>
      <c r="M34" s="69">
        <v>-35965</v>
      </c>
    </row>
    <row r="35" spans="1:13" ht="16.5" customHeight="1">
      <c r="A35" s="70" t="s">
        <v>81</v>
      </c>
      <c r="F35" s="69"/>
      <c r="G35" s="75">
        <v>30893</v>
      </c>
      <c r="H35" s="69"/>
      <c r="I35" s="75">
        <v>-4391</v>
      </c>
      <c r="J35" s="69"/>
      <c r="K35" s="75">
        <v>0</v>
      </c>
      <c r="L35" s="69"/>
      <c r="M35" s="75">
        <v>0</v>
      </c>
    </row>
    <row r="36" spans="1:13" ht="16.5" customHeight="1">
      <c r="F36" s="69"/>
      <c r="H36" s="69"/>
      <c r="J36" s="69"/>
      <c r="L36" s="69"/>
    </row>
    <row r="37" spans="1:13" ht="16.5" customHeight="1" thickBot="1">
      <c r="A37" s="67" t="s">
        <v>200</v>
      </c>
      <c r="F37" s="69"/>
      <c r="G37" s="149">
        <f>G30</f>
        <v>-174480</v>
      </c>
      <c r="H37" s="69"/>
      <c r="I37" s="149">
        <f>I30</f>
        <v>185654</v>
      </c>
      <c r="J37" s="69"/>
      <c r="K37" s="149">
        <f>K30</f>
        <v>-126675</v>
      </c>
      <c r="L37" s="69"/>
      <c r="M37" s="149">
        <f>M30</f>
        <v>-35965</v>
      </c>
    </row>
    <row r="38" spans="1:13" ht="16.5" customHeight="1" thickTop="1">
      <c r="F38" s="69"/>
      <c r="H38" s="69"/>
      <c r="J38" s="69"/>
      <c r="L38" s="69"/>
    </row>
    <row r="39" spans="1:13" ht="16.5" customHeight="1">
      <c r="F39" s="69"/>
      <c r="H39" s="69"/>
      <c r="J39" s="69"/>
      <c r="L39" s="69"/>
    </row>
    <row r="40" spans="1:13" ht="16.5" customHeight="1">
      <c r="A40" s="67" t="s">
        <v>202</v>
      </c>
      <c r="B40" s="67"/>
      <c r="H40" s="69"/>
      <c r="J40" s="69"/>
      <c r="L40" s="69"/>
    </row>
    <row r="41" spans="1:13" ht="16.5" customHeight="1">
      <c r="A41" s="67"/>
      <c r="B41" s="67"/>
      <c r="G41" s="150"/>
      <c r="H41" s="69"/>
      <c r="I41" s="150"/>
      <c r="J41" s="69"/>
      <c r="L41" s="69"/>
    </row>
    <row r="42" spans="1:13" ht="16.5" customHeight="1">
      <c r="A42" s="70" t="s">
        <v>203</v>
      </c>
      <c r="G42" s="28">
        <v>-0.12297844311377246</v>
      </c>
      <c r="H42" s="27"/>
      <c r="I42" s="150">
        <v>0.11</v>
      </c>
      <c r="J42" s="27"/>
      <c r="K42" s="28">
        <v>-7.585329341317365E-2</v>
      </c>
      <c r="L42" s="27"/>
      <c r="M42" s="150">
        <v>-0.02</v>
      </c>
    </row>
    <row r="43" spans="1:13" ht="16.5" customHeight="1">
      <c r="G43" s="150"/>
      <c r="H43" s="27"/>
      <c r="I43" s="150"/>
      <c r="J43" s="27"/>
      <c r="K43" s="150"/>
      <c r="L43" s="27"/>
      <c r="M43" s="150"/>
    </row>
    <row r="44" spans="1:13" ht="16.5" customHeight="1">
      <c r="G44" s="150"/>
      <c r="H44" s="27"/>
      <c r="I44" s="150"/>
      <c r="J44" s="27"/>
      <c r="K44" s="150"/>
      <c r="L44" s="27"/>
      <c r="M44" s="150"/>
    </row>
    <row r="45" spans="1:13" ht="16.5" customHeight="1">
      <c r="G45" s="150"/>
      <c r="H45" s="27"/>
      <c r="I45" s="150"/>
      <c r="J45" s="27"/>
      <c r="K45" s="150"/>
      <c r="L45" s="27"/>
      <c r="M45" s="150"/>
    </row>
    <row r="46" spans="1:13" ht="16.5" customHeight="1">
      <c r="G46" s="150"/>
      <c r="H46" s="27"/>
      <c r="I46" s="150"/>
      <c r="J46" s="27"/>
      <c r="K46" s="150"/>
      <c r="L46" s="27"/>
      <c r="M46" s="150"/>
    </row>
    <row r="47" spans="1:13" ht="16.5" customHeight="1">
      <c r="G47" s="150"/>
      <c r="H47" s="27"/>
      <c r="I47" s="150"/>
      <c r="J47" s="27"/>
      <c r="K47" s="150"/>
      <c r="L47" s="27"/>
      <c r="M47" s="150"/>
    </row>
    <row r="48" spans="1:13" ht="18.75" customHeight="1">
      <c r="G48" s="150"/>
      <c r="H48" s="27"/>
      <c r="I48" s="150"/>
      <c r="J48" s="27"/>
      <c r="K48" s="150"/>
      <c r="L48" s="27"/>
      <c r="M48" s="150"/>
    </row>
    <row r="49" spans="1:13" s="40" customFormat="1" ht="22.35" customHeight="1">
      <c r="A49" s="128" t="s">
        <v>181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16.5" customHeight="1">
      <c r="A50" s="151" t="s">
        <v>0</v>
      </c>
      <c r="B50" s="151"/>
      <c r="C50" s="151"/>
      <c r="D50" s="151"/>
      <c r="E50" s="152"/>
      <c r="F50" s="152"/>
      <c r="G50" s="153"/>
      <c r="H50" s="154"/>
      <c r="I50" s="153"/>
      <c r="J50" s="152"/>
      <c r="K50" s="71"/>
      <c r="L50" s="71"/>
      <c r="M50" s="72" t="s">
        <v>6</v>
      </c>
    </row>
    <row r="51" spans="1:13" ht="16.5" customHeight="1">
      <c r="A51" s="151" t="s">
        <v>84</v>
      </c>
      <c r="B51" s="151"/>
      <c r="C51" s="151"/>
      <c r="D51" s="151"/>
      <c r="E51" s="152"/>
      <c r="F51" s="152"/>
      <c r="G51" s="153"/>
      <c r="H51" s="154"/>
      <c r="I51" s="153"/>
      <c r="J51" s="152"/>
      <c r="K51" s="153"/>
      <c r="L51" s="154"/>
    </row>
    <row r="52" spans="1:13" ht="16.5" customHeight="1">
      <c r="A52" s="155" t="str">
        <f>A3</f>
        <v>For the three-month period ended 31 March 2026</v>
      </c>
      <c r="B52" s="156"/>
      <c r="C52" s="156"/>
      <c r="D52" s="156"/>
      <c r="E52" s="157"/>
      <c r="F52" s="157"/>
      <c r="G52" s="158"/>
      <c r="H52" s="159"/>
      <c r="I52" s="158"/>
      <c r="J52" s="157"/>
      <c r="K52" s="158"/>
      <c r="L52" s="159"/>
      <c r="M52" s="158"/>
    </row>
    <row r="53" spans="1:13" ht="16.5" customHeight="1">
      <c r="A53" s="154"/>
      <c r="B53" s="154"/>
      <c r="C53" s="154"/>
      <c r="D53" s="154"/>
      <c r="E53" s="152"/>
      <c r="F53" s="152"/>
      <c r="G53" s="153"/>
      <c r="H53" s="154"/>
      <c r="I53" s="153"/>
      <c r="J53" s="152"/>
      <c r="K53" s="153"/>
      <c r="L53" s="154"/>
      <c r="M53" s="153"/>
    </row>
    <row r="54" spans="1:13" ht="16.5" customHeight="1">
      <c r="A54" s="154"/>
      <c r="B54" s="154"/>
      <c r="C54" s="154"/>
      <c r="D54" s="154"/>
      <c r="E54" s="152"/>
      <c r="F54" s="152"/>
      <c r="G54" s="153"/>
      <c r="H54" s="154"/>
      <c r="I54" s="153"/>
      <c r="J54" s="152"/>
      <c r="K54" s="153"/>
      <c r="L54" s="154"/>
      <c r="M54" s="153"/>
    </row>
    <row r="55" spans="1:13" ht="16.5" customHeight="1">
      <c r="G55" s="185" t="s">
        <v>3</v>
      </c>
      <c r="H55" s="185"/>
      <c r="I55" s="185"/>
      <c r="K55" s="185" t="s">
        <v>4</v>
      </c>
      <c r="L55" s="185"/>
      <c r="M55" s="185"/>
    </row>
    <row r="56" spans="1:13" ht="16.5" customHeight="1">
      <c r="A56" s="70" t="s">
        <v>2</v>
      </c>
      <c r="E56" s="77"/>
      <c r="F56" s="77"/>
      <c r="G56" s="183" t="s">
        <v>5</v>
      </c>
      <c r="H56" s="183"/>
      <c r="I56" s="183"/>
      <c r="J56" s="21"/>
      <c r="K56" s="183" t="s">
        <v>5</v>
      </c>
      <c r="L56" s="183"/>
      <c r="M56" s="183"/>
    </row>
    <row r="57" spans="1:13" ht="16.5" customHeight="1">
      <c r="A57" s="154"/>
      <c r="B57" s="154"/>
      <c r="C57" s="154"/>
      <c r="D57" s="154"/>
      <c r="E57" s="152"/>
      <c r="F57" s="160"/>
      <c r="G57" s="12" t="s">
        <v>217</v>
      </c>
      <c r="H57" s="13"/>
      <c r="I57" s="12" t="s">
        <v>9</v>
      </c>
      <c r="J57" s="132"/>
      <c r="K57" s="12" t="s">
        <v>217</v>
      </c>
      <c r="L57" s="13"/>
      <c r="M57" s="12" t="s">
        <v>9</v>
      </c>
    </row>
    <row r="58" spans="1:13" ht="16.5" customHeight="1">
      <c r="A58" s="154"/>
      <c r="B58" s="154"/>
      <c r="C58" s="154"/>
      <c r="D58" s="154"/>
      <c r="E58" s="145" t="s">
        <v>251</v>
      </c>
      <c r="F58" s="160"/>
      <c r="G58" s="50" t="s">
        <v>11</v>
      </c>
      <c r="H58" s="22"/>
      <c r="I58" s="50" t="s">
        <v>11</v>
      </c>
      <c r="J58" s="23"/>
      <c r="K58" s="50" t="s">
        <v>11</v>
      </c>
      <c r="L58" s="22"/>
      <c r="M58" s="50" t="s">
        <v>11</v>
      </c>
    </row>
    <row r="59" spans="1:13" ht="16.5" customHeight="1">
      <c r="E59" s="152"/>
    </row>
    <row r="60" spans="1:13" ht="16.5" customHeight="1">
      <c r="A60" s="67" t="s">
        <v>200</v>
      </c>
      <c r="B60" s="154"/>
      <c r="C60" s="154"/>
      <c r="D60" s="154"/>
      <c r="E60" s="152"/>
      <c r="F60" s="152"/>
      <c r="G60" s="153">
        <f>G37</f>
        <v>-174480</v>
      </c>
      <c r="H60" s="153"/>
      <c r="I60" s="153">
        <f>I37</f>
        <v>185654</v>
      </c>
      <c r="J60" s="153"/>
      <c r="K60" s="153">
        <f>K37</f>
        <v>-126675</v>
      </c>
      <c r="L60" s="153"/>
      <c r="M60" s="153">
        <f>M37</f>
        <v>-35965</v>
      </c>
    </row>
    <row r="61" spans="1:13" ht="16.5" customHeight="1">
      <c r="A61" s="151"/>
      <c r="B61" s="154"/>
      <c r="C61" s="154"/>
      <c r="D61" s="154"/>
      <c r="E61" s="152"/>
      <c r="F61" s="152"/>
      <c r="G61" s="153"/>
      <c r="H61" s="161"/>
      <c r="I61" s="153"/>
      <c r="J61" s="161"/>
      <c r="K61" s="153"/>
      <c r="L61" s="162"/>
      <c r="M61" s="153"/>
    </row>
    <row r="62" spans="1:13" ht="16.5" customHeight="1">
      <c r="A62" s="151" t="s">
        <v>224</v>
      </c>
      <c r="B62" s="154"/>
      <c r="C62" s="154"/>
      <c r="D62" s="154"/>
      <c r="E62" s="152"/>
      <c r="F62" s="152"/>
      <c r="G62" s="153"/>
      <c r="H62" s="161"/>
      <c r="I62" s="153"/>
      <c r="J62" s="161"/>
      <c r="K62" s="153"/>
      <c r="L62" s="162"/>
      <c r="M62" s="153"/>
    </row>
    <row r="63" spans="1:13" ht="16.5" customHeight="1">
      <c r="A63" s="151"/>
      <c r="B63" s="154" t="s">
        <v>237</v>
      </c>
      <c r="C63" s="154"/>
      <c r="D63" s="154"/>
      <c r="E63" s="152"/>
      <c r="F63" s="152"/>
      <c r="G63" s="153"/>
      <c r="H63" s="161"/>
    </row>
    <row r="64" spans="1:13" ht="16.5" customHeight="1">
      <c r="A64" s="151"/>
      <c r="C64" s="154" t="s">
        <v>96</v>
      </c>
      <c r="D64" s="154"/>
      <c r="E64" s="152"/>
      <c r="F64" s="152"/>
      <c r="G64" s="163">
        <v>0</v>
      </c>
      <c r="H64" s="161"/>
      <c r="I64" s="163">
        <v>0</v>
      </c>
      <c r="J64" s="153"/>
      <c r="K64" s="163">
        <v>0</v>
      </c>
      <c r="L64" s="153"/>
      <c r="M64" s="163">
        <v>0</v>
      </c>
    </row>
    <row r="65" spans="1:13" ht="16.5" customHeight="1">
      <c r="A65" s="151"/>
      <c r="B65" s="154"/>
      <c r="C65" s="154"/>
      <c r="D65" s="154"/>
      <c r="E65" s="152"/>
      <c r="F65" s="152"/>
      <c r="G65" s="153"/>
      <c r="H65" s="153"/>
      <c r="I65" s="153"/>
      <c r="J65" s="153"/>
      <c r="K65" s="153"/>
      <c r="L65" s="153"/>
      <c r="M65" s="153"/>
    </row>
    <row r="66" spans="1:13" ht="16.5" customHeight="1">
      <c r="A66" s="154"/>
      <c r="B66" s="154" t="s">
        <v>94</v>
      </c>
      <c r="C66" s="154"/>
      <c r="D66" s="154"/>
      <c r="E66" s="152"/>
      <c r="F66" s="152"/>
      <c r="G66" s="153"/>
      <c r="H66" s="153"/>
      <c r="I66" s="153"/>
      <c r="J66" s="153"/>
      <c r="K66" s="153"/>
      <c r="L66" s="153"/>
      <c r="M66" s="153"/>
    </row>
    <row r="67" spans="1:13" ht="16.5" customHeight="1">
      <c r="A67" s="154" t="s">
        <v>95</v>
      </c>
      <c r="C67" s="154" t="s">
        <v>96</v>
      </c>
      <c r="D67" s="154"/>
      <c r="E67" s="152"/>
      <c r="F67" s="152"/>
      <c r="G67" s="153"/>
      <c r="H67" s="153"/>
      <c r="I67" s="153"/>
      <c r="J67" s="153"/>
      <c r="K67" s="153"/>
      <c r="L67" s="153"/>
      <c r="M67" s="153"/>
    </row>
    <row r="68" spans="1:13" ht="16.5" customHeight="1">
      <c r="A68" s="151"/>
      <c r="B68" s="154"/>
      <c r="C68" s="164" t="s">
        <v>238</v>
      </c>
      <c r="D68" s="164"/>
      <c r="E68" s="152"/>
      <c r="F68" s="152"/>
      <c r="G68" s="70"/>
      <c r="I68" s="70"/>
      <c r="J68" s="70"/>
      <c r="K68" s="70"/>
      <c r="M68" s="70"/>
    </row>
    <row r="69" spans="1:13" ht="16.5" customHeight="1">
      <c r="A69" s="151"/>
      <c r="B69" s="154"/>
      <c r="C69" s="164"/>
      <c r="D69" s="165" t="s">
        <v>239</v>
      </c>
      <c r="E69" s="152"/>
      <c r="F69" s="152"/>
      <c r="G69" s="70"/>
      <c r="I69" s="70"/>
      <c r="J69" s="70"/>
      <c r="K69" s="70"/>
      <c r="M69" s="70"/>
    </row>
    <row r="70" spans="1:13" ht="16.5" customHeight="1">
      <c r="A70" s="151"/>
      <c r="B70" s="154"/>
      <c r="D70" s="154" t="s">
        <v>97</v>
      </c>
      <c r="F70" s="152"/>
      <c r="G70" s="70"/>
      <c r="I70" s="70"/>
      <c r="J70" s="70"/>
      <c r="K70" s="70"/>
      <c r="M70" s="70"/>
    </row>
    <row r="71" spans="1:13" ht="16.5" customHeight="1">
      <c r="A71" s="151"/>
      <c r="B71" s="154"/>
      <c r="D71" s="154" t="s">
        <v>240</v>
      </c>
      <c r="E71" s="68">
        <v>9</v>
      </c>
      <c r="F71" s="152"/>
      <c r="G71" s="163">
        <v>16041</v>
      </c>
      <c r="H71" s="153"/>
      <c r="I71" s="163">
        <v>-1272</v>
      </c>
      <c r="J71" s="153"/>
      <c r="K71" s="163">
        <v>0</v>
      </c>
      <c r="L71" s="153"/>
      <c r="M71" s="163">
        <v>0</v>
      </c>
    </row>
    <row r="72" spans="1:13" ht="16.5" customHeight="1">
      <c r="A72" s="151"/>
      <c r="B72" s="154"/>
      <c r="C72" s="154" t="s">
        <v>98</v>
      </c>
      <c r="D72" s="154"/>
      <c r="E72" s="152"/>
      <c r="F72" s="152"/>
      <c r="G72" s="153"/>
      <c r="H72" s="161"/>
      <c r="I72" s="153"/>
      <c r="J72" s="161"/>
      <c r="K72" s="153"/>
      <c r="L72" s="162"/>
      <c r="M72" s="153"/>
    </row>
    <row r="73" spans="1:13" ht="16.5" customHeight="1">
      <c r="A73" s="151"/>
      <c r="C73" s="154"/>
      <c r="D73" s="154" t="s">
        <v>241</v>
      </c>
      <c r="E73" s="152"/>
      <c r="F73" s="152"/>
      <c r="G73" s="163">
        <f>SUM(G71:G72)</f>
        <v>16041</v>
      </c>
      <c r="H73" s="153"/>
      <c r="I73" s="163">
        <f>SUM(I71:I72)</f>
        <v>-1272</v>
      </c>
      <c r="J73" s="153"/>
      <c r="K73" s="163">
        <f>SUM(K71:K72)</f>
        <v>0</v>
      </c>
      <c r="L73" s="153"/>
      <c r="M73" s="163">
        <f>SUM(M71:M72)</f>
        <v>0</v>
      </c>
    </row>
    <row r="74" spans="1:13" ht="16.5" customHeight="1">
      <c r="A74" s="154"/>
      <c r="B74" s="154"/>
      <c r="D74" s="154"/>
      <c r="E74" s="152"/>
      <c r="F74" s="152"/>
      <c r="G74" s="153"/>
      <c r="H74" s="161"/>
      <c r="I74" s="153"/>
      <c r="J74" s="161"/>
      <c r="K74" s="153"/>
      <c r="L74" s="162"/>
      <c r="M74" s="153"/>
    </row>
    <row r="75" spans="1:13" ht="16.5" customHeight="1">
      <c r="A75" s="151" t="s">
        <v>224</v>
      </c>
      <c r="B75" s="166"/>
      <c r="C75" s="166"/>
      <c r="D75" s="166"/>
      <c r="E75" s="152"/>
      <c r="F75" s="166"/>
      <c r="G75" s="166"/>
      <c r="H75" s="166"/>
      <c r="I75" s="166"/>
      <c r="J75" s="166"/>
      <c r="K75" s="166"/>
      <c r="L75" s="166"/>
      <c r="M75" s="166"/>
    </row>
    <row r="76" spans="1:13" ht="16.5" customHeight="1">
      <c r="B76" s="151" t="s">
        <v>99</v>
      </c>
      <c r="C76" s="154"/>
      <c r="D76" s="154"/>
      <c r="E76" s="152"/>
      <c r="F76" s="152"/>
      <c r="G76" s="158">
        <v>16041</v>
      </c>
      <c r="H76" s="153"/>
      <c r="I76" s="158">
        <v>-1272</v>
      </c>
      <c r="J76" s="153"/>
      <c r="K76" s="158">
        <v>0</v>
      </c>
      <c r="L76" s="153"/>
      <c r="M76" s="158">
        <v>0</v>
      </c>
    </row>
    <row r="77" spans="1:13" ht="16.5" customHeight="1">
      <c r="A77" s="151"/>
      <c r="B77" s="154"/>
      <c r="C77" s="154"/>
      <c r="D77" s="154"/>
      <c r="E77" s="152"/>
      <c r="F77" s="152"/>
      <c r="G77" s="153"/>
      <c r="H77" s="161"/>
      <c r="I77" s="153"/>
      <c r="J77" s="161"/>
      <c r="K77" s="153"/>
      <c r="L77" s="161"/>
      <c r="M77" s="153"/>
    </row>
    <row r="78" spans="1:13" ht="16.5" customHeight="1">
      <c r="A78" s="151" t="s">
        <v>196</v>
      </c>
      <c r="B78" s="154"/>
      <c r="C78" s="154"/>
      <c r="D78" s="154"/>
      <c r="E78" s="152"/>
      <c r="F78" s="152"/>
      <c r="G78" s="153"/>
      <c r="H78" s="161"/>
      <c r="I78" s="153"/>
      <c r="J78" s="161"/>
      <c r="K78" s="153"/>
      <c r="L78" s="161"/>
      <c r="M78" s="153"/>
    </row>
    <row r="79" spans="1:13" ht="16.5" customHeight="1" thickBot="1">
      <c r="B79" s="151" t="s">
        <v>184</v>
      </c>
      <c r="C79" s="154"/>
      <c r="D79" s="154"/>
      <c r="E79" s="152"/>
      <c r="F79" s="152"/>
      <c r="G79" s="167">
        <f>SUM(G60+G76)</f>
        <v>-158439</v>
      </c>
      <c r="H79" s="161"/>
      <c r="I79" s="167">
        <f>SUM(I60+I76)</f>
        <v>184382</v>
      </c>
      <c r="J79" s="161"/>
      <c r="K79" s="167">
        <f>SUM(K60+K76)</f>
        <v>-126675</v>
      </c>
      <c r="L79" s="161"/>
      <c r="M79" s="167">
        <f>SUM(M60+M76)</f>
        <v>-35965</v>
      </c>
    </row>
    <row r="80" spans="1:13" ht="16.5" customHeight="1" thickTop="1">
      <c r="A80" s="151"/>
      <c r="B80" s="154"/>
      <c r="C80" s="154"/>
      <c r="D80" s="154"/>
      <c r="E80" s="152"/>
      <c r="F80" s="152"/>
      <c r="G80" s="153"/>
      <c r="H80" s="161"/>
      <c r="I80" s="153"/>
      <c r="J80" s="161"/>
      <c r="K80" s="153"/>
      <c r="L80" s="161"/>
      <c r="M80" s="153"/>
    </row>
    <row r="81" spans="1:13" ht="16.5" customHeight="1">
      <c r="A81" s="151"/>
      <c r="B81" s="154"/>
      <c r="C81" s="154"/>
      <c r="D81" s="154"/>
      <c r="E81" s="152"/>
      <c r="F81" s="152"/>
      <c r="G81" s="153"/>
      <c r="H81" s="161"/>
      <c r="I81" s="153"/>
      <c r="J81" s="161"/>
      <c r="K81" s="153"/>
      <c r="L81" s="161"/>
      <c r="M81" s="153"/>
    </row>
    <row r="82" spans="1:13" ht="16.5" customHeight="1">
      <c r="A82" s="151" t="s">
        <v>196</v>
      </c>
      <c r="B82" s="154"/>
      <c r="C82" s="154"/>
      <c r="D82" s="154"/>
      <c r="E82" s="152"/>
      <c r="F82" s="152"/>
      <c r="G82" s="153"/>
      <c r="H82" s="161"/>
      <c r="I82" s="153"/>
      <c r="J82" s="161"/>
      <c r="K82" s="153"/>
      <c r="L82" s="161"/>
      <c r="M82" s="153"/>
    </row>
    <row r="83" spans="1:13" ht="16.5" customHeight="1">
      <c r="A83" s="151"/>
      <c r="B83" s="151" t="s">
        <v>185</v>
      </c>
      <c r="C83" s="154"/>
      <c r="D83" s="154"/>
      <c r="E83" s="152"/>
      <c r="F83" s="152"/>
      <c r="G83" s="153"/>
      <c r="H83" s="161"/>
      <c r="I83" s="153"/>
      <c r="J83" s="161"/>
      <c r="K83" s="153"/>
      <c r="L83" s="161"/>
      <c r="M83" s="153"/>
    </row>
    <row r="84" spans="1:13" ht="16.5" customHeight="1">
      <c r="A84" s="154" t="s">
        <v>195</v>
      </c>
      <c r="C84" s="154"/>
      <c r="D84" s="154"/>
      <c r="E84" s="152"/>
      <c r="F84" s="152"/>
      <c r="G84" s="153">
        <v>-189332</v>
      </c>
      <c r="H84" s="153"/>
      <c r="I84" s="153">
        <v>188773</v>
      </c>
      <c r="J84" s="153"/>
      <c r="K84" s="153">
        <v>-126675</v>
      </c>
      <c r="L84" s="153"/>
      <c r="M84" s="153">
        <v>-35965</v>
      </c>
    </row>
    <row r="85" spans="1:13" ht="16.5" customHeight="1">
      <c r="A85" s="154" t="s">
        <v>81</v>
      </c>
      <c r="C85" s="154"/>
      <c r="D85" s="154"/>
      <c r="E85" s="152"/>
      <c r="F85" s="152"/>
      <c r="G85" s="163">
        <v>30893</v>
      </c>
      <c r="H85" s="153"/>
      <c r="I85" s="163">
        <v>-4391</v>
      </c>
      <c r="J85" s="153"/>
      <c r="K85" s="163">
        <v>0</v>
      </c>
      <c r="L85" s="153"/>
      <c r="M85" s="163">
        <v>0</v>
      </c>
    </row>
    <row r="86" spans="1:13" ht="16.5" customHeight="1">
      <c r="A86" s="151"/>
      <c r="B86" s="154"/>
      <c r="C86" s="154"/>
      <c r="D86" s="154"/>
      <c r="E86" s="152"/>
      <c r="F86" s="152"/>
      <c r="G86" s="153"/>
      <c r="H86" s="161"/>
      <c r="I86" s="153"/>
      <c r="J86" s="161"/>
      <c r="K86" s="153"/>
      <c r="L86" s="161"/>
      <c r="M86" s="153"/>
    </row>
    <row r="87" spans="1:13" ht="16.5" customHeight="1">
      <c r="A87" s="151" t="s">
        <v>196</v>
      </c>
      <c r="B87" s="154"/>
      <c r="C87" s="154"/>
      <c r="D87" s="154"/>
      <c r="E87" s="152"/>
      <c r="F87" s="152"/>
      <c r="G87" s="153"/>
      <c r="H87" s="161"/>
      <c r="I87" s="153"/>
      <c r="J87" s="161"/>
      <c r="K87" s="153"/>
      <c r="L87" s="161"/>
      <c r="M87" s="153"/>
    </row>
    <row r="88" spans="1:13" ht="16.5" customHeight="1" thickBot="1">
      <c r="B88" s="151" t="s">
        <v>184</v>
      </c>
      <c r="C88" s="154"/>
      <c r="D88" s="154"/>
      <c r="E88" s="152"/>
      <c r="F88" s="152"/>
      <c r="G88" s="168">
        <f>G79</f>
        <v>-158439</v>
      </c>
      <c r="H88" s="161"/>
      <c r="I88" s="168">
        <f>I79</f>
        <v>184382</v>
      </c>
      <c r="J88" s="161"/>
      <c r="K88" s="168">
        <f>SUM(K84:K87)</f>
        <v>-126675</v>
      </c>
      <c r="L88" s="161"/>
      <c r="M88" s="168">
        <f>SUM(M84:M87)</f>
        <v>-35965</v>
      </c>
    </row>
    <row r="89" spans="1:13" ht="16.5" customHeight="1" thickTop="1">
      <c r="A89" s="154"/>
      <c r="B89" s="154"/>
      <c r="D89" s="154"/>
      <c r="E89" s="152"/>
      <c r="F89" s="152"/>
      <c r="G89" s="29"/>
      <c r="H89" s="29"/>
      <c r="I89" s="29"/>
      <c r="J89" s="29"/>
      <c r="K89" s="30"/>
      <c r="L89" s="30"/>
      <c r="M89" s="30"/>
    </row>
    <row r="96" spans="1:13" ht="16.5" customHeight="1">
      <c r="A96" s="154"/>
      <c r="B96" s="154"/>
      <c r="D96" s="154"/>
      <c r="E96" s="152"/>
      <c r="F96" s="152"/>
      <c r="G96" s="29"/>
      <c r="H96" s="29"/>
      <c r="I96" s="29"/>
      <c r="J96" s="29"/>
      <c r="K96" s="30"/>
      <c r="L96" s="30"/>
      <c r="M96" s="30"/>
    </row>
    <row r="97" spans="1:13" ht="18.75" customHeight="1">
      <c r="A97" s="154"/>
      <c r="B97" s="154"/>
      <c r="D97" s="154"/>
      <c r="E97" s="152"/>
      <c r="F97" s="152"/>
      <c r="G97" s="29"/>
      <c r="H97" s="29"/>
      <c r="I97" s="29"/>
      <c r="J97" s="29"/>
      <c r="K97" s="30"/>
      <c r="L97" s="30"/>
      <c r="M97" s="30"/>
    </row>
    <row r="98" spans="1:13" s="40" customFormat="1" ht="22.35" customHeight="1">
      <c r="A98" s="128" t="s">
        <v>181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</row>
  </sheetData>
  <mergeCells count="9">
    <mergeCell ref="G56:I56"/>
    <mergeCell ref="K56:M56"/>
    <mergeCell ref="K1:M1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03F8-E8E1-42F0-9826-3DEABD482C2C}">
  <sheetPr>
    <tabColor indexed="54"/>
  </sheetPr>
  <dimension ref="A1:Z42"/>
  <sheetViews>
    <sheetView view="pageBreakPreview" zoomScale="115" zoomScaleNormal="100" zoomScaleSheetLayoutView="115" workbookViewId="0">
      <selection activeCell="P16" sqref="P16"/>
    </sheetView>
  </sheetViews>
  <sheetFormatPr defaultColWidth="9.28515625" defaultRowHeight="16.149999999999999" customHeight="1"/>
  <cols>
    <col min="1" max="2" width="1.5703125" style="102" customWidth="1"/>
    <col min="3" max="3" width="29.5703125" style="102" customWidth="1"/>
    <col min="4" max="4" width="4.28515625" style="102" customWidth="1"/>
    <col min="5" max="5" width="1.85546875" style="98" customWidth="1"/>
    <col min="6" max="6" width="10.5703125" style="100" customWidth="1"/>
    <col min="7" max="7" width="0.5703125" style="98" customWidth="1"/>
    <col min="8" max="8" width="10" style="100" customWidth="1"/>
    <col min="9" max="9" width="0.5703125" style="98" customWidth="1"/>
    <col min="10" max="10" width="7.7109375" style="100" customWidth="1"/>
    <col min="11" max="11" width="0.5703125" style="98" customWidth="1"/>
    <col min="12" max="12" width="12.28515625" style="100" customWidth="1"/>
    <col min="13" max="13" width="0.5703125" style="98" customWidth="1"/>
    <col min="14" max="14" width="14" style="100" customWidth="1"/>
    <col min="15" max="15" width="0.5703125" style="98" customWidth="1"/>
    <col min="16" max="16" width="13.42578125" style="98" customWidth="1"/>
    <col min="17" max="17" width="0.5703125" style="98" customWidth="1"/>
    <col min="18" max="18" width="10.7109375" style="98" customWidth="1"/>
    <col min="19" max="19" width="0.5703125" style="98" customWidth="1"/>
    <col min="20" max="20" width="11.28515625" style="100" customWidth="1"/>
    <col min="21" max="21" width="0.5703125" style="98" customWidth="1"/>
    <col min="22" max="22" width="10.42578125" style="100" customWidth="1"/>
    <col min="23" max="23" width="0.5703125" style="98" customWidth="1"/>
    <col min="24" max="24" width="11.5703125" style="100" customWidth="1"/>
    <col min="25" max="25" width="0.5703125" style="98" customWidth="1"/>
    <col min="26" max="26" width="9.42578125" style="100" customWidth="1"/>
    <col min="27" max="16384" width="9.28515625" style="102"/>
  </cols>
  <sheetData>
    <row r="1" spans="1:26" ht="16.5" customHeight="1">
      <c r="A1" s="95" t="s">
        <v>0</v>
      </c>
      <c r="B1" s="96"/>
      <c r="C1" s="96"/>
      <c r="D1" s="96"/>
      <c r="F1" s="99"/>
      <c r="Y1" s="101"/>
      <c r="Z1" s="101" t="s">
        <v>6</v>
      </c>
    </row>
    <row r="2" spans="1:26" ht="16.5" customHeight="1">
      <c r="A2" s="96" t="s">
        <v>100</v>
      </c>
      <c r="B2" s="96"/>
      <c r="C2" s="96"/>
      <c r="D2" s="96"/>
      <c r="F2" s="99"/>
    </row>
    <row r="3" spans="1:26" ht="16.5" customHeight="1">
      <c r="A3" s="103" t="str">
        <f>'Eng5-6'!A52</f>
        <v>For the three-month period ended 31 March 2026</v>
      </c>
      <c r="B3" s="103"/>
      <c r="C3" s="103"/>
      <c r="D3" s="103"/>
      <c r="E3" s="104"/>
      <c r="F3" s="105"/>
      <c r="G3" s="104"/>
      <c r="H3" s="106"/>
      <c r="I3" s="104"/>
      <c r="J3" s="106"/>
      <c r="K3" s="104"/>
      <c r="L3" s="106"/>
      <c r="M3" s="104"/>
      <c r="N3" s="106"/>
      <c r="O3" s="104"/>
      <c r="P3" s="104"/>
      <c r="Q3" s="104"/>
      <c r="R3" s="104"/>
      <c r="S3" s="104"/>
      <c r="T3" s="106"/>
      <c r="U3" s="104"/>
      <c r="V3" s="106"/>
      <c r="W3" s="104"/>
      <c r="X3" s="106"/>
      <c r="Y3" s="104"/>
      <c r="Z3" s="106"/>
    </row>
    <row r="4" spans="1:26" s="110" customFormat="1" ht="16.5" customHeight="1">
      <c r="A4" s="107"/>
      <c r="B4" s="107"/>
      <c r="C4" s="107"/>
      <c r="D4" s="107"/>
      <c r="E4" s="108"/>
      <c r="F4" s="109"/>
      <c r="G4" s="108"/>
      <c r="H4" s="109"/>
      <c r="I4" s="108"/>
      <c r="J4" s="109"/>
      <c r="K4" s="108"/>
      <c r="L4" s="109"/>
      <c r="M4" s="108"/>
      <c r="N4" s="109"/>
      <c r="O4" s="108"/>
      <c r="P4" s="108"/>
      <c r="Q4" s="108"/>
      <c r="R4" s="108"/>
      <c r="S4" s="108"/>
      <c r="T4" s="109"/>
      <c r="U4" s="108"/>
      <c r="V4" s="109"/>
      <c r="W4" s="108"/>
      <c r="X4" s="109"/>
      <c r="Y4" s="108"/>
      <c r="Z4" s="109"/>
    </row>
    <row r="5" spans="1:26" s="110" customFormat="1" ht="16.5" customHeight="1">
      <c r="E5" s="108"/>
      <c r="F5" s="109"/>
      <c r="G5" s="108"/>
      <c r="H5" s="109"/>
      <c r="I5" s="108"/>
      <c r="J5" s="109"/>
      <c r="K5" s="108"/>
      <c r="L5" s="109"/>
      <c r="M5" s="108"/>
      <c r="N5" s="109"/>
      <c r="O5" s="108"/>
      <c r="P5" s="108"/>
      <c r="Q5" s="108"/>
      <c r="R5" s="108"/>
      <c r="S5" s="108"/>
      <c r="T5" s="109"/>
      <c r="U5" s="108"/>
      <c r="V5" s="109"/>
      <c r="W5" s="108"/>
      <c r="X5" s="109"/>
      <c r="Y5" s="108"/>
      <c r="Z5" s="109"/>
    </row>
    <row r="6" spans="1:26" s="3" customFormat="1" ht="15.6" customHeight="1">
      <c r="A6" s="1"/>
      <c r="B6" s="2"/>
      <c r="C6" s="2"/>
      <c r="D6" s="2"/>
      <c r="E6" s="2"/>
      <c r="F6" s="187" t="s">
        <v>101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</row>
    <row r="7" spans="1:26" s="3" customFormat="1" ht="15.6" customHeight="1">
      <c r="A7" s="1"/>
      <c r="B7" s="2"/>
      <c r="C7" s="2"/>
      <c r="D7" s="2"/>
      <c r="E7" s="2"/>
      <c r="F7" s="188" t="s">
        <v>102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2"/>
      <c r="X7" s="4"/>
      <c r="Y7" s="2"/>
      <c r="Z7" s="4"/>
    </row>
    <row r="8" spans="1:26" s="112" customFormat="1" ht="15.6" customHeight="1">
      <c r="A8" s="111"/>
      <c r="F8" s="187" t="s">
        <v>179</v>
      </c>
      <c r="G8" s="187"/>
      <c r="H8" s="187"/>
      <c r="J8" s="187" t="s">
        <v>74</v>
      </c>
      <c r="K8" s="187"/>
      <c r="L8" s="187"/>
      <c r="N8" s="189" t="s">
        <v>78</v>
      </c>
      <c r="O8" s="189"/>
      <c r="P8" s="189"/>
      <c r="Q8" s="189"/>
      <c r="R8" s="189"/>
      <c r="S8" s="189"/>
      <c r="T8" s="189"/>
      <c r="U8" s="113"/>
    </row>
    <row r="9" spans="1:26" s="112" customFormat="1" ht="15.6" customHeight="1">
      <c r="A9" s="111"/>
      <c r="F9" s="114"/>
      <c r="H9" s="114"/>
      <c r="J9" s="114"/>
      <c r="L9" s="114"/>
      <c r="N9" s="190" t="s">
        <v>227</v>
      </c>
      <c r="O9" s="190"/>
      <c r="P9" s="190"/>
      <c r="Q9" s="115"/>
      <c r="R9" s="115"/>
      <c r="S9" s="114"/>
      <c r="U9" s="113"/>
    </row>
    <row r="10" spans="1:26" s="112" customFormat="1" ht="15.6" customHeight="1">
      <c r="A10" s="111"/>
      <c r="F10" s="114"/>
      <c r="H10" s="114"/>
      <c r="J10" s="114"/>
      <c r="L10" s="114"/>
      <c r="N10" s="186" t="s">
        <v>112</v>
      </c>
      <c r="O10" s="186"/>
      <c r="P10" s="186"/>
      <c r="Q10" s="117"/>
      <c r="R10" s="117"/>
      <c r="S10" s="114"/>
      <c r="U10" s="113"/>
    </row>
    <row r="11" spans="1:26" s="112" customFormat="1" ht="15.6" customHeight="1">
      <c r="A11" s="111"/>
      <c r="F11" s="113"/>
      <c r="H11" s="114"/>
      <c r="J11" s="5"/>
      <c r="K11" s="5"/>
      <c r="L11" s="5"/>
      <c r="N11" s="4" t="s">
        <v>103</v>
      </c>
      <c r="O11" s="116"/>
      <c r="P11" s="116"/>
      <c r="Q11" s="117"/>
      <c r="R11" s="117"/>
      <c r="S11" s="114"/>
      <c r="U11" s="113"/>
    </row>
    <row r="12" spans="1:26" s="3" customFormat="1" ht="15.6" customHeight="1">
      <c r="A12" s="1"/>
      <c r="B12" s="2"/>
      <c r="C12" s="2"/>
      <c r="D12" s="2"/>
      <c r="E12" s="2"/>
      <c r="F12" s="113"/>
      <c r="G12" s="2"/>
      <c r="H12" s="4"/>
      <c r="I12" s="2"/>
      <c r="J12" s="6"/>
      <c r="K12" s="6"/>
      <c r="L12" s="6"/>
      <c r="M12" s="2"/>
      <c r="N12" s="4" t="s">
        <v>104</v>
      </c>
      <c r="O12" s="2"/>
      <c r="P12" s="4" t="s">
        <v>105</v>
      </c>
      <c r="Q12" s="2"/>
      <c r="R12" s="4" t="s">
        <v>106</v>
      </c>
      <c r="S12" s="2"/>
      <c r="T12" s="7"/>
      <c r="U12" s="2"/>
      <c r="V12" s="4"/>
      <c r="W12" s="2"/>
      <c r="X12" s="4"/>
      <c r="Y12" s="2"/>
    </row>
    <row r="13" spans="1:26" s="3" customFormat="1" ht="15.6" customHeight="1">
      <c r="A13" s="1"/>
      <c r="B13" s="2"/>
      <c r="C13" s="2"/>
      <c r="D13" s="2"/>
      <c r="E13" s="2"/>
      <c r="F13" s="113"/>
      <c r="G13" s="2"/>
      <c r="H13" s="4"/>
      <c r="I13" s="2"/>
      <c r="J13" s="6"/>
      <c r="K13" s="6"/>
      <c r="L13" s="6"/>
      <c r="M13" s="2"/>
      <c r="N13" s="4" t="s">
        <v>107</v>
      </c>
      <c r="O13" s="2"/>
      <c r="P13" s="4" t="s">
        <v>108</v>
      </c>
      <c r="Q13" s="2"/>
      <c r="R13" s="4" t="s">
        <v>109</v>
      </c>
      <c r="S13" s="2"/>
      <c r="T13" s="7"/>
      <c r="U13" s="2"/>
      <c r="V13" s="4"/>
      <c r="W13" s="2"/>
      <c r="X13" s="4"/>
      <c r="Y13" s="2"/>
    </row>
    <row r="14" spans="1:26" s="8" customFormat="1" ht="15.6" customHeight="1">
      <c r="E14" s="9"/>
      <c r="F14" s="113" t="s">
        <v>110</v>
      </c>
      <c r="G14" s="9"/>
      <c r="H14" s="7"/>
      <c r="I14" s="9"/>
      <c r="J14" s="7"/>
      <c r="K14" s="2"/>
      <c r="L14" s="4"/>
      <c r="M14" s="2"/>
      <c r="N14" s="4" t="s">
        <v>111</v>
      </c>
      <c r="O14" s="9"/>
      <c r="P14" s="4" t="s">
        <v>112</v>
      </c>
      <c r="Q14" s="9"/>
      <c r="R14" s="7" t="s">
        <v>113</v>
      </c>
      <c r="S14" s="9"/>
      <c r="T14" s="7" t="s">
        <v>114</v>
      </c>
      <c r="U14" s="9"/>
      <c r="V14" s="7"/>
      <c r="W14" s="9"/>
      <c r="X14" s="7"/>
      <c r="Y14" s="9"/>
      <c r="Z14" s="4"/>
    </row>
    <row r="15" spans="1:26" s="8" customFormat="1" ht="15.6" customHeight="1">
      <c r="E15" s="9"/>
      <c r="F15" s="113" t="s">
        <v>115</v>
      </c>
      <c r="G15" s="9"/>
      <c r="H15" s="7" t="s">
        <v>116</v>
      </c>
      <c r="I15" s="9"/>
      <c r="J15" s="7" t="s">
        <v>117</v>
      </c>
      <c r="K15" s="9"/>
      <c r="L15" s="7"/>
      <c r="M15" s="9"/>
      <c r="N15" s="4" t="s">
        <v>108</v>
      </c>
      <c r="O15" s="9"/>
      <c r="P15" s="7" t="s">
        <v>118</v>
      </c>
      <c r="Q15" s="9"/>
      <c r="R15" s="7" t="s">
        <v>119</v>
      </c>
      <c r="S15" s="9"/>
      <c r="T15" s="10" t="s">
        <v>120</v>
      </c>
      <c r="U15" s="9"/>
      <c r="V15" s="7" t="s">
        <v>121</v>
      </c>
      <c r="W15" s="9"/>
      <c r="X15" s="7" t="s">
        <v>122</v>
      </c>
      <c r="Y15" s="9"/>
      <c r="Z15" s="4" t="s">
        <v>123</v>
      </c>
    </row>
    <row r="16" spans="1:26" s="8" customFormat="1" ht="15.6" customHeight="1">
      <c r="E16" s="9"/>
      <c r="F16" s="113" t="s">
        <v>124</v>
      </c>
      <c r="G16" s="9"/>
      <c r="H16" s="7" t="s">
        <v>125</v>
      </c>
      <c r="I16" s="9"/>
      <c r="J16" s="7" t="s">
        <v>126</v>
      </c>
      <c r="K16" s="9"/>
      <c r="L16" s="7" t="s">
        <v>77</v>
      </c>
      <c r="M16" s="9"/>
      <c r="N16" s="7" t="s">
        <v>127</v>
      </c>
      <c r="O16" s="9"/>
      <c r="P16" s="7" t="s">
        <v>128</v>
      </c>
      <c r="Q16" s="9"/>
      <c r="R16" s="7" t="s">
        <v>129</v>
      </c>
      <c r="S16" s="9"/>
      <c r="T16" s="7" t="s">
        <v>130</v>
      </c>
      <c r="U16" s="9"/>
      <c r="V16" s="10" t="s">
        <v>80</v>
      </c>
      <c r="W16" s="9"/>
      <c r="X16" s="10" t="s">
        <v>131</v>
      </c>
      <c r="Y16" s="9"/>
      <c r="Z16" s="7" t="s">
        <v>132</v>
      </c>
    </row>
    <row r="17" spans="1:26" s="3" customFormat="1" ht="15.6" customHeight="1">
      <c r="D17" s="8"/>
      <c r="E17" s="9"/>
      <c r="F17" s="118" t="s">
        <v>11</v>
      </c>
      <c r="G17" s="9"/>
      <c r="H17" s="118" t="s">
        <v>11</v>
      </c>
      <c r="I17" s="9"/>
      <c r="J17" s="118" t="s">
        <v>11</v>
      </c>
      <c r="K17" s="9"/>
      <c r="L17" s="118" t="s">
        <v>11</v>
      </c>
      <c r="M17" s="9"/>
      <c r="N17" s="118" t="s">
        <v>11</v>
      </c>
      <c r="O17" s="9"/>
      <c r="P17" s="118" t="s">
        <v>11</v>
      </c>
      <c r="Q17" s="9"/>
      <c r="R17" s="118" t="s">
        <v>11</v>
      </c>
      <c r="S17" s="9"/>
      <c r="T17" s="118" t="s">
        <v>11</v>
      </c>
      <c r="U17" s="9"/>
      <c r="V17" s="118" t="s">
        <v>11</v>
      </c>
      <c r="W17" s="9"/>
      <c r="X17" s="118" t="s">
        <v>11</v>
      </c>
      <c r="Y17" s="9"/>
      <c r="Z17" s="118" t="s">
        <v>11</v>
      </c>
    </row>
    <row r="18" spans="1:26" s="110" customFormat="1" ht="6" customHeight="1"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s="110" customFormat="1" ht="15.6" customHeight="1">
      <c r="A19" s="119" t="s">
        <v>136</v>
      </c>
      <c r="B19" s="120"/>
      <c r="E19" s="109"/>
      <c r="F19" s="109">
        <v>1670000</v>
      </c>
      <c r="G19" s="109"/>
      <c r="H19" s="109">
        <v>1185430</v>
      </c>
      <c r="I19" s="109"/>
      <c r="J19" s="109">
        <v>178794</v>
      </c>
      <c r="K19" s="109"/>
      <c r="L19" s="109">
        <v>6167067</v>
      </c>
      <c r="M19" s="109"/>
      <c r="N19" s="109">
        <v>-138632</v>
      </c>
      <c r="O19" s="109"/>
      <c r="P19" s="109">
        <v>-19946</v>
      </c>
      <c r="Q19" s="109"/>
      <c r="R19" s="109">
        <v>5797</v>
      </c>
      <c r="S19" s="109"/>
      <c r="T19" s="109">
        <f>SUM(N19:R19)</f>
        <v>-152781</v>
      </c>
      <c r="U19" s="109"/>
      <c r="V19" s="109">
        <f>SUM(T19,F19:L19)</f>
        <v>9048510</v>
      </c>
      <c r="W19" s="109"/>
      <c r="X19" s="109">
        <v>233431</v>
      </c>
      <c r="Y19" s="109"/>
      <c r="Z19" s="109">
        <f>SUM(V19:X19)</f>
        <v>9281941</v>
      </c>
    </row>
    <row r="20" spans="1:26" s="110" customFormat="1" ht="15.6" customHeight="1">
      <c r="A20" s="119" t="s">
        <v>133</v>
      </c>
      <c r="B20" s="11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s="110" customFormat="1" ht="15.6" customHeight="1">
      <c r="A21" s="121" t="s">
        <v>134</v>
      </c>
      <c r="B21" s="11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s="110" customFormat="1" ht="15.6" customHeight="1">
      <c r="A22" s="121"/>
      <c r="B22" s="122" t="s">
        <v>135</v>
      </c>
      <c r="E22" s="109"/>
      <c r="F22" s="109">
        <v>0</v>
      </c>
      <c r="G22" s="109"/>
      <c r="H22" s="109">
        <v>0</v>
      </c>
      <c r="I22" s="109"/>
      <c r="J22" s="109">
        <v>0</v>
      </c>
      <c r="K22" s="109"/>
      <c r="L22" s="109">
        <v>0</v>
      </c>
      <c r="M22" s="109"/>
      <c r="N22" s="109">
        <v>0</v>
      </c>
      <c r="O22" s="109"/>
      <c r="P22" s="109">
        <v>0</v>
      </c>
      <c r="Q22" s="109"/>
      <c r="R22" s="109">
        <v>0</v>
      </c>
      <c r="S22" s="109"/>
      <c r="T22" s="109">
        <f>SUM(N22:R22)</f>
        <v>0</v>
      </c>
      <c r="U22" s="109"/>
      <c r="V22" s="109">
        <f>SUM(T22,F22:L22)</f>
        <v>0</v>
      </c>
      <c r="W22" s="109"/>
      <c r="X22" s="109">
        <v>10000</v>
      </c>
      <c r="Y22" s="109"/>
      <c r="Z22" s="109">
        <f>SUM(V22:X22)</f>
        <v>10000</v>
      </c>
    </row>
    <row r="23" spans="1:26" s="110" customFormat="1" ht="15.6" customHeight="1">
      <c r="A23" s="122" t="s">
        <v>193</v>
      </c>
      <c r="B23" s="122"/>
      <c r="E23" s="109"/>
      <c r="F23" s="123">
        <v>0</v>
      </c>
      <c r="G23" s="109"/>
      <c r="H23" s="123">
        <v>0</v>
      </c>
      <c r="I23" s="109"/>
      <c r="J23" s="123">
        <v>0</v>
      </c>
      <c r="K23" s="109"/>
      <c r="L23" s="123">
        <v>190045</v>
      </c>
      <c r="M23" s="109"/>
      <c r="N23" s="123">
        <v>0</v>
      </c>
      <c r="O23" s="109"/>
      <c r="P23" s="123">
        <v>-1272</v>
      </c>
      <c r="Q23" s="109"/>
      <c r="R23" s="123">
        <v>0</v>
      </c>
      <c r="S23" s="109"/>
      <c r="T23" s="123">
        <f>SUM(N23,P23,R23)</f>
        <v>-1272</v>
      </c>
      <c r="U23" s="109"/>
      <c r="V23" s="124">
        <v>188773</v>
      </c>
      <c r="W23" s="109"/>
      <c r="X23" s="123">
        <v>-4391</v>
      </c>
      <c r="Y23" s="109"/>
      <c r="Z23" s="123">
        <f>SUM(V23:X23)</f>
        <v>184382</v>
      </c>
    </row>
    <row r="24" spans="1:26" s="110" customFormat="1" ht="6" customHeight="1"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s="110" customFormat="1" ht="15.6" customHeight="1" thickBot="1">
      <c r="A25" s="119" t="s">
        <v>220</v>
      </c>
      <c r="E25" s="109"/>
      <c r="F25" s="125">
        <f>SUM(F19:F23)</f>
        <v>1670000</v>
      </c>
      <c r="G25" s="109"/>
      <c r="H25" s="125">
        <f>SUM(H19:H23)</f>
        <v>1185430</v>
      </c>
      <c r="I25" s="109"/>
      <c r="J25" s="125">
        <f>SUM(J19:J23)</f>
        <v>178794</v>
      </c>
      <c r="K25" s="109"/>
      <c r="L25" s="125">
        <f>SUM(L19:L23)</f>
        <v>6357112</v>
      </c>
      <c r="M25" s="109"/>
      <c r="N25" s="125">
        <f>SUM(N19:N23)</f>
        <v>-138632</v>
      </c>
      <c r="O25" s="109"/>
      <c r="P25" s="125">
        <f>SUM(P19:P23)</f>
        <v>-21218</v>
      </c>
      <c r="Q25" s="109"/>
      <c r="R25" s="125">
        <f>SUM(R19:R23)</f>
        <v>5797</v>
      </c>
      <c r="S25" s="109"/>
      <c r="T25" s="125">
        <f>SUM(T19:T23)</f>
        <v>-154053</v>
      </c>
      <c r="U25" s="109"/>
      <c r="V25" s="125">
        <f>SUM(V19:V23)</f>
        <v>9237283</v>
      </c>
      <c r="W25" s="109"/>
      <c r="X25" s="125">
        <f>SUM(X19:X23)</f>
        <v>239040</v>
      </c>
      <c r="Y25" s="109"/>
      <c r="Z25" s="125">
        <f>SUM(Z19:Z23)</f>
        <v>9476323</v>
      </c>
    </row>
    <row r="26" spans="1:26" s="110" customFormat="1" ht="15.6" customHeight="1" thickTop="1">
      <c r="A26" s="11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s="110" customFormat="1" ht="15.6" customHeight="1">
      <c r="A27" s="11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s="110" customFormat="1" ht="15.6" customHeight="1">
      <c r="A28" s="119" t="s">
        <v>219</v>
      </c>
      <c r="B28" s="120"/>
      <c r="E28" s="109"/>
      <c r="F28" s="109">
        <v>1670000</v>
      </c>
      <c r="G28" s="109"/>
      <c r="H28" s="109">
        <v>1185430</v>
      </c>
      <c r="I28" s="109"/>
      <c r="J28" s="109">
        <v>178794</v>
      </c>
      <c r="K28" s="109"/>
      <c r="L28" s="109">
        <v>6803449</v>
      </c>
      <c r="M28" s="109"/>
      <c r="N28" s="109">
        <v>-151493</v>
      </c>
      <c r="O28" s="109"/>
      <c r="P28" s="109">
        <v>-54337</v>
      </c>
      <c r="Q28" s="109"/>
      <c r="R28" s="109">
        <v>388129</v>
      </c>
      <c r="S28" s="109"/>
      <c r="T28" s="109">
        <f>SUM(N28:R28)</f>
        <v>182299</v>
      </c>
      <c r="U28" s="109"/>
      <c r="V28" s="109">
        <f>SUM(T28,F28:L28)</f>
        <v>10019972</v>
      </c>
      <c r="W28" s="109"/>
      <c r="X28" s="109">
        <v>1077516</v>
      </c>
      <c r="Y28" s="109"/>
      <c r="Z28" s="109">
        <f>SUM(V28:X28)</f>
        <v>11097488</v>
      </c>
    </row>
    <row r="29" spans="1:26" s="110" customFormat="1" ht="15.6" customHeight="1">
      <c r="A29" s="119" t="s">
        <v>133</v>
      </c>
      <c r="B29" s="11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s="110" customFormat="1" ht="15.6" customHeight="1">
      <c r="A30" s="122" t="s">
        <v>193</v>
      </c>
      <c r="B30" s="122"/>
      <c r="E30" s="109"/>
      <c r="F30" s="123">
        <v>0</v>
      </c>
      <c r="G30" s="109"/>
      <c r="H30" s="123">
        <v>0</v>
      </c>
      <c r="I30" s="109"/>
      <c r="J30" s="123">
        <v>0</v>
      </c>
      <c r="K30" s="109"/>
      <c r="L30" s="123">
        <v>-205373</v>
      </c>
      <c r="M30" s="109"/>
      <c r="N30" s="123">
        <v>0</v>
      </c>
      <c r="O30" s="109"/>
      <c r="P30" s="123">
        <v>16041</v>
      </c>
      <c r="Q30" s="109"/>
      <c r="R30" s="123">
        <v>0</v>
      </c>
      <c r="S30" s="109"/>
      <c r="T30" s="123">
        <f>SUM(N30,P30,R30)</f>
        <v>16041</v>
      </c>
      <c r="U30" s="109"/>
      <c r="V30" s="124">
        <v>-189332</v>
      </c>
      <c r="W30" s="109"/>
      <c r="X30" s="123">
        <v>30893</v>
      </c>
      <c r="Y30" s="109"/>
      <c r="Z30" s="123">
        <f>SUM(V30:X30)</f>
        <v>-158439</v>
      </c>
    </row>
    <row r="31" spans="1:26" s="110" customFormat="1" ht="6" customHeight="1"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s="110" customFormat="1" ht="15.6" customHeight="1" thickBot="1">
      <c r="A32" s="119" t="s">
        <v>221</v>
      </c>
      <c r="E32" s="109"/>
      <c r="F32" s="125">
        <f>SUM(F28:F30)</f>
        <v>1670000</v>
      </c>
      <c r="G32" s="109"/>
      <c r="H32" s="125">
        <f>SUM(H28:H30)</f>
        <v>1185430</v>
      </c>
      <c r="I32" s="109"/>
      <c r="J32" s="125">
        <f>SUM(J28:J30)</f>
        <v>178794</v>
      </c>
      <c r="K32" s="109"/>
      <c r="L32" s="125">
        <f>SUM(L28:L30)</f>
        <v>6598076</v>
      </c>
      <c r="M32" s="109"/>
      <c r="N32" s="125">
        <f>SUM(N28:N30)</f>
        <v>-151493</v>
      </c>
      <c r="O32" s="109"/>
      <c r="P32" s="125">
        <f>SUM(P28:P30)</f>
        <v>-38296</v>
      </c>
      <c r="Q32" s="109"/>
      <c r="R32" s="125">
        <f>SUM(R28:R30)</f>
        <v>388129</v>
      </c>
      <c r="S32" s="109"/>
      <c r="T32" s="125">
        <f>SUM(T28:T30)</f>
        <v>198340</v>
      </c>
      <c r="U32" s="109"/>
      <c r="V32" s="125">
        <f>SUM(V28:V30)</f>
        <v>9830640</v>
      </c>
      <c r="W32" s="109"/>
      <c r="X32" s="125">
        <f>SUM(X28:X30)</f>
        <v>1108409</v>
      </c>
      <c r="Y32" s="109"/>
      <c r="Z32" s="125">
        <f>SUM(Z28:Z30)</f>
        <v>10939049</v>
      </c>
    </row>
    <row r="33" spans="1:26" s="110" customFormat="1" ht="15.6" customHeight="1" thickTop="1">
      <c r="A33" s="11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s="110" customFormat="1" ht="15.6" customHeight="1">
      <c r="A34" s="11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s="110" customFormat="1" ht="15.6" customHeight="1">
      <c r="A35" s="11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s="110" customFormat="1" ht="15" customHeight="1">
      <c r="A36" s="11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s="110" customFormat="1" ht="15.6" customHeight="1">
      <c r="A37" s="11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s="110" customFormat="1" ht="15.6" customHeight="1">
      <c r="A38" s="11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s="110" customFormat="1" ht="15.6" customHeight="1">
      <c r="A39" s="11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s="110" customFormat="1" ht="15.6" customHeight="1">
      <c r="A40" s="11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s="110" customFormat="1" ht="12" customHeight="1">
      <c r="A41" s="11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22.35" customHeight="1">
      <c r="A42" s="126" t="s">
        <v>181</v>
      </c>
      <c r="B42" s="127"/>
      <c r="C42" s="127"/>
      <c r="D42" s="127"/>
      <c r="E42" s="104"/>
      <c r="F42" s="106"/>
      <c r="G42" s="104"/>
      <c r="H42" s="106"/>
      <c r="I42" s="104"/>
      <c r="J42" s="106"/>
      <c r="K42" s="104"/>
      <c r="L42" s="106"/>
      <c r="M42" s="104"/>
      <c r="N42" s="106"/>
      <c r="O42" s="104"/>
      <c r="P42" s="104"/>
      <c r="Q42" s="104"/>
      <c r="R42" s="104"/>
      <c r="S42" s="104"/>
      <c r="T42" s="106"/>
      <c r="U42" s="104"/>
      <c r="V42" s="106"/>
      <c r="W42" s="104"/>
      <c r="X42" s="106"/>
      <c r="Y42" s="104"/>
      <c r="Z42" s="106"/>
    </row>
  </sheetData>
  <mergeCells count="7">
    <mergeCell ref="N10:P10"/>
    <mergeCell ref="F6:Z6"/>
    <mergeCell ref="F7:V7"/>
    <mergeCell ref="N8:T8"/>
    <mergeCell ref="N9:P9"/>
    <mergeCell ref="F8:H8"/>
    <mergeCell ref="J8:L8"/>
  </mergeCells>
  <pageMargins left="0.5" right="0.5" top="0.5" bottom="0.6" header="0.49" footer="0.4"/>
  <pageSetup paperSize="9" scale="83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BAF3-3DEF-4292-A259-3DC1D77C071F}">
  <sheetPr>
    <tabColor indexed="54"/>
  </sheetPr>
  <dimension ref="A1:N31"/>
  <sheetViews>
    <sheetView view="pageBreakPreview" zoomScale="90" zoomScaleNormal="100" zoomScaleSheetLayoutView="90" workbookViewId="0">
      <selection activeCell="F33" sqref="F33"/>
    </sheetView>
  </sheetViews>
  <sheetFormatPr defaultColWidth="9.28515625" defaultRowHeight="14.25" customHeight="1"/>
  <cols>
    <col min="1" max="2" width="1.5703125" style="83" customWidth="1"/>
    <col min="3" max="3" width="38.5703125" style="83" customWidth="1"/>
    <col min="4" max="4" width="4.5703125" style="90" customWidth="1"/>
    <col min="5" max="5" width="1" style="83" customWidth="1"/>
    <col min="6" max="6" width="14.7109375" style="82" customWidth="1"/>
    <col min="7" max="7" width="1" style="83" customWidth="1"/>
    <col min="8" max="8" width="14.7109375" style="82" customWidth="1"/>
    <col min="9" max="9" width="1" style="83" customWidth="1"/>
    <col min="10" max="10" width="14.7109375" style="82" customWidth="1"/>
    <col min="11" max="11" width="1" style="83" customWidth="1"/>
    <col min="12" max="12" width="14.7109375" style="82" customWidth="1"/>
    <col min="13" max="13" width="1" style="82" customWidth="1"/>
    <col min="14" max="14" width="14.7109375" style="82" customWidth="1"/>
    <col min="15" max="16384" width="9.28515625" style="83"/>
  </cols>
  <sheetData>
    <row r="1" spans="1:14" ht="16.5" customHeight="1">
      <c r="A1" s="80" t="s">
        <v>0</v>
      </c>
      <c r="B1" s="80"/>
      <c r="C1" s="80"/>
      <c r="D1" s="81"/>
      <c r="E1" s="80"/>
      <c r="N1" s="84" t="s">
        <v>6</v>
      </c>
    </row>
    <row r="2" spans="1:14" ht="16.5" customHeight="1">
      <c r="A2" s="80" t="s">
        <v>100</v>
      </c>
      <c r="B2" s="80"/>
      <c r="C2" s="80"/>
      <c r="D2" s="81"/>
      <c r="E2" s="80"/>
    </row>
    <row r="3" spans="1:14" ht="16.5" customHeight="1">
      <c r="A3" s="85" t="str">
        <f>'Eng7'!A3</f>
        <v>For the three-month period ended 31 March 2026</v>
      </c>
      <c r="B3" s="86"/>
      <c r="C3" s="86"/>
      <c r="D3" s="87"/>
      <c r="E3" s="86"/>
      <c r="F3" s="88"/>
      <c r="G3" s="89"/>
      <c r="H3" s="88"/>
      <c r="I3" s="89"/>
      <c r="J3" s="88"/>
      <c r="K3" s="89"/>
      <c r="L3" s="88"/>
      <c r="M3" s="88"/>
      <c r="N3" s="88"/>
    </row>
    <row r="4" spans="1:14" ht="16.5" customHeight="1">
      <c r="A4" s="80"/>
      <c r="B4" s="80"/>
      <c r="C4" s="80"/>
      <c r="D4" s="81"/>
      <c r="E4" s="80"/>
    </row>
    <row r="5" spans="1:14" ht="16.5" customHeight="1"/>
    <row r="6" spans="1:14" ht="16.149999999999999" customHeight="1">
      <c r="A6" s="80"/>
      <c r="F6" s="191" t="s">
        <v>137</v>
      </c>
      <c r="G6" s="191"/>
      <c r="H6" s="191"/>
      <c r="I6" s="191"/>
      <c r="J6" s="191"/>
      <c r="K6" s="191"/>
      <c r="L6" s="191"/>
      <c r="M6" s="191"/>
      <c r="N6" s="191"/>
    </row>
    <row r="7" spans="1:14" ht="16.350000000000001" customHeight="1">
      <c r="A7" s="80"/>
      <c r="F7" s="192" t="s">
        <v>179</v>
      </c>
      <c r="G7" s="192"/>
      <c r="H7" s="192"/>
      <c r="I7" s="91"/>
      <c r="J7" s="192" t="s">
        <v>74</v>
      </c>
      <c r="K7" s="192"/>
      <c r="L7" s="192"/>
      <c r="M7" s="17"/>
    </row>
    <row r="8" spans="1:14" ht="16.149999999999999" customHeight="1">
      <c r="A8" s="80"/>
      <c r="F8" s="92" t="s">
        <v>110</v>
      </c>
      <c r="G8" s="91"/>
      <c r="H8" s="91"/>
      <c r="I8" s="91"/>
      <c r="J8" s="16"/>
      <c r="K8" s="16"/>
      <c r="L8" s="16"/>
      <c r="M8" s="17"/>
    </row>
    <row r="9" spans="1:14" ht="16.149999999999999" customHeight="1">
      <c r="F9" s="92" t="s">
        <v>115</v>
      </c>
      <c r="G9" s="92"/>
      <c r="H9" s="92" t="s">
        <v>138</v>
      </c>
      <c r="I9" s="92"/>
      <c r="J9" s="92" t="s">
        <v>117</v>
      </c>
      <c r="K9" s="92"/>
      <c r="L9" s="92"/>
      <c r="M9" s="92"/>
      <c r="N9" s="92" t="s">
        <v>123</v>
      </c>
    </row>
    <row r="10" spans="1:14" ht="16.149999999999999" customHeight="1">
      <c r="F10" s="92" t="s">
        <v>124</v>
      </c>
      <c r="G10" s="92"/>
      <c r="H10" s="92" t="s">
        <v>125</v>
      </c>
      <c r="I10" s="92"/>
      <c r="J10" s="92" t="s">
        <v>139</v>
      </c>
      <c r="K10" s="92"/>
      <c r="L10" s="92" t="s">
        <v>77</v>
      </c>
      <c r="M10" s="92"/>
      <c r="N10" s="92" t="s">
        <v>132</v>
      </c>
    </row>
    <row r="11" spans="1:14" ht="16.149999999999999" customHeight="1">
      <c r="F11" s="93" t="s">
        <v>11</v>
      </c>
      <c r="G11" s="92"/>
      <c r="H11" s="93" t="s">
        <v>11</v>
      </c>
      <c r="I11" s="92"/>
      <c r="J11" s="93" t="s">
        <v>11</v>
      </c>
      <c r="K11" s="92"/>
      <c r="L11" s="93" t="s">
        <v>11</v>
      </c>
      <c r="M11" s="94"/>
      <c r="N11" s="93" t="s">
        <v>11</v>
      </c>
    </row>
    <row r="12" spans="1:14" ht="16.149999999999999" customHeight="1">
      <c r="A12" s="95"/>
      <c r="F12" s="18"/>
      <c r="G12" s="18"/>
      <c r="H12" s="18"/>
      <c r="I12" s="18"/>
      <c r="J12" s="18"/>
      <c r="K12" s="18"/>
      <c r="L12" s="18"/>
      <c r="M12" s="18"/>
      <c r="N12" s="18"/>
    </row>
    <row r="13" spans="1:14" ht="16.149999999999999" customHeight="1">
      <c r="A13" s="95" t="s">
        <v>136</v>
      </c>
      <c r="B13" s="95"/>
      <c r="F13" s="18">
        <v>1670000</v>
      </c>
      <c r="G13" s="18"/>
      <c r="H13" s="18">
        <v>1185430</v>
      </c>
      <c r="I13" s="18"/>
      <c r="J13" s="18">
        <v>178794</v>
      </c>
      <c r="K13" s="18"/>
      <c r="L13" s="18">
        <v>1798967</v>
      </c>
      <c r="M13" s="18"/>
      <c r="N13" s="18">
        <f>SUM(F13:L13)</f>
        <v>4833191</v>
      </c>
    </row>
    <row r="14" spans="1:14" ht="16.149999999999999" customHeight="1">
      <c r="A14" s="95" t="s">
        <v>133</v>
      </c>
      <c r="B14" s="96"/>
      <c r="C14" s="80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16.149999999999999" customHeight="1">
      <c r="A15" s="97" t="s">
        <v>222</v>
      </c>
      <c r="F15" s="19">
        <v>0</v>
      </c>
      <c r="G15" s="82"/>
      <c r="H15" s="19">
        <v>0</v>
      </c>
      <c r="I15" s="82"/>
      <c r="J15" s="19">
        <v>0</v>
      </c>
      <c r="K15" s="82"/>
      <c r="L15" s="19">
        <v>-35965</v>
      </c>
      <c r="M15" s="18"/>
      <c r="N15" s="19">
        <f>SUM(F15:L15)</f>
        <v>-35965</v>
      </c>
    </row>
    <row r="16" spans="1:14" ht="16.149999999999999" customHeight="1">
      <c r="F16" s="18"/>
      <c r="G16" s="18"/>
      <c r="H16" s="18"/>
      <c r="I16" s="18"/>
      <c r="J16" s="18"/>
      <c r="K16" s="18"/>
      <c r="L16" s="18"/>
      <c r="M16" s="18"/>
      <c r="N16" s="18"/>
    </row>
    <row r="17" spans="1:14" ht="16.149999999999999" customHeight="1" thickBot="1">
      <c r="A17" s="95" t="s">
        <v>220</v>
      </c>
      <c r="F17" s="20">
        <f>SUM(F13:F15)</f>
        <v>1670000</v>
      </c>
      <c r="G17" s="18"/>
      <c r="H17" s="20">
        <f>SUM(H13:H15)</f>
        <v>1185430</v>
      </c>
      <c r="I17" s="18"/>
      <c r="J17" s="20">
        <f>SUM(J13:J15)</f>
        <v>178794</v>
      </c>
      <c r="K17" s="18"/>
      <c r="L17" s="20">
        <f>SUM(L13:L15)</f>
        <v>1763002</v>
      </c>
      <c r="M17" s="18"/>
      <c r="N17" s="20">
        <f>SUM(N13:N15)</f>
        <v>4797226</v>
      </c>
    </row>
    <row r="18" spans="1:14" ht="17.649999999999999" customHeight="1" thickTop="1"/>
    <row r="19" spans="1:14" ht="17.649999999999999" customHeight="1"/>
    <row r="20" spans="1:14" ht="16.149999999999999" customHeight="1">
      <c r="A20" s="95" t="s">
        <v>219</v>
      </c>
      <c r="B20" s="95"/>
      <c r="F20" s="18">
        <v>1670000</v>
      </c>
      <c r="G20" s="18"/>
      <c r="H20" s="18">
        <v>1185430</v>
      </c>
      <c r="I20" s="18"/>
      <c r="J20" s="18">
        <v>178794</v>
      </c>
      <c r="K20" s="18"/>
      <c r="L20" s="18">
        <v>2542117</v>
      </c>
      <c r="M20" s="18"/>
      <c r="N20" s="18">
        <f>SUM(F20:L20)</f>
        <v>5576341</v>
      </c>
    </row>
    <row r="21" spans="1:14" ht="16.149999999999999" customHeight="1">
      <c r="A21" s="95" t="s">
        <v>133</v>
      </c>
      <c r="B21" s="96"/>
      <c r="C21" s="80"/>
      <c r="F21" s="18"/>
      <c r="G21" s="18"/>
      <c r="H21" s="18"/>
      <c r="I21" s="18"/>
      <c r="J21" s="18"/>
      <c r="K21" s="18"/>
      <c r="L21" s="18"/>
      <c r="M21" s="18"/>
      <c r="N21" s="18"/>
    </row>
    <row r="22" spans="1:14" ht="16.149999999999999" customHeight="1">
      <c r="A22" s="97" t="s">
        <v>222</v>
      </c>
      <c r="F22" s="19">
        <v>0</v>
      </c>
      <c r="G22" s="82"/>
      <c r="H22" s="19">
        <v>0</v>
      </c>
      <c r="I22" s="82"/>
      <c r="J22" s="19">
        <v>0</v>
      </c>
      <c r="K22" s="82"/>
      <c r="L22" s="19">
        <v>-126675</v>
      </c>
      <c r="M22" s="18"/>
      <c r="N22" s="19">
        <f>SUM(F22:L22)</f>
        <v>-126675</v>
      </c>
    </row>
    <row r="23" spans="1:14" ht="16.149999999999999" customHeight="1">
      <c r="F23" s="18"/>
      <c r="G23" s="18"/>
      <c r="H23" s="18"/>
      <c r="I23" s="18"/>
      <c r="J23" s="18"/>
      <c r="K23" s="18"/>
      <c r="L23" s="18"/>
      <c r="M23" s="18"/>
      <c r="N23" s="18"/>
    </row>
    <row r="24" spans="1:14" ht="16.149999999999999" customHeight="1" thickBot="1">
      <c r="A24" s="95" t="s">
        <v>221</v>
      </c>
      <c r="F24" s="20">
        <f>SUM(F20:F22)</f>
        <v>1670000</v>
      </c>
      <c r="G24" s="18"/>
      <c r="H24" s="20">
        <f>SUM(H20:H22)</f>
        <v>1185430</v>
      </c>
      <c r="I24" s="18"/>
      <c r="J24" s="20">
        <f>SUM(J20:J22)</f>
        <v>178794</v>
      </c>
      <c r="K24" s="18"/>
      <c r="L24" s="20">
        <f>SUM(L20:L22)</f>
        <v>2415442</v>
      </c>
      <c r="M24" s="18"/>
      <c r="N24" s="20">
        <f>SUM(N20:N22)</f>
        <v>5449666</v>
      </c>
    </row>
    <row r="25" spans="1:14" ht="17.649999999999999" customHeight="1" thickTop="1"/>
    <row r="26" spans="1:14" ht="17.649999999999999" customHeight="1"/>
    <row r="27" spans="1:14" ht="17.649999999999999" customHeight="1"/>
    <row r="28" spans="1:14" ht="17.649999999999999" customHeight="1"/>
    <row r="29" spans="1:14" ht="21.75" customHeight="1"/>
    <row r="30" spans="1:14" ht="17.25" customHeight="1"/>
    <row r="31" spans="1:14" ht="22.35" customHeight="1">
      <c r="A31" s="193" t="s">
        <v>181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88"/>
    </row>
  </sheetData>
  <mergeCells count="4">
    <mergeCell ref="F6:N6"/>
    <mergeCell ref="J7:L7"/>
    <mergeCell ref="A31:M31"/>
    <mergeCell ref="F7:H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3D1C-F133-4459-86DF-60396AE2AED2}">
  <sheetPr>
    <tabColor rgb="FF666699"/>
  </sheetPr>
  <dimension ref="A1:M126"/>
  <sheetViews>
    <sheetView tabSelected="1" zoomScaleNormal="100" zoomScaleSheetLayoutView="100" zoomScalePageLayoutView="110" workbookViewId="0">
      <selection activeCell="W17" sqref="W17"/>
    </sheetView>
  </sheetViews>
  <sheetFormatPr defaultColWidth="6.7109375" defaultRowHeight="16.5" customHeight="1"/>
  <cols>
    <col min="1" max="3" width="1.5703125" style="70" customWidth="1"/>
    <col min="4" max="4" width="46.85546875" style="70" customWidth="1"/>
    <col min="5" max="5" width="5.7109375" style="68" customWidth="1"/>
    <col min="6" max="6" width="0.5703125" style="68" customWidth="1"/>
    <col min="7" max="7" width="11.7109375" style="69" customWidth="1"/>
    <col min="8" max="8" width="0.5703125" style="70" customWidth="1"/>
    <col min="9" max="9" width="11.42578125" style="69" customWidth="1"/>
    <col min="10" max="10" width="0.5703125" style="169" customWidth="1"/>
    <col min="11" max="11" width="11.42578125" style="69" customWidth="1"/>
    <col min="12" max="12" width="0.5703125" style="170" customWidth="1"/>
    <col min="13" max="13" width="11.42578125" style="69" customWidth="1"/>
    <col min="14" max="16384" width="6.7109375" style="70"/>
  </cols>
  <sheetData>
    <row r="1" spans="1:13" ht="16.5" customHeight="1">
      <c r="A1" s="67" t="s">
        <v>0</v>
      </c>
      <c r="B1" s="67"/>
      <c r="C1" s="67"/>
      <c r="D1" s="67"/>
      <c r="K1" s="71"/>
      <c r="L1" s="71"/>
      <c r="M1" s="72" t="s">
        <v>6</v>
      </c>
    </row>
    <row r="2" spans="1:13" ht="16.5" customHeight="1">
      <c r="A2" s="67" t="s">
        <v>140</v>
      </c>
      <c r="B2" s="67"/>
      <c r="C2" s="67"/>
      <c r="D2" s="67"/>
    </row>
    <row r="3" spans="1:13" ht="16.5" customHeight="1">
      <c r="A3" s="73" t="str">
        <f>'Eng8'!A3</f>
        <v>For the three-month period ended 31 March 2026</v>
      </c>
      <c r="B3" s="73"/>
      <c r="C3" s="73"/>
      <c r="D3" s="73"/>
      <c r="E3" s="74"/>
      <c r="F3" s="74"/>
      <c r="G3" s="75"/>
      <c r="H3" s="76"/>
      <c r="I3" s="75"/>
      <c r="J3" s="171"/>
      <c r="K3" s="75"/>
      <c r="L3" s="172"/>
      <c r="M3" s="75"/>
    </row>
    <row r="4" spans="1:13" ht="15" customHeight="1"/>
    <row r="5" spans="1:13" ht="15" customHeight="1"/>
    <row r="6" spans="1:13" ht="15" customHeight="1">
      <c r="A6" s="70" t="s">
        <v>2</v>
      </c>
      <c r="E6" s="77"/>
      <c r="F6" s="77"/>
      <c r="G6" s="194" t="s">
        <v>3</v>
      </c>
      <c r="H6" s="194"/>
      <c r="I6" s="194"/>
      <c r="J6" s="32"/>
      <c r="K6" s="195" t="s">
        <v>141</v>
      </c>
      <c r="L6" s="195"/>
      <c r="M6" s="195"/>
    </row>
    <row r="7" spans="1:13" ht="15" customHeight="1">
      <c r="E7" s="77"/>
      <c r="F7" s="77"/>
      <c r="G7" s="196" t="s">
        <v>5</v>
      </c>
      <c r="H7" s="196"/>
      <c r="I7" s="196"/>
      <c r="J7" s="32"/>
      <c r="K7" s="196" t="s">
        <v>5</v>
      </c>
      <c r="L7" s="196"/>
      <c r="M7" s="196"/>
    </row>
    <row r="8" spans="1:13" ht="15" customHeight="1">
      <c r="E8" s="77"/>
      <c r="F8" s="77"/>
      <c r="G8" s="12" t="s">
        <v>217</v>
      </c>
      <c r="H8" s="13"/>
      <c r="I8" s="12" t="s">
        <v>9</v>
      </c>
      <c r="J8" s="132"/>
      <c r="K8" s="12" t="s">
        <v>217</v>
      </c>
      <c r="L8" s="13"/>
      <c r="M8" s="12" t="s">
        <v>9</v>
      </c>
    </row>
    <row r="9" spans="1:13" ht="15" customHeight="1">
      <c r="E9" s="173" t="s">
        <v>10</v>
      </c>
      <c r="F9" s="77"/>
      <c r="G9" s="50" t="s">
        <v>11</v>
      </c>
      <c r="H9" s="22"/>
      <c r="I9" s="50" t="s">
        <v>11</v>
      </c>
      <c r="J9" s="23"/>
      <c r="K9" s="50" t="s">
        <v>11</v>
      </c>
      <c r="L9" s="22"/>
      <c r="M9" s="50" t="s">
        <v>11</v>
      </c>
    </row>
    <row r="10" spans="1:13" ht="15" customHeight="1">
      <c r="A10" s="67" t="s">
        <v>142</v>
      </c>
    </row>
    <row r="11" spans="1:13" ht="15" customHeight="1">
      <c r="A11" s="70" t="s">
        <v>242</v>
      </c>
      <c r="G11" s="69">
        <v>-205371</v>
      </c>
      <c r="H11" s="78"/>
      <c r="I11" s="69">
        <v>234884</v>
      </c>
      <c r="J11" s="78"/>
      <c r="K11" s="69">
        <v>-158504</v>
      </c>
      <c r="L11" s="78"/>
      <c r="M11" s="69">
        <v>-45708</v>
      </c>
    </row>
    <row r="12" spans="1:13" ht="15" customHeight="1">
      <c r="A12" s="70" t="s">
        <v>243</v>
      </c>
      <c r="H12" s="78"/>
      <c r="J12" s="78"/>
      <c r="L12" s="69"/>
    </row>
    <row r="13" spans="1:13" ht="15" customHeight="1">
      <c r="A13" s="70" t="s">
        <v>95</v>
      </c>
      <c r="B13" s="70" t="s">
        <v>143</v>
      </c>
      <c r="H13" s="78"/>
      <c r="J13" s="78"/>
      <c r="L13" s="69"/>
    </row>
    <row r="14" spans="1:13" ht="15" customHeight="1">
      <c r="B14" s="174" t="s">
        <v>144</v>
      </c>
      <c r="G14" s="69">
        <v>1211161</v>
      </c>
      <c r="H14" s="78"/>
      <c r="I14" s="69">
        <v>989852</v>
      </c>
      <c r="J14" s="78"/>
      <c r="K14" s="69">
        <v>64312</v>
      </c>
      <c r="L14" s="78"/>
      <c r="M14" s="69">
        <v>52029</v>
      </c>
    </row>
    <row r="15" spans="1:13" ht="15" customHeight="1">
      <c r="B15" s="174" t="s">
        <v>187</v>
      </c>
      <c r="E15" s="68">
        <v>14</v>
      </c>
      <c r="G15" s="69">
        <v>8843</v>
      </c>
      <c r="H15" s="78"/>
      <c r="I15" s="69">
        <v>1852</v>
      </c>
      <c r="J15" s="78"/>
      <c r="K15" s="69">
        <v>8843</v>
      </c>
      <c r="L15" s="78"/>
      <c r="M15" s="69">
        <v>1852</v>
      </c>
    </row>
    <row r="16" spans="1:13" ht="15" customHeight="1">
      <c r="B16" s="174" t="s">
        <v>145</v>
      </c>
      <c r="H16" s="78"/>
    </row>
    <row r="17" spans="2:13" ht="15" customHeight="1">
      <c r="B17" s="174"/>
      <c r="C17" s="70" t="s">
        <v>211</v>
      </c>
      <c r="E17" s="68" t="s">
        <v>146</v>
      </c>
      <c r="G17" s="69">
        <v>768</v>
      </c>
      <c r="H17" s="78"/>
      <c r="I17" s="69">
        <v>510</v>
      </c>
      <c r="J17" s="78"/>
      <c r="K17" s="69">
        <v>715</v>
      </c>
      <c r="L17" s="78"/>
      <c r="M17" s="69">
        <v>510</v>
      </c>
    </row>
    <row r="18" spans="2:13" ht="15" customHeight="1">
      <c r="B18" s="174" t="s">
        <v>225</v>
      </c>
      <c r="G18" s="69">
        <v>8421</v>
      </c>
      <c r="H18" s="78"/>
      <c r="I18" s="69">
        <v>6625</v>
      </c>
      <c r="J18" s="78"/>
      <c r="K18" s="69">
        <v>61</v>
      </c>
      <c r="L18" s="78"/>
      <c r="M18" s="69">
        <v>-322</v>
      </c>
    </row>
    <row r="19" spans="2:13" ht="15" customHeight="1">
      <c r="B19" s="174" t="s">
        <v>229</v>
      </c>
      <c r="H19" s="78"/>
      <c r="J19" s="78"/>
      <c r="L19" s="78"/>
    </row>
    <row r="20" spans="2:13" ht="15" customHeight="1">
      <c r="B20" s="174"/>
      <c r="C20" s="70" t="s">
        <v>228</v>
      </c>
      <c r="G20" s="69">
        <v>5933</v>
      </c>
      <c r="H20" s="78"/>
      <c r="I20" s="69">
        <v>276</v>
      </c>
      <c r="J20" s="78"/>
      <c r="K20" s="69">
        <v>5773</v>
      </c>
      <c r="L20" s="78"/>
      <c r="M20" s="69">
        <v>-5377</v>
      </c>
    </row>
    <row r="21" spans="2:13" ht="15" customHeight="1">
      <c r="B21" s="174" t="s">
        <v>147</v>
      </c>
      <c r="G21" s="69">
        <v>27906</v>
      </c>
      <c r="H21" s="78"/>
      <c r="I21" s="69">
        <v>23999</v>
      </c>
      <c r="J21" s="78"/>
      <c r="K21" s="69">
        <v>6649</v>
      </c>
      <c r="L21" s="78"/>
      <c r="M21" s="69">
        <v>5326</v>
      </c>
    </row>
    <row r="22" spans="2:13" ht="15" customHeight="1">
      <c r="B22" s="174" t="s">
        <v>230</v>
      </c>
      <c r="H22" s="78"/>
      <c r="J22" s="69"/>
      <c r="L22" s="69"/>
    </row>
    <row r="23" spans="2:13" ht="15" customHeight="1">
      <c r="B23" s="174"/>
      <c r="C23" s="70" t="s">
        <v>212</v>
      </c>
      <c r="G23" s="69">
        <v>2035</v>
      </c>
      <c r="H23" s="78"/>
      <c r="I23" s="69">
        <v>1100</v>
      </c>
      <c r="J23" s="78"/>
      <c r="K23" s="69">
        <v>-862</v>
      </c>
      <c r="L23" s="78"/>
      <c r="M23" s="69">
        <v>1054</v>
      </c>
    </row>
    <row r="24" spans="2:13" ht="15" customHeight="1">
      <c r="B24" s="174" t="s">
        <v>148</v>
      </c>
      <c r="E24" s="68">
        <v>10</v>
      </c>
      <c r="G24" s="69">
        <v>2755</v>
      </c>
      <c r="H24" s="78"/>
      <c r="I24" s="69">
        <v>4095</v>
      </c>
      <c r="J24" s="78"/>
      <c r="K24" s="69">
        <v>0</v>
      </c>
      <c r="L24" s="78"/>
      <c r="M24" s="69">
        <v>228</v>
      </c>
    </row>
    <row r="25" spans="2:13" ht="15" customHeight="1">
      <c r="B25" s="174" t="s">
        <v>244</v>
      </c>
      <c r="H25" s="78"/>
      <c r="J25" s="78"/>
      <c r="L25" s="78"/>
    </row>
    <row r="26" spans="2:13" ht="15" customHeight="1">
      <c r="B26" s="174"/>
      <c r="C26" s="70" t="s">
        <v>232</v>
      </c>
      <c r="G26" s="69">
        <v>-875</v>
      </c>
      <c r="H26" s="78"/>
      <c r="I26" s="69">
        <v>986</v>
      </c>
      <c r="J26" s="78"/>
      <c r="K26" s="69">
        <v>0</v>
      </c>
      <c r="L26" s="78"/>
      <c r="M26" s="69">
        <v>0</v>
      </c>
    </row>
    <row r="27" spans="2:13" ht="15" customHeight="1">
      <c r="B27" s="174" t="s">
        <v>188</v>
      </c>
      <c r="H27" s="78"/>
      <c r="J27" s="78"/>
      <c r="L27" s="69"/>
    </row>
    <row r="28" spans="2:13" ht="15" customHeight="1">
      <c r="C28" s="70" t="s">
        <v>213</v>
      </c>
      <c r="G28" s="69">
        <v>15584</v>
      </c>
      <c r="H28" s="78"/>
      <c r="I28" s="69">
        <v>-1434</v>
      </c>
      <c r="J28" s="78"/>
      <c r="K28" s="69">
        <v>18820</v>
      </c>
      <c r="L28" s="78"/>
      <c r="M28" s="69">
        <v>2049</v>
      </c>
    </row>
    <row r="29" spans="2:13" ht="15" customHeight="1">
      <c r="B29" s="175" t="s">
        <v>245</v>
      </c>
      <c r="G29" s="69">
        <v>-279</v>
      </c>
      <c r="H29" s="78"/>
      <c r="I29" s="69">
        <v>-10676</v>
      </c>
      <c r="J29" s="78"/>
      <c r="K29" s="69">
        <v>0</v>
      </c>
      <c r="L29" s="78"/>
      <c r="M29" s="69">
        <v>0</v>
      </c>
    </row>
    <row r="30" spans="2:13" ht="15" customHeight="1">
      <c r="B30" s="175" t="s">
        <v>226</v>
      </c>
      <c r="G30" s="69">
        <v>-1856</v>
      </c>
      <c r="H30" s="78"/>
      <c r="I30" s="69">
        <v>7834</v>
      </c>
      <c r="J30" s="78"/>
      <c r="K30" s="69">
        <v>-1856</v>
      </c>
      <c r="L30" s="78"/>
      <c r="M30" s="69">
        <v>7834</v>
      </c>
    </row>
    <row r="31" spans="2:13" ht="15" customHeight="1">
      <c r="B31" s="174" t="s">
        <v>149</v>
      </c>
      <c r="G31" s="69">
        <v>-2235</v>
      </c>
      <c r="H31" s="78"/>
      <c r="I31" s="69">
        <v>-1894</v>
      </c>
      <c r="J31" s="78"/>
      <c r="K31" s="69">
        <v>-50273</v>
      </c>
      <c r="L31" s="78"/>
      <c r="M31" s="69">
        <v>-41418</v>
      </c>
    </row>
    <row r="32" spans="2:13" ht="15" customHeight="1">
      <c r="B32" s="174" t="s">
        <v>150</v>
      </c>
      <c r="G32" s="69">
        <v>275041</v>
      </c>
      <c r="H32" s="78"/>
      <c r="I32" s="69">
        <v>280235</v>
      </c>
      <c r="J32" s="78"/>
      <c r="K32" s="69">
        <v>61205</v>
      </c>
      <c r="L32" s="78"/>
      <c r="M32" s="69">
        <v>55754</v>
      </c>
    </row>
    <row r="33" spans="1:13" ht="15" customHeight="1">
      <c r="B33" s="174" t="s">
        <v>246</v>
      </c>
      <c r="J33" s="70"/>
      <c r="L33" s="70"/>
    </row>
    <row r="34" spans="1:13" ht="15" customHeight="1">
      <c r="B34" s="174"/>
      <c r="C34" s="70" t="s">
        <v>214</v>
      </c>
      <c r="E34" s="68">
        <v>9</v>
      </c>
      <c r="G34" s="79">
        <v>-38431</v>
      </c>
      <c r="H34" s="78"/>
      <c r="I34" s="79">
        <v>-27869</v>
      </c>
      <c r="J34" s="78"/>
      <c r="K34" s="79">
        <v>0</v>
      </c>
      <c r="L34" s="78"/>
      <c r="M34" s="79">
        <v>0</v>
      </c>
    </row>
    <row r="35" spans="1:13" ht="15" customHeight="1">
      <c r="G35" s="170"/>
      <c r="H35" s="78"/>
      <c r="I35" s="170"/>
      <c r="J35" s="78"/>
      <c r="K35" s="170"/>
      <c r="L35" s="69"/>
      <c r="M35" s="170"/>
    </row>
    <row r="36" spans="1:13" ht="15" customHeight="1">
      <c r="A36" s="70" t="s">
        <v>95</v>
      </c>
      <c r="B36" s="70" t="s">
        <v>151</v>
      </c>
      <c r="G36" s="33"/>
      <c r="I36" s="33"/>
      <c r="J36" s="70"/>
      <c r="K36" s="33"/>
      <c r="L36" s="70"/>
      <c r="M36" s="33"/>
    </row>
    <row r="37" spans="1:13" ht="15" customHeight="1">
      <c r="C37" s="70" t="s">
        <v>152</v>
      </c>
      <c r="G37" s="70">
        <f>SUM(G11:G34)</f>
        <v>1309400</v>
      </c>
      <c r="H37" s="176"/>
      <c r="I37" s="70">
        <f>SUM(I11:I34)</f>
        <v>1510375</v>
      </c>
      <c r="J37" s="176"/>
      <c r="K37" s="70">
        <f>SUM(K11:K34)</f>
        <v>-45117</v>
      </c>
      <c r="L37" s="169"/>
      <c r="M37" s="70">
        <f>SUM(M11:M34)</f>
        <v>33811</v>
      </c>
    </row>
    <row r="38" spans="1:13" ht="15" customHeight="1">
      <c r="B38" s="70" t="s">
        <v>153</v>
      </c>
      <c r="H38" s="176"/>
      <c r="J38" s="176"/>
      <c r="L38" s="169"/>
    </row>
    <row r="39" spans="1:13" ht="15" customHeight="1">
      <c r="C39" s="174" t="s">
        <v>154</v>
      </c>
      <c r="G39" s="70">
        <v>-47647</v>
      </c>
      <c r="H39" s="78"/>
      <c r="I39" s="69">
        <v>-160386</v>
      </c>
      <c r="J39" s="78"/>
      <c r="K39" s="69">
        <v>-147235</v>
      </c>
      <c r="L39" s="78"/>
      <c r="M39" s="70">
        <v>-11890</v>
      </c>
    </row>
    <row r="40" spans="1:13" ht="15" customHeight="1">
      <c r="C40" s="174" t="s">
        <v>155</v>
      </c>
      <c r="G40" s="70">
        <v>-37275</v>
      </c>
      <c r="H40" s="78"/>
      <c r="I40" s="69">
        <v>941144</v>
      </c>
      <c r="J40" s="78"/>
      <c r="K40" s="69">
        <v>-30720</v>
      </c>
      <c r="L40" s="78"/>
      <c r="M40" s="70">
        <v>125363</v>
      </c>
    </row>
    <row r="41" spans="1:13" ht="15" customHeight="1">
      <c r="C41" s="174" t="s">
        <v>156</v>
      </c>
      <c r="G41" s="70">
        <v>-68314</v>
      </c>
      <c r="H41" s="78"/>
      <c r="I41" s="69">
        <v>17199</v>
      </c>
      <c r="J41" s="78"/>
      <c r="K41" s="69">
        <v>-46160</v>
      </c>
      <c r="L41" s="78"/>
      <c r="M41" s="69">
        <v>-43696</v>
      </c>
    </row>
    <row r="42" spans="1:13" ht="15" customHeight="1">
      <c r="C42" s="174" t="s">
        <v>157</v>
      </c>
      <c r="G42" s="70">
        <v>1504771</v>
      </c>
      <c r="H42" s="78"/>
      <c r="I42" s="69">
        <v>488198</v>
      </c>
      <c r="J42" s="78"/>
      <c r="K42" s="69">
        <v>292540</v>
      </c>
      <c r="L42" s="78"/>
      <c r="M42" s="70">
        <v>34809</v>
      </c>
    </row>
    <row r="43" spans="1:13" ht="15" customHeight="1">
      <c r="C43" s="174" t="s">
        <v>158</v>
      </c>
      <c r="G43" s="79">
        <v>29391</v>
      </c>
      <c r="H43" s="78"/>
      <c r="I43" s="79">
        <v>29477</v>
      </c>
      <c r="J43" s="78"/>
      <c r="K43" s="79">
        <v>424</v>
      </c>
      <c r="L43" s="78"/>
      <c r="M43" s="79">
        <v>2358</v>
      </c>
    </row>
    <row r="44" spans="1:13" ht="15" customHeight="1">
      <c r="G44" s="170"/>
      <c r="H44" s="78"/>
      <c r="I44" s="170"/>
      <c r="J44" s="78"/>
      <c r="K44" s="170"/>
      <c r="L44" s="69"/>
      <c r="M44" s="170"/>
    </row>
    <row r="45" spans="1:13" ht="15" customHeight="1">
      <c r="B45" s="70" t="s">
        <v>231</v>
      </c>
      <c r="G45" s="33">
        <f>SUM(G36:G43)</f>
        <v>2690326</v>
      </c>
      <c r="H45" s="78"/>
      <c r="I45" s="33">
        <f>SUM(I36:I43)</f>
        <v>2826007</v>
      </c>
      <c r="J45" s="78"/>
      <c r="K45" s="33">
        <f>SUM(K37:K44)</f>
        <v>23732</v>
      </c>
      <c r="L45" s="69"/>
      <c r="M45" s="33">
        <f>SUM(M37:M44)</f>
        <v>140755</v>
      </c>
    </row>
    <row r="46" spans="1:13" ht="15" customHeight="1">
      <c r="C46" s="174" t="s">
        <v>159</v>
      </c>
      <c r="G46" s="70">
        <v>1929</v>
      </c>
      <c r="H46" s="78"/>
      <c r="I46" s="70">
        <v>2534</v>
      </c>
      <c r="J46" s="78"/>
      <c r="K46" s="70">
        <v>29428</v>
      </c>
      <c r="L46" s="78"/>
      <c r="M46" s="69">
        <v>56495</v>
      </c>
    </row>
    <row r="47" spans="1:13" ht="15" customHeight="1">
      <c r="C47" s="174" t="s">
        <v>160</v>
      </c>
      <c r="G47" s="70">
        <v>-285280</v>
      </c>
      <c r="H47" s="78"/>
      <c r="I47" s="69">
        <v>-290937</v>
      </c>
      <c r="J47" s="78"/>
      <c r="K47" s="69">
        <v>-70645</v>
      </c>
      <c r="L47" s="78"/>
      <c r="M47" s="69">
        <v>-64118</v>
      </c>
    </row>
    <row r="48" spans="1:13" ht="15" customHeight="1">
      <c r="C48" s="174" t="s">
        <v>161</v>
      </c>
      <c r="G48" s="79">
        <v>-73259</v>
      </c>
      <c r="H48" s="78"/>
      <c r="I48" s="79">
        <v>-48922</v>
      </c>
      <c r="J48" s="78"/>
      <c r="K48" s="79">
        <v>-8785</v>
      </c>
      <c r="L48" s="78"/>
      <c r="M48" s="79">
        <v>-4854</v>
      </c>
    </row>
    <row r="49" spans="1:13" ht="15" customHeight="1">
      <c r="C49" s="174"/>
      <c r="H49" s="78"/>
      <c r="J49" s="78"/>
      <c r="L49" s="69"/>
    </row>
    <row r="50" spans="1:13" ht="15" customHeight="1">
      <c r="A50" s="67" t="s">
        <v>247</v>
      </c>
      <c r="B50" s="67"/>
      <c r="G50" s="79">
        <f>SUM(G45:G48)</f>
        <v>2333716</v>
      </c>
      <c r="H50" s="69"/>
      <c r="I50" s="79">
        <f>SUM(I45:I48)</f>
        <v>2488682</v>
      </c>
      <c r="J50" s="69"/>
      <c r="K50" s="79">
        <f>SUM(K45:K48)</f>
        <v>-26270</v>
      </c>
      <c r="L50" s="69"/>
      <c r="M50" s="79">
        <f>SUM(M45:M48)</f>
        <v>128278</v>
      </c>
    </row>
    <row r="51" spans="1:13" ht="15" customHeight="1">
      <c r="A51" s="67"/>
      <c r="B51" s="67"/>
      <c r="G51" s="68"/>
      <c r="H51" s="68"/>
      <c r="I51" s="68"/>
      <c r="J51" s="68"/>
      <c r="K51" s="68"/>
      <c r="L51" s="68"/>
      <c r="M51" s="68"/>
    </row>
    <row r="52" spans="1:13" ht="18" customHeight="1">
      <c r="A52" s="67"/>
      <c r="B52" s="67"/>
      <c r="G52" s="68"/>
      <c r="H52" s="68"/>
      <c r="I52" s="68"/>
      <c r="J52" s="68"/>
      <c r="K52" s="68"/>
      <c r="L52" s="68"/>
      <c r="M52" s="68"/>
    </row>
    <row r="53" spans="1:13" ht="15" customHeight="1">
      <c r="C53" s="174"/>
      <c r="G53" s="33"/>
      <c r="H53" s="78"/>
      <c r="J53" s="78"/>
      <c r="L53" s="78"/>
    </row>
    <row r="54" spans="1:13" ht="15" customHeight="1">
      <c r="B54" s="174"/>
      <c r="H54" s="78"/>
    </row>
    <row r="55" spans="1:13" ht="15" customHeight="1">
      <c r="B55" s="174"/>
      <c r="H55" s="78"/>
      <c r="J55" s="78"/>
      <c r="L55" s="78"/>
    </row>
    <row r="56" spans="1:13" ht="15" customHeight="1">
      <c r="A56" s="67"/>
      <c r="B56" s="67"/>
      <c r="G56" s="68"/>
      <c r="H56" s="68"/>
      <c r="I56" s="68"/>
      <c r="J56" s="68"/>
      <c r="K56" s="68"/>
      <c r="L56" s="68"/>
      <c r="M56" s="68"/>
    </row>
    <row r="57" spans="1:13" ht="15" customHeight="1">
      <c r="A57" s="67"/>
      <c r="B57" s="67"/>
      <c r="G57" s="68"/>
      <c r="H57" s="68"/>
      <c r="I57" s="68"/>
      <c r="J57" s="68"/>
      <c r="K57" s="68"/>
      <c r="L57" s="68"/>
      <c r="M57" s="68"/>
    </row>
    <row r="58" spans="1:13" ht="16.5" customHeight="1">
      <c r="A58" s="67"/>
      <c r="B58" s="67"/>
      <c r="G58" s="68"/>
      <c r="H58" s="68"/>
      <c r="I58" s="68"/>
      <c r="J58" s="68"/>
      <c r="K58" s="68"/>
      <c r="L58" s="68"/>
      <c r="M58" s="68"/>
    </row>
    <row r="59" spans="1:13" ht="15.75" customHeight="1">
      <c r="A59" s="67"/>
      <c r="B59" s="67"/>
      <c r="G59" s="68"/>
      <c r="H59" s="68"/>
      <c r="I59" s="68"/>
      <c r="J59" s="68"/>
      <c r="K59" s="68"/>
      <c r="L59" s="68"/>
      <c r="M59" s="68"/>
    </row>
    <row r="60" spans="1:13" ht="22.35" customHeight="1">
      <c r="A60" s="197" t="s">
        <v>181</v>
      </c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</row>
    <row r="61" spans="1:13" ht="16.5" customHeight="1">
      <c r="A61" s="67" t="s">
        <v>0</v>
      </c>
      <c r="B61" s="67"/>
      <c r="C61" s="67"/>
      <c r="D61" s="67"/>
      <c r="K61" s="71"/>
      <c r="L61" s="71"/>
      <c r="M61" s="72" t="s">
        <v>6</v>
      </c>
    </row>
    <row r="62" spans="1:13" ht="16.5" customHeight="1">
      <c r="A62" s="67" t="s">
        <v>140</v>
      </c>
      <c r="B62" s="67"/>
      <c r="C62" s="67"/>
      <c r="D62" s="67"/>
    </row>
    <row r="63" spans="1:13" ht="16.5" customHeight="1">
      <c r="A63" s="73" t="str">
        <f>A3</f>
        <v>For the three-month period ended 31 March 2026</v>
      </c>
      <c r="B63" s="73"/>
      <c r="C63" s="73"/>
      <c r="D63" s="73"/>
      <c r="E63" s="74"/>
      <c r="F63" s="74"/>
      <c r="G63" s="75"/>
      <c r="H63" s="76"/>
      <c r="I63" s="75"/>
      <c r="J63" s="171"/>
      <c r="K63" s="75"/>
      <c r="L63" s="172"/>
      <c r="M63" s="75"/>
    </row>
    <row r="64" spans="1:13" ht="16.149999999999999" customHeight="1"/>
    <row r="65" spans="1:13" ht="16.149999999999999" customHeight="1"/>
    <row r="66" spans="1:13" ht="16.149999999999999" customHeight="1">
      <c r="A66" s="70" t="s">
        <v>2</v>
      </c>
      <c r="E66" s="77"/>
      <c r="F66" s="77"/>
      <c r="G66" s="194" t="s">
        <v>3</v>
      </c>
      <c r="H66" s="194"/>
      <c r="I66" s="194"/>
      <c r="J66" s="32"/>
      <c r="K66" s="195" t="s">
        <v>141</v>
      </c>
      <c r="L66" s="195"/>
      <c r="M66" s="195"/>
    </row>
    <row r="67" spans="1:13" ht="16.149999999999999" customHeight="1">
      <c r="E67" s="77"/>
      <c r="F67" s="77"/>
      <c r="G67" s="196" t="s">
        <v>5</v>
      </c>
      <c r="H67" s="196"/>
      <c r="I67" s="196"/>
      <c r="J67" s="32"/>
      <c r="K67" s="196" t="s">
        <v>5</v>
      </c>
      <c r="L67" s="196"/>
      <c r="M67" s="196"/>
    </row>
    <row r="68" spans="1:13" ht="16.149999999999999" customHeight="1">
      <c r="E68" s="77"/>
      <c r="F68" s="77"/>
      <c r="G68" s="12" t="s">
        <v>217</v>
      </c>
      <c r="H68" s="13"/>
      <c r="I68" s="12" t="s">
        <v>9</v>
      </c>
      <c r="J68" s="132"/>
      <c r="K68" s="12" t="s">
        <v>217</v>
      </c>
      <c r="L68" s="13"/>
      <c r="M68" s="12" t="s">
        <v>9</v>
      </c>
    </row>
    <row r="69" spans="1:13" ht="16.149999999999999" customHeight="1">
      <c r="E69" s="173" t="s">
        <v>10</v>
      </c>
      <c r="F69" s="77"/>
      <c r="G69" s="50" t="s">
        <v>11</v>
      </c>
      <c r="H69" s="22"/>
      <c r="I69" s="50" t="s">
        <v>11</v>
      </c>
      <c r="J69" s="23"/>
      <c r="K69" s="50" t="s">
        <v>11</v>
      </c>
      <c r="L69" s="22"/>
      <c r="M69" s="50" t="s">
        <v>11</v>
      </c>
    </row>
    <row r="70" spans="1:13" ht="16.149999999999999" customHeight="1">
      <c r="A70" s="67" t="s">
        <v>162</v>
      </c>
    </row>
    <row r="71" spans="1:13" ht="16.149999999999999" customHeight="1">
      <c r="A71" s="70" t="s">
        <v>163</v>
      </c>
      <c r="G71" s="69">
        <v>-56</v>
      </c>
      <c r="I71" s="69">
        <v>-748</v>
      </c>
      <c r="J71" s="70"/>
      <c r="K71" s="69">
        <v>0</v>
      </c>
      <c r="L71" s="169"/>
      <c r="M71" s="69">
        <v>0</v>
      </c>
    </row>
    <row r="72" spans="1:13" ht="16.149999999999999" customHeight="1">
      <c r="A72" s="70" t="s">
        <v>164</v>
      </c>
      <c r="G72" s="69">
        <v>0</v>
      </c>
      <c r="H72" s="78"/>
      <c r="I72" s="69">
        <v>-202685</v>
      </c>
      <c r="J72" s="70"/>
      <c r="K72" s="69">
        <v>0</v>
      </c>
      <c r="L72" s="169"/>
      <c r="M72" s="69">
        <v>-202685</v>
      </c>
    </row>
    <row r="73" spans="1:13" ht="16.149999999999999" customHeight="1">
      <c r="A73" s="70" t="s">
        <v>165</v>
      </c>
      <c r="G73" s="69">
        <v>0</v>
      </c>
      <c r="I73" s="69">
        <v>-35000</v>
      </c>
      <c r="J73" s="70"/>
      <c r="K73" s="69">
        <v>0</v>
      </c>
      <c r="L73" s="169"/>
      <c r="M73" s="69">
        <v>-35000</v>
      </c>
    </row>
    <row r="74" spans="1:13" ht="16.149999999999999" customHeight="1">
      <c r="A74" s="70" t="s">
        <v>166</v>
      </c>
      <c r="G74" s="69">
        <v>-4868</v>
      </c>
      <c r="H74" s="78"/>
      <c r="I74" s="69">
        <v>-9252</v>
      </c>
      <c r="J74" s="78"/>
      <c r="K74" s="69">
        <v>0</v>
      </c>
      <c r="L74" s="78"/>
      <c r="M74" s="69">
        <v>0</v>
      </c>
    </row>
    <row r="75" spans="1:13" ht="16.149999999999999" customHeight="1">
      <c r="A75" s="70" t="s">
        <v>233</v>
      </c>
      <c r="G75" s="69">
        <v>-1352262</v>
      </c>
      <c r="H75" s="78"/>
      <c r="I75" s="69">
        <v>-1431779</v>
      </c>
      <c r="J75" s="78"/>
      <c r="K75" s="69">
        <v>-29609</v>
      </c>
      <c r="L75" s="78"/>
      <c r="M75" s="69">
        <v>-64428</v>
      </c>
    </row>
    <row r="76" spans="1:13" ht="16.149999999999999" customHeight="1">
      <c r="A76" s="70" t="s">
        <v>167</v>
      </c>
      <c r="G76" s="69">
        <v>-6491</v>
      </c>
      <c r="H76" s="78"/>
      <c r="I76" s="69">
        <v>-45871</v>
      </c>
      <c r="J76" s="78"/>
      <c r="K76" s="69">
        <v>0</v>
      </c>
      <c r="L76" s="78"/>
      <c r="M76" s="69">
        <v>0</v>
      </c>
    </row>
    <row r="77" spans="1:13" ht="16.149999999999999" customHeight="1">
      <c r="A77" s="70" t="s">
        <v>204</v>
      </c>
      <c r="G77" s="69">
        <v>1753</v>
      </c>
      <c r="H77" s="78"/>
      <c r="I77" s="69">
        <v>338</v>
      </c>
      <c r="J77" s="78"/>
      <c r="K77" s="69">
        <v>5171</v>
      </c>
      <c r="L77" s="78"/>
      <c r="M77" s="69">
        <v>46</v>
      </c>
    </row>
    <row r="78" spans="1:13" ht="16.149999999999999" customHeight="1">
      <c r="A78" s="70" t="s">
        <v>168</v>
      </c>
      <c r="G78" s="69">
        <v>-85221</v>
      </c>
      <c r="H78" s="78"/>
      <c r="I78" s="69">
        <v>-609289</v>
      </c>
      <c r="J78" s="78"/>
      <c r="K78" s="69">
        <v>-9863</v>
      </c>
      <c r="L78" s="78"/>
      <c r="M78" s="69">
        <v>-193745</v>
      </c>
    </row>
    <row r="79" spans="1:13" ht="16.149999999999999" customHeight="1">
      <c r="A79" s="70" t="s">
        <v>189</v>
      </c>
      <c r="E79" s="177">
        <v>17.600000000000001</v>
      </c>
      <c r="G79" s="69">
        <v>0</v>
      </c>
      <c r="H79" s="78"/>
      <c r="I79" s="69">
        <v>0</v>
      </c>
      <c r="J79" s="78"/>
      <c r="K79" s="69">
        <v>2982800</v>
      </c>
      <c r="L79" s="78"/>
      <c r="M79" s="69">
        <v>2361100</v>
      </c>
    </row>
    <row r="80" spans="1:13" ht="16.149999999999999" customHeight="1">
      <c r="A80" s="70" t="s">
        <v>190</v>
      </c>
      <c r="E80" s="177">
        <v>17.600000000000001</v>
      </c>
      <c r="G80" s="69">
        <v>0</v>
      </c>
      <c r="H80" s="78"/>
      <c r="I80" s="69">
        <v>-17500</v>
      </c>
      <c r="J80" s="78"/>
      <c r="K80" s="69">
        <v>-2319900</v>
      </c>
      <c r="L80" s="78"/>
      <c r="M80" s="69">
        <v>-2898300</v>
      </c>
    </row>
    <row r="81" spans="1:13" ht="16.149999999999999" customHeight="1">
      <c r="A81" s="70" t="s">
        <v>191</v>
      </c>
      <c r="E81" s="177">
        <v>17.7</v>
      </c>
      <c r="G81" s="69">
        <v>0</v>
      </c>
      <c r="H81" s="78"/>
      <c r="I81" s="69">
        <v>0</v>
      </c>
      <c r="J81" s="78"/>
      <c r="K81" s="69">
        <v>113033</v>
      </c>
      <c r="L81" s="78"/>
      <c r="M81" s="69">
        <v>526818</v>
      </c>
    </row>
    <row r="82" spans="1:13" ht="16.149999999999999" customHeight="1">
      <c r="A82" s="70" t="s">
        <v>192</v>
      </c>
      <c r="E82" s="177">
        <v>17.7</v>
      </c>
      <c r="G82" s="79">
        <v>0</v>
      </c>
      <c r="H82" s="78"/>
      <c r="I82" s="79">
        <v>-91304</v>
      </c>
      <c r="J82" s="78"/>
      <c r="K82" s="79">
        <v>-40000</v>
      </c>
      <c r="L82" s="78"/>
      <c r="M82" s="79">
        <v>-151304</v>
      </c>
    </row>
    <row r="83" spans="1:13" ht="6" customHeight="1">
      <c r="E83" s="177"/>
      <c r="H83" s="78"/>
      <c r="J83" s="78"/>
      <c r="L83" s="69"/>
    </row>
    <row r="84" spans="1:13" ht="16.149999999999999" customHeight="1">
      <c r="A84" s="67" t="s">
        <v>248</v>
      </c>
      <c r="B84" s="67"/>
      <c r="G84" s="172">
        <f>SUM(G71:G82)</f>
        <v>-1447145</v>
      </c>
      <c r="H84" s="176"/>
      <c r="I84" s="172">
        <f>SUM(I71:I82)</f>
        <v>-2443090</v>
      </c>
      <c r="J84" s="176"/>
      <c r="K84" s="172">
        <f>SUM(K71:K82)</f>
        <v>701632</v>
      </c>
      <c r="L84" s="169"/>
      <c r="M84" s="172">
        <f>SUM(M71:M82)</f>
        <v>-657498</v>
      </c>
    </row>
    <row r="85" spans="1:13" ht="12" customHeight="1">
      <c r="A85" s="67"/>
      <c r="G85" s="170"/>
      <c r="H85" s="176"/>
      <c r="I85" s="170"/>
      <c r="J85" s="176"/>
      <c r="K85" s="170"/>
      <c r="L85" s="169"/>
      <c r="M85" s="170"/>
    </row>
    <row r="86" spans="1:13" ht="16.149999999999999" customHeight="1">
      <c r="A86" s="67" t="s">
        <v>169</v>
      </c>
      <c r="G86" s="33"/>
      <c r="H86" s="176"/>
      <c r="I86" s="33"/>
      <c r="J86" s="176"/>
      <c r="K86" s="33"/>
      <c r="L86" s="169"/>
      <c r="M86" s="33"/>
    </row>
    <row r="87" spans="1:13" ht="16.149999999999999" customHeight="1">
      <c r="A87" s="70" t="s">
        <v>234</v>
      </c>
      <c r="G87" s="69">
        <v>0</v>
      </c>
      <c r="I87" s="69">
        <v>10353</v>
      </c>
      <c r="J87" s="70"/>
      <c r="K87" s="69">
        <v>0</v>
      </c>
      <c r="L87" s="70"/>
      <c r="M87" s="69">
        <v>0</v>
      </c>
    </row>
    <row r="88" spans="1:13" ht="16.149999999999999" customHeight="1">
      <c r="A88" s="70" t="s">
        <v>235</v>
      </c>
      <c r="J88" s="70"/>
      <c r="L88" s="70"/>
    </row>
    <row r="89" spans="1:13" ht="16.149999999999999" customHeight="1">
      <c r="B89" s="70" t="s">
        <v>45</v>
      </c>
      <c r="G89" s="69">
        <v>629284</v>
      </c>
      <c r="I89" s="69">
        <v>681104</v>
      </c>
      <c r="J89" s="70"/>
      <c r="K89" s="69">
        <v>0</v>
      </c>
      <c r="L89" s="70"/>
      <c r="M89" s="69">
        <v>300000</v>
      </c>
    </row>
    <row r="90" spans="1:13" ht="16.149999999999999" customHeight="1">
      <c r="A90" s="70" t="s">
        <v>170</v>
      </c>
      <c r="E90" s="177">
        <v>17.8</v>
      </c>
      <c r="G90" s="69">
        <v>0</v>
      </c>
      <c r="H90" s="176"/>
      <c r="I90" s="69">
        <v>0</v>
      </c>
      <c r="J90" s="176"/>
      <c r="K90" s="69">
        <v>500000</v>
      </c>
      <c r="L90" s="176"/>
      <c r="M90" s="69">
        <v>709300</v>
      </c>
    </row>
    <row r="91" spans="1:13" ht="16.149999999999999" customHeight="1">
      <c r="A91" s="70" t="s">
        <v>205</v>
      </c>
      <c r="E91" s="177">
        <v>17.8</v>
      </c>
      <c r="G91" s="69">
        <v>0</v>
      </c>
      <c r="H91" s="176"/>
      <c r="I91" s="69">
        <v>0</v>
      </c>
      <c r="J91" s="176"/>
      <c r="K91" s="69">
        <v>-500000</v>
      </c>
      <c r="L91" s="176"/>
      <c r="M91" s="69">
        <v>-709300</v>
      </c>
    </row>
    <row r="92" spans="1:13" ht="16.149999999999999" customHeight="1">
      <c r="A92" s="70" t="s">
        <v>171</v>
      </c>
      <c r="E92" s="68">
        <v>13</v>
      </c>
      <c r="G92" s="69">
        <v>1016560</v>
      </c>
      <c r="H92" s="176"/>
      <c r="I92" s="69">
        <v>2150000</v>
      </c>
      <c r="J92" s="176"/>
      <c r="K92" s="69">
        <v>650000</v>
      </c>
      <c r="L92" s="176"/>
      <c r="M92" s="69">
        <v>2150000</v>
      </c>
    </row>
    <row r="93" spans="1:13" ht="16.149999999999999" customHeight="1">
      <c r="A93" s="70" t="s">
        <v>206</v>
      </c>
      <c r="E93" s="68">
        <v>13</v>
      </c>
      <c r="G93" s="69">
        <v>-706722</v>
      </c>
      <c r="H93" s="176"/>
      <c r="I93" s="69">
        <v>-636726</v>
      </c>
      <c r="J93" s="176"/>
      <c r="K93" s="69">
        <v>-565655</v>
      </c>
      <c r="L93" s="176"/>
      <c r="M93" s="69">
        <v>-468521</v>
      </c>
    </row>
    <row r="94" spans="1:13" ht="16.149999999999999" customHeight="1">
      <c r="A94" s="70" t="s">
        <v>207</v>
      </c>
      <c r="E94" s="177">
        <v>17.899999999999999</v>
      </c>
      <c r="G94" s="69">
        <v>-2083</v>
      </c>
      <c r="H94" s="176"/>
      <c r="I94" s="69">
        <v>0</v>
      </c>
      <c r="K94" s="69">
        <v>-180000</v>
      </c>
      <c r="M94" s="69">
        <v>0</v>
      </c>
    </row>
    <row r="95" spans="1:13" ht="16.149999999999999" customHeight="1">
      <c r="A95" s="70" t="s">
        <v>208</v>
      </c>
      <c r="G95" s="69">
        <v>-720</v>
      </c>
      <c r="H95" s="176"/>
      <c r="I95" s="69">
        <v>-720</v>
      </c>
      <c r="J95" s="176"/>
      <c r="K95" s="69">
        <v>0</v>
      </c>
      <c r="L95" s="176"/>
      <c r="M95" s="69">
        <v>0</v>
      </c>
    </row>
    <row r="96" spans="1:13" ht="16.149999999999999" customHeight="1">
      <c r="A96" s="70" t="s">
        <v>182</v>
      </c>
      <c r="G96" s="69">
        <v>0</v>
      </c>
      <c r="H96" s="176"/>
      <c r="I96" s="69">
        <v>10000</v>
      </c>
      <c r="J96" s="176"/>
      <c r="K96" s="69">
        <v>0</v>
      </c>
      <c r="L96" s="176"/>
      <c r="M96" s="69">
        <v>0</v>
      </c>
    </row>
    <row r="97" spans="1:13" ht="16.149999999999999" customHeight="1">
      <c r="A97" s="70" t="s">
        <v>209</v>
      </c>
      <c r="E97" s="68">
        <v>14</v>
      </c>
      <c r="G97" s="69">
        <v>-650000</v>
      </c>
      <c r="H97" s="176"/>
      <c r="I97" s="69">
        <v>-1350000</v>
      </c>
      <c r="J97" s="176"/>
      <c r="K97" s="69">
        <v>-650000</v>
      </c>
      <c r="L97" s="176"/>
      <c r="M97" s="69">
        <v>-1350000</v>
      </c>
    </row>
    <row r="98" spans="1:13" ht="16.149999999999999" customHeight="1">
      <c r="A98" s="70" t="s">
        <v>210</v>
      </c>
      <c r="E98" s="68">
        <v>15</v>
      </c>
      <c r="G98" s="79">
        <v>-426130</v>
      </c>
      <c r="H98" s="176"/>
      <c r="I98" s="79">
        <v>-317096</v>
      </c>
      <c r="J98" s="176"/>
      <c r="K98" s="79">
        <v>-21594</v>
      </c>
      <c r="L98" s="176"/>
      <c r="M98" s="79">
        <v>-15808</v>
      </c>
    </row>
    <row r="99" spans="1:13" ht="6" customHeight="1">
      <c r="E99" s="70"/>
      <c r="F99" s="70"/>
      <c r="G99" s="70"/>
      <c r="I99" s="70"/>
      <c r="J99" s="70"/>
      <c r="K99" s="70"/>
      <c r="L99" s="70"/>
      <c r="M99" s="70"/>
    </row>
    <row r="100" spans="1:13" ht="16.149999999999999" customHeight="1">
      <c r="A100" s="67" t="s">
        <v>249</v>
      </c>
      <c r="B100" s="67"/>
      <c r="G100" s="75">
        <f>SUM(G87:G99)</f>
        <v>-139811</v>
      </c>
      <c r="H100" s="176"/>
      <c r="I100" s="75">
        <f>SUM(I87:I99)</f>
        <v>546915</v>
      </c>
      <c r="J100" s="176"/>
      <c r="K100" s="75">
        <f>SUM(K87:K99)</f>
        <v>-767249</v>
      </c>
      <c r="M100" s="75">
        <f>SUM(M87:M99)</f>
        <v>615671</v>
      </c>
    </row>
    <row r="101" spans="1:13" ht="12" customHeight="1">
      <c r="A101" s="67"/>
      <c r="B101" s="67"/>
      <c r="G101" s="170"/>
      <c r="H101" s="176"/>
      <c r="I101" s="170"/>
      <c r="J101" s="176"/>
      <c r="K101" s="170"/>
      <c r="L101" s="69"/>
      <c r="M101" s="170"/>
    </row>
    <row r="102" spans="1:13" ht="16.149999999999999" customHeight="1">
      <c r="A102" s="67" t="s">
        <v>194</v>
      </c>
      <c r="B102" s="67"/>
      <c r="G102" s="69">
        <f>G100+G84+G50</f>
        <v>746760</v>
      </c>
      <c r="H102" s="170"/>
      <c r="I102" s="69">
        <f>I100+I84+I50</f>
        <v>592507</v>
      </c>
      <c r="J102" s="170"/>
      <c r="K102" s="69">
        <f>K100+K84+K50</f>
        <v>-91887</v>
      </c>
      <c r="M102" s="69">
        <f>M100+M84+M50</f>
        <v>86451</v>
      </c>
    </row>
    <row r="103" spans="1:13" ht="16.149999999999999" customHeight="1">
      <c r="A103" s="70" t="s">
        <v>172</v>
      </c>
      <c r="G103" s="75">
        <v>3111294</v>
      </c>
      <c r="I103" s="75">
        <v>2212381</v>
      </c>
      <c r="J103" s="70"/>
      <c r="K103" s="75">
        <v>838568</v>
      </c>
      <c r="L103" s="70"/>
      <c r="M103" s="172">
        <v>569614</v>
      </c>
    </row>
    <row r="104" spans="1:13" ht="6" customHeight="1">
      <c r="G104" s="170"/>
      <c r="H104" s="176"/>
      <c r="I104" s="170"/>
      <c r="J104" s="176"/>
      <c r="K104" s="170"/>
      <c r="M104" s="170"/>
    </row>
    <row r="105" spans="1:13" ht="16.149999999999999" customHeight="1" thickBot="1">
      <c r="A105" s="67" t="s">
        <v>173</v>
      </c>
      <c r="G105" s="178">
        <f>SUM(G102:G104)</f>
        <v>3858054</v>
      </c>
      <c r="H105" s="176"/>
      <c r="I105" s="178">
        <f>SUM(I102:I104)</f>
        <v>2804888</v>
      </c>
      <c r="J105" s="176"/>
      <c r="K105" s="178">
        <f>SUM(K102:K104)</f>
        <v>746681</v>
      </c>
      <c r="L105" s="69"/>
      <c r="M105" s="178">
        <f>SUM(M102:M104)</f>
        <v>656065</v>
      </c>
    </row>
    <row r="106" spans="1:13" ht="16.149999999999999" customHeight="1" thickTop="1">
      <c r="H106" s="78"/>
      <c r="J106" s="78"/>
      <c r="L106" s="78"/>
    </row>
    <row r="107" spans="1:13" ht="16.149999999999999" customHeight="1">
      <c r="A107" s="67" t="s">
        <v>174</v>
      </c>
      <c r="G107" s="34"/>
      <c r="H107" s="35"/>
      <c r="I107" s="34"/>
      <c r="J107" s="35"/>
      <c r="K107" s="34"/>
      <c r="L107" s="34"/>
      <c r="M107" s="34"/>
    </row>
    <row r="108" spans="1:13" ht="16.149999999999999" customHeight="1">
      <c r="A108" s="174" t="s">
        <v>175</v>
      </c>
      <c r="G108" s="34">
        <v>15838</v>
      </c>
      <c r="H108" s="35"/>
      <c r="I108" s="34">
        <v>5396</v>
      </c>
      <c r="J108" s="35"/>
      <c r="K108" s="34">
        <v>0</v>
      </c>
      <c r="L108" s="35"/>
      <c r="M108" s="34">
        <v>0</v>
      </c>
    </row>
    <row r="109" spans="1:13" ht="16.149999999999999" customHeight="1">
      <c r="A109" s="174" t="s">
        <v>176</v>
      </c>
      <c r="G109" s="34">
        <v>222171</v>
      </c>
      <c r="I109" s="34">
        <v>675548</v>
      </c>
      <c r="J109" s="70"/>
      <c r="K109" s="34">
        <v>6297</v>
      </c>
      <c r="L109" s="70"/>
      <c r="M109" s="34">
        <v>28447</v>
      </c>
    </row>
    <row r="110" spans="1:13" ht="16.149999999999999" customHeight="1">
      <c r="A110" s="174" t="s">
        <v>177</v>
      </c>
      <c r="G110" s="34">
        <v>40918</v>
      </c>
      <c r="I110" s="34">
        <v>16988</v>
      </c>
      <c r="J110" s="70"/>
      <c r="K110" s="34">
        <v>20931</v>
      </c>
      <c r="L110" s="70"/>
      <c r="M110" s="34">
        <v>16451</v>
      </c>
    </row>
    <row r="111" spans="1:13" ht="16.149999999999999" customHeight="1">
      <c r="A111" s="174" t="s">
        <v>178</v>
      </c>
      <c r="E111" s="68">
        <v>15</v>
      </c>
      <c r="G111" s="34">
        <v>141616</v>
      </c>
      <c r="I111" s="34">
        <v>613206</v>
      </c>
      <c r="J111" s="70"/>
      <c r="K111" s="34">
        <v>5704</v>
      </c>
      <c r="L111" s="70"/>
      <c r="M111" s="34">
        <v>37647</v>
      </c>
    </row>
    <row r="112" spans="1:13" ht="16.149999999999999" customHeight="1">
      <c r="A112" s="174" t="s">
        <v>250</v>
      </c>
      <c r="E112" s="68">
        <v>15</v>
      </c>
      <c r="G112" s="34">
        <v>73932</v>
      </c>
      <c r="I112" s="34">
        <v>-16535</v>
      </c>
      <c r="J112" s="70"/>
      <c r="K112" s="34">
        <v>601</v>
      </c>
      <c r="L112" s="70"/>
      <c r="M112" s="34">
        <v>-1859</v>
      </c>
    </row>
    <row r="113" spans="1:13" ht="16.149999999999999" customHeight="1">
      <c r="H113" s="176"/>
      <c r="J113" s="176"/>
      <c r="L113" s="176"/>
    </row>
    <row r="114" spans="1:13" ht="14.25" customHeight="1">
      <c r="E114" s="177"/>
      <c r="H114" s="78"/>
      <c r="J114" s="69"/>
      <c r="L114" s="69"/>
    </row>
    <row r="115" spans="1:13" ht="16.149999999999999" customHeight="1">
      <c r="H115" s="78"/>
      <c r="J115" s="78"/>
      <c r="L115" s="78"/>
    </row>
    <row r="116" spans="1:13" ht="16.149999999999999" customHeight="1">
      <c r="H116" s="78"/>
      <c r="J116" s="78"/>
      <c r="L116" s="78"/>
    </row>
    <row r="117" spans="1:13" ht="25.5" customHeight="1">
      <c r="A117" s="67"/>
      <c r="G117" s="170"/>
      <c r="H117" s="176"/>
      <c r="I117" s="170"/>
      <c r="J117" s="176"/>
      <c r="K117" s="170"/>
      <c r="L117" s="69"/>
      <c r="M117" s="170"/>
    </row>
    <row r="118" spans="1:13" ht="22.35" customHeight="1">
      <c r="A118" s="197" t="s">
        <v>181</v>
      </c>
      <c r="B118" s="197"/>
      <c r="C118" s="197"/>
      <c r="D118" s="197"/>
      <c r="E118" s="197"/>
      <c r="F118" s="197"/>
      <c r="G118" s="197"/>
      <c r="H118" s="197"/>
      <c r="I118" s="197"/>
      <c r="J118" s="197"/>
      <c r="K118" s="197"/>
      <c r="L118" s="197"/>
      <c r="M118" s="197"/>
    </row>
    <row r="119" spans="1:13" ht="16.5" customHeight="1">
      <c r="G119" s="170"/>
      <c r="H119" s="176"/>
      <c r="I119" s="170"/>
      <c r="J119" s="69"/>
      <c r="K119" s="170"/>
      <c r="L119" s="169"/>
      <c r="M119" s="170"/>
    </row>
    <row r="120" spans="1:13" ht="16.5" customHeight="1">
      <c r="G120" s="170"/>
      <c r="H120" s="176"/>
      <c r="I120" s="170"/>
      <c r="J120" s="69"/>
      <c r="K120" s="170"/>
      <c r="L120" s="169"/>
      <c r="M120" s="170"/>
    </row>
    <row r="121" spans="1:13" ht="16.5" customHeight="1">
      <c r="G121" s="170"/>
      <c r="H121" s="176"/>
      <c r="I121" s="170"/>
      <c r="J121" s="69"/>
      <c r="K121" s="170"/>
      <c r="L121" s="169"/>
      <c r="M121" s="170"/>
    </row>
    <row r="122" spans="1:13" ht="16.5" customHeight="1">
      <c r="G122" s="170"/>
      <c r="H122" s="176"/>
      <c r="I122" s="170"/>
      <c r="J122" s="69"/>
      <c r="K122" s="170"/>
      <c r="L122" s="169"/>
      <c r="M122" s="170"/>
    </row>
    <row r="123" spans="1:13" ht="14.25" customHeight="1">
      <c r="G123" s="170"/>
      <c r="H123" s="176"/>
      <c r="I123" s="170"/>
      <c r="J123" s="69"/>
      <c r="K123" s="170"/>
      <c r="L123" s="169"/>
      <c r="M123" s="170"/>
    </row>
    <row r="124" spans="1:13" ht="12.75">
      <c r="G124" s="170"/>
      <c r="H124" s="176"/>
      <c r="I124" s="170"/>
      <c r="J124" s="69"/>
      <c r="K124" s="170"/>
      <c r="L124" s="169"/>
      <c r="M124" s="170"/>
    </row>
    <row r="125" spans="1:13" ht="12.75" customHeight="1">
      <c r="G125" s="170"/>
      <c r="H125" s="176"/>
      <c r="I125" s="170"/>
      <c r="J125" s="69"/>
      <c r="K125" s="170"/>
      <c r="L125" s="169"/>
      <c r="M125" s="170"/>
    </row>
    <row r="126" spans="1:13" ht="22.35" customHeight="1">
      <c r="A126" s="179"/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</row>
  </sheetData>
  <mergeCells count="10">
    <mergeCell ref="G67:I67"/>
    <mergeCell ref="K67:M67"/>
    <mergeCell ref="A118:M118"/>
    <mergeCell ref="G66:I66"/>
    <mergeCell ref="K66:M66"/>
    <mergeCell ref="G6:I6"/>
    <mergeCell ref="K6:M6"/>
    <mergeCell ref="G7:I7"/>
    <mergeCell ref="K7:M7"/>
    <mergeCell ref="A60:M60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&amp;R&amp;9&amp;P</oddFooter>
  </headerFooter>
  <rowBreaks count="1" manualBreakCount="1">
    <brk id="60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Eng2-4</vt:lpstr>
      <vt:lpstr>Eng5-6</vt:lpstr>
      <vt:lpstr>Eng7</vt:lpstr>
      <vt:lpstr>Eng8</vt:lpstr>
      <vt:lpstr>Eng9-10</vt:lpstr>
      <vt:lpstr>'Eng2-4'!Print_Area</vt:lpstr>
      <vt:lpstr>'Eng5-6'!Print_Area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Siriwan Boonsawat (TH)</cp:lastModifiedBy>
  <cp:revision/>
  <cp:lastPrinted>2026-05-11T09:26:03Z</cp:lastPrinted>
  <dcterms:created xsi:type="dcterms:W3CDTF">2009-01-23T10:19:39Z</dcterms:created>
  <dcterms:modified xsi:type="dcterms:W3CDTF">2026-05-11T09:26:12Z</dcterms:modified>
  <cp:category/>
  <cp:contentStatus/>
</cp:coreProperties>
</file>