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822"/>
  <workbookPr dateCompatibility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K Power\2026\Q1'2026\SET\"/>
    </mc:Choice>
  </mc:AlternateContent>
  <xr:revisionPtr revIDLastSave="0" documentId="13_ncr:9_{28E2368B-5C09-4570-AC64-2E16C69ACDBF}" xr6:coauthVersionLast="47" xr6:coauthVersionMax="47" xr10:uidLastSave="{00000000-0000-0000-0000-000000000000}"/>
  <bookViews>
    <workbookView xWindow="-108" yWindow="-108" windowWidth="23256" windowHeight="12456" tabRatio="625" xr2:uid="{00000000-000D-0000-FFFF-FFFF00000000}"/>
  </bookViews>
  <sheets>
    <sheet name="BS" sheetId="9" r:id="rId1"/>
    <sheet name="PL" sheetId="10" r:id="rId2"/>
    <sheet name="Consolidated" sheetId="8" r:id="rId3"/>
    <sheet name="Statement of change" sheetId="6" r:id="rId4"/>
    <sheet name="Cashflows" sheetId="5" r:id="rId5"/>
  </sheets>
  <definedNames>
    <definedName name="_xlnm._FilterDatabase" localSheetId="2" hidden="1">Consolidated!$P$25:$P$27</definedName>
    <definedName name="_xlnm.Print_Area" localSheetId="0">BS!$A$1:$K$111</definedName>
    <definedName name="_xlnm.Print_Area" localSheetId="4">Cashflows!$A$1:$J$85</definedName>
    <definedName name="_xlnm.Print_Area" localSheetId="2">Consolidated!$A$1:$T$32</definedName>
    <definedName name="_xlnm.Print_Area" localSheetId="1">PL!$A$1:$K$67</definedName>
    <definedName name="_xlnm.Print_Area" localSheetId="3">'Statement of change'!$A$1:$K$22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J69" i="5" l="1"/>
  <c r="H69" i="5"/>
  <c r="F69" i="5"/>
  <c r="D69" i="5"/>
  <c r="D61" i="5" l="1"/>
  <c r="K92" i="9"/>
  <c r="K91" i="9"/>
  <c r="G95" i="9"/>
  <c r="G92" i="9"/>
  <c r="G91" i="9"/>
  <c r="I11" i="6"/>
  <c r="R17" i="8"/>
  <c r="L18" i="8"/>
  <c r="H17" i="8"/>
  <c r="G20" i="9"/>
  <c r="R25" i="8" l="1"/>
  <c r="H72" i="5" l="1"/>
  <c r="D72" i="5"/>
  <c r="E14" i="6"/>
  <c r="I13" i="6"/>
  <c r="I14" i="6" s="1"/>
  <c r="G13" i="6"/>
  <c r="G14" i="6" s="1"/>
  <c r="E13" i="6"/>
  <c r="C13" i="6"/>
  <c r="C14" i="6" s="1"/>
  <c r="P21" i="8"/>
  <c r="N21" i="8"/>
  <c r="N18" i="8"/>
  <c r="P18" i="8" s="1"/>
  <c r="P17" i="8"/>
  <c r="N17" i="8"/>
  <c r="P16" i="8"/>
  <c r="N16" i="8"/>
  <c r="N24" i="8"/>
  <c r="R22" i="8"/>
  <c r="J22" i="8"/>
  <c r="H22" i="8"/>
  <c r="F22" i="8"/>
  <c r="D22" i="8"/>
  <c r="B22" i="8"/>
  <c r="R19" i="8"/>
  <c r="L19" i="8"/>
  <c r="L22" i="8" s="1"/>
  <c r="J19" i="8"/>
  <c r="H19" i="8"/>
  <c r="F19" i="8"/>
  <c r="D19" i="8"/>
  <c r="B19" i="8"/>
  <c r="K37" i="10"/>
  <c r="G37" i="10"/>
  <c r="K24" i="10"/>
  <c r="G24" i="10"/>
  <c r="K63" i="9"/>
  <c r="K41" i="9"/>
  <c r="K20" i="9"/>
  <c r="P24" i="8" l="1"/>
  <c r="G93" i="9"/>
  <c r="N19" i="8"/>
  <c r="N22" i="8"/>
  <c r="P19" i="8"/>
  <c r="P22" i="8" s="1"/>
  <c r="K42" i="9"/>
  <c r="K72" i="9" l="1"/>
  <c r="K73" i="9" l="1"/>
  <c r="E72" i="9"/>
  <c r="G72" i="9"/>
  <c r="I72" i="9"/>
  <c r="E20" i="9"/>
  <c r="I20" i="9"/>
  <c r="G94" i="9"/>
  <c r="G96" i="9" s="1"/>
  <c r="K94" i="9"/>
  <c r="K96" i="9" s="1"/>
  <c r="I63" i="9"/>
  <c r="G63" i="9"/>
  <c r="E63" i="9"/>
  <c r="I41" i="9"/>
  <c r="G41" i="9"/>
  <c r="E41" i="9"/>
  <c r="K97" i="9" l="1"/>
  <c r="K98" i="9" s="1"/>
  <c r="G73" i="9"/>
  <c r="G97" i="9" s="1"/>
  <c r="G42" i="9"/>
  <c r="E42" i="9"/>
  <c r="E73" i="9"/>
  <c r="I73" i="9"/>
  <c r="I42" i="9"/>
  <c r="G98" i="9" l="1"/>
  <c r="J48" i="5" l="1"/>
  <c r="H48" i="5"/>
  <c r="F48" i="5"/>
  <c r="D48" i="5"/>
  <c r="G19" i="6"/>
  <c r="G20" i="6" s="1"/>
  <c r="I91" i="9" s="1"/>
  <c r="E19" i="6"/>
  <c r="E20" i="6" s="1"/>
  <c r="C19" i="6"/>
  <c r="C20" i="6" s="1"/>
  <c r="K18" i="6"/>
  <c r="K16" i="6"/>
  <c r="K12" i="6"/>
  <c r="K11" i="6"/>
  <c r="K13" i="6" s="1"/>
  <c r="K10" i="6"/>
  <c r="N29" i="8"/>
  <c r="P29" i="8" s="1"/>
  <c r="T29" i="8" s="1"/>
  <c r="J27" i="8"/>
  <c r="J30" i="8" s="1"/>
  <c r="F27" i="8"/>
  <c r="F30" i="8" s="1"/>
  <c r="E91" i="9" s="1"/>
  <c r="D27" i="8"/>
  <c r="D30" i="8" s="1"/>
  <c r="B27" i="8"/>
  <c r="B30" i="8" s="1"/>
  <c r="N25" i="8"/>
  <c r="T21" i="8"/>
  <c r="T18" i="8"/>
  <c r="T17" i="8"/>
  <c r="T16" i="8"/>
  <c r="K48" i="10"/>
  <c r="I48" i="10"/>
  <c r="G48" i="10"/>
  <c r="E48" i="10"/>
  <c r="K81" i="9"/>
  <c r="I81" i="9"/>
  <c r="G81" i="9"/>
  <c r="E81" i="9"/>
  <c r="K50" i="9"/>
  <c r="I50" i="9"/>
  <c r="G50" i="9"/>
  <c r="E50" i="9"/>
  <c r="I24" i="10"/>
  <c r="E24" i="10"/>
  <c r="K17" i="10"/>
  <c r="K25" i="10" s="1"/>
  <c r="K29" i="10" s="1"/>
  <c r="I17" i="10"/>
  <c r="G17" i="10"/>
  <c r="G25" i="10" s="1"/>
  <c r="G29" i="10" s="1"/>
  <c r="E17" i="10"/>
  <c r="K14" i="6" l="1"/>
  <c r="T19" i="8"/>
  <c r="T22" i="8"/>
  <c r="E25" i="10"/>
  <c r="E29" i="10" s="1"/>
  <c r="E31" i="10" s="1"/>
  <c r="E50" i="10" s="1"/>
  <c r="H25" i="8" s="1"/>
  <c r="T24" i="8"/>
  <c r="I25" i="10"/>
  <c r="I29" i="10" s="1"/>
  <c r="H9" i="5" s="1"/>
  <c r="F61" i="5"/>
  <c r="D9" i="5" l="1"/>
  <c r="R27" i="8"/>
  <c r="R30" i="8" s="1"/>
  <c r="E95" i="9" s="1"/>
  <c r="K31" i="10"/>
  <c r="K39" i="10" s="1"/>
  <c r="J9" i="5"/>
  <c r="J28" i="5" s="1"/>
  <c r="J37" i="5" s="1"/>
  <c r="G31" i="10"/>
  <c r="F9" i="5"/>
  <c r="F28" i="5" s="1"/>
  <c r="F37" i="5" s="1"/>
  <c r="I31" i="10"/>
  <c r="G50" i="10" l="1"/>
  <c r="G52" i="10" s="1"/>
  <c r="G53" i="10" s="1"/>
  <c r="G39" i="10"/>
  <c r="G55" i="10" s="1"/>
  <c r="H27" i="8"/>
  <c r="H30" i="8" s="1"/>
  <c r="E92" i="9" s="1"/>
  <c r="P25" i="8"/>
  <c r="T25" i="8" l="1"/>
  <c r="I37" i="10"/>
  <c r="E37" i="10"/>
  <c r="L26" i="8" s="1"/>
  <c r="N26" i="8" l="1"/>
  <c r="L27" i="8"/>
  <c r="L30" i="8" s="1"/>
  <c r="K50" i="10"/>
  <c r="K61" i="10" s="1"/>
  <c r="P26" i="8" l="1"/>
  <c r="N27" i="8"/>
  <c r="N30" i="8" s="1"/>
  <c r="E93" i="9" s="1"/>
  <c r="E94" i="9" s="1"/>
  <c r="E96" i="9" s="1"/>
  <c r="E97" i="9" s="1"/>
  <c r="E98" i="9" s="1"/>
  <c r="E61" i="10"/>
  <c r="E39" i="10"/>
  <c r="E55" i="10" s="1"/>
  <c r="E57" i="10" s="1"/>
  <c r="E58" i="10" s="1"/>
  <c r="K55" i="10"/>
  <c r="I50" i="10"/>
  <c r="H28" i="5"/>
  <c r="D28" i="5"/>
  <c r="G61" i="10"/>
  <c r="T26" i="8" l="1"/>
  <c r="T27" i="8" s="1"/>
  <c r="T30" i="8" s="1"/>
  <c r="T31" i="8" s="1"/>
  <c r="P27" i="8"/>
  <c r="P30" i="8" s="1"/>
  <c r="I61" i="10"/>
  <c r="I17" i="6"/>
  <c r="I39" i="10"/>
  <c r="I55" i="10" s="1"/>
  <c r="G57" i="10"/>
  <c r="G58" i="10" s="1"/>
  <c r="E52" i="10"/>
  <c r="E53" i="10" s="1"/>
  <c r="K17" i="6" l="1"/>
  <c r="K19" i="6" s="1"/>
  <c r="K20" i="6" s="1"/>
  <c r="I19" i="6"/>
  <c r="I20" i="6" s="1"/>
  <c r="I92" i="9" s="1"/>
  <c r="I94" i="9" s="1"/>
  <c r="I96" i="9" s="1"/>
  <c r="I97" i="9" s="1"/>
  <c r="I98" i="9" s="1"/>
  <c r="J61" i="5"/>
  <c r="K21" i="6" l="1"/>
  <c r="H61" i="5" l="1"/>
  <c r="F39" i="5" l="1"/>
  <c r="F70" i="5" s="1"/>
  <c r="F73" i="5" l="1"/>
  <c r="J39" i="5"/>
  <c r="J70" i="5" s="1"/>
  <c r="H37" i="5"/>
  <c r="H39" i="5" s="1"/>
  <c r="H70" i="5" s="1"/>
  <c r="D37" i="5"/>
  <c r="D39" i="5" s="1"/>
  <c r="D70" i="5" l="1"/>
  <c r="D73" i="5" s="1"/>
  <c r="D74" i="5" s="1"/>
  <c r="H73" i="5"/>
  <c r="H74" i="5" s="1"/>
  <c r="J73" i="5" l="1"/>
  <c r="P184" i="8" l="1"/>
  <c r="T184" i="8"/>
  <c r="R184" i="8"/>
</calcChain>
</file>

<file path=xl/sharedStrings.xml><?xml version="1.0" encoding="utf-8"?>
<sst xmlns="http://purl.oclc.org/ooxml/spreadsheetml/main" count="345" uniqueCount="243">
  <si>
    <t xml:space="preserve"> </t>
  </si>
  <si>
    <t>Consolidated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</si>
  <si>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</si>
  <si>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</si>
  <si>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</si>
  <si>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</si>
  <si>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</si>
  <si>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</si>
  <si>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</si>
  <si>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Property, plant and equipment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</si>
  <si>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</si>
  <si>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</si>
  <si>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</si>
  <si>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</si>
  <si>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</si>
  <si>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</si>
  <si>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long-term loans from financial </t>
  </si>
  <si>
    <t>Income tax payable</t>
  </si>
  <si>
    <t>Other current liabilities</t>
  </si>
  <si>
    <t>Total current liabilities</t>
  </si>
  <si>
    <t>Non-current liabilities</t>
  </si>
  <si>
    <t xml:space="preserve">   net of current portion</t>
  </si>
  <si>
    <t>Long-term loans from financial institutions,</t>
  </si>
  <si>
    <t>Total non-current liabilities</t>
  </si>
  <si>
    <t>Total liabilities</t>
  </si>
  <si>
    <t>Equity attributable to owners of the Company</t>
  </si>
  <si>
    <t>Shareholders' equity</t>
  </si>
  <si>
    <t xml:space="preserve">   Registered</t>
  </si>
  <si>
    <t xml:space="preserve">Total shareholders' equity </t>
  </si>
  <si>
    <t>Total liabilities and shareholders' equity</t>
  </si>
  <si>
    <t>Directors</t>
  </si>
  <si>
    <t>Revenues</t>
  </si>
  <si>
    <t>Project management income</t>
  </si>
  <si>
    <t>Other income</t>
  </si>
  <si>
    <t xml:space="preserve">   Others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</si>
  <si>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</si>
  <si>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</si>
  <si>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</si>
  <si>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</si>
  <si>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</si>
  <si>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</si>
  <si>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Issued and paid-up</t>
  </si>
  <si>
    <t>share capital</t>
  </si>
  <si>
    <t>Total equity</t>
  </si>
  <si>
    <t>attributable to</t>
  </si>
  <si>
    <t>Total</t>
  </si>
  <si>
    <t>interests of</t>
  </si>
  <si>
    <t>shareholders'</t>
  </si>
  <si>
    <t>the Company</t>
  </si>
  <si>
    <t>equity</t>
  </si>
  <si>
    <t xml:space="preserve">Cash flows from operating activities </t>
  </si>
  <si>
    <t xml:space="preserve">   net cash provided by (paid from) operating activities: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</si>
  <si>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</si>
  <si>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</si>
  <si>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</si>
  <si>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</si>
  <si>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</si>
  <si>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</si>
  <si>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 xml:space="preserve">Cash flows from investing activities </t>
  </si>
  <si>
    <t xml:space="preserve">Cash flows from financing activities </t>
  </si>
  <si>
    <t>paid-up</t>
  </si>
  <si>
    <t xml:space="preserve">Issued and </t>
  </si>
  <si>
    <t>Separate financial statements</t>
  </si>
  <si>
    <t>(Unit: Thousand Baht)</t>
  </si>
  <si>
    <t>(Unaudited</t>
  </si>
  <si>
    <t>but reviewed)</t>
  </si>
  <si>
    <t>(Audited)</t>
  </si>
  <si>
    <t>Share premium</t>
  </si>
  <si>
    <t xml:space="preserve">Assets of hydroelectric power project </t>
  </si>
  <si>
    <t xml:space="preserve">   under concession agreement</t>
  </si>
  <si>
    <t xml:space="preserve">Separate financial statements </t>
  </si>
  <si>
    <t>Total comprehensive income for the period</t>
  </si>
  <si>
    <t>(Unaudited but reviewed)</t>
  </si>
  <si>
    <t>CK Power Public Company Limited and its subsidiaries</t>
  </si>
  <si>
    <t>Investments in subsidiaries</t>
  </si>
  <si>
    <t>Cost of sales</t>
  </si>
  <si>
    <t xml:space="preserve">(Unaudited but reviewed) </t>
  </si>
  <si>
    <t>Cash and cash equivalents at beginning of period</t>
  </si>
  <si>
    <t>Cash and cash equivalents at end of period</t>
  </si>
  <si>
    <t xml:space="preserve">Consolidated financial statements </t>
  </si>
  <si>
    <t xml:space="preserve">   Amortisation of right to produce and sell electricity</t>
  </si>
  <si>
    <t>Non-controlling interests of the subsidiaries</t>
  </si>
  <si>
    <t>Right to produce and sell electricity</t>
  </si>
  <si>
    <t>the subsidiaries</t>
  </si>
  <si>
    <t>Profit or loss:</t>
  </si>
  <si>
    <t>Other components of shareholders' equity</t>
  </si>
  <si>
    <t>Other comprehensive income:</t>
  </si>
  <si>
    <t>Total comprehensive income attributable to:</t>
  </si>
  <si>
    <t>other components of</t>
  </si>
  <si>
    <t>shareholders' equity</t>
  </si>
  <si>
    <t>Surplus on</t>
  </si>
  <si>
    <t xml:space="preserve">Other change </t>
  </si>
  <si>
    <t>by the owners</t>
  </si>
  <si>
    <t xml:space="preserve">   Depreciation and amortisation</t>
  </si>
  <si>
    <t>Dividend income</t>
  </si>
  <si>
    <t xml:space="preserve">   Cost of sales of electricity and steam</t>
  </si>
  <si>
    <t xml:space="preserve"> change in interest</t>
  </si>
  <si>
    <t xml:space="preserve"> in equity </t>
  </si>
  <si>
    <t xml:space="preserve">of subsidiary </t>
  </si>
  <si>
    <t xml:space="preserve">   Dividend income</t>
  </si>
  <si>
    <t xml:space="preserve">Supplemental disclosures of cash flows information </t>
  </si>
  <si>
    <t>Non-cash transactions</t>
  </si>
  <si>
    <t xml:space="preserve"> Retained earnings </t>
  </si>
  <si>
    <t xml:space="preserve">Unappropriated </t>
  </si>
  <si>
    <t>Unappropriated</t>
  </si>
  <si>
    <t>Spare parts and supplies</t>
  </si>
  <si>
    <t xml:space="preserve">      9,240,000,000 ordinary shares of Baht 1 each </t>
  </si>
  <si>
    <t xml:space="preserve">   Appropriated - statutory reserve</t>
  </si>
  <si>
    <t xml:space="preserve">   Unappropriated</t>
  </si>
  <si>
    <t>Cost of project management</t>
  </si>
  <si>
    <t xml:space="preserve">Other comprehensive income to be reclassified </t>
  </si>
  <si>
    <t xml:space="preserve">    to profit or loss in subsequent periods:</t>
  </si>
  <si>
    <t>Profit for the period</t>
  </si>
  <si>
    <t xml:space="preserve">   Spare parts and supplies</t>
  </si>
  <si>
    <t>Retained earnings</t>
  </si>
  <si>
    <t>Other comprehensive income for the period</t>
  </si>
  <si>
    <t>Decrease in non-controlling interests of the subsidiaries</t>
  </si>
  <si>
    <t xml:space="preserve">   from dividend payment of the subsidiaries</t>
  </si>
  <si>
    <t xml:space="preserve">   Issued and fully paid up</t>
  </si>
  <si>
    <t>owners of</t>
  </si>
  <si>
    <t>(Unit: Thousand Baht, except earnings per share expressed in Baht)</t>
  </si>
  <si>
    <t xml:space="preserve">Profit from operating activities before changes in </t>
  </si>
  <si>
    <t>Share of other</t>
  </si>
  <si>
    <t>comprehensive income</t>
  </si>
  <si>
    <t>Intangible assets</t>
  </si>
  <si>
    <t xml:space="preserve">   Gain on exchange</t>
  </si>
  <si>
    <t>Current portion of finance lease receivable - related party</t>
  </si>
  <si>
    <t xml:space="preserve">   and interest receivable</t>
  </si>
  <si>
    <t>Debentures, net of current portion</t>
  </si>
  <si>
    <t xml:space="preserve">   Dividend receivable from the subsidiary</t>
  </si>
  <si>
    <t xml:space="preserve">Finance lease receivable - related party, </t>
  </si>
  <si>
    <t>Other current financial assets</t>
  </si>
  <si>
    <t>Right-of-use assets</t>
  </si>
  <si>
    <t>Current portion of lease liabilities</t>
  </si>
  <si>
    <t>Lease liabilities, net of current portion</t>
  </si>
  <si>
    <t xml:space="preserve">      8,129,382,729 ordinary shares of Baht 1 each </t>
  </si>
  <si>
    <t>Cash paid for interest on lease liabilities</t>
  </si>
  <si>
    <t>Operating profit</t>
  </si>
  <si>
    <t xml:space="preserve">Appropriated - </t>
  </si>
  <si>
    <t>statutory reserve</t>
  </si>
  <si>
    <t>from associates</t>
  </si>
  <si>
    <t xml:space="preserve">Equity attributable </t>
  </si>
  <si>
    <t xml:space="preserve">to non-controlling </t>
  </si>
  <si>
    <t>Appropriated -</t>
  </si>
  <si>
    <t xml:space="preserve">   Corporate income tax paid</t>
  </si>
  <si>
    <t>Increase in plant and equipment</t>
  </si>
  <si>
    <t>Payment of principal portion of lease liabilities</t>
  </si>
  <si>
    <t>Interest paid</t>
  </si>
  <si>
    <t>Interest received</t>
  </si>
  <si>
    <t xml:space="preserve">Other </t>
  </si>
  <si>
    <t xml:space="preserve">   Interest income</t>
  </si>
  <si>
    <t>Interest income</t>
  </si>
  <si>
    <t>Proceeds from sales of equipment</t>
  </si>
  <si>
    <t>Investments in associates</t>
  </si>
  <si>
    <t>Income tax expenses</t>
  </si>
  <si>
    <t xml:space="preserve">                            Mr.Thanawat Trivisvavet</t>
  </si>
  <si>
    <t xml:space="preserve">                              Mr.Vorapote Uchoepaiboonvong</t>
  </si>
  <si>
    <t>Investments in joint ventures</t>
  </si>
  <si>
    <t xml:space="preserve">    - Equity attributable to owners of the Company</t>
  </si>
  <si>
    <t xml:space="preserve">    - Non-controlling interests of the subsidiaries</t>
  </si>
  <si>
    <t>Cash receipt from finance lease receivable - related party</t>
  </si>
  <si>
    <t xml:space="preserve">   Offsetting of finance lease receivable - related party with trade payable</t>
  </si>
  <si>
    <t xml:space="preserve">   Amortisation of deferred transaction costs of </t>
  </si>
  <si>
    <t xml:space="preserve">      loan arrangement and issuance of debentures</t>
  </si>
  <si>
    <t>Net cash flows used in financing activities</t>
  </si>
  <si>
    <t xml:space="preserve">    institutions and accrued interest expenses</t>
  </si>
  <si>
    <t>Current portion of debentures and accrued interest expenses</t>
  </si>
  <si>
    <t>Effect of exchange rate on cash and cash equivalents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</si>
  <si>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</si>
  <si>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</si>
  <si>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</si>
  <si>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</si>
  <si>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Earnings per share (Baht)</t>
  </si>
  <si>
    <t>Weighted average number of ordinary shares (shares)</t>
  </si>
  <si>
    <t>Statements of changes in shareholders' equity</t>
  </si>
  <si>
    <t>Statements of changes in shareholders' equity (continued)</t>
  </si>
  <si>
    <t>Cash flow statements</t>
  </si>
  <si>
    <t>Interest expenses</t>
  </si>
  <si>
    <t>Cash flow statements (continued)</t>
  </si>
  <si>
    <t>Repayment of debentures</t>
  </si>
  <si>
    <t xml:space="preserve">   Increase in right-of-use assets due to entering into lease agreements</t>
  </si>
  <si>
    <t xml:space="preserve">   Dividend payable of the subsidiary </t>
  </si>
  <si>
    <t>Revenue from sales of electricity and steam</t>
  </si>
  <si>
    <t xml:space="preserve">      other current financial assets</t>
  </si>
  <si>
    <t xml:space="preserve">   Unrealised gain on fair value measurement of </t>
  </si>
  <si>
    <t>Dividend paid to non-controlling interests of the subsidiaries</t>
  </si>
  <si>
    <t xml:space="preserve">   Purchases of property, plant and equipment which have not been paid</t>
  </si>
  <si>
    <t>Long-term restricted bank deposits</t>
  </si>
  <si>
    <t>Balance as at 1 January 2025</t>
  </si>
  <si>
    <t>Balance as at 31 March 2025</t>
  </si>
  <si>
    <t xml:space="preserve">Current portion of long-term loans to subsidiary </t>
  </si>
  <si>
    <t>Long-term loans to subsidiary, net of current portion</t>
  </si>
  <si>
    <t>Deferred tax assets</t>
  </si>
  <si>
    <t>Short-term loans from financial institutions</t>
  </si>
  <si>
    <t>Other liabilities - related party</t>
  </si>
  <si>
    <t>Trade and other current receivables</t>
  </si>
  <si>
    <t>Trade and other current payables</t>
  </si>
  <si>
    <t>Non-current provision for employee benefits</t>
  </si>
  <si>
    <t>Non-current provision for decommissioning</t>
  </si>
  <si>
    <t>2, 3</t>
  </si>
  <si>
    <t>2, 13</t>
  </si>
  <si>
    <t xml:space="preserve">   Non-current provision for employee benefits</t>
  </si>
  <si>
    <t xml:space="preserve">   Non-current provision for decommissioning</t>
  </si>
  <si>
    <t xml:space="preserve">   Trade and other current receivables</t>
  </si>
  <si>
    <t xml:space="preserve">   Trade and other current payables</t>
  </si>
  <si>
    <t>Cash flows from operating activities</t>
  </si>
  <si>
    <t>Net cash flows from operating activities</t>
  </si>
  <si>
    <t>Dividends received from joint ventures</t>
  </si>
  <si>
    <t xml:space="preserve">   Loss (gain) on disposal and write-off of equipment</t>
  </si>
  <si>
    <t xml:space="preserve">   Unrealised gain on exchange</t>
  </si>
  <si>
    <t>2, 6</t>
  </si>
  <si>
    <t>Increase in long-term loans to subsidiary</t>
  </si>
  <si>
    <t>Dividends received from subsidiaries</t>
  </si>
  <si>
    <t>Increase in investments in associate</t>
  </si>
  <si>
    <t>As at 31 March 2026</t>
  </si>
  <si>
    <t>31 March 2026</t>
  </si>
  <si>
    <t>For the three-month period ended 31 March 2026</t>
  </si>
  <si>
    <t>Balance as at 31 March 2026</t>
  </si>
  <si>
    <t>31 December 2025</t>
  </si>
  <si>
    <t>Balance as at 1 January 2026</t>
  </si>
  <si>
    <t>Current portion of long-term loans to associate</t>
  </si>
  <si>
    <t>Basic earnings per share</t>
  </si>
  <si>
    <t>Increase in intangible assets</t>
  </si>
  <si>
    <t>Cash receipt from long-term loans to associate</t>
  </si>
  <si>
    <t>Repayment of long-term loans from financial institutions</t>
  </si>
  <si>
    <t xml:space="preserve">   Transfer assets under construction to intangible assets</t>
  </si>
  <si>
    <t xml:space="preserve">   Purchases of intangible assets which have not been paid</t>
  </si>
  <si>
    <t>Share of profit (loss) from investments in joint ventures</t>
  </si>
  <si>
    <t>Share of profit (loss) from investments in associates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</si>
  <si>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</si>
  <si>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</si>
  <si>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</si>
  <si>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 </t>
  </si>
  <si>
    <t>Loss for the period</t>
  </si>
  <si>
    <t>Profit (loss) before tax</t>
  </si>
  <si>
    <t xml:space="preserve">Adjustments to reconcile profit (loss) before tax to </t>
  </si>
  <si>
    <t xml:space="preserve">   Share of loss (profit) from investments in joint ventures</t>
  </si>
  <si>
    <t xml:space="preserve">   Share of loss (profit) from investments in associates</t>
  </si>
  <si>
    <t>Decrease (increase) in long-term restricted bank deposits</t>
  </si>
  <si>
    <t>Net cash flows from (used in) investing activities</t>
  </si>
  <si>
    <t>Net increase (decrease) in cash and cash equivalents</t>
  </si>
  <si>
    <t>Share of other comprehensive income from associates</t>
  </si>
  <si>
    <t>Long-term interest receivable from associate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</si>
</sst>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19"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double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double">
        <color indexed="64"/>
      </bottom>
      <diagonal/>
    </border>
    <border>
      <start/>
      <end/>
      <top style="double">
        <color indexed="64"/>
      </top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/>
      <bottom style="dotted">
        <color auto="1"/>
      </bottom>
      <diagonal/>
    </border>
  </borders>
  <cellStyleXfs count="15">
    <xf numFmtId="0" fontId="0" fillId="0" borderId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0" fontId="6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3" fillId="0" borderId="0"/>
  </cellStyleXfs>
  <cellXfs count="143">
    <xf numFmtId="0" fontId="0" fillId="0" borderId="0" xfId="0"/>
    <xf numFmtId="0" fontId="8" fillId="0" borderId="0" xfId="0" applyFont="1"/>
    <xf numFmtId="37" fontId="9" fillId="0" borderId="0" xfId="0" applyNumberFormat="1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10" fillId="0" borderId="0" xfId="0" applyNumberFormat="1" applyFont="1"/>
    <xf numFmtId="37" fontId="10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37" fontId="8" fillId="0" borderId="0" xfId="0" applyNumberFormat="1" applyFont="1"/>
    <xf numFmtId="37" fontId="10" fillId="0" borderId="0" xfId="0" applyNumberFormat="1" applyFont="1" applyAlignment="1">
      <alignment horizontal="centerContinuous"/>
    </xf>
    <xf numFmtId="0" fontId="8" fillId="0" borderId="0" xfId="0" quotePrefix="1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165" fontId="8" fillId="0" borderId="0" xfId="0" applyNumberFormat="1" applyFont="1"/>
    <xf numFmtId="37" fontId="10" fillId="0" borderId="0" xfId="10" applyNumberFormat="1" applyFont="1" applyAlignment="1">
      <alignment horizontal="right"/>
    </xf>
    <xf numFmtId="165" fontId="10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10" applyFont="1" applyAlignment="1">
      <alignment horizontal="left"/>
    </xf>
    <xf numFmtId="37" fontId="10" fillId="0" borderId="0" xfId="10" applyNumberFormat="1" applyFont="1" applyAlignment="1">
      <alignment horizontal="left"/>
    </xf>
    <xf numFmtId="37" fontId="8" fillId="0" borderId="0" xfId="10" applyNumberFormat="1" applyFont="1" applyAlignment="1">
      <alignment horizontal="left"/>
    </xf>
    <xf numFmtId="0" fontId="10" fillId="0" borderId="0" xfId="10" applyFont="1"/>
    <xf numFmtId="165" fontId="10" fillId="0" borderId="0" xfId="10" applyNumberFormat="1" applyFont="1" applyAlignment="1">
      <alignment horizontal="center"/>
    </xf>
    <xf numFmtId="37" fontId="10" fillId="0" borderId="0" xfId="10" applyNumberFormat="1" applyFont="1"/>
    <xf numFmtId="37" fontId="10" fillId="0" borderId="0" xfId="10" applyNumberFormat="1" applyFont="1" applyAlignment="1">
      <alignment horizontal="center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165" fontId="10" fillId="0" borderId="0" xfId="11" applyNumberFormat="1" applyFont="1" applyAlignment="1">
      <alignment horizontal="center"/>
    </xf>
    <xf numFmtId="38" fontId="10" fillId="0" borderId="0" xfId="11" applyNumberFormat="1" applyFont="1" applyAlignment="1">
      <alignment horizontal="center"/>
    </xf>
    <xf numFmtId="38" fontId="8" fillId="0" borderId="0" xfId="11" applyNumberFormat="1" applyFont="1" applyAlignment="1">
      <alignment horizontal="center"/>
    </xf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left"/>
    </xf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/>
    <xf numFmtId="41" fontId="10" fillId="0" borderId="4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6" xfId="0" applyNumberFormat="1" applyFont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right"/>
    </xf>
    <xf numFmtId="41" fontId="10" fillId="0" borderId="0" xfId="11" applyNumberFormat="1" applyFont="1" applyAlignment="1">
      <alignment horizontal="right"/>
    </xf>
    <xf numFmtId="41" fontId="10" fillId="0" borderId="5" xfId="11" applyNumberFormat="1" applyFont="1" applyBorder="1" applyAlignment="1">
      <alignment horizontal="right"/>
    </xf>
    <xf numFmtId="37" fontId="8" fillId="0" borderId="0" xfId="10" applyNumberFormat="1" applyFont="1"/>
    <xf numFmtId="165" fontId="8" fillId="0" borderId="0" xfId="11" applyNumberFormat="1" applyFont="1"/>
    <xf numFmtId="41" fontId="10" fillId="0" borderId="0" xfId="1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0" fillId="0" borderId="3" xfId="0" applyNumberFormat="1" applyFont="1" applyBorder="1"/>
    <xf numFmtId="41" fontId="9" fillId="0" borderId="0" xfId="0" applyNumberFormat="1" applyFont="1" applyAlignment="1">
      <alignment horizontal="right"/>
    </xf>
    <xf numFmtId="41" fontId="10" fillId="0" borderId="4" xfId="0" applyNumberFormat="1" applyFont="1" applyBorder="1"/>
    <xf numFmtId="41" fontId="10" fillId="0" borderId="0" xfId="1" applyNumberFormat="1" applyFont="1" applyFill="1" applyBorder="1" applyAlignment="1">
      <alignment horizontal="center"/>
    </xf>
    <xf numFmtId="41" fontId="10" fillId="0" borderId="5" xfId="1" applyNumberFormat="1" applyFont="1" applyFill="1" applyBorder="1" applyAlignment="1">
      <alignment horizontal="right"/>
    </xf>
    <xf numFmtId="41" fontId="10" fillId="0" borderId="8" xfId="0" applyNumberFormat="1" applyFont="1" applyBorder="1"/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1" fontId="10" fillId="0" borderId="0" xfId="0" applyNumberFormat="1" applyFont="1"/>
    <xf numFmtId="1" fontId="9" fillId="0" borderId="0" xfId="0" applyNumberFormat="1" applyFont="1" applyAlignment="1">
      <alignment horizontal="center"/>
    </xf>
    <xf numFmtId="43" fontId="10" fillId="0" borderId="0" xfId="0" applyNumberFormat="1" applyFont="1" applyAlignment="1">
      <alignment horizontal="right"/>
    </xf>
    <xf numFmtId="43" fontId="10" fillId="0" borderId="0" xfId="0" applyNumberFormat="1" applyFont="1"/>
    <xf numFmtId="49" fontId="10" fillId="0" borderId="0" xfId="0" applyNumberFormat="1" applyFont="1" applyAlignment="1">
      <alignment horizontal="left"/>
    </xf>
    <xf numFmtId="166" fontId="10" fillId="0" borderId="0" xfId="0" applyNumberFormat="1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38" fontId="10" fillId="0" borderId="0" xfId="0" applyNumberFormat="1" applyFont="1" applyAlignment="1">
      <alignment horizontal="center"/>
    </xf>
    <xf numFmtId="37" fontId="8" fillId="0" borderId="0" xfId="11" applyNumberFormat="1" applyFont="1" applyAlignment="1">
      <alignment horizontal="left"/>
    </xf>
    <xf numFmtId="37" fontId="10" fillId="0" borderId="0" xfId="11" applyNumberFormat="1" applyFont="1" applyAlignment="1">
      <alignment horizontal="centerContinuous"/>
    </xf>
    <xf numFmtId="38" fontId="10" fillId="0" borderId="0" xfId="11" applyNumberFormat="1" applyFont="1" applyAlignment="1">
      <alignment horizontal="centerContinuous"/>
    </xf>
    <xf numFmtId="165" fontId="10" fillId="0" borderId="0" xfId="11" applyNumberFormat="1" applyFont="1"/>
    <xf numFmtId="37" fontId="10" fillId="0" borderId="0" xfId="11" applyNumberFormat="1" applyFont="1"/>
    <xf numFmtId="0" fontId="10" fillId="0" borderId="0" xfId="14" applyFont="1" applyAlignment="1">
      <alignment horizontal="center"/>
    </xf>
    <xf numFmtId="0" fontId="10" fillId="0" borderId="3" xfId="14" applyFont="1" applyBorder="1" applyAlignment="1">
      <alignment horizontal="center"/>
    </xf>
    <xf numFmtId="37" fontId="8" fillId="0" borderId="0" xfId="11" applyNumberFormat="1" applyFont="1"/>
    <xf numFmtId="165" fontId="16" fillId="0" borderId="0" xfId="0" applyNumberFormat="1" applyFont="1" applyAlignment="1">
      <alignment vertical="top"/>
    </xf>
    <xf numFmtId="15" fontId="9" fillId="0" borderId="0" xfId="0" quotePrefix="1" applyNumberFormat="1" applyFont="1" applyAlignment="1">
      <alignment horizontal="center"/>
    </xf>
    <xf numFmtId="41" fontId="10" fillId="0" borderId="9" xfId="11" applyNumberFormat="1" applyFont="1" applyBorder="1" applyAlignment="1">
      <alignment horizontal="right"/>
    </xf>
    <xf numFmtId="41" fontId="10" fillId="0" borderId="10" xfId="11" applyNumberFormat="1" applyFont="1" applyBorder="1" applyAlignment="1">
      <alignment horizontal="right"/>
    </xf>
    <xf numFmtId="41" fontId="16" fillId="0" borderId="0" xfId="0" applyNumberFormat="1" applyFont="1" applyAlignment="1">
      <alignment horizontal="right" vertical="top"/>
    </xf>
    <xf numFmtId="41" fontId="16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41" fontId="18" fillId="0" borderId="0" xfId="0" applyNumberFormat="1" applyFont="1" applyAlignment="1">
      <alignment horizontal="right" vertical="top"/>
    </xf>
    <xf numFmtId="0" fontId="17" fillId="0" borderId="0" xfId="10" applyFont="1" applyAlignment="1">
      <alignment horizontal="center" vertical="top"/>
    </xf>
    <xf numFmtId="165" fontId="16" fillId="0" borderId="0" xfId="0" applyNumberFormat="1" applyFont="1" applyAlignment="1">
      <alignment horizontal="center" vertical="top"/>
    </xf>
    <xf numFmtId="41" fontId="10" fillId="0" borderId="6" xfId="11" applyNumberFormat="1" applyFont="1" applyBorder="1" applyAlignment="1">
      <alignment horizontal="right"/>
    </xf>
    <xf numFmtId="37" fontId="10" fillId="0" borderId="3" xfId="10" applyNumberFormat="1" applyFont="1" applyBorder="1" applyAlignment="1">
      <alignment horizontal="center"/>
    </xf>
    <xf numFmtId="41" fontId="10" fillId="0" borderId="7" xfId="11" applyNumberFormat="1" applyFont="1" applyBorder="1" applyAlignment="1">
      <alignment horizontal="right"/>
    </xf>
    <xf numFmtId="41" fontId="10" fillId="0" borderId="3" xfId="10" applyNumberFormat="1" applyFont="1" applyBorder="1" applyAlignment="1">
      <alignment horizontal="center"/>
    </xf>
    <xf numFmtId="37" fontId="10" fillId="0" borderId="0" xfId="11" applyNumberFormat="1" applyFont="1" applyAlignment="1">
      <alignment horizontal="right"/>
    </xf>
    <xf numFmtId="41" fontId="10" fillId="0" borderId="9" xfId="10" applyNumberFormat="1" applyFont="1" applyBorder="1" applyAlignment="1">
      <alignment horizontal="center"/>
    </xf>
    <xf numFmtId="41" fontId="10" fillId="0" borderId="10" xfId="10" applyNumberFormat="1" applyFont="1" applyBorder="1" applyAlignment="1">
      <alignment horizontal="center"/>
    </xf>
    <xf numFmtId="165" fontId="10" fillId="0" borderId="3" xfId="11" applyNumberFormat="1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65" fontId="10" fillId="4" borderId="0" xfId="0" applyNumberFormat="1" applyFont="1" applyFill="1" applyAlignment="1">
      <alignment horizontal="center"/>
    </xf>
    <xf numFmtId="37" fontId="10" fillId="0" borderId="6" xfId="10" applyNumberFormat="1" applyFont="1" applyBorder="1" applyAlignment="1">
      <alignment horizontal="center"/>
    </xf>
    <xf numFmtId="37" fontId="10" fillId="4" borderId="3" xfId="10" applyNumberFormat="1" applyFont="1" applyFill="1" applyBorder="1" applyAlignment="1">
      <alignment horizontal="center"/>
    </xf>
    <xf numFmtId="43" fontId="10" fillId="0" borderId="0" xfId="1" applyFont="1" applyFill="1" applyAlignment="1"/>
    <xf numFmtId="0" fontId="10" fillId="0" borderId="0" xfId="0" applyFont="1" applyAlignment="1">
      <alignment horizontal="left" indent="1"/>
    </xf>
    <xf numFmtId="165" fontId="11" fillId="0" borderId="0" xfId="0" quotePrefix="1" applyNumberFormat="1" applyFont="1" applyAlignment="1">
      <alignment horizontal="center"/>
    </xf>
    <xf numFmtId="0" fontId="14" fillId="0" borderId="0" xfId="0" applyFont="1"/>
    <xf numFmtId="41" fontId="10" fillId="0" borderId="6" xfId="0" applyNumberFormat="1" applyFont="1" applyBorder="1"/>
    <xf numFmtId="166" fontId="15" fillId="0" borderId="0" xfId="0" applyNumberFormat="1" applyFont="1"/>
    <xf numFmtId="41" fontId="14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41" fontId="14" fillId="0" borderId="7" xfId="0" applyNumberFormat="1" applyFont="1" applyBorder="1" applyAlignment="1">
      <alignment horizontal="right"/>
    </xf>
    <xf numFmtId="41" fontId="14" fillId="0" borderId="5" xfId="0" applyNumberFormat="1" applyFont="1" applyBorder="1" applyAlignment="1">
      <alignment horizontal="right"/>
    </xf>
    <xf numFmtId="171" fontId="10" fillId="0" borderId="7" xfId="0" applyNumberFormat="1" applyFont="1" applyBorder="1"/>
    <xf numFmtId="171" fontId="10" fillId="0" borderId="0" xfId="0" applyNumberFormat="1" applyFont="1"/>
    <xf numFmtId="4" fontId="10" fillId="0" borderId="0" xfId="0" applyNumberFormat="1" applyFont="1"/>
    <xf numFmtId="41" fontId="15" fillId="0" borderId="0" xfId="0" applyNumberFormat="1" applyFont="1" applyAlignment="1">
      <alignment horizontal="right"/>
    </xf>
    <xf numFmtId="41" fontId="14" fillId="0" borderId="0" xfId="0" applyNumberFormat="1" applyFont="1"/>
    <xf numFmtId="38" fontId="10" fillId="0" borderId="0" xfId="0" applyNumberFormat="1" applyFont="1" applyAlignment="1">
      <alignment horizontal="right"/>
    </xf>
    <xf numFmtId="165" fontId="10" fillId="0" borderId="7" xfId="0" applyNumberFormat="1" applyFont="1" applyBorder="1" applyAlignment="1">
      <alignment horizontal="right"/>
    </xf>
    <xf numFmtId="41" fontId="10" fillId="0" borderId="0" xfId="0" quotePrefix="1" applyNumberFormat="1" applyFont="1" applyAlignment="1">
      <alignment horizontal="left"/>
    </xf>
    <xf numFmtId="38" fontId="10" fillId="0" borderId="6" xfId="11" applyNumberFormat="1" applyFont="1" applyBorder="1"/>
    <xf numFmtId="0" fontId="10" fillId="0" borderId="11" xfId="0" applyFont="1" applyBorder="1" applyAlignment="1">
      <alignment horizontal="left"/>
    </xf>
    <xf numFmtId="165" fontId="10" fillId="0" borderId="11" xfId="0" applyNumberFormat="1" applyFont="1" applyBorder="1"/>
    <xf numFmtId="0" fontId="10" fillId="0" borderId="11" xfId="0" quotePrefix="1" applyFont="1" applyBorder="1" applyAlignment="1">
      <alignment horizontal="center"/>
    </xf>
    <xf numFmtId="41" fontId="10" fillId="0" borderId="4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41" fontId="10" fillId="0" borderId="7" xfId="0" applyNumberFormat="1" applyFont="1" applyBorder="1" applyAlignment="1">
      <alignment horizontal="right"/>
    </xf>
    <xf numFmtId="0" fontId="12" fillId="0" borderId="0" xfId="0" applyFont="1"/>
    <xf numFmtId="0" fontId="8" fillId="0" borderId="0" xfId="10" applyFont="1"/>
    <xf numFmtId="0" fontId="9" fillId="0" borderId="0" xfId="0" applyFont="1" applyAlignment="1">
      <alignment horizontal="center" wrapText="1"/>
    </xf>
    <xf numFmtId="0" fontId="15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 wrapText="1"/>
    </xf>
    <xf numFmtId="37" fontId="8" fillId="0" borderId="3" xfId="0" applyNumberFormat="1" applyFont="1" applyBorder="1" applyAlignment="1">
      <alignment horizontal="center"/>
    </xf>
    <xf numFmtId="38" fontId="8" fillId="0" borderId="3" xfId="11" applyNumberFormat="1" applyFont="1" applyBorder="1" applyAlignment="1">
      <alignment horizontal="center"/>
    </xf>
    <xf numFmtId="38" fontId="10" fillId="0" borderId="4" xfId="11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37" fontId="8" fillId="0" borderId="3" xfId="10" applyNumberFormat="1" applyFont="1" applyBorder="1" applyAlignment="1">
      <alignment horizontal="center"/>
    </xf>
    <xf numFmtId="37" fontId="10" fillId="0" borderId="3" xfId="10" applyNumberFormat="1" applyFont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 5" xfId="14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1" defaultTableStyle="TableStyleMedium9" defaultPivotStyle="PivotStyleLight16">
    <tableStyle name="Invisible" pivot="0" table="0" count="0" xr9:uid="{8736FB97-253B-41A2-8BFF-EC564E4682FB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12" Type="http://purl.oclc.org/ooxml/officeDocument/relationships/customXml" Target="../customXml/item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11" Type="http://purl.oclc.org/ooxml/officeDocument/relationships/customXml" Target="../customXml/item2.xml"/><Relationship Id="rId5" Type="http://purl.oclc.org/ooxml/officeDocument/relationships/worksheet" Target="worksheets/sheet5.xml"/><Relationship Id="rId10" Type="http://purl.oclc.org/ooxml/officeDocument/relationships/customXml" Target="../customXml/item1.xml"/><Relationship Id="rId4" Type="http://purl.oclc.org/ooxml/officeDocument/relationships/worksheet" Target="worksheets/sheet4.xml"/><Relationship Id="rId9" Type="http://purl.oclc.org/ooxml/officeDocument/relationships/calcChain" Target="calcChain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8"/>
  <sheetViews>
    <sheetView showGridLines="0" tabSelected="1" view="pageBreakPreview" zoomScale="80" zoomScaleNormal="90" zoomScaleSheetLayoutView="80" workbookViewId="0"/>
  </sheetViews>
  <sheetFormatPr defaultColWidth="10.5546875" defaultRowHeight="24" customHeight="1"/>
  <cols>
    <col min="1" max="1" width="50.44140625" style="6" customWidth="1"/>
    <col min="2" max="2" width="5.88671875" style="7" customWidth="1"/>
    <col min="3" max="3" width="7.44140625" style="3" customWidth="1"/>
    <col min="4" max="4" width="3" style="7" customWidth="1"/>
    <col min="5" max="5" width="17.6640625" style="7" customWidth="1"/>
    <col min="6" max="6" width="1.44140625" style="7" customWidth="1"/>
    <col min="7" max="7" width="17.6640625" style="7" customWidth="1"/>
    <col min="8" max="8" width="1.44140625" style="7" customWidth="1"/>
    <col min="9" max="9" width="17.6640625" style="7" customWidth="1"/>
    <col min="10" max="10" width="1.44140625" style="7" customWidth="1"/>
    <col min="11" max="11" width="17.6640625" style="7" customWidth="1"/>
    <col min="12" max="12" width="0.44140625" style="7" hidden="1" customWidth="1"/>
    <col min="13" max="13" width="1" style="7" customWidth="1"/>
    <col min="14" max="16384" width="10.5546875" style="7"/>
  </cols>
  <sheetData>
    <row r="1" spans="1:12" s="15" customFormat="1" ht="24" customHeight="1">
      <c r="A1" s="14" t="s">
        <v>73</v>
      </c>
      <c r="B1" s="31"/>
      <c r="C1" s="32"/>
      <c r="D1" s="20"/>
      <c r="E1" s="20"/>
      <c r="F1" s="20"/>
      <c r="G1" s="20"/>
      <c r="H1" s="20"/>
      <c r="J1" s="20"/>
    </row>
    <row r="2" spans="1:12" s="15" customFormat="1" ht="24" customHeight="1">
      <c r="A2" s="1" t="s">
        <v>168</v>
      </c>
      <c r="B2" s="31"/>
      <c r="C2" s="32"/>
      <c r="D2" s="20"/>
      <c r="E2" s="20"/>
      <c r="F2" s="20"/>
      <c r="G2" s="20"/>
      <c r="H2" s="20"/>
      <c r="I2" s="31"/>
      <c r="J2" s="20"/>
      <c r="K2" s="31"/>
      <c r="L2" s="20"/>
    </row>
    <row r="3" spans="1:12" s="15" customFormat="1" ht="24" customHeight="1">
      <c r="A3" s="1" t="s">
        <v>214</v>
      </c>
      <c r="B3" s="31"/>
      <c r="C3" s="32"/>
      <c r="D3" s="20"/>
      <c r="E3" s="20"/>
      <c r="F3" s="20"/>
      <c r="G3" s="20"/>
      <c r="H3" s="20"/>
      <c r="I3" s="31"/>
      <c r="J3" s="20"/>
      <c r="K3" s="31"/>
      <c r="L3" s="20"/>
    </row>
    <row r="4" spans="1:12" s="15" customFormat="1" ht="24" customHeight="1">
      <c r="A4" s="9"/>
      <c r="B4" s="31"/>
      <c r="C4" s="32"/>
      <c r="D4" s="20"/>
      <c r="E4" s="20"/>
      <c r="F4" s="20"/>
      <c r="G4" s="20"/>
      <c r="H4" s="20"/>
      <c r="I4" s="19"/>
      <c r="J4" s="20"/>
      <c r="K4" s="5" t="s">
        <v>63</v>
      </c>
    </row>
    <row r="5" spans="1:12" s="15" customFormat="1" ht="24" customHeight="1">
      <c r="A5" s="9"/>
      <c r="B5" s="31"/>
      <c r="C5" s="32"/>
      <c r="D5" s="20"/>
      <c r="E5" s="135" t="s">
        <v>1</v>
      </c>
      <c r="F5" s="135"/>
      <c r="G5" s="135"/>
      <c r="H5" s="20"/>
      <c r="I5" s="136" t="s">
        <v>62</v>
      </c>
      <c r="J5" s="136"/>
      <c r="K5" s="136"/>
    </row>
    <row r="6" spans="1:12" s="15" customFormat="1" ht="24" customHeight="1">
      <c r="A6" s="9"/>
      <c r="B6" s="31"/>
      <c r="C6" s="2" t="s">
        <v>2</v>
      </c>
      <c r="D6" s="20"/>
      <c r="E6" s="82" t="s">
        <v>215</v>
      </c>
      <c r="F6" s="68"/>
      <c r="G6" s="82" t="s">
        <v>218</v>
      </c>
      <c r="H6" s="68"/>
      <c r="I6" s="82" t="s">
        <v>215</v>
      </c>
      <c r="J6" s="68"/>
      <c r="K6" s="82" t="s">
        <v>218</v>
      </c>
    </row>
    <row r="7" spans="1:12" ht="24" customHeight="1">
      <c r="B7" s="20"/>
      <c r="C7" s="7"/>
      <c r="D7" s="2"/>
      <c r="E7" s="70" t="s">
        <v>64</v>
      </c>
      <c r="F7" s="69"/>
      <c r="G7" s="70" t="s">
        <v>66</v>
      </c>
      <c r="H7" s="69"/>
      <c r="I7" s="70" t="s">
        <v>64</v>
      </c>
      <c r="J7" s="69"/>
      <c r="K7" s="70" t="s">
        <v>66</v>
      </c>
      <c r="L7" s="33"/>
    </row>
    <row r="8" spans="1:12" ht="24" customHeight="1">
      <c r="B8" s="20"/>
      <c r="C8" s="7"/>
      <c r="D8" s="2"/>
      <c r="E8" s="10" t="s">
        <v>65</v>
      </c>
      <c r="F8" s="69"/>
      <c r="G8" s="70"/>
      <c r="H8" s="69"/>
      <c r="I8" s="10" t="s">
        <v>65</v>
      </c>
      <c r="J8" s="69"/>
      <c r="K8" s="70"/>
      <c r="L8" s="33"/>
    </row>
    <row r="9" spans="1:12" ht="24" customHeight="1">
      <c r="A9" s="1" t="s">
        <v>3</v>
      </c>
    </row>
    <row r="10" spans="1:12" ht="24" customHeight="1">
      <c r="A10" s="1" t="s">
        <v>4</v>
      </c>
      <c r="C10" s="37"/>
    </row>
    <row r="11" spans="1:12" ht="24" customHeight="1">
      <c r="A11" s="3" t="s">
        <v>5</v>
      </c>
      <c r="C11" s="37">
        <v>14</v>
      </c>
      <c r="E11" s="38">
        <v>9625633</v>
      </c>
      <c r="F11" s="38"/>
      <c r="G11" s="38">
        <v>9593345</v>
      </c>
      <c r="H11" s="38"/>
      <c r="I11" s="38">
        <v>3057994</v>
      </c>
      <c r="J11" s="38"/>
      <c r="K11" s="38">
        <v>3243392</v>
      </c>
      <c r="L11" s="38"/>
    </row>
    <row r="12" spans="1:12" ht="24" customHeight="1">
      <c r="A12" s="3" t="s">
        <v>195</v>
      </c>
      <c r="C12" s="37" t="s">
        <v>199</v>
      </c>
      <c r="E12" s="38">
        <v>1407124</v>
      </c>
      <c r="F12" s="38"/>
      <c r="G12" s="38">
        <v>1611228</v>
      </c>
      <c r="H12" s="38"/>
      <c r="I12" s="38">
        <v>85575</v>
      </c>
      <c r="J12" s="38"/>
      <c r="K12" s="38">
        <v>68624</v>
      </c>
      <c r="L12" s="38"/>
    </row>
    <row r="13" spans="1:12" ht="24" customHeight="1">
      <c r="A13" s="3" t="s">
        <v>126</v>
      </c>
      <c r="C13" s="37">
        <v>2</v>
      </c>
      <c r="E13" s="38">
        <v>772352</v>
      </c>
      <c r="F13" s="38"/>
      <c r="G13" s="38">
        <v>903153</v>
      </c>
      <c r="H13" s="38"/>
      <c r="I13" s="38">
        <v>0</v>
      </c>
      <c r="J13" s="38"/>
      <c r="K13" s="38">
        <v>0</v>
      </c>
      <c r="L13" s="38"/>
    </row>
    <row r="14" spans="1:12" ht="24" customHeight="1">
      <c r="A14" s="3" t="s">
        <v>105</v>
      </c>
      <c r="C14" s="37"/>
      <c r="E14" s="38">
        <v>67274</v>
      </c>
      <c r="F14" s="38"/>
      <c r="G14" s="38">
        <v>67582</v>
      </c>
      <c r="H14" s="38"/>
      <c r="I14" s="38">
        <v>0</v>
      </c>
      <c r="J14" s="38"/>
      <c r="K14" s="38">
        <v>0</v>
      </c>
      <c r="L14" s="38"/>
    </row>
    <row r="15" spans="1:12" ht="24" customHeight="1">
      <c r="A15" s="3" t="s">
        <v>190</v>
      </c>
      <c r="C15" s="37"/>
      <c r="E15" s="38"/>
      <c r="F15" s="38"/>
      <c r="G15" s="38"/>
      <c r="H15" s="38"/>
      <c r="I15" s="38"/>
      <c r="J15" s="38"/>
      <c r="K15" s="38"/>
      <c r="L15" s="38"/>
    </row>
    <row r="16" spans="1:12" ht="24" customHeight="1">
      <c r="A16" s="3" t="s">
        <v>127</v>
      </c>
      <c r="C16" s="37">
        <v>2</v>
      </c>
      <c r="E16" s="38">
        <v>0</v>
      </c>
      <c r="F16" s="38"/>
      <c r="G16" s="38">
        <v>0</v>
      </c>
      <c r="H16" s="38"/>
      <c r="I16" s="38">
        <v>30450</v>
      </c>
      <c r="J16" s="38"/>
      <c r="K16" s="38">
        <v>16033</v>
      </c>
      <c r="L16" s="38"/>
    </row>
    <row r="17" spans="1:12" ht="24" customHeight="1">
      <c r="A17" s="3" t="s">
        <v>220</v>
      </c>
      <c r="C17" s="37">
        <v>2</v>
      </c>
      <c r="E17" s="38">
        <v>0</v>
      </c>
      <c r="F17" s="38"/>
      <c r="G17" s="38">
        <v>2106046</v>
      </c>
      <c r="H17" s="38"/>
      <c r="I17" s="38">
        <v>0</v>
      </c>
      <c r="J17" s="38"/>
      <c r="K17" s="38">
        <v>2106046</v>
      </c>
      <c r="L17" s="38"/>
    </row>
    <row r="18" spans="1:12" ht="24" customHeight="1">
      <c r="A18" s="3" t="s">
        <v>131</v>
      </c>
      <c r="C18" s="37">
        <v>4</v>
      </c>
      <c r="E18" s="38">
        <v>402542</v>
      </c>
      <c r="F18" s="38"/>
      <c r="G18" s="38">
        <v>401601</v>
      </c>
      <c r="H18" s="38"/>
      <c r="I18" s="38">
        <v>26712</v>
      </c>
      <c r="J18" s="38"/>
      <c r="K18" s="38">
        <v>26652</v>
      </c>
      <c r="L18" s="38"/>
    </row>
    <row r="19" spans="1:12" ht="24" customHeight="1">
      <c r="A19" s="3" t="s">
        <v>6</v>
      </c>
      <c r="C19" s="37"/>
      <c r="E19" s="38">
        <v>93619</v>
      </c>
      <c r="F19" s="38"/>
      <c r="G19" s="38">
        <v>120188</v>
      </c>
      <c r="H19" s="38"/>
      <c r="I19" s="38">
        <v>17996</v>
      </c>
      <c r="J19" s="38"/>
      <c r="K19" s="38">
        <v>18512</v>
      </c>
      <c r="L19" s="38"/>
    </row>
    <row r="20" spans="1:12" ht="24" customHeight="1">
      <c r="A20" s="1" t="s">
        <v>7</v>
      </c>
      <c r="C20" s="37"/>
      <c r="E20" s="129">
        <f>SUM(E11:E19)</f>
        <v>12368544</v>
      </c>
      <c r="F20" s="38"/>
      <c r="G20" s="129">
        <f>SUM(G11:G19)</f>
        <v>14803143</v>
      </c>
      <c r="H20" s="38"/>
      <c r="I20" s="129">
        <f>SUM(I11:I19)</f>
        <v>3218727</v>
      </c>
      <c r="J20" s="38"/>
      <c r="K20" s="129">
        <f>SUM(K11:K19)</f>
        <v>5479259</v>
      </c>
      <c r="L20" s="38"/>
    </row>
    <row r="21" spans="1:12" ht="24" customHeight="1">
      <c r="A21" s="1" t="s">
        <v>8</v>
      </c>
      <c r="C21" s="37"/>
      <c r="E21" s="38"/>
      <c r="F21" s="38"/>
      <c r="G21" s="38"/>
      <c r="H21" s="38"/>
      <c r="I21" s="38"/>
      <c r="J21" s="38"/>
      <c r="K21" s="38"/>
      <c r="L21" s="38"/>
    </row>
    <row r="22" spans="1:12" ht="24" customHeight="1">
      <c r="A22" s="3" t="s">
        <v>187</v>
      </c>
      <c r="C22" s="37">
        <v>5</v>
      </c>
      <c r="E22" s="7">
        <v>416341</v>
      </c>
      <c r="F22" s="38"/>
      <c r="G22" s="7">
        <v>415711</v>
      </c>
      <c r="H22" s="38"/>
      <c r="I22" s="38">
        <v>0</v>
      </c>
      <c r="J22" s="38"/>
      <c r="K22" s="38">
        <v>0</v>
      </c>
      <c r="L22" s="38"/>
    </row>
    <row r="23" spans="1:12" ht="24" customHeight="1">
      <c r="A23" s="3" t="s">
        <v>191</v>
      </c>
      <c r="C23" s="37">
        <v>2</v>
      </c>
      <c r="E23" s="38">
        <v>0</v>
      </c>
      <c r="F23" s="38"/>
      <c r="G23" s="38">
        <v>0</v>
      </c>
      <c r="H23" s="38"/>
      <c r="I23" s="38">
        <v>411176</v>
      </c>
      <c r="J23" s="38"/>
      <c r="K23" s="38">
        <v>382630</v>
      </c>
      <c r="L23" s="38"/>
    </row>
    <row r="24" spans="1:12" ht="24" customHeight="1">
      <c r="A24" s="3" t="s">
        <v>242</v>
      </c>
      <c r="C24" s="37">
        <v>2</v>
      </c>
      <c r="E24" s="38">
        <v>958877</v>
      </c>
      <c r="F24" s="38"/>
      <c r="G24" s="38">
        <v>943125</v>
      </c>
      <c r="H24" s="38"/>
      <c r="I24" s="38">
        <v>958877</v>
      </c>
      <c r="J24" s="38"/>
      <c r="K24" s="38">
        <v>943125</v>
      </c>
      <c r="L24" s="38"/>
    </row>
    <row r="25" spans="1:12" ht="24" customHeight="1">
      <c r="A25" s="3" t="s">
        <v>130</v>
      </c>
      <c r="C25" s="37"/>
      <c r="F25" s="38"/>
      <c r="H25" s="38"/>
      <c r="I25" s="38"/>
      <c r="J25" s="38"/>
      <c r="K25" s="38"/>
      <c r="L25" s="38"/>
    </row>
    <row r="26" spans="1:12" ht="24" customHeight="1">
      <c r="A26" s="3" t="s">
        <v>21</v>
      </c>
      <c r="C26" s="37">
        <v>2</v>
      </c>
      <c r="E26" s="7">
        <v>3018429</v>
      </c>
      <c r="F26" s="38"/>
      <c r="G26" s="7">
        <v>3057828</v>
      </c>
      <c r="H26" s="38"/>
      <c r="I26" s="38">
        <v>0</v>
      </c>
      <c r="J26" s="38"/>
      <c r="K26" s="38">
        <v>0</v>
      </c>
      <c r="L26" s="38"/>
    </row>
    <row r="27" spans="1:12" ht="24" customHeight="1">
      <c r="A27" s="3" t="s">
        <v>74</v>
      </c>
      <c r="C27" s="37">
        <v>6</v>
      </c>
      <c r="E27" s="38">
        <v>0</v>
      </c>
      <c r="F27" s="38"/>
      <c r="G27" s="38">
        <v>0</v>
      </c>
      <c r="H27" s="38"/>
      <c r="I27" s="38">
        <v>12132827</v>
      </c>
      <c r="J27" s="38"/>
      <c r="K27" s="38">
        <v>12132827</v>
      </c>
      <c r="L27" s="38"/>
    </row>
    <row r="28" spans="1:12" ht="24" customHeight="1">
      <c r="A28" s="3" t="s">
        <v>157</v>
      </c>
      <c r="C28" s="37">
        <v>7</v>
      </c>
      <c r="E28" s="38">
        <v>290109</v>
      </c>
      <c r="F28" s="38"/>
      <c r="G28" s="38">
        <v>291157</v>
      </c>
      <c r="H28" s="38"/>
      <c r="I28" s="38">
        <v>97764</v>
      </c>
      <c r="J28" s="38"/>
      <c r="K28" s="38">
        <v>97764</v>
      </c>
      <c r="L28" s="38"/>
    </row>
    <row r="29" spans="1:12" ht="24" customHeight="1">
      <c r="A29" s="3" t="s">
        <v>153</v>
      </c>
      <c r="C29" s="37">
        <v>8</v>
      </c>
      <c r="E29" s="7">
        <v>32252599</v>
      </c>
      <c r="G29" s="7">
        <v>30528019</v>
      </c>
      <c r="I29" s="7">
        <v>25915916</v>
      </c>
      <c r="K29" s="7">
        <v>24236787</v>
      </c>
      <c r="L29" s="38"/>
    </row>
    <row r="30" spans="1:12" ht="24" customHeight="1">
      <c r="A30" s="3" t="s">
        <v>82</v>
      </c>
      <c r="C30" s="37"/>
      <c r="E30" s="38"/>
      <c r="F30" s="38"/>
      <c r="G30" s="38"/>
      <c r="H30" s="38"/>
      <c r="I30" s="38"/>
      <c r="J30" s="38"/>
      <c r="K30" s="38"/>
      <c r="L30" s="38"/>
    </row>
    <row r="31" spans="1:12" ht="24" customHeight="1">
      <c r="A31" s="3" t="s">
        <v>158</v>
      </c>
      <c r="C31" s="37">
        <v>9</v>
      </c>
      <c r="E31" s="38">
        <v>2865899</v>
      </c>
      <c r="F31" s="38"/>
      <c r="G31" s="38">
        <v>2923659</v>
      </c>
      <c r="H31" s="38"/>
      <c r="I31" s="38">
        <v>0</v>
      </c>
      <c r="J31" s="38"/>
      <c r="K31" s="38">
        <v>0</v>
      </c>
      <c r="L31" s="38"/>
    </row>
    <row r="32" spans="1:12" ht="24" customHeight="1">
      <c r="A32" s="3" t="s">
        <v>82</v>
      </c>
      <c r="C32" s="37"/>
      <c r="E32" s="38"/>
      <c r="F32" s="38"/>
      <c r="G32" s="38"/>
      <c r="H32" s="38"/>
      <c r="I32" s="38"/>
      <c r="J32" s="38"/>
      <c r="K32" s="38"/>
      <c r="L32" s="38"/>
    </row>
    <row r="33" spans="1:12" ht="24" customHeight="1">
      <c r="A33" s="3" t="s">
        <v>159</v>
      </c>
      <c r="C33" s="37">
        <v>9</v>
      </c>
      <c r="E33" s="38">
        <v>3231118</v>
      </c>
      <c r="F33" s="38"/>
      <c r="G33" s="38">
        <v>3296206</v>
      </c>
      <c r="H33" s="38"/>
      <c r="I33" s="38">
        <v>0</v>
      </c>
      <c r="J33" s="38"/>
      <c r="K33" s="38">
        <v>0</v>
      </c>
      <c r="L33" s="38"/>
    </row>
    <row r="34" spans="1:12" ht="24" customHeight="1">
      <c r="A34" s="6" t="s">
        <v>68</v>
      </c>
      <c r="C34" s="37"/>
      <c r="E34" s="38"/>
      <c r="G34" s="38"/>
      <c r="I34" s="38"/>
      <c r="K34" s="38"/>
      <c r="L34" s="38"/>
    </row>
    <row r="35" spans="1:12" ht="24" customHeight="1">
      <c r="A35" s="6" t="s">
        <v>69</v>
      </c>
      <c r="C35" s="37">
        <v>10</v>
      </c>
      <c r="E35" s="38">
        <v>12747143</v>
      </c>
      <c r="F35" s="38"/>
      <c r="G35" s="38">
        <v>13000526</v>
      </c>
      <c r="H35" s="38"/>
      <c r="I35" s="38">
        <v>0</v>
      </c>
      <c r="J35" s="38"/>
      <c r="K35" s="38">
        <v>0</v>
      </c>
      <c r="L35" s="38"/>
    </row>
    <row r="36" spans="1:12" ht="24" customHeight="1">
      <c r="A36" s="6" t="s">
        <v>9</v>
      </c>
      <c r="C36" s="37">
        <v>11</v>
      </c>
      <c r="E36" s="38">
        <v>6971816</v>
      </c>
      <c r="F36" s="38"/>
      <c r="G36" s="38">
        <v>7032118</v>
      </c>
      <c r="H36" s="38"/>
      <c r="I36" s="7">
        <v>37438</v>
      </c>
      <c r="J36" s="38"/>
      <c r="K36" s="7">
        <v>38031</v>
      </c>
      <c r="L36" s="38"/>
    </row>
    <row r="37" spans="1:12" ht="24" customHeight="1">
      <c r="A37" s="6" t="s">
        <v>132</v>
      </c>
      <c r="C37" s="37"/>
      <c r="E37" s="38">
        <v>325153</v>
      </c>
      <c r="F37" s="38"/>
      <c r="G37" s="38">
        <v>336337</v>
      </c>
      <c r="H37" s="38"/>
      <c r="I37" s="38">
        <v>85655</v>
      </c>
      <c r="J37" s="38"/>
      <c r="K37" s="38">
        <v>92338</v>
      </c>
      <c r="L37" s="38"/>
    </row>
    <row r="38" spans="1:12" ht="24" customHeight="1">
      <c r="A38" s="6" t="s">
        <v>124</v>
      </c>
      <c r="B38" s="39"/>
      <c r="C38" s="37"/>
      <c r="E38" s="38">
        <v>40075</v>
      </c>
      <c r="F38" s="38"/>
      <c r="G38" s="38">
        <v>39004</v>
      </c>
      <c r="H38" s="38"/>
      <c r="I38" s="38">
        <v>29574</v>
      </c>
      <c r="J38" s="38"/>
      <c r="K38" s="38">
        <v>28701</v>
      </c>
      <c r="L38" s="38"/>
    </row>
    <row r="39" spans="1:12" ht="24" customHeight="1">
      <c r="A39" s="3" t="s">
        <v>192</v>
      </c>
      <c r="B39" s="39"/>
      <c r="C39" s="37"/>
      <c r="E39" s="38">
        <v>32835</v>
      </c>
      <c r="F39" s="38"/>
      <c r="G39" s="38">
        <v>31496</v>
      </c>
      <c r="H39" s="38"/>
      <c r="I39" s="38">
        <v>0</v>
      </c>
      <c r="J39" s="38"/>
      <c r="K39" s="38">
        <v>0</v>
      </c>
      <c r="L39" s="38"/>
    </row>
    <row r="40" spans="1:12" ht="24" customHeight="1">
      <c r="A40" s="3" t="s">
        <v>10</v>
      </c>
      <c r="B40" s="39"/>
      <c r="C40" s="37"/>
      <c r="E40" s="40">
        <v>119106</v>
      </c>
      <c r="F40" s="38"/>
      <c r="G40" s="40">
        <v>119242</v>
      </c>
      <c r="H40" s="38"/>
      <c r="I40" s="40">
        <v>8622</v>
      </c>
      <c r="J40" s="38"/>
      <c r="K40" s="40">
        <v>5549</v>
      </c>
      <c r="L40" s="38"/>
    </row>
    <row r="41" spans="1:12" ht="24" customHeight="1">
      <c r="A41" s="1" t="s">
        <v>11</v>
      </c>
      <c r="C41" s="37"/>
      <c r="E41" s="38">
        <f>SUM(E22:E40)</f>
        <v>63269500</v>
      </c>
      <c r="F41" s="38"/>
      <c r="G41" s="38">
        <f>SUM(G22:G40)</f>
        <v>62014428</v>
      </c>
      <c r="H41" s="38"/>
      <c r="I41" s="38">
        <f>SUM(I22:I40)</f>
        <v>39677849</v>
      </c>
      <c r="J41" s="38"/>
      <c r="K41" s="38">
        <f>SUM(K22:K40)</f>
        <v>37957752</v>
      </c>
    </row>
    <row r="42" spans="1:12" ht="24" customHeight="1" thickBot="1">
      <c r="A42" s="1" t="s">
        <v>12</v>
      </c>
      <c r="E42" s="130">
        <f>E20+E41</f>
        <v>75638044</v>
      </c>
      <c r="F42" s="38"/>
      <c r="G42" s="130">
        <f>G20+G41</f>
        <v>76817571</v>
      </c>
      <c r="H42" s="38"/>
      <c r="I42" s="130">
        <f>I20+I41</f>
        <v>42896576</v>
      </c>
      <c r="J42" s="38"/>
      <c r="K42" s="130">
        <f>K20+K41</f>
        <v>43437011</v>
      </c>
    </row>
    <row r="43" spans="1:12" s="15" customFormat="1" ht="24" customHeight="1" thickTop="1">
      <c r="A43" s="1"/>
      <c r="B43" s="7"/>
      <c r="C43" s="3"/>
      <c r="D43" s="7"/>
      <c r="E43" s="38"/>
      <c r="F43" s="38"/>
      <c r="G43" s="38"/>
      <c r="H43" s="38"/>
      <c r="I43" s="38"/>
      <c r="J43" s="38"/>
      <c r="K43" s="38"/>
      <c r="L43" s="20"/>
    </row>
    <row r="44" spans="1:12" s="15" customFormat="1" ht="24" customHeight="1">
      <c r="A44" s="4" t="s">
        <v>13</v>
      </c>
      <c r="B44" s="7"/>
      <c r="C44" s="3"/>
      <c r="D44" s="7"/>
      <c r="E44" s="7"/>
      <c r="F44" s="7"/>
      <c r="G44" s="7"/>
      <c r="H44" s="7"/>
      <c r="I44" s="7"/>
      <c r="J44" s="7"/>
      <c r="K44" s="7"/>
      <c r="L44" s="20"/>
    </row>
    <row r="45" spans="1:12" s="15" customFormat="1" ht="24" customHeight="1">
      <c r="A45" s="14" t="s">
        <v>73</v>
      </c>
      <c r="B45" s="31"/>
      <c r="C45" s="32"/>
      <c r="D45" s="20"/>
      <c r="E45" s="20"/>
      <c r="F45" s="20"/>
      <c r="G45" s="20"/>
      <c r="H45" s="20"/>
      <c r="I45" s="20"/>
      <c r="J45" s="20"/>
      <c r="K45" s="20"/>
      <c r="L45" s="20"/>
    </row>
    <row r="46" spans="1:12" s="15" customFormat="1" ht="24" customHeight="1">
      <c r="A46" s="1" t="s">
        <v>169</v>
      </c>
      <c r="B46" s="31"/>
      <c r="C46" s="32"/>
      <c r="D46" s="20"/>
      <c r="E46" s="20"/>
      <c r="F46" s="20"/>
      <c r="G46" s="20"/>
      <c r="H46" s="20"/>
      <c r="I46" s="31"/>
      <c r="J46" s="20"/>
      <c r="K46" s="31"/>
    </row>
    <row r="47" spans="1:12" s="15" customFormat="1" ht="24" customHeight="1">
      <c r="A47" s="1" t="s">
        <v>214</v>
      </c>
      <c r="B47" s="31"/>
      <c r="C47" s="32"/>
      <c r="D47" s="20"/>
      <c r="E47" s="20"/>
      <c r="F47" s="20"/>
      <c r="G47" s="20"/>
      <c r="H47" s="20"/>
      <c r="I47" s="31"/>
      <c r="J47" s="20"/>
      <c r="K47" s="31"/>
    </row>
    <row r="48" spans="1:12" s="15" customFormat="1" ht="24" customHeight="1">
      <c r="A48" s="9"/>
      <c r="B48" s="31"/>
      <c r="C48" s="32"/>
      <c r="D48" s="20"/>
      <c r="E48" s="20"/>
      <c r="F48" s="20"/>
      <c r="G48" s="20"/>
      <c r="H48" s="20"/>
      <c r="I48" s="19"/>
      <c r="J48" s="20"/>
      <c r="K48" s="5" t="s">
        <v>63</v>
      </c>
    </row>
    <row r="49" spans="1:12" ht="24" customHeight="1">
      <c r="A49" s="9"/>
      <c r="B49" s="31"/>
      <c r="C49" s="32"/>
      <c r="D49" s="20"/>
      <c r="E49" s="135" t="s">
        <v>1</v>
      </c>
      <c r="F49" s="135"/>
      <c r="G49" s="135"/>
      <c r="H49" s="20"/>
      <c r="I49" s="136" t="s">
        <v>62</v>
      </c>
      <c r="J49" s="136"/>
      <c r="K49" s="136"/>
      <c r="L49" s="33"/>
    </row>
    <row r="50" spans="1:12" ht="24" customHeight="1">
      <c r="A50" s="9"/>
      <c r="B50" s="31"/>
      <c r="C50" s="2" t="s">
        <v>2</v>
      </c>
      <c r="D50" s="20"/>
      <c r="E50" s="82" t="str">
        <f>E6</f>
        <v>31 March 2026</v>
      </c>
      <c r="F50" s="68"/>
      <c r="G50" s="82" t="str">
        <f>G6</f>
        <v>31 December 2025</v>
      </c>
      <c r="H50" s="68"/>
      <c r="I50" s="82" t="str">
        <f>I6</f>
        <v>31 March 2026</v>
      </c>
      <c r="J50" s="68"/>
      <c r="K50" s="82" t="str">
        <f>K6</f>
        <v>31 December 2025</v>
      </c>
      <c r="L50" s="33"/>
    </row>
    <row r="51" spans="1:12" ht="24" customHeight="1">
      <c r="B51" s="20"/>
      <c r="C51" s="7"/>
      <c r="D51" s="2"/>
      <c r="E51" s="70" t="s">
        <v>64</v>
      </c>
      <c r="F51" s="69"/>
      <c r="G51" s="70" t="s">
        <v>66</v>
      </c>
      <c r="H51" s="69"/>
      <c r="I51" s="70" t="s">
        <v>64</v>
      </c>
      <c r="J51" s="69"/>
      <c r="K51" s="70" t="s">
        <v>66</v>
      </c>
    </row>
    <row r="52" spans="1:12" ht="24" customHeight="1">
      <c r="B52" s="20"/>
      <c r="C52" s="7"/>
      <c r="D52" s="2"/>
      <c r="E52" s="10" t="s">
        <v>65</v>
      </c>
      <c r="F52" s="69"/>
      <c r="G52" s="70"/>
      <c r="H52" s="69"/>
      <c r="I52" s="10" t="s">
        <v>65</v>
      </c>
      <c r="J52" s="69"/>
      <c r="K52" s="70"/>
    </row>
    <row r="53" spans="1:12" ht="24" customHeight="1">
      <c r="A53" s="1" t="s">
        <v>14</v>
      </c>
    </row>
    <row r="54" spans="1:12" ht="24" customHeight="1">
      <c r="A54" s="1" t="s">
        <v>15</v>
      </c>
      <c r="L54" s="43"/>
    </row>
    <row r="55" spans="1:12" ht="24" customHeight="1">
      <c r="A55" s="3" t="s">
        <v>193</v>
      </c>
      <c r="C55" s="37">
        <v>12</v>
      </c>
      <c r="E55" s="7">
        <v>500000</v>
      </c>
      <c r="G55" s="7">
        <v>500000</v>
      </c>
      <c r="I55" s="7">
        <v>500000</v>
      </c>
      <c r="K55" s="7">
        <v>500000</v>
      </c>
    </row>
    <row r="56" spans="1:12" ht="24" customHeight="1">
      <c r="A56" s="3" t="s">
        <v>196</v>
      </c>
      <c r="C56" s="37" t="s">
        <v>200</v>
      </c>
      <c r="E56" s="41">
        <v>1027596</v>
      </c>
      <c r="F56" s="41"/>
      <c r="G56" s="41">
        <v>947148</v>
      </c>
      <c r="H56" s="41"/>
      <c r="I56" s="41">
        <v>45454</v>
      </c>
      <c r="J56" s="41"/>
      <c r="K56" s="41">
        <v>25394</v>
      </c>
    </row>
    <row r="57" spans="1:12" ht="24" customHeight="1">
      <c r="A57" s="3" t="s">
        <v>16</v>
      </c>
      <c r="B57" s="39"/>
      <c r="C57" s="37"/>
      <c r="E57" s="41"/>
      <c r="F57" s="41"/>
      <c r="G57" s="41"/>
      <c r="H57" s="41"/>
      <c r="I57" s="41"/>
      <c r="J57" s="41"/>
      <c r="K57" s="41"/>
      <c r="L57" s="43"/>
    </row>
    <row r="58" spans="1:12" ht="24" customHeight="1">
      <c r="A58" s="3" t="s">
        <v>165</v>
      </c>
      <c r="B58" s="39"/>
      <c r="C58" s="37">
        <v>14</v>
      </c>
      <c r="E58" s="43">
        <v>604033</v>
      </c>
      <c r="F58" s="43"/>
      <c r="G58" s="43">
        <v>560816</v>
      </c>
      <c r="H58" s="43"/>
      <c r="I58" s="43">
        <v>0</v>
      </c>
      <c r="J58" s="43"/>
      <c r="K58" s="43">
        <v>6445</v>
      </c>
      <c r="L58" s="43"/>
    </row>
    <row r="59" spans="1:12" ht="24" customHeight="1">
      <c r="A59" s="3" t="s">
        <v>166</v>
      </c>
      <c r="B59" s="39"/>
      <c r="C59" s="37">
        <v>15</v>
      </c>
      <c r="E59" s="43">
        <v>4679974</v>
      </c>
      <c r="F59" s="43"/>
      <c r="G59" s="43">
        <v>4345481</v>
      </c>
      <c r="H59" s="43"/>
      <c r="I59" s="43">
        <v>2634018</v>
      </c>
      <c r="J59" s="43"/>
      <c r="K59" s="43">
        <v>2476456</v>
      </c>
      <c r="L59" s="43"/>
    </row>
    <row r="60" spans="1:12" ht="24" customHeight="1">
      <c r="A60" s="3" t="s">
        <v>133</v>
      </c>
      <c r="B60" s="39"/>
      <c r="C60" s="37">
        <v>2</v>
      </c>
      <c r="E60" s="43">
        <v>45677</v>
      </c>
      <c r="F60" s="43"/>
      <c r="G60" s="43">
        <v>45398</v>
      </c>
      <c r="H60" s="43"/>
      <c r="I60" s="43">
        <v>26688</v>
      </c>
      <c r="J60" s="43"/>
      <c r="K60" s="43">
        <v>26776</v>
      </c>
      <c r="L60" s="43"/>
    </row>
    <row r="61" spans="1:12" ht="24" customHeight="1">
      <c r="A61" s="3" t="s">
        <v>17</v>
      </c>
      <c r="B61" s="39"/>
      <c r="C61" s="37"/>
      <c r="E61" s="43">
        <v>18978</v>
      </c>
      <c r="F61" s="43"/>
      <c r="G61" s="43">
        <v>60572</v>
      </c>
      <c r="H61" s="43"/>
      <c r="I61" s="43">
        <v>0</v>
      </c>
      <c r="J61" s="43"/>
      <c r="K61" s="43">
        <v>0</v>
      </c>
      <c r="L61" s="43"/>
    </row>
    <row r="62" spans="1:12" ht="24" customHeight="1">
      <c r="A62" s="3" t="s">
        <v>18</v>
      </c>
      <c r="B62" s="39"/>
      <c r="C62" s="37"/>
      <c r="E62" s="43">
        <v>59060</v>
      </c>
      <c r="F62" s="43"/>
      <c r="G62" s="43">
        <v>103029</v>
      </c>
      <c r="H62" s="43"/>
      <c r="I62" s="43">
        <v>9660</v>
      </c>
      <c r="J62" s="43"/>
      <c r="K62" s="43">
        <v>30675</v>
      </c>
      <c r="L62" s="43"/>
    </row>
    <row r="63" spans="1:12" ht="24" customHeight="1">
      <c r="A63" s="1" t="s">
        <v>19</v>
      </c>
      <c r="C63" s="37"/>
      <c r="E63" s="42">
        <f>SUM(E55:E62)</f>
        <v>6935318</v>
      </c>
      <c r="F63" s="43"/>
      <c r="G63" s="42">
        <f>SUM(G55:G62)</f>
        <v>6562444</v>
      </c>
      <c r="H63" s="43"/>
      <c r="I63" s="42">
        <f>SUM(I55:I62)</f>
        <v>3215820</v>
      </c>
      <c r="J63" s="43"/>
      <c r="K63" s="42">
        <f>SUM(K55:K62)</f>
        <v>3065746</v>
      </c>
      <c r="L63" s="43"/>
    </row>
    <row r="64" spans="1:12" ht="24" customHeight="1">
      <c r="A64" s="1" t="s">
        <v>20</v>
      </c>
      <c r="C64" s="37"/>
      <c r="E64" s="44"/>
      <c r="F64" s="43"/>
      <c r="G64" s="44"/>
      <c r="H64" s="43"/>
      <c r="I64" s="44"/>
      <c r="J64" s="43"/>
      <c r="K64" s="44"/>
      <c r="L64" s="43"/>
    </row>
    <row r="65" spans="1:12" ht="24" customHeight="1">
      <c r="A65" s="3" t="s">
        <v>22</v>
      </c>
      <c r="E65" s="43"/>
      <c r="F65" s="43"/>
      <c r="G65" s="43"/>
      <c r="H65" s="43"/>
      <c r="I65" s="43"/>
      <c r="J65" s="43"/>
      <c r="K65" s="43"/>
      <c r="L65" s="43"/>
    </row>
    <row r="66" spans="1:12" ht="24" customHeight="1">
      <c r="A66" s="3" t="s">
        <v>21</v>
      </c>
      <c r="C66" s="37">
        <v>14</v>
      </c>
      <c r="E66" s="43">
        <v>4793796</v>
      </c>
      <c r="F66" s="43"/>
      <c r="G66" s="43">
        <v>5491339</v>
      </c>
      <c r="H66" s="43"/>
      <c r="I66" s="43">
        <v>0</v>
      </c>
      <c r="J66" s="43"/>
      <c r="K66" s="43">
        <v>648820</v>
      </c>
      <c r="L66" s="43"/>
    </row>
    <row r="67" spans="1:12" ht="24" customHeight="1">
      <c r="A67" s="3" t="s">
        <v>128</v>
      </c>
      <c r="C67" s="37">
        <v>15</v>
      </c>
      <c r="E67" s="43">
        <v>20274962</v>
      </c>
      <c r="F67" s="43"/>
      <c r="G67" s="43">
        <v>21060226</v>
      </c>
      <c r="H67" s="43"/>
      <c r="I67" s="43">
        <v>16088462</v>
      </c>
      <c r="J67" s="43"/>
      <c r="K67" s="43">
        <v>16075402</v>
      </c>
      <c r="L67" s="43"/>
    </row>
    <row r="68" spans="1:12" ht="24" customHeight="1">
      <c r="A68" s="3" t="s">
        <v>134</v>
      </c>
      <c r="C68" s="37">
        <v>2</v>
      </c>
      <c r="E68" s="43">
        <v>334124</v>
      </c>
      <c r="F68" s="43"/>
      <c r="G68" s="43">
        <v>349583</v>
      </c>
      <c r="H68" s="43"/>
      <c r="I68" s="43">
        <v>62850</v>
      </c>
      <c r="J68" s="43"/>
      <c r="K68" s="43">
        <v>69520</v>
      </c>
      <c r="L68" s="43"/>
    </row>
    <row r="69" spans="1:12" ht="24" customHeight="1">
      <c r="A69" s="3" t="s">
        <v>197</v>
      </c>
      <c r="C69" s="37"/>
      <c r="E69" s="43">
        <v>171851</v>
      </c>
      <c r="F69" s="43"/>
      <c r="G69" s="43">
        <v>164843</v>
      </c>
      <c r="H69" s="43"/>
      <c r="I69" s="43">
        <v>111320</v>
      </c>
      <c r="J69" s="43"/>
      <c r="K69" s="43">
        <v>106757</v>
      </c>
      <c r="L69" s="43"/>
    </row>
    <row r="70" spans="1:12" ht="24" customHeight="1">
      <c r="A70" s="3" t="s">
        <v>198</v>
      </c>
      <c r="C70" s="37"/>
      <c r="E70" s="43">
        <v>9799</v>
      </c>
      <c r="F70" s="43"/>
      <c r="G70" s="43">
        <v>9727</v>
      </c>
      <c r="H70" s="43"/>
      <c r="I70" s="43">
        <v>0</v>
      </c>
      <c r="J70" s="43"/>
      <c r="K70" s="43">
        <v>0</v>
      </c>
      <c r="L70" s="43"/>
    </row>
    <row r="71" spans="1:12" ht="24" customHeight="1">
      <c r="A71" s="3" t="s">
        <v>194</v>
      </c>
      <c r="B71" s="39"/>
      <c r="C71" s="37">
        <v>2</v>
      </c>
      <c r="E71" s="43">
        <v>102587</v>
      </c>
      <c r="F71" s="43"/>
      <c r="G71" s="43">
        <v>101653</v>
      </c>
      <c r="H71" s="43"/>
      <c r="I71" s="43">
        <v>0</v>
      </c>
      <c r="J71" s="43"/>
      <c r="K71" s="43">
        <v>0</v>
      </c>
      <c r="L71" s="43"/>
    </row>
    <row r="72" spans="1:12" ht="24" customHeight="1">
      <c r="A72" s="1" t="s">
        <v>23</v>
      </c>
      <c r="C72" s="37"/>
      <c r="E72" s="42">
        <f>SUM(E65:E71)</f>
        <v>25687119</v>
      </c>
      <c r="F72" s="43"/>
      <c r="G72" s="42">
        <f>SUM(G65:G71)</f>
        <v>27177371</v>
      </c>
      <c r="H72" s="43"/>
      <c r="I72" s="42">
        <f>SUM(I65:I71)</f>
        <v>16262632</v>
      </c>
      <c r="J72" s="43"/>
      <c r="K72" s="42">
        <f>SUM(K65:K71)</f>
        <v>16900499</v>
      </c>
      <c r="L72" s="43"/>
    </row>
    <row r="73" spans="1:12" ht="24" customHeight="1">
      <c r="A73" s="1" t="s">
        <v>24</v>
      </c>
      <c r="E73" s="42">
        <f>E63+E72</f>
        <v>32622437</v>
      </c>
      <c r="F73" s="43"/>
      <c r="G73" s="42">
        <f>G63+G72</f>
        <v>33739815</v>
      </c>
      <c r="H73" s="43"/>
      <c r="I73" s="42">
        <f>I63+I72</f>
        <v>19478452</v>
      </c>
      <c r="J73" s="43"/>
      <c r="K73" s="42">
        <f>K63+K72</f>
        <v>19966245</v>
      </c>
      <c r="L73" s="43"/>
    </row>
    <row r="74" spans="1:12" ht="24" customHeight="1">
      <c r="A74" s="4"/>
      <c r="E74" s="43"/>
      <c r="F74" s="43"/>
      <c r="G74" s="43"/>
      <c r="H74" s="43"/>
      <c r="I74" s="43"/>
      <c r="J74" s="43"/>
      <c r="K74" s="43"/>
      <c r="L74" s="43"/>
    </row>
    <row r="75" spans="1:12" ht="24" customHeight="1">
      <c r="A75" s="4" t="s">
        <v>13</v>
      </c>
      <c r="E75" s="43"/>
      <c r="F75" s="43"/>
      <c r="G75" s="43"/>
      <c r="H75" s="43"/>
      <c r="I75" s="43"/>
      <c r="J75" s="43"/>
      <c r="K75" s="43"/>
      <c r="L75" s="43"/>
    </row>
    <row r="76" spans="1:12" ht="24" customHeight="1">
      <c r="A76" s="14" t="s">
        <v>73</v>
      </c>
      <c r="B76" s="31"/>
      <c r="C76" s="32"/>
      <c r="D76" s="20"/>
      <c r="E76" s="20"/>
      <c r="F76" s="20"/>
      <c r="G76" s="20"/>
      <c r="H76" s="20"/>
      <c r="I76" s="20"/>
      <c r="J76" s="20"/>
      <c r="K76" s="20"/>
      <c r="L76" s="43"/>
    </row>
    <row r="77" spans="1:12" s="15" customFormat="1" ht="24" customHeight="1">
      <c r="A77" s="1" t="s">
        <v>169</v>
      </c>
      <c r="B77" s="31"/>
      <c r="C77" s="32"/>
      <c r="D77" s="20"/>
      <c r="E77" s="20"/>
      <c r="F77" s="20"/>
      <c r="G77" s="20"/>
      <c r="H77" s="20"/>
      <c r="I77" s="31"/>
      <c r="J77" s="20"/>
      <c r="K77" s="31"/>
    </row>
    <row r="78" spans="1:12" s="15" customFormat="1" ht="24" customHeight="1">
      <c r="A78" s="1" t="s">
        <v>214</v>
      </c>
      <c r="B78" s="31"/>
      <c r="C78" s="32"/>
      <c r="D78" s="20"/>
      <c r="E78" s="20"/>
      <c r="F78" s="20"/>
      <c r="G78" s="20"/>
      <c r="H78" s="20"/>
      <c r="I78" s="31"/>
      <c r="J78" s="20"/>
      <c r="K78" s="31"/>
    </row>
    <row r="79" spans="1:12" s="15" customFormat="1" ht="24" customHeight="1">
      <c r="A79" s="9"/>
      <c r="B79" s="31"/>
      <c r="C79" s="32"/>
      <c r="D79" s="20"/>
      <c r="E79" s="20"/>
      <c r="F79" s="20"/>
      <c r="G79" s="20"/>
      <c r="H79" s="20"/>
      <c r="I79" s="19"/>
      <c r="J79" s="20"/>
      <c r="K79" s="5" t="s">
        <v>63</v>
      </c>
    </row>
    <row r="80" spans="1:12" ht="24" customHeight="1">
      <c r="A80" s="9"/>
      <c r="B80" s="31"/>
      <c r="C80" s="32"/>
      <c r="D80" s="20"/>
      <c r="E80" s="135" t="s">
        <v>1</v>
      </c>
      <c r="F80" s="135"/>
      <c r="G80" s="135"/>
      <c r="H80" s="20"/>
      <c r="I80" s="136" t="s">
        <v>62</v>
      </c>
      <c r="J80" s="136"/>
      <c r="K80" s="136"/>
      <c r="L80" s="33"/>
    </row>
    <row r="81" spans="1:12" ht="24" customHeight="1">
      <c r="A81" s="9"/>
      <c r="B81" s="31"/>
      <c r="C81" s="2"/>
      <c r="D81" s="20"/>
      <c r="E81" s="82" t="str">
        <f>E6</f>
        <v>31 March 2026</v>
      </c>
      <c r="F81" s="68"/>
      <c r="G81" s="82" t="str">
        <f>G6</f>
        <v>31 December 2025</v>
      </c>
      <c r="H81" s="68"/>
      <c r="I81" s="82" t="str">
        <f>I6</f>
        <v>31 March 2026</v>
      </c>
      <c r="J81" s="68"/>
      <c r="K81" s="82" t="str">
        <f>K6</f>
        <v>31 December 2025</v>
      </c>
      <c r="L81" s="33"/>
    </row>
    <row r="82" spans="1:12" ht="24" customHeight="1">
      <c r="B82" s="20"/>
      <c r="C82" s="7"/>
      <c r="D82" s="2"/>
      <c r="E82" s="70" t="s">
        <v>64</v>
      </c>
      <c r="F82" s="69"/>
      <c r="G82" s="70" t="s">
        <v>66</v>
      </c>
      <c r="H82" s="69"/>
      <c r="I82" s="70" t="s">
        <v>64</v>
      </c>
      <c r="J82" s="69"/>
      <c r="K82" s="70" t="s">
        <v>66</v>
      </c>
      <c r="L82" s="46"/>
    </row>
    <row r="83" spans="1:12" ht="24" customHeight="1">
      <c r="B83" s="20"/>
      <c r="C83" s="7"/>
      <c r="D83" s="2"/>
      <c r="E83" s="10" t="s">
        <v>65</v>
      </c>
      <c r="F83" s="69"/>
      <c r="G83" s="70"/>
      <c r="H83" s="69"/>
      <c r="I83" s="10" t="s">
        <v>65</v>
      </c>
      <c r="J83" s="69"/>
      <c r="K83" s="70"/>
      <c r="L83" s="46"/>
    </row>
    <row r="84" spans="1:12" ht="24" customHeight="1">
      <c r="A84" s="1" t="s">
        <v>26</v>
      </c>
      <c r="E84" s="46"/>
      <c r="F84" s="43"/>
      <c r="G84" s="46"/>
      <c r="H84" s="43"/>
      <c r="I84" s="46"/>
      <c r="J84" s="46"/>
      <c r="K84" s="46"/>
      <c r="L84" s="46"/>
    </row>
    <row r="85" spans="1:12" ht="24" customHeight="1">
      <c r="A85" s="3" t="s">
        <v>27</v>
      </c>
      <c r="B85" s="39"/>
      <c r="C85" s="37"/>
      <c r="E85" s="46"/>
      <c r="F85" s="46"/>
      <c r="G85" s="46"/>
      <c r="H85" s="46"/>
      <c r="I85" s="46"/>
      <c r="J85" s="46"/>
      <c r="K85" s="46"/>
      <c r="L85" s="46"/>
    </row>
    <row r="86" spans="1:12" ht="24" customHeight="1" thickBot="1">
      <c r="A86" s="3" t="s">
        <v>106</v>
      </c>
      <c r="B86" s="39"/>
      <c r="C86" s="37"/>
      <c r="E86" s="131">
        <v>9240000</v>
      </c>
      <c r="F86" s="38"/>
      <c r="G86" s="131">
        <v>9240000</v>
      </c>
      <c r="H86" s="38"/>
      <c r="I86" s="131">
        <v>9240000</v>
      </c>
      <c r="J86" s="38"/>
      <c r="K86" s="131">
        <v>9240000</v>
      </c>
      <c r="L86" s="46"/>
    </row>
    <row r="87" spans="1:12" ht="24" customHeight="1" thickTop="1">
      <c r="A87" s="3" t="s">
        <v>118</v>
      </c>
      <c r="B87" s="39"/>
      <c r="E87" s="38"/>
      <c r="F87" s="38"/>
      <c r="G87" s="38"/>
      <c r="H87" s="38"/>
      <c r="I87" s="38"/>
      <c r="J87" s="38"/>
      <c r="K87" s="38"/>
      <c r="L87" s="46"/>
    </row>
    <row r="88" spans="1:12" ht="24" customHeight="1">
      <c r="A88" s="3" t="s">
        <v>135</v>
      </c>
      <c r="B88" s="39"/>
      <c r="E88" s="38">
        <v>8129383</v>
      </c>
      <c r="F88" s="38"/>
      <c r="G88" s="38">
        <v>8129383</v>
      </c>
      <c r="H88" s="38"/>
      <c r="I88" s="38">
        <v>8129383</v>
      </c>
      <c r="J88" s="38"/>
      <c r="K88" s="38">
        <v>8129383</v>
      </c>
      <c r="L88" s="46"/>
    </row>
    <row r="89" spans="1:12" ht="24" customHeight="1">
      <c r="A89" s="3" t="s">
        <v>67</v>
      </c>
      <c r="B89" s="39"/>
      <c r="C89" s="37"/>
      <c r="E89" s="38">
        <v>13319246</v>
      </c>
      <c r="F89" s="38"/>
      <c r="G89" s="38">
        <v>13319246</v>
      </c>
      <c r="H89" s="38"/>
      <c r="I89" s="38">
        <v>13319246</v>
      </c>
      <c r="J89" s="38"/>
      <c r="K89" s="38">
        <v>13319246</v>
      </c>
      <c r="L89" s="46"/>
    </row>
    <row r="90" spans="1:12" ht="24" customHeight="1">
      <c r="A90" s="3" t="s">
        <v>114</v>
      </c>
      <c r="B90" s="39"/>
      <c r="C90" s="37"/>
      <c r="E90" s="38"/>
      <c r="F90" s="38"/>
      <c r="G90" s="38"/>
      <c r="H90" s="38"/>
      <c r="I90" s="38"/>
      <c r="J90" s="38"/>
      <c r="K90" s="38"/>
      <c r="L90" s="46"/>
    </row>
    <row r="91" spans="1:12" ht="24" customHeight="1">
      <c r="A91" s="3" t="s">
        <v>107</v>
      </c>
      <c r="B91" s="39"/>
      <c r="C91" s="37"/>
      <c r="E91" s="38">
        <f>Consolidated!F30</f>
        <v>317515</v>
      </c>
      <c r="F91" s="38"/>
      <c r="G91" s="38">
        <f>Consolidated!F24</f>
        <v>317515</v>
      </c>
      <c r="H91" s="38"/>
      <c r="I91" s="38">
        <f>'Statement of change'!G20</f>
        <v>317515</v>
      </c>
      <c r="J91" s="38"/>
      <c r="K91" s="38">
        <f>'Statement of change'!G16</f>
        <v>317515</v>
      </c>
      <c r="L91" s="38"/>
    </row>
    <row r="92" spans="1:12" ht="24" customHeight="1">
      <c r="A92" s="3" t="s">
        <v>108</v>
      </c>
      <c r="B92" s="39"/>
      <c r="E92" s="38">
        <f>Consolidated!H30</f>
        <v>9012702</v>
      </c>
      <c r="F92" s="38"/>
      <c r="G92" s="38">
        <f>Consolidated!H24</f>
        <v>8833091</v>
      </c>
      <c r="H92" s="38"/>
      <c r="I92" s="38">
        <f>'Statement of change'!I20</f>
        <v>1651980</v>
      </c>
      <c r="J92" s="38"/>
      <c r="K92" s="38">
        <f>'Statement of change'!I16</f>
        <v>1704622</v>
      </c>
      <c r="L92" s="38"/>
    </row>
    <row r="93" spans="1:12" ht="24" customHeight="1">
      <c r="A93" s="77" t="s">
        <v>85</v>
      </c>
      <c r="B93" s="15"/>
      <c r="E93" s="40">
        <f>Consolidated!N30</f>
        <v>-180800</v>
      </c>
      <c r="F93" s="38"/>
      <c r="G93" s="40">
        <f>Consolidated!N24</f>
        <v>7269</v>
      </c>
      <c r="H93" s="38"/>
      <c r="I93" s="40">
        <v>0</v>
      </c>
      <c r="J93" s="38"/>
      <c r="K93" s="40">
        <v>0</v>
      </c>
      <c r="L93" s="38"/>
    </row>
    <row r="94" spans="1:12" ht="24" customHeight="1">
      <c r="A94" s="3" t="s">
        <v>25</v>
      </c>
      <c r="B94" s="15"/>
      <c r="E94" s="38">
        <f>SUM(E88:E93)</f>
        <v>30598046</v>
      </c>
      <c r="F94" s="38"/>
      <c r="G94" s="38">
        <f>SUM(G88:G93)</f>
        <v>30606504</v>
      </c>
      <c r="H94" s="38"/>
      <c r="I94" s="38">
        <f>SUM(I88:I93)</f>
        <v>23418124</v>
      </c>
      <c r="J94" s="38"/>
      <c r="K94" s="38">
        <f>SUM(K88:K93)</f>
        <v>23470766</v>
      </c>
      <c r="L94" s="38"/>
    </row>
    <row r="95" spans="1:12" ht="24" customHeight="1">
      <c r="A95" s="3" t="s">
        <v>81</v>
      </c>
      <c r="B95" s="15"/>
      <c r="E95" s="40">
        <f>Consolidated!R30</f>
        <v>12417561</v>
      </c>
      <c r="F95" s="38"/>
      <c r="G95" s="40">
        <f>Consolidated!R24</f>
        <v>12471252</v>
      </c>
      <c r="H95" s="38"/>
      <c r="I95" s="40">
        <v>0</v>
      </c>
      <c r="J95" s="38"/>
      <c r="K95" s="40">
        <v>0</v>
      </c>
      <c r="L95" s="38"/>
    </row>
    <row r="96" spans="1:12" ht="24" customHeight="1">
      <c r="A96" s="1" t="s">
        <v>28</v>
      </c>
      <c r="B96" s="15"/>
      <c r="E96" s="129">
        <f>SUM(E94:E95)</f>
        <v>43015607</v>
      </c>
      <c r="F96" s="38"/>
      <c r="G96" s="129">
        <f>SUM(G94:G95)</f>
        <v>43077756</v>
      </c>
      <c r="H96" s="38"/>
      <c r="I96" s="129">
        <f>SUM(I94:I95)</f>
        <v>23418124</v>
      </c>
      <c r="J96" s="38"/>
      <c r="K96" s="129">
        <f>SUM(K94:K95)</f>
        <v>23470766</v>
      </c>
      <c r="L96" s="38"/>
    </row>
    <row r="97" spans="1:12" ht="24" customHeight="1" thickBot="1">
      <c r="A97" s="1" t="s">
        <v>29</v>
      </c>
      <c r="E97" s="131">
        <f>E96+E73</f>
        <v>75638044</v>
      </c>
      <c r="F97" s="38"/>
      <c r="G97" s="131">
        <f>G96+G73</f>
        <v>76817571</v>
      </c>
      <c r="H97" s="38"/>
      <c r="I97" s="131">
        <f>I96+I73</f>
        <v>42896576</v>
      </c>
      <c r="J97" s="38"/>
      <c r="K97" s="131">
        <f>K96+K73</f>
        <v>43437011</v>
      </c>
      <c r="L97" s="38"/>
    </row>
    <row r="98" spans="1:12" ht="24" customHeight="1" thickTop="1">
      <c r="A98" s="4"/>
      <c r="C98" s="23"/>
      <c r="E98" s="7">
        <f>E97-E42</f>
        <v>0</v>
      </c>
      <c r="G98" s="7">
        <f>G97-G42</f>
        <v>0</v>
      </c>
      <c r="I98" s="7">
        <f>I97-I42</f>
        <v>0</v>
      </c>
      <c r="K98" s="7">
        <f>K97-K42</f>
        <v>0</v>
      </c>
    </row>
    <row r="99" spans="1:12" ht="24" customHeight="1">
      <c r="A99" s="4" t="s">
        <v>13</v>
      </c>
      <c r="C99" s="23"/>
    </row>
    <row r="100" spans="1:12" ht="24" customHeight="1">
      <c r="A100" s="4"/>
      <c r="C100" s="23"/>
    </row>
    <row r="101" spans="1:12" ht="24" customHeight="1">
      <c r="A101" s="4"/>
      <c r="C101" s="23"/>
    </row>
    <row r="102" spans="1:12" ht="24" customHeight="1">
      <c r="C102" s="23"/>
    </row>
    <row r="103" spans="1:12" ht="24" customHeight="1">
      <c r="A103" s="126"/>
      <c r="B103" s="127"/>
      <c r="C103" s="128"/>
      <c r="D103" s="127"/>
    </row>
    <row r="104" spans="1:12" ht="24" customHeight="1">
      <c r="A104" s="22" t="s">
        <v>155</v>
      </c>
      <c r="C104" s="23"/>
    </row>
    <row r="105" spans="1:12" ht="24" customHeight="1">
      <c r="A105" s="22"/>
      <c r="C105" s="23"/>
    </row>
    <row r="106" spans="1:12" ht="24" customHeight="1">
      <c r="C106" s="7"/>
      <c r="E106" s="4" t="s">
        <v>30</v>
      </c>
      <c r="F106" s="3"/>
    </row>
    <row r="107" spans="1:12" ht="24" customHeight="1">
      <c r="A107" s="126"/>
      <c r="B107" s="127"/>
      <c r="C107" s="128"/>
      <c r="D107" s="127"/>
    </row>
    <row r="108" spans="1:12" ht="24" customHeight="1">
      <c r="A108" s="22" t="s">
        <v>156</v>
      </c>
    </row>
  </sheetData>
  <mergeCells count="6">
    <mergeCell ref="E5:G5"/>
    <mergeCell ref="I5:K5"/>
    <mergeCell ref="E49:G49"/>
    <mergeCell ref="I49:K49"/>
    <mergeCell ref="E80:G80"/>
    <mergeCell ref="I80:K80"/>
  </mergeCells>
  <printOptions horizontalCentered="1"/>
  <pageMargins left="0.7" right="0.35" top="0.78" bottom="0.2" header="0.31496062992126" footer="0.31496062992126"/>
  <pageSetup paperSize="9" scale="65" fitToHeight="7" orientation="portrait" r:id="rId1"/>
  <rowBreaks count="3" manualBreakCount="3">
    <brk id="44" max="10" man="1"/>
    <brk id="75" max="10" man="1"/>
    <brk id="138" max="16383" man="1"/>
  </rowBreaks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E203-B31D-42D2-9966-F0E9DCD6137C}">
  <sheetPr codeName="Sheet2"/>
  <dimension ref="A1:P70"/>
  <sheetViews>
    <sheetView showGridLines="0" view="pageBreakPreview" zoomScale="85" zoomScaleNormal="80" zoomScaleSheetLayoutView="85" workbookViewId="0">
      <selection activeCell="O57" sqref="O57"/>
    </sheetView>
  </sheetViews>
  <sheetFormatPr defaultColWidth="10.5546875" defaultRowHeight="24" customHeight="1"/>
  <cols>
    <col min="1" max="1" width="53.109375" style="6" customWidth="1"/>
    <col min="2" max="2" width="5" style="7" customWidth="1"/>
    <col min="3" max="3" width="5.6640625" style="3" customWidth="1"/>
    <col min="4" max="4" width="1.5546875" style="7" customWidth="1"/>
    <col min="5" max="5" width="16.6640625" style="3" customWidth="1"/>
    <col min="6" max="6" width="1.44140625" style="7" customWidth="1"/>
    <col min="7" max="7" width="16.6640625" style="3" customWidth="1"/>
    <col min="8" max="8" width="1.44140625" style="7" customWidth="1"/>
    <col min="9" max="9" width="16.6640625" style="7" customWidth="1"/>
    <col min="10" max="10" width="1.44140625" style="7" customWidth="1"/>
    <col min="11" max="11" width="16.6640625" style="7" customWidth="1"/>
    <col min="12" max="12" width="0.44140625" style="7" hidden="1" customWidth="1"/>
    <col min="13" max="13" width="10.5546875" style="7"/>
    <col min="14" max="14" width="14.44140625" style="7" bestFit="1" customWidth="1"/>
    <col min="15" max="15" width="10.5546875" style="7"/>
    <col min="16" max="16" width="14.44140625" style="7" bestFit="1" customWidth="1"/>
    <col min="17" max="16384" width="10.5546875" style="7"/>
  </cols>
  <sheetData>
    <row r="1" spans="1:12" s="15" customFormat="1" ht="24" customHeight="1">
      <c r="A1" s="14"/>
      <c r="B1" s="31"/>
      <c r="C1" s="32"/>
      <c r="D1" s="31"/>
      <c r="E1" s="32"/>
      <c r="F1" s="20"/>
      <c r="G1" s="32"/>
      <c r="H1" s="20"/>
      <c r="I1" s="20"/>
      <c r="J1" s="20"/>
      <c r="K1" s="46" t="s">
        <v>72</v>
      </c>
      <c r="L1" s="20"/>
    </row>
    <row r="2" spans="1:12" s="15" customFormat="1" ht="24" customHeight="1">
      <c r="A2" s="14" t="s">
        <v>73</v>
      </c>
      <c r="B2" s="31"/>
      <c r="C2" s="32"/>
      <c r="D2" s="31"/>
      <c r="E2" s="32"/>
      <c r="F2" s="20"/>
      <c r="G2" s="32"/>
      <c r="H2" s="20"/>
      <c r="I2" s="20"/>
      <c r="J2" s="20"/>
      <c r="K2" s="20"/>
      <c r="L2" s="20"/>
    </row>
    <row r="3" spans="1:12" s="15" customFormat="1" ht="24" customHeight="1">
      <c r="A3" s="1" t="s">
        <v>170</v>
      </c>
      <c r="B3" s="31"/>
      <c r="C3" s="32"/>
      <c r="D3" s="31"/>
      <c r="E3" s="32"/>
      <c r="F3" s="20"/>
      <c r="G3" s="32"/>
      <c r="H3" s="20"/>
      <c r="I3" s="20"/>
      <c r="J3" s="20"/>
      <c r="K3" s="20"/>
      <c r="L3" s="20"/>
    </row>
    <row r="4" spans="1:12" s="15" customFormat="1" ht="24" customHeight="1">
      <c r="A4" s="1" t="s">
        <v>216</v>
      </c>
      <c r="B4" s="31"/>
      <c r="C4" s="32"/>
      <c r="D4" s="31"/>
      <c r="E4" s="32"/>
      <c r="F4" s="20"/>
      <c r="G4" s="32"/>
      <c r="H4" s="20"/>
      <c r="I4" s="20"/>
      <c r="J4" s="20"/>
      <c r="K4" s="20"/>
      <c r="L4" s="20"/>
    </row>
    <row r="5" spans="1:12" s="15" customFormat="1" ht="24" customHeight="1">
      <c r="A5" s="9"/>
      <c r="B5" s="31"/>
      <c r="C5" s="32"/>
      <c r="D5" s="20"/>
      <c r="E5" s="20"/>
      <c r="F5" s="20"/>
      <c r="G5" s="20"/>
      <c r="H5" s="20"/>
      <c r="I5" s="19"/>
      <c r="J5" s="20"/>
      <c r="K5" s="5" t="s">
        <v>120</v>
      </c>
    </row>
    <row r="6" spans="1:12" s="15" customFormat="1" ht="24" customHeight="1">
      <c r="A6" s="9"/>
      <c r="B6" s="31"/>
      <c r="C6" s="32"/>
      <c r="D6" s="20"/>
      <c r="E6" s="137" t="s">
        <v>79</v>
      </c>
      <c r="F6" s="137"/>
      <c r="G6" s="137"/>
      <c r="H6" s="20"/>
      <c r="I6" s="137" t="s">
        <v>70</v>
      </c>
      <c r="J6" s="137"/>
      <c r="K6" s="137"/>
    </row>
    <row r="7" spans="1:12" s="15" customFormat="1" ht="24" customHeight="1">
      <c r="B7" s="108"/>
      <c r="C7" s="2" t="s">
        <v>2</v>
      </c>
      <c r="D7" s="108"/>
      <c r="E7" s="134">
        <v>2026</v>
      </c>
      <c r="F7" s="68"/>
      <c r="G7" s="134">
        <v>2025</v>
      </c>
      <c r="H7" s="68"/>
      <c r="I7" s="134">
        <v>2026</v>
      </c>
      <c r="J7" s="68"/>
      <c r="K7" s="134">
        <v>2025</v>
      </c>
    </row>
    <row r="8" spans="1:12" ht="24" customHeight="1">
      <c r="A8" s="1" t="s">
        <v>84</v>
      </c>
      <c r="B8" s="39"/>
      <c r="C8" s="37"/>
      <c r="D8" s="39"/>
      <c r="E8" s="37"/>
      <c r="G8" s="37"/>
      <c r="I8" s="43"/>
      <c r="J8" s="43"/>
      <c r="K8" s="43"/>
      <c r="L8" s="43"/>
    </row>
    <row r="9" spans="1:12" ht="24" customHeight="1">
      <c r="A9" s="1" t="s">
        <v>31</v>
      </c>
      <c r="B9" s="39"/>
      <c r="C9" s="37"/>
      <c r="D9" s="39"/>
      <c r="E9" s="37"/>
      <c r="G9" s="37"/>
      <c r="I9" s="43"/>
      <c r="J9" s="43"/>
      <c r="K9" s="43"/>
      <c r="L9" s="43"/>
    </row>
    <row r="10" spans="1:12" ht="24" customHeight="1">
      <c r="A10" s="4" t="s">
        <v>182</v>
      </c>
      <c r="B10" s="39"/>
      <c r="C10" s="37"/>
      <c r="D10" s="39"/>
      <c r="E10" s="43">
        <v>1760301</v>
      </c>
      <c r="G10" s="43">
        <v>2180017</v>
      </c>
      <c r="H10" s="43"/>
      <c r="I10" s="43">
        <v>0</v>
      </c>
      <c r="J10" s="43"/>
      <c r="K10" s="43">
        <v>0</v>
      </c>
      <c r="L10" s="43"/>
    </row>
    <row r="11" spans="1:12" ht="24" customHeight="1">
      <c r="A11" s="4" t="s">
        <v>32</v>
      </c>
      <c r="B11" s="39"/>
      <c r="C11" s="37">
        <v>2</v>
      </c>
      <c r="D11" s="39"/>
      <c r="E11" s="43">
        <v>98781</v>
      </c>
      <c r="G11" s="43">
        <v>97121</v>
      </c>
      <c r="H11" s="43"/>
      <c r="I11" s="43">
        <v>158587</v>
      </c>
      <c r="J11" s="43"/>
      <c r="K11" s="43">
        <v>155090</v>
      </c>
      <c r="L11" s="43"/>
    </row>
    <row r="12" spans="1:12" ht="24" customHeight="1">
      <c r="A12" s="4" t="s">
        <v>94</v>
      </c>
      <c r="B12" s="39"/>
      <c r="C12" s="37" t="s">
        <v>210</v>
      </c>
      <c r="D12" s="39"/>
      <c r="E12" s="43">
        <v>0</v>
      </c>
      <c r="G12" s="43">
        <v>0</v>
      </c>
      <c r="H12" s="43"/>
      <c r="I12" s="43">
        <v>67381</v>
      </c>
      <c r="J12" s="43"/>
      <c r="K12" s="43">
        <v>137711</v>
      </c>
      <c r="L12" s="43"/>
    </row>
    <row r="13" spans="1:12" ht="24" customHeight="1">
      <c r="A13" s="3" t="s">
        <v>33</v>
      </c>
      <c r="B13" s="39"/>
      <c r="C13" s="37"/>
      <c r="D13" s="39"/>
      <c r="E13" s="7"/>
      <c r="G13" s="7"/>
      <c r="H13" s="43"/>
      <c r="L13" s="43"/>
    </row>
    <row r="14" spans="1:12" ht="24" customHeight="1">
      <c r="A14" s="6" t="s">
        <v>150</v>
      </c>
      <c r="B14" s="39"/>
      <c r="C14" s="37">
        <v>2</v>
      </c>
      <c r="D14" s="39"/>
      <c r="E14" s="43">
        <v>94850</v>
      </c>
      <c r="G14" s="43">
        <v>130289</v>
      </c>
      <c r="H14" s="43"/>
      <c r="I14" s="43">
        <v>21189</v>
      </c>
      <c r="J14" s="43"/>
      <c r="K14" s="43">
        <v>51233</v>
      </c>
      <c r="L14" s="43"/>
    </row>
    <row r="15" spans="1:12" ht="24" customHeight="1">
      <c r="A15" s="3" t="s">
        <v>125</v>
      </c>
      <c r="B15" s="39"/>
      <c r="C15" s="37"/>
      <c r="D15" s="39"/>
      <c r="E15" s="43">
        <v>7478</v>
      </c>
      <c r="G15" s="43">
        <v>1563</v>
      </c>
      <c r="H15" s="43"/>
      <c r="I15" s="43">
        <v>0</v>
      </c>
      <c r="K15" s="43">
        <v>0</v>
      </c>
      <c r="L15" s="43"/>
    </row>
    <row r="16" spans="1:12" ht="24" customHeight="1">
      <c r="A16" s="3" t="s">
        <v>34</v>
      </c>
      <c r="B16" s="39"/>
      <c r="C16" s="37"/>
      <c r="D16" s="39"/>
      <c r="E16" s="43">
        <v>3622</v>
      </c>
      <c r="G16" s="43">
        <v>3804</v>
      </c>
      <c r="H16" s="43"/>
      <c r="I16" s="43">
        <v>4779</v>
      </c>
      <c r="J16" s="43"/>
      <c r="K16" s="43">
        <v>3789</v>
      </c>
      <c r="L16" s="43"/>
    </row>
    <row r="17" spans="1:16" ht="24" customHeight="1">
      <c r="A17" s="1" t="s">
        <v>35</v>
      </c>
      <c r="E17" s="42">
        <f>SUM(E10:E16)</f>
        <v>1965032</v>
      </c>
      <c r="G17" s="42">
        <f>SUM(G10:G16)</f>
        <v>2412794</v>
      </c>
      <c r="H17" s="43"/>
      <c r="I17" s="42">
        <f>SUM(I10:I16)</f>
        <v>251936</v>
      </c>
      <c r="J17" s="43"/>
      <c r="K17" s="42">
        <f>SUM(K10:K16)</f>
        <v>347823</v>
      </c>
      <c r="L17" s="43"/>
    </row>
    <row r="18" spans="1:16" ht="24" customHeight="1">
      <c r="A18" s="1" t="s">
        <v>36</v>
      </c>
      <c r="E18" s="43"/>
      <c r="G18" s="43"/>
      <c r="I18" s="43"/>
      <c r="J18" s="43"/>
      <c r="K18" s="43"/>
      <c r="L18" s="43"/>
    </row>
    <row r="19" spans="1:16" ht="24" customHeight="1">
      <c r="A19" s="3" t="s">
        <v>75</v>
      </c>
      <c r="E19" s="43"/>
      <c r="G19" s="43"/>
      <c r="H19" s="43"/>
      <c r="I19" s="43"/>
      <c r="J19" s="43"/>
      <c r="K19" s="43"/>
      <c r="L19" s="43"/>
    </row>
    <row r="20" spans="1:16" ht="24" customHeight="1">
      <c r="A20" s="3" t="s">
        <v>95</v>
      </c>
      <c r="C20" s="37">
        <v>2</v>
      </c>
      <c r="E20" s="43">
        <v>1347091</v>
      </c>
      <c r="G20" s="43">
        <v>1648440</v>
      </c>
      <c r="H20" s="43"/>
      <c r="I20" s="43">
        <v>0</v>
      </c>
      <c r="J20" s="43"/>
      <c r="K20" s="43">
        <v>0</v>
      </c>
      <c r="L20" s="43"/>
    </row>
    <row r="21" spans="1:16" ht="24" customHeight="1">
      <c r="A21" s="4" t="s">
        <v>80</v>
      </c>
      <c r="C21" s="37"/>
      <c r="E21" s="43">
        <v>122847</v>
      </c>
      <c r="G21" s="43">
        <v>122847</v>
      </c>
      <c r="H21" s="43"/>
      <c r="I21" s="43">
        <v>0</v>
      </c>
      <c r="J21" s="43"/>
      <c r="K21" s="43">
        <v>0</v>
      </c>
      <c r="L21" s="43"/>
    </row>
    <row r="22" spans="1:16" ht="24" customHeight="1">
      <c r="A22" s="4" t="s">
        <v>109</v>
      </c>
      <c r="C22" s="37"/>
      <c r="E22" s="43">
        <v>61287</v>
      </c>
      <c r="G22" s="43">
        <v>55360</v>
      </c>
      <c r="H22" s="43"/>
      <c r="I22" s="43">
        <v>95762</v>
      </c>
      <c r="J22" s="43"/>
      <c r="K22" s="43">
        <v>86500</v>
      </c>
      <c r="L22" s="43"/>
    </row>
    <row r="23" spans="1:16" ht="24" customHeight="1">
      <c r="A23" s="3" t="s">
        <v>37</v>
      </c>
      <c r="C23" s="37"/>
      <c r="E23" s="43">
        <v>103555</v>
      </c>
      <c r="G23" s="43">
        <v>97449</v>
      </c>
      <c r="H23" s="43"/>
      <c r="I23" s="43">
        <v>28167</v>
      </c>
      <c r="J23" s="43"/>
      <c r="K23" s="43">
        <v>26323</v>
      </c>
      <c r="L23" s="43"/>
    </row>
    <row r="24" spans="1:16" ht="24" customHeight="1">
      <c r="A24" s="1" t="s">
        <v>38</v>
      </c>
      <c r="E24" s="42">
        <f>SUM(E20:E23)</f>
        <v>1634780</v>
      </c>
      <c r="G24" s="42">
        <f>SUM(G20:G23)</f>
        <v>1924096</v>
      </c>
      <c r="H24" s="43"/>
      <c r="I24" s="42">
        <f>SUM(I20:I23)</f>
        <v>123929</v>
      </c>
      <c r="J24" s="43"/>
      <c r="K24" s="42">
        <f>SUM(K20:K23)</f>
        <v>112823</v>
      </c>
      <c r="L24" s="43"/>
    </row>
    <row r="25" spans="1:16" ht="24" customHeight="1">
      <c r="A25" s="16" t="s">
        <v>137</v>
      </c>
      <c r="E25" s="43">
        <f>E17-E24</f>
        <v>330252</v>
      </c>
      <c r="G25" s="43">
        <f>G17-G24</f>
        <v>488698</v>
      </c>
      <c r="H25" s="43"/>
      <c r="I25" s="43">
        <f>I17-I24</f>
        <v>128007</v>
      </c>
      <c r="J25" s="43"/>
      <c r="K25" s="43">
        <f>K17-K24</f>
        <v>235000</v>
      </c>
      <c r="L25" s="43"/>
    </row>
    <row r="26" spans="1:16" ht="24" customHeight="1">
      <c r="A26" s="109" t="s">
        <v>227</v>
      </c>
      <c r="C26" s="37">
        <v>7</v>
      </c>
      <c r="E26" s="43">
        <v>-1048</v>
      </c>
      <c r="G26" s="43">
        <v>1446</v>
      </c>
      <c r="H26" s="43"/>
      <c r="I26" s="43">
        <v>0</v>
      </c>
      <c r="J26" s="43"/>
      <c r="K26" s="43">
        <v>0</v>
      </c>
      <c r="L26" s="43"/>
    </row>
    <row r="27" spans="1:16" ht="24" customHeight="1">
      <c r="A27" s="109" t="s">
        <v>228</v>
      </c>
      <c r="C27" s="37">
        <v>8</v>
      </c>
      <c r="E27" s="43">
        <v>233519</v>
      </c>
      <c r="G27" s="43">
        <v>-8115</v>
      </c>
      <c r="H27" s="43"/>
      <c r="I27" s="43">
        <v>0</v>
      </c>
      <c r="J27" s="43"/>
      <c r="K27" s="43">
        <v>0</v>
      </c>
      <c r="L27" s="43"/>
    </row>
    <row r="28" spans="1:16" ht="24" customHeight="1">
      <c r="A28" s="3" t="s">
        <v>39</v>
      </c>
      <c r="B28" s="15"/>
      <c r="D28" s="15"/>
      <c r="E28" s="45">
        <v>-296398</v>
      </c>
      <c r="G28" s="45">
        <v>-285683</v>
      </c>
      <c r="H28" s="43"/>
      <c r="I28" s="45">
        <v>-180649</v>
      </c>
      <c r="J28" s="43"/>
      <c r="K28" s="45">
        <v>-151301</v>
      </c>
      <c r="L28" s="43"/>
    </row>
    <row r="29" spans="1:16" ht="24" customHeight="1">
      <c r="A29" s="1" t="s">
        <v>229</v>
      </c>
      <c r="B29" s="15"/>
      <c r="D29" s="15"/>
      <c r="E29" s="110">
        <f>SUM(E25:F28)</f>
        <v>266325</v>
      </c>
      <c r="G29" s="110">
        <f>SUM(G25:H28)</f>
        <v>196346</v>
      </c>
      <c r="I29" s="110">
        <f>SUM(I25:J28)</f>
        <v>-52642</v>
      </c>
      <c r="J29" s="43"/>
      <c r="K29" s="110">
        <f>SUM(K25:L28)</f>
        <v>83699</v>
      </c>
      <c r="L29" s="43"/>
      <c r="N29" s="119"/>
      <c r="O29" s="119"/>
      <c r="P29" s="119"/>
    </row>
    <row r="30" spans="1:16" ht="24" customHeight="1">
      <c r="A30" s="3" t="s">
        <v>154</v>
      </c>
      <c r="B30" s="15"/>
      <c r="C30" s="37"/>
      <c r="D30" s="15"/>
      <c r="E30" s="40">
        <v>-6623</v>
      </c>
      <c r="G30" s="40">
        <v>-15789</v>
      </c>
      <c r="I30" s="40">
        <v>0</v>
      </c>
      <c r="J30" s="43"/>
      <c r="K30" s="40">
        <v>0</v>
      </c>
      <c r="L30" s="43"/>
    </row>
    <row r="31" spans="1:16" ht="24" customHeight="1">
      <c r="A31" s="1" t="s">
        <v>230</v>
      </c>
      <c r="B31" s="15"/>
      <c r="D31" s="15"/>
      <c r="E31" s="42">
        <f>SUM(E29:E30)</f>
        <v>259702</v>
      </c>
      <c r="G31" s="42">
        <f>SUM(G29:G30)</f>
        <v>180557</v>
      </c>
      <c r="I31" s="42">
        <f>SUM(I29:I30)</f>
        <v>-52642</v>
      </c>
      <c r="J31" s="43"/>
      <c r="K31" s="42">
        <f>SUM(K29:K30)</f>
        <v>83699</v>
      </c>
      <c r="L31" s="43"/>
    </row>
    <row r="32" spans="1:16" ht="24" customHeight="1">
      <c r="A32" s="16"/>
      <c r="E32" s="43"/>
      <c r="G32" s="43"/>
      <c r="I32" s="43"/>
      <c r="J32" s="43"/>
      <c r="K32" s="43"/>
      <c r="L32" s="43"/>
    </row>
    <row r="33" spans="1:12" ht="24" customHeight="1">
      <c r="A33" s="1" t="s">
        <v>86</v>
      </c>
      <c r="E33" s="43"/>
      <c r="G33" s="43"/>
      <c r="I33" s="43"/>
      <c r="J33" s="43"/>
      <c r="K33" s="43"/>
      <c r="L33" s="43"/>
    </row>
    <row r="34" spans="1:12" ht="24" customHeight="1">
      <c r="A34" s="132" t="s">
        <v>110</v>
      </c>
      <c r="E34" s="43"/>
      <c r="G34" s="43"/>
      <c r="I34" s="43"/>
      <c r="J34" s="43"/>
      <c r="K34" s="43"/>
      <c r="L34" s="43"/>
    </row>
    <row r="35" spans="1:12" ht="24" customHeight="1">
      <c r="A35" s="132" t="s">
        <v>111</v>
      </c>
      <c r="E35" s="43"/>
      <c r="G35" s="43"/>
      <c r="I35" s="43"/>
      <c r="J35" s="43"/>
      <c r="K35" s="43"/>
      <c r="L35" s="43"/>
    </row>
    <row r="36" spans="1:12" ht="24" customHeight="1">
      <c r="A36" s="27" t="s">
        <v>241</v>
      </c>
      <c r="C36" s="37">
        <v>8</v>
      </c>
      <c r="E36" s="45">
        <v>-188069</v>
      </c>
      <c r="F36" s="43"/>
      <c r="G36" s="45">
        <v>-33686</v>
      </c>
      <c r="H36" s="43"/>
      <c r="I36" s="45">
        <v>0</v>
      </c>
      <c r="J36" s="43"/>
      <c r="K36" s="45">
        <v>0</v>
      </c>
      <c r="L36" s="43"/>
    </row>
    <row r="37" spans="1:12" ht="24" customHeight="1">
      <c r="A37" s="133" t="s">
        <v>115</v>
      </c>
      <c r="E37" s="45">
        <f>SUM(E36:E36)</f>
        <v>-188069</v>
      </c>
      <c r="F37" s="43"/>
      <c r="G37" s="45">
        <f>SUM(G36:G36)</f>
        <v>-33686</v>
      </c>
      <c r="H37" s="43"/>
      <c r="I37" s="45">
        <f>SUM(I36:I36)</f>
        <v>0</v>
      </c>
      <c r="J37" s="43"/>
      <c r="K37" s="45">
        <f>SUM(K36:K36)</f>
        <v>0</v>
      </c>
      <c r="L37" s="43"/>
    </row>
    <row r="38" spans="1:12" s="4" customFormat="1" ht="24" customHeight="1">
      <c r="A38" s="3"/>
      <c r="C38" s="111"/>
      <c r="E38" s="120"/>
      <c r="F38" s="43"/>
      <c r="G38" s="120"/>
      <c r="H38" s="43"/>
      <c r="I38" s="120"/>
      <c r="J38" s="112"/>
      <c r="K38" s="120"/>
      <c r="L38" s="121"/>
    </row>
    <row r="39" spans="1:12" s="4" customFormat="1" ht="24" customHeight="1" thickBot="1">
      <c r="A39" s="1" t="s">
        <v>71</v>
      </c>
      <c r="C39" s="111"/>
      <c r="E39" s="115">
        <f>E31+E37</f>
        <v>71633</v>
      </c>
      <c r="F39" s="113"/>
      <c r="G39" s="115">
        <f>G31+G37</f>
        <v>146871</v>
      </c>
      <c r="H39" s="112"/>
      <c r="I39" s="115">
        <f>I31+I37</f>
        <v>-52642</v>
      </c>
      <c r="J39" s="112"/>
      <c r="K39" s="115">
        <f>K31+K37</f>
        <v>83699</v>
      </c>
      <c r="L39" s="121"/>
    </row>
    <row r="40" spans="1:12" s="4" customFormat="1" ht="24" customHeight="1" thickTop="1">
      <c r="A40" s="114"/>
      <c r="C40" s="111"/>
      <c r="E40" s="111"/>
      <c r="F40" s="113"/>
      <c r="G40" s="111"/>
      <c r="H40" s="113"/>
      <c r="I40" s="112"/>
      <c r="J40" s="112"/>
      <c r="L40" s="121"/>
    </row>
    <row r="41" spans="1:12" s="4" customFormat="1" ht="24" customHeight="1">
      <c r="A41" s="4" t="s">
        <v>13</v>
      </c>
      <c r="C41" s="111"/>
      <c r="E41" s="111"/>
      <c r="F41" s="113"/>
      <c r="G41" s="111"/>
      <c r="H41" s="113"/>
      <c r="I41" s="112"/>
      <c r="J41" s="112"/>
      <c r="L41" s="121"/>
    </row>
    <row r="42" spans="1:12" s="4" customFormat="1" ht="24" customHeight="1">
      <c r="C42" s="111"/>
      <c r="E42" s="111"/>
      <c r="F42" s="113"/>
      <c r="G42" s="111"/>
      <c r="H42" s="113"/>
      <c r="I42" s="112"/>
      <c r="J42" s="112"/>
      <c r="K42" s="46" t="s">
        <v>72</v>
      </c>
      <c r="L42" s="121"/>
    </row>
    <row r="43" spans="1:12" s="15" customFormat="1" ht="24" customHeight="1">
      <c r="A43" s="14" t="s">
        <v>73</v>
      </c>
      <c r="B43" s="31"/>
      <c r="C43" s="32"/>
      <c r="D43" s="31"/>
      <c r="E43" s="32"/>
      <c r="F43" s="20"/>
      <c r="G43" s="32"/>
      <c r="H43" s="20"/>
      <c r="I43" s="20"/>
      <c r="J43" s="20"/>
      <c r="L43" s="20"/>
    </row>
    <row r="44" spans="1:12" s="15" customFormat="1" ht="24" customHeight="1">
      <c r="A44" s="1" t="s">
        <v>171</v>
      </c>
      <c r="B44" s="31"/>
      <c r="C44" s="32"/>
      <c r="D44" s="31"/>
      <c r="E44" s="32"/>
      <c r="F44" s="20"/>
      <c r="G44" s="32"/>
      <c r="H44" s="20"/>
      <c r="I44" s="20"/>
      <c r="J44" s="20"/>
      <c r="K44" s="20"/>
      <c r="L44" s="20"/>
    </row>
    <row r="45" spans="1:12" s="15" customFormat="1" ht="24" customHeight="1">
      <c r="A45" s="1" t="s">
        <v>216</v>
      </c>
      <c r="B45" s="31"/>
      <c r="C45" s="32"/>
      <c r="D45" s="31"/>
      <c r="E45" s="32"/>
      <c r="F45" s="20"/>
      <c r="G45" s="32"/>
      <c r="H45" s="20"/>
      <c r="I45" s="20"/>
      <c r="J45" s="20"/>
      <c r="K45" s="20"/>
      <c r="L45" s="20"/>
    </row>
    <row r="46" spans="1:12" s="15" customFormat="1" ht="24" customHeight="1">
      <c r="A46" s="9"/>
      <c r="B46" s="31"/>
      <c r="C46" s="32"/>
      <c r="D46" s="20"/>
      <c r="E46" s="20"/>
      <c r="F46" s="20"/>
      <c r="G46" s="20"/>
      <c r="H46" s="20"/>
      <c r="I46" s="19"/>
      <c r="J46" s="20"/>
      <c r="K46" s="5" t="s">
        <v>120</v>
      </c>
    </row>
    <row r="47" spans="1:12" s="15" customFormat="1" ht="24" customHeight="1">
      <c r="A47" s="9"/>
      <c r="B47" s="31"/>
      <c r="D47" s="20"/>
      <c r="E47" s="137" t="s">
        <v>79</v>
      </c>
      <c r="F47" s="137"/>
      <c r="G47" s="137"/>
      <c r="H47" s="20"/>
      <c r="I47" s="137" t="s">
        <v>70</v>
      </c>
      <c r="J47" s="137"/>
      <c r="K47" s="137"/>
    </row>
    <row r="48" spans="1:12" s="15" customFormat="1" ht="24" customHeight="1">
      <c r="B48" s="108"/>
      <c r="C48" s="2" t="s">
        <v>2</v>
      </c>
      <c r="D48" s="108"/>
      <c r="E48" s="71">
        <f>E7</f>
        <v>2026</v>
      </c>
      <c r="F48" s="68"/>
      <c r="G48" s="71">
        <f>G7</f>
        <v>2025</v>
      </c>
      <c r="H48" s="68"/>
      <c r="I48" s="71">
        <f>I7</f>
        <v>2026</v>
      </c>
      <c r="J48" s="68"/>
      <c r="K48" s="71">
        <f>K7</f>
        <v>2025</v>
      </c>
    </row>
    <row r="49" spans="1:12" s="4" customFormat="1" ht="24" customHeight="1">
      <c r="A49" s="1" t="s">
        <v>231</v>
      </c>
      <c r="E49" s="111"/>
      <c r="F49" s="113"/>
      <c r="G49" s="111"/>
      <c r="H49" s="113"/>
      <c r="I49" s="112"/>
      <c r="J49" s="112"/>
      <c r="K49" s="112"/>
      <c r="L49" s="121"/>
    </row>
    <row r="50" spans="1:12" s="4" customFormat="1" ht="24" customHeight="1" thickBot="1">
      <c r="A50" s="3" t="s">
        <v>40</v>
      </c>
      <c r="E50" s="43">
        <f>E31-E51</f>
        <v>179611</v>
      </c>
      <c r="F50" s="113"/>
      <c r="G50" s="43">
        <f>G31-G51</f>
        <v>70465</v>
      </c>
      <c r="H50" s="113"/>
      <c r="I50" s="115">
        <f>SUM(I31)</f>
        <v>-52642</v>
      </c>
      <c r="J50" s="112"/>
      <c r="K50" s="115">
        <f>SUM(K31)</f>
        <v>83699</v>
      </c>
      <c r="L50" s="121"/>
    </row>
    <row r="51" spans="1:12" s="4" customFormat="1" ht="24" customHeight="1" thickTop="1">
      <c r="A51" s="3" t="s">
        <v>81</v>
      </c>
      <c r="E51" s="112">
        <v>80091</v>
      </c>
      <c r="F51" s="113"/>
      <c r="G51" s="112">
        <v>110092</v>
      </c>
      <c r="H51" s="113"/>
      <c r="I51" s="112"/>
      <c r="J51" s="112"/>
      <c r="K51" s="112"/>
      <c r="L51" s="121"/>
    </row>
    <row r="52" spans="1:12" s="4" customFormat="1" ht="24" customHeight="1" thickBot="1">
      <c r="A52" s="114"/>
      <c r="C52" s="111"/>
      <c r="E52" s="116">
        <f>SUM(E50:E51)</f>
        <v>259702</v>
      </c>
      <c r="F52" s="113"/>
      <c r="G52" s="116">
        <f>SUM(G50:G51)</f>
        <v>180557</v>
      </c>
      <c r="H52" s="113"/>
      <c r="I52" s="112"/>
      <c r="J52" s="112"/>
      <c r="K52" s="112"/>
      <c r="L52" s="121"/>
    </row>
    <row r="53" spans="1:12" s="4" customFormat="1" ht="24" customHeight="1" thickTop="1">
      <c r="A53" s="114"/>
      <c r="C53" s="111"/>
      <c r="E53" s="43">
        <f>E52-E31</f>
        <v>0</v>
      </c>
      <c r="F53" s="113"/>
      <c r="G53" s="43">
        <f>G52-G31</f>
        <v>0</v>
      </c>
      <c r="H53" s="113"/>
      <c r="I53" s="112"/>
      <c r="J53" s="112"/>
      <c r="K53" s="112"/>
      <c r="L53" s="121"/>
    </row>
    <row r="54" spans="1:12" s="4" customFormat="1" ht="24" customHeight="1">
      <c r="A54" s="1" t="s">
        <v>87</v>
      </c>
      <c r="E54" s="111"/>
      <c r="F54" s="113"/>
      <c r="G54" s="111"/>
      <c r="H54" s="113"/>
      <c r="I54" s="112"/>
      <c r="J54" s="112"/>
      <c r="K54" s="112"/>
      <c r="L54" s="121"/>
    </row>
    <row r="55" spans="1:12" s="4" customFormat="1" ht="24" customHeight="1" thickBot="1">
      <c r="A55" s="3" t="s">
        <v>40</v>
      </c>
      <c r="E55" s="43">
        <f>E39-E56</f>
        <v>-8458</v>
      </c>
      <c r="F55" s="113"/>
      <c r="G55" s="43">
        <f>G39-G56</f>
        <v>36779</v>
      </c>
      <c r="H55" s="113"/>
      <c r="I55" s="115">
        <f>SUM(I39)</f>
        <v>-52642</v>
      </c>
      <c r="J55" s="112"/>
      <c r="K55" s="115">
        <f>SUM(K39)</f>
        <v>83699</v>
      </c>
      <c r="L55" s="121"/>
    </row>
    <row r="56" spans="1:12" s="4" customFormat="1" ht="24" customHeight="1" thickTop="1">
      <c r="A56" s="3" t="s">
        <v>81</v>
      </c>
      <c r="E56" s="112">
        <v>80091</v>
      </c>
      <c r="F56" s="113"/>
      <c r="G56" s="112">
        <v>110092</v>
      </c>
      <c r="H56" s="113"/>
      <c r="I56" s="112"/>
      <c r="J56" s="112"/>
      <c r="K56" s="112"/>
      <c r="L56" s="121"/>
    </row>
    <row r="57" spans="1:12" s="4" customFormat="1" ht="24" customHeight="1" thickBot="1">
      <c r="A57" s="114"/>
      <c r="C57" s="111"/>
      <c r="E57" s="116">
        <f>SUM(E55:E56)</f>
        <v>71633</v>
      </c>
      <c r="F57" s="113"/>
      <c r="G57" s="116">
        <f>SUM(G55:G56)</f>
        <v>146871</v>
      </c>
      <c r="H57" s="113"/>
      <c r="I57" s="112"/>
      <c r="J57" s="112"/>
      <c r="K57" s="112"/>
      <c r="L57" s="121"/>
    </row>
    <row r="58" spans="1:12" s="4" customFormat="1" ht="24" customHeight="1" thickTop="1">
      <c r="A58" s="114"/>
      <c r="C58" s="111"/>
      <c r="E58" s="43">
        <f>E57-E39</f>
        <v>0</v>
      </c>
      <c r="F58" s="113"/>
      <c r="G58" s="43">
        <f>G57-G39</f>
        <v>0</v>
      </c>
      <c r="H58" s="113"/>
      <c r="I58" s="112"/>
      <c r="J58" s="112"/>
      <c r="K58" s="112"/>
      <c r="L58" s="121"/>
    </row>
    <row r="59" spans="1:12" ht="24" customHeight="1">
      <c r="A59" s="1" t="s">
        <v>172</v>
      </c>
      <c r="B59" s="39"/>
      <c r="C59" s="37">
        <v>16</v>
      </c>
      <c r="D59" s="39"/>
      <c r="E59" s="37"/>
      <c r="G59" s="37"/>
      <c r="H59" s="5"/>
      <c r="I59" s="122"/>
      <c r="J59" s="5"/>
      <c r="K59" s="122"/>
      <c r="L59" s="46"/>
    </row>
    <row r="60" spans="1:12" ht="24" customHeight="1">
      <c r="A60" s="3" t="s">
        <v>221</v>
      </c>
      <c r="B60" s="39"/>
      <c r="C60" s="37"/>
      <c r="D60" s="39"/>
      <c r="E60" s="37"/>
      <c r="G60" s="37"/>
      <c r="I60" s="46"/>
      <c r="K60" s="46"/>
      <c r="L60" s="46"/>
    </row>
    <row r="61" spans="1:12" ht="24" customHeight="1" thickBot="1">
      <c r="A61" s="3" t="s">
        <v>232</v>
      </c>
      <c r="B61" s="15"/>
      <c r="C61" s="7"/>
      <c r="D61" s="15"/>
      <c r="E61" s="117">
        <f>E50*1000/E63</f>
        <v>2.2094051416631243E-2</v>
      </c>
      <c r="F61" s="118"/>
      <c r="G61" s="117">
        <f>G50*1000/G63</f>
        <v>8.6679397869446773E-3</v>
      </c>
      <c r="H61" s="118"/>
      <c r="I61" s="117">
        <f>I50*1000/I63</f>
        <v>-6.4755224049434712E-3</v>
      </c>
      <c r="J61" s="118"/>
      <c r="K61" s="117">
        <f>K50*1000/K63</f>
        <v>1.029586166504623E-2</v>
      </c>
      <c r="L61" s="64"/>
    </row>
    <row r="62" spans="1:12" ht="24" customHeight="1" thickTop="1">
      <c r="A62" s="3"/>
      <c r="B62" s="15"/>
      <c r="C62" s="7"/>
      <c r="D62" s="15"/>
      <c r="E62" s="118"/>
      <c r="F62" s="118"/>
      <c r="G62" s="118"/>
      <c r="H62" s="118"/>
      <c r="I62" s="118"/>
      <c r="J62" s="118"/>
      <c r="K62" s="118"/>
      <c r="L62" s="64"/>
    </row>
    <row r="63" spans="1:12" ht="29.4" customHeight="1" thickBot="1">
      <c r="A63" s="3" t="s">
        <v>173</v>
      </c>
      <c r="B63" s="15"/>
      <c r="C63" s="7"/>
      <c r="E63" s="123">
        <v>8129382729</v>
      </c>
      <c r="G63" s="123">
        <v>8129382729</v>
      </c>
      <c r="H63" s="65"/>
      <c r="I63" s="123">
        <v>8129382729</v>
      </c>
      <c r="J63" s="65"/>
      <c r="K63" s="123">
        <v>8129382729</v>
      </c>
      <c r="L63" s="106"/>
    </row>
    <row r="64" spans="1:12" ht="24" customHeight="1" thickTop="1">
      <c r="A64" s="8"/>
      <c r="B64" s="15"/>
      <c r="C64" s="7"/>
      <c r="E64" s="46"/>
      <c r="G64" s="46"/>
      <c r="H64" s="65"/>
      <c r="I64" s="46"/>
      <c r="J64" s="65"/>
      <c r="K64" s="46"/>
      <c r="L64" s="106"/>
    </row>
    <row r="65" spans="1:12" ht="24" customHeight="1">
      <c r="A65" s="4" t="s">
        <v>13</v>
      </c>
      <c r="C65" s="23"/>
      <c r="E65" s="23"/>
      <c r="G65" s="23"/>
      <c r="I65" s="46"/>
      <c r="K65" s="46"/>
      <c r="L65" s="46"/>
    </row>
    <row r="66" spans="1:12" ht="24" customHeight="1">
      <c r="A66" s="4"/>
      <c r="C66" s="23"/>
      <c r="E66" s="23"/>
      <c r="G66" s="23"/>
      <c r="I66" s="46"/>
      <c r="K66" s="46"/>
      <c r="L66" s="46"/>
    </row>
    <row r="67" spans="1:12" ht="24" customHeight="1">
      <c r="A67" s="4"/>
      <c r="C67" s="23"/>
      <c r="E67" s="23"/>
      <c r="G67" s="23"/>
      <c r="I67" s="46"/>
      <c r="K67" s="46"/>
      <c r="L67" s="46"/>
    </row>
    <row r="68" spans="1:12" ht="24" customHeight="1">
      <c r="A68" s="4"/>
      <c r="C68" s="23"/>
      <c r="E68" s="23"/>
      <c r="G68" s="23"/>
      <c r="I68" s="46"/>
      <c r="K68" s="46"/>
      <c r="L68" s="46"/>
    </row>
    <row r="69" spans="1:12" ht="24" customHeight="1">
      <c r="A69" s="4"/>
      <c r="C69" s="23"/>
      <c r="E69" s="23"/>
      <c r="G69" s="23"/>
      <c r="I69" s="46"/>
      <c r="K69" s="46"/>
      <c r="L69" s="46"/>
    </row>
    <row r="70" spans="1:12" ht="24" customHeight="1">
      <c r="A70" s="4"/>
      <c r="C70" s="23"/>
      <c r="E70" s="23"/>
      <c r="G70" s="23"/>
      <c r="I70" s="46"/>
      <c r="K70" s="46"/>
      <c r="L70" s="46"/>
    </row>
  </sheetData>
  <mergeCells count="4">
    <mergeCell ref="E6:G6"/>
    <mergeCell ref="I6:K6"/>
    <mergeCell ref="E47:G47"/>
    <mergeCell ref="I47:K47"/>
  </mergeCells>
  <printOptions horizontalCentered="1"/>
  <pageMargins left="0.7" right="0.35" top="0.78740157480314998" bottom="0.196850393700787" header="0.31496062992126" footer="0.31496062992126"/>
  <pageSetup paperSize="9" scale="65" fitToHeight="7" orientation="portrait" r:id="rId1"/>
  <rowBreaks count="1" manualBreakCount="1">
    <brk id="41" max="16383" man="1"/>
  </rowBreaks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Z206"/>
  <sheetViews>
    <sheetView showGridLines="0" view="pageBreakPreview" zoomScale="85" zoomScaleNormal="78" zoomScaleSheetLayoutView="85" workbookViewId="0">
      <selection activeCell="B7" sqref="B7:T7"/>
    </sheetView>
  </sheetViews>
  <sheetFormatPr defaultColWidth="9.109375" defaultRowHeight="24" customHeight="1"/>
  <cols>
    <col min="1" max="1" width="52.5546875" style="76" customWidth="1"/>
    <col min="2" max="2" width="16.6640625" style="76" customWidth="1"/>
    <col min="3" max="3" width="1" style="76" customWidth="1"/>
    <col min="4" max="4" width="16.6640625" style="76" customWidth="1"/>
    <col min="5" max="5" width="1" style="76" customWidth="1"/>
    <col min="6" max="6" width="16.6640625" style="76" customWidth="1"/>
    <col min="7" max="7" width="1" style="76" customWidth="1"/>
    <col min="8" max="8" width="16.6640625" style="76" customWidth="1"/>
    <col min="9" max="9" width="1" style="76" customWidth="1"/>
    <col min="10" max="10" width="16.6640625" style="76" customWidth="1"/>
    <col min="11" max="11" width="1" style="76" customWidth="1"/>
    <col min="12" max="12" width="22.6640625" style="76" customWidth="1"/>
    <col min="13" max="13" width="1" style="76" customWidth="1"/>
    <col min="14" max="14" width="21.6640625" style="76" customWidth="1"/>
    <col min="15" max="15" width="1" style="76" customWidth="1"/>
    <col min="16" max="16" width="16.6640625" style="76" customWidth="1"/>
    <col min="17" max="17" width="1" style="76" customWidth="1"/>
    <col min="18" max="18" width="19.5546875" style="76" customWidth="1"/>
    <col min="19" max="19" width="1" style="76" customWidth="1"/>
    <col min="20" max="20" width="16.6640625" style="76" customWidth="1"/>
    <col min="21" max="21" width="0.88671875" style="76" customWidth="1"/>
    <col min="22" max="22" width="18.5546875" style="76" customWidth="1"/>
    <col min="23" max="16384" width="9.109375" style="76"/>
  </cols>
  <sheetData>
    <row r="1" spans="1:260" ht="24" customHeight="1">
      <c r="T1" s="46" t="s">
        <v>76</v>
      </c>
    </row>
    <row r="2" spans="1:260" s="29" customFormat="1" ht="24" customHeight="1">
      <c r="A2" s="14" t="s">
        <v>73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260" s="7" customFormat="1" ht="24" customHeight="1">
      <c r="A3" s="1" t="s">
        <v>174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</row>
    <row r="4" spans="1:260" s="7" customFormat="1" ht="24" customHeight="1">
      <c r="A4" s="1" t="s">
        <v>216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</row>
    <row r="5" spans="1:260" ht="24" customHeight="1">
      <c r="A5" s="24"/>
      <c r="B5" s="29"/>
      <c r="C5" s="29"/>
      <c r="D5" s="28"/>
      <c r="E5" s="28"/>
      <c r="F5" s="28"/>
      <c r="G5" s="28"/>
      <c r="H5" s="28"/>
      <c r="I5" s="28"/>
      <c r="J5" s="28"/>
      <c r="K5" s="28"/>
      <c r="L5" s="28"/>
      <c r="M5" s="28"/>
      <c r="N5" s="4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</row>
    <row r="6" spans="1:260" ht="24" customHeight="1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98" t="s">
        <v>63</v>
      </c>
      <c r="U6" s="74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  <c r="IU6" s="77"/>
      <c r="IV6" s="77"/>
      <c r="IW6" s="77"/>
      <c r="IX6" s="77"/>
      <c r="IY6" s="77"/>
      <c r="IZ6" s="77"/>
    </row>
    <row r="7" spans="1:260" ht="24" customHeight="1">
      <c r="A7" s="75"/>
      <c r="B7" s="138" t="s">
        <v>1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</row>
    <row r="8" spans="1:260" ht="24" customHeight="1">
      <c r="A8" s="75"/>
      <c r="B8" s="139" t="s">
        <v>25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36"/>
      <c r="S8" s="36"/>
      <c r="T8" s="36"/>
    </row>
    <row r="9" spans="1:260" ht="24" customHeight="1">
      <c r="A9" s="75"/>
      <c r="B9" s="35"/>
      <c r="C9" s="35"/>
      <c r="D9" s="35"/>
      <c r="E9" s="35"/>
      <c r="F9" s="35"/>
      <c r="G9" s="35"/>
      <c r="H9" s="35"/>
      <c r="I9" s="35"/>
      <c r="J9" s="139" t="s">
        <v>85</v>
      </c>
      <c r="K9" s="139"/>
      <c r="L9" s="139"/>
      <c r="M9" s="139"/>
      <c r="N9" s="139"/>
      <c r="O9" s="125"/>
      <c r="P9" s="125"/>
      <c r="Q9" s="36"/>
      <c r="S9" s="36"/>
      <c r="T9" s="36"/>
    </row>
    <row r="10" spans="1:260" ht="24" customHeight="1">
      <c r="A10" s="75"/>
      <c r="B10" s="35"/>
      <c r="C10" s="35"/>
      <c r="D10" s="35"/>
      <c r="E10" s="35"/>
      <c r="F10" s="35"/>
      <c r="G10" s="35"/>
      <c r="H10" s="35"/>
      <c r="I10" s="35"/>
      <c r="J10" s="78" t="s">
        <v>91</v>
      </c>
      <c r="K10" s="34"/>
      <c r="M10" s="34"/>
      <c r="N10" s="34"/>
      <c r="O10" s="36"/>
      <c r="Q10" s="36"/>
      <c r="S10" s="36"/>
      <c r="T10" s="36"/>
    </row>
    <row r="11" spans="1:260" ht="24" customHeight="1">
      <c r="A11" s="75"/>
      <c r="B11" s="35"/>
      <c r="C11" s="35"/>
      <c r="D11" s="35"/>
      <c r="E11" s="35"/>
      <c r="F11" s="35"/>
      <c r="G11" s="35"/>
      <c r="H11" s="35"/>
      <c r="I11" s="35"/>
      <c r="J11" s="79" t="s">
        <v>92</v>
      </c>
      <c r="K11" s="34"/>
      <c r="L11" s="78" t="s">
        <v>149</v>
      </c>
      <c r="M11" s="34"/>
      <c r="N11" s="34"/>
      <c r="O11" s="36"/>
      <c r="Q11" s="36"/>
      <c r="S11" s="36"/>
      <c r="T11" s="36"/>
    </row>
    <row r="12" spans="1:260" ht="24" customHeight="1">
      <c r="A12" s="75"/>
      <c r="B12" s="72"/>
      <c r="H12" s="34"/>
      <c r="J12" s="34" t="s">
        <v>90</v>
      </c>
      <c r="K12" s="36"/>
      <c r="L12" s="79" t="s">
        <v>123</v>
      </c>
      <c r="M12" s="36"/>
      <c r="N12" s="34"/>
      <c r="O12" s="36"/>
      <c r="P12" s="72" t="s">
        <v>43</v>
      </c>
      <c r="Q12" s="36"/>
      <c r="R12" s="10" t="s">
        <v>141</v>
      </c>
      <c r="S12" s="36"/>
      <c r="T12" s="10"/>
    </row>
    <row r="13" spans="1:260" ht="24" customHeight="1">
      <c r="A13" s="34"/>
      <c r="B13" s="72" t="s">
        <v>61</v>
      </c>
      <c r="C13" s="34"/>
      <c r="D13" s="30"/>
      <c r="E13" s="30"/>
      <c r="F13" s="140" t="s">
        <v>102</v>
      </c>
      <c r="G13" s="140"/>
      <c r="H13" s="140"/>
      <c r="I13" s="34"/>
      <c r="J13" s="34" t="s">
        <v>96</v>
      </c>
      <c r="K13" s="34"/>
      <c r="L13" s="34" t="s">
        <v>122</v>
      </c>
      <c r="M13" s="34"/>
      <c r="N13" s="34" t="s">
        <v>45</v>
      </c>
      <c r="O13" s="34"/>
      <c r="P13" s="72" t="s">
        <v>44</v>
      </c>
      <c r="Q13" s="34"/>
      <c r="R13" s="10" t="s">
        <v>142</v>
      </c>
      <c r="S13" s="34"/>
      <c r="T13" s="10" t="s">
        <v>45</v>
      </c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</row>
    <row r="14" spans="1:260" ht="24" customHeight="1">
      <c r="A14" s="34"/>
      <c r="B14" s="10" t="s">
        <v>60</v>
      </c>
      <c r="C14" s="34"/>
      <c r="D14" s="30"/>
      <c r="E14" s="30"/>
      <c r="F14" s="34" t="s">
        <v>138</v>
      </c>
      <c r="G14" s="22"/>
      <c r="H14" s="22"/>
      <c r="I14" s="34"/>
      <c r="J14" s="34" t="s">
        <v>97</v>
      </c>
      <c r="K14" s="34"/>
      <c r="L14" s="34" t="s">
        <v>123</v>
      </c>
      <c r="M14" s="34"/>
      <c r="N14" s="34" t="s">
        <v>88</v>
      </c>
      <c r="O14" s="34"/>
      <c r="P14" s="10" t="s">
        <v>119</v>
      </c>
      <c r="Q14" s="34"/>
      <c r="R14" s="10" t="s">
        <v>46</v>
      </c>
      <c r="S14" s="34"/>
      <c r="T14" s="10" t="s">
        <v>47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</row>
    <row r="15" spans="1:260" s="50" customFormat="1" ht="24" customHeight="1">
      <c r="A15" s="34"/>
      <c r="B15" s="11" t="s">
        <v>42</v>
      </c>
      <c r="C15" s="34"/>
      <c r="D15" s="95" t="s">
        <v>67</v>
      </c>
      <c r="E15" s="30"/>
      <c r="F15" s="101" t="s">
        <v>139</v>
      </c>
      <c r="G15" s="34"/>
      <c r="H15" s="102" t="s">
        <v>103</v>
      </c>
      <c r="I15" s="34"/>
      <c r="J15" s="101" t="s">
        <v>98</v>
      </c>
      <c r="K15" s="34"/>
      <c r="L15" s="101" t="s">
        <v>140</v>
      </c>
      <c r="M15" s="34"/>
      <c r="N15" s="101" t="s">
        <v>89</v>
      </c>
      <c r="O15" s="34"/>
      <c r="P15" s="11" t="s">
        <v>48</v>
      </c>
      <c r="Q15" s="34"/>
      <c r="R15" s="11" t="s">
        <v>83</v>
      </c>
      <c r="S15" s="34"/>
      <c r="T15" s="11" t="s">
        <v>49</v>
      </c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</row>
    <row r="16" spans="1:260" ht="24" customHeight="1">
      <c r="A16" s="26" t="s">
        <v>188</v>
      </c>
      <c r="B16" s="94">
        <v>8129383</v>
      </c>
      <c r="C16" s="47"/>
      <c r="D16" s="94">
        <v>13319246</v>
      </c>
      <c r="E16" s="47"/>
      <c r="F16" s="94">
        <v>286317</v>
      </c>
      <c r="G16" s="47"/>
      <c r="H16" s="94">
        <v>6773462</v>
      </c>
      <c r="I16" s="47"/>
      <c r="J16" s="94">
        <v>151860</v>
      </c>
      <c r="K16" s="47"/>
      <c r="L16" s="94">
        <v>-603730</v>
      </c>
      <c r="M16" s="47"/>
      <c r="N16" s="47">
        <f>SUM(J16:L16)</f>
        <v>-451870</v>
      </c>
      <c r="O16" s="47"/>
      <c r="P16" s="47">
        <f>SUM(B16:H16,N16)</f>
        <v>28056538</v>
      </c>
      <c r="Q16" s="47"/>
      <c r="R16" s="94">
        <v>12076666</v>
      </c>
      <c r="S16" s="47"/>
      <c r="T16" s="94">
        <f>SUM(P16:R16)</f>
        <v>40133204</v>
      </c>
    </row>
    <row r="17" spans="1:260" ht="24" customHeight="1">
      <c r="A17" s="25" t="s">
        <v>112</v>
      </c>
      <c r="B17" s="83">
        <v>0</v>
      </c>
      <c r="C17" s="47"/>
      <c r="D17" s="83">
        <v>0</v>
      </c>
      <c r="E17" s="47"/>
      <c r="F17" s="83">
        <v>0</v>
      </c>
      <c r="G17" s="47"/>
      <c r="H17" s="83">
        <f>PL!G50</f>
        <v>70465</v>
      </c>
      <c r="I17" s="47"/>
      <c r="J17" s="83">
        <v>0</v>
      </c>
      <c r="K17" s="47"/>
      <c r="L17" s="83">
        <v>0</v>
      </c>
      <c r="M17" s="47"/>
      <c r="N17" s="83">
        <f>SUM(J17:L17)</f>
        <v>0</v>
      </c>
      <c r="O17" s="47"/>
      <c r="P17" s="83">
        <f>SUM(B17:H17,N17)</f>
        <v>70465</v>
      </c>
      <c r="Q17" s="47"/>
      <c r="R17" s="83">
        <f>PL!G51</f>
        <v>110092</v>
      </c>
      <c r="S17" s="47"/>
      <c r="T17" s="83">
        <f t="shared" ref="T17:T18" si="0">SUM(P17:R17)</f>
        <v>180557</v>
      </c>
    </row>
    <row r="18" spans="1:260" ht="24" customHeight="1">
      <c r="A18" s="25" t="s">
        <v>115</v>
      </c>
      <c r="B18" s="84">
        <v>0</v>
      </c>
      <c r="C18" s="47"/>
      <c r="D18" s="84">
        <v>0</v>
      </c>
      <c r="E18" s="47"/>
      <c r="F18" s="84">
        <v>0</v>
      </c>
      <c r="G18" s="47"/>
      <c r="H18" s="84">
        <v>0</v>
      </c>
      <c r="I18" s="47"/>
      <c r="J18" s="84">
        <v>0</v>
      </c>
      <c r="K18" s="47"/>
      <c r="L18" s="84">
        <f>PL!G36</f>
        <v>-33686</v>
      </c>
      <c r="M18" s="47"/>
      <c r="N18" s="84">
        <f>SUM(J18:L18)</f>
        <v>-33686</v>
      </c>
      <c r="O18" s="47"/>
      <c r="P18" s="84">
        <f>SUM(B18:H18,N18)</f>
        <v>-33686</v>
      </c>
      <c r="Q18" s="47"/>
      <c r="R18" s="84">
        <v>0</v>
      </c>
      <c r="S18" s="47"/>
      <c r="T18" s="84">
        <f t="shared" si="0"/>
        <v>-33686</v>
      </c>
    </row>
    <row r="19" spans="1:260" ht="24" customHeight="1">
      <c r="A19" s="25" t="s">
        <v>71</v>
      </c>
      <c r="B19" s="47">
        <f>SUM(B17:B18)</f>
        <v>0</v>
      </c>
      <c r="C19" s="47"/>
      <c r="D19" s="47">
        <f>SUM(D17:D18)</f>
        <v>0</v>
      </c>
      <c r="E19" s="47"/>
      <c r="F19" s="47">
        <f>SUM(F17:F18)</f>
        <v>0</v>
      </c>
      <c r="G19" s="47"/>
      <c r="H19" s="47">
        <f>SUM(H17:H18)</f>
        <v>70465</v>
      </c>
      <c r="I19" s="47"/>
      <c r="J19" s="47">
        <f>SUM(J17:J18)</f>
        <v>0</v>
      </c>
      <c r="K19" s="47"/>
      <c r="L19" s="47">
        <f>SUM(L17:L18)</f>
        <v>-33686</v>
      </c>
      <c r="M19" s="47"/>
      <c r="N19" s="47">
        <f>SUM(N17:N18)</f>
        <v>-33686</v>
      </c>
      <c r="O19" s="47"/>
      <c r="P19" s="47">
        <f>SUM(P17:P18)</f>
        <v>36779</v>
      </c>
      <c r="Q19" s="47"/>
      <c r="R19" s="47">
        <f>SUM(R17:R18)</f>
        <v>110092</v>
      </c>
      <c r="S19" s="47"/>
      <c r="T19" s="47">
        <f>SUM(T17:T18)</f>
        <v>146871</v>
      </c>
    </row>
    <row r="20" spans="1:260" ht="24" customHeight="1">
      <c r="A20" s="25" t="s">
        <v>116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</row>
    <row r="21" spans="1:260" ht="24" customHeight="1">
      <c r="A21" s="25" t="s">
        <v>117</v>
      </c>
      <c r="B21" s="47">
        <v>0</v>
      </c>
      <c r="C21" s="47"/>
      <c r="D21" s="47">
        <v>0</v>
      </c>
      <c r="E21" s="47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M21" s="47"/>
      <c r="N21" s="47">
        <f>SUM(J21:L21)</f>
        <v>0</v>
      </c>
      <c r="O21" s="47"/>
      <c r="P21" s="47">
        <f>SUM(B21:H21,N21)</f>
        <v>0</v>
      </c>
      <c r="Q21" s="47"/>
      <c r="R21" s="47">
        <v>-138617</v>
      </c>
      <c r="S21" s="47"/>
      <c r="T21" s="47">
        <f>SUM(P21:R21)</f>
        <v>-138617</v>
      </c>
    </row>
    <row r="22" spans="1:260" ht="24" customHeight="1" thickBot="1">
      <c r="A22" s="26" t="s">
        <v>189</v>
      </c>
      <c r="B22" s="48">
        <f>SUM(B19:B21)+B16</f>
        <v>8129383</v>
      </c>
      <c r="C22" s="47"/>
      <c r="D22" s="48">
        <f>SUM(D19:D21)+D16</f>
        <v>13319246</v>
      </c>
      <c r="E22" s="47"/>
      <c r="F22" s="48">
        <f>SUM(F19:F21)+F16</f>
        <v>286317</v>
      </c>
      <c r="G22" s="47"/>
      <c r="H22" s="48">
        <f>SUM(H19:H21)+H16</f>
        <v>6843927</v>
      </c>
      <c r="I22" s="47"/>
      <c r="J22" s="48">
        <f>SUM(J19:J21)+J16</f>
        <v>151860</v>
      </c>
      <c r="K22" s="47"/>
      <c r="L22" s="48">
        <f>SUM(L19:L21)+L16</f>
        <v>-637416</v>
      </c>
      <c r="M22" s="47"/>
      <c r="N22" s="48">
        <f>SUM(N19:N21)+N16</f>
        <v>-485556</v>
      </c>
      <c r="O22" s="47"/>
      <c r="P22" s="48">
        <f>SUM(P19:P21)+P16</f>
        <v>28093317</v>
      </c>
      <c r="Q22" s="47"/>
      <c r="R22" s="48">
        <f>SUM(R19:R21)+R16</f>
        <v>12048141</v>
      </c>
      <c r="S22" s="47"/>
      <c r="T22" s="48">
        <f>SUM(T19:T21)+T16</f>
        <v>40141458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</row>
    <row r="23" spans="1:260" ht="24" customHeight="1" thickTop="1">
      <c r="A23" s="80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60" ht="24" customHeight="1">
      <c r="A24" s="26" t="s">
        <v>219</v>
      </c>
      <c r="B24" s="47">
        <v>8129383</v>
      </c>
      <c r="C24" s="47"/>
      <c r="D24" s="47">
        <v>13319246</v>
      </c>
      <c r="E24" s="47"/>
      <c r="F24" s="47">
        <v>317515</v>
      </c>
      <c r="G24" s="47"/>
      <c r="H24" s="47">
        <v>8833091</v>
      </c>
      <c r="I24" s="47"/>
      <c r="J24" s="47">
        <v>151860</v>
      </c>
      <c r="K24" s="47"/>
      <c r="L24" s="47">
        <v>-144591</v>
      </c>
      <c r="M24" s="47"/>
      <c r="N24" s="47">
        <f>SUM(J24:L24)</f>
        <v>7269</v>
      </c>
      <c r="O24" s="47"/>
      <c r="P24" s="47">
        <f>SUM(B24:H24,N24)</f>
        <v>30606504</v>
      </c>
      <c r="Q24" s="47"/>
      <c r="R24" s="47">
        <v>12471252</v>
      </c>
      <c r="S24" s="47"/>
      <c r="T24" s="47">
        <f>SUM(P24:R24)</f>
        <v>43077756</v>
      </c>
    </row>
    <row r="25" spans="1:260" ht="24" customHeight="1">
      <c r="A25" s="25" t="s">
        <v>112</v>
      </c>
      <c r="B25" s="83">
        <v>0</v>
      </c>
      <c r="C25" s="47"/>
      <c r="D25" s="83">
        <v>0</v>
      </c>
      <c r="E25" s="47"/>
      <c r="F25" s="83">
        <v>0</v>
      </c>
      <c r="G25" s="47"/>
      <c r="H25" s="83">
        <f>PL!E50</f>
        <v>179611</v>
      </c>
      <c r="I25" s="47"/>
      <c r="J25" s="83">
        <v>0</v>
      </c>
      <c r="K25" s="47"/>
      <c r="L25" s="83">
        <v>0</v>
      </c>
      <c r="M25" s="47"/>
      <c r="N25" s="83">
        <f>SUM(J25:L25)</f>
        <v>0</v>
      </c>
      <c r="O25" s="47"/>
      <c r="P25" s="83">
        <f>SUM(B25:H25,N25)</f>
        <v>179611</v>
      </c>
      <c r="Q25" s="47"/>
      <c r="R25" s="83">
        <f>PL!E51</f>
        <v>80091</v>
      </c>
      <c r="S25" s="47"/>
      <c r="T25" s="83">
        <f>SUM(P25:R25)</f>
        <v>259702</v>
      </c>
    </row>
    <row r="26" spans="1:260" ht="24" customHeight="1">
      <c r="A26" s="25" t="s">
        <v>115</v>
      </c>
      <c r="B26" s="84">
        <v>0</v>
      </c>
      <c r="C26" s="47"/>
      <c r="D26" s="84">
        <v>0</v>
      </c>
      <c r="E26" s="47"/>
      <c r="F26" s="84">
        <v>0</v>
      </c>
      <c r="G26" s="47"/>
      <c r="H26" s="84">
        <v>0</v>
      </c>
      <c r="I26" s="47"/>
      <c r="J26" s="84">
        <v>0</v>
      </c>
      <c r="K26" s="47"/>
      <c r="L26" s="84">
        <f>PL!E37</f>
        <v>-188069</v>
      </c>
      <c r="M26" s="47"/>
      <c r="N26" s="84">
        <f>SUM(J26:L26)</f>
        <v>-188069</v>
      </c>
      <c r="O26" s="47"/>
      <c r="P26" s="84">
        <f>SUM(B26:H26,N26)</f>
        <v>-188069</v>
      </c>
      <c r="Q26" s="47"/>
      <c r="R26" s="84">
        <v>0</v>
      </c>
      <c r="S26" s="47"/>
      <c r="T26" s="84">
        <f>SUM(P26:R26)</f>
        <v>-188069</v>
      </c>
    </row>
    <row r="27" spans="1:260" ht="24" customHeight="1">
      <c r="A27" s="25" t="s">
        <v>71</v>
      </c>
      <c r="B27" s="47">
        <f>SUM(B25:B26)</f>
        <v>0</v>
      </c>
      <c r="C27" s="47"/>
      <c r="D27" s="47">
        <f>SUM(D25:D26)</f>
        <v>0</v>
      </c>
      <c r="E27" s="47"/>
      <c r="F27" s="47">
        <f>SUM(F25:F26)</f>
        <v>0</v>
      </c>
      <c r="G27" s="47"/>
      <c r="H27" s="47">
        <f>SUM(H25:H26)</f>
        <v>179611</v>
      </c>
      <c r="I27" s="47"/>
      <c r="J27" s="47">
        <f>SUM(J25:J26)</f>
        <v>0</v>
      </c>
      <c r="K27" s="47"/>
      <c r="L27" s="47">
        <f>SUM(L25:L26)</f>
        <v>-188069</v>
      </c>
      <c r="M27" s="47"/>
      <c r="N27" s="47">
        <f>SUM(N25:N26)</f>
        <v>-188069</v>
      </c>
      <c r="O27" s="47"/>
      <c r="P27" s="47">
        <f>SUM(P25:P26)</f>
        <v>-8458</v>
      </c>
      <c r="Q27" s="47"/>
      <c r="R27" s="47">
        <f>SUM(R25:R26)</f>
        <v>80091</v>
      </c>
      <c r="S27" s="47"/>
      <c r="T27" s="47">
        <f>SUM(T25:T26)</f>
        <v>71633</v>
      </c>
    </row>
    <row r="28" spans="1:260" ht="24" customHeight="1">
      <c r="A28" s="25" t="s">
        <v>116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</row>
    <row r="29" spans="1:260" ht="24" customHeight="1">
      <c r="A29" s="25" t="s">
        <v>117</v>
      </c>
      <c r="B29" s="47">
        <v>0</v>
      </c>
      <c r="C29" s="47"/>
      <c r="D29" s="47">
        <v>0</v>
      </c>
      <c r="E29" s="47"/>
      <c r="F29" s="47">
        <v>0</v>
      </c>
      <c r="G29" s="47"/>
      <c r="H29" s="47">
        <v>0</v>
      </c>
      <c r="I29" s="47"/>
      <c r="J29" s="47">
        <v>0</v>
      </c>
      <c r="K29" s="47"/>
      <c r="L29" s="47">
        <v>0</v>
      </c>
      <c r="M29" s="47"/>
      <c r="N29" s="47">
        <f>SUM(J29:L29)</f>
        <v>0</v>
      </c>
      <c r="O29" s="47"/>
      <c r="P29" s="47">
        <f>SUM(B29:H29,N29)</f>
        <v>0</v>
      </c>
      <c r="Q29" s="47"/>
      <c r="R29" s="47">
        <v>-133782</v>
      </c>
      <c r="S29" s="47"/>
      <c r="T29" s="47">
        <f>SUM(P29:R29)</f>
        <v>-133782</v>
      </c>
    </row>
    <row r="30" spans="1:260" ht="24" customHeight="1" thickBot="1">
      <c r="A30" s="26" t="s">
        <v>217</v>
      </c>
      <c r="B30" s="48">
        <f>SUM(B27:B29)+B24</f>
        <v>8129383</v>
      </c>
      <c r="C30" s="47"/>
      <c r="D30" s="48">
        <f>SUM(D27:D29)+D24</f>
        <v>13319246</v>
      </c>
      <c r="E30" s="47"/>
      <c r="F30" s="48">
        <f>SUM(F27:F29)+F24</f>
        <v>317515</v>
      </c>
      <c r="G30" s="47"/>
      <c r="H30" s="48">
        <f>SUM(H27:H29)+H24</f>
        <v>9012702</v>
      </c>
      <c r="I30" s="47"/>
      <c r="J30" s="48">
        <f>SUM(J27:J29)+J24</f>
        <v>151860</v>
      </c>
      <c r="K30" s="47"/>
      <c r="L30" s="48">
        <f>SUM(L27:L29)+L24</f>
        <v>-332660</v>
      </c>
      <c r="M30" s="47"/>
      <c r="N30" s="48">
        <f>SUM(N27:N29)+N24</f>
        <v>-180800</v>
      </c>
      <c r="O30" s="47"/>
      <c r="P30" s="48">
        <f>SUM(P27:P29)+P24</f>
        <v>30598046</v>
      </c>
      <c r="Q30" s="47"/>
      <c r="R30" s="48">
        <f>SUM(R27:R29)+R24</f>
        <v>12417561</v>
      </c>
      <c r="S30" s="47"/>
      <c r="T30" s="48">
        <f>SUM(T27:T29)+T24</f>
        <v>43015607</v>
      </c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</row>
    <row r="31" spans="1:260" ht="24" customHeight="1" thickTop="1">
      <c r="A31" s="80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>
        <f>T30-BS!E96</f>
        <v>0</v>
      </c>
    </row>
    <row r="32" spans="1:260" ht="24" customHeight="1">
      <c r="A32" s="4" t="s">
        <v>13</v>
      </c>
    </row>
    <row r="33" spans="1:1" ht="24" customHeight="1">
      <c r="A33" s="77"/>
    </row>
    <row r="148" spans="8:18" ht="24" customHeight="1">
      <c r="H148" s="76">
        <v>1703</v>
      </c>
    </row>
    <row r="150" spans="8:18" ht="24" customHeight="1">
      <c r="H150" s="76">
        <v>0</v>
      </c>
    </row>
    <row r="154" spans="8:18" ht="24" customHeight="1">
      <c r="H154" s="76">
        <v>0</v>
      </c>
    </row>
    <row r="155" spans="8:18" ht="24" customHeight="1">
      <c r="H155" s="76">
        <v>1582</v>
      </c>
    </row>
    <row r="156" spans="8:18" ht="24" customHeight="1">
      <c r="H156" s="76">
        <v>1851</v>
      </c>
    </row>
    <row r="157" spans="8:18" ht="24" customHeight="1">
      <c r="P157" s="76">
        <v>0</v>
      </c>
      <c r="R157" s="76">
        <v>0</v>
      </c>
    </row>
    <row r="159" spans="8:18" ht="24" customHeight="1">
      <c r="P159" s="76">
        <v>7</v>
      </c>
      <c r="R159" s="76">
        <v>7</v>
      </c>
    </row>
    <row r="160" spans="8:18" ht="24" customHeight="1">
      <c r="P160" s="76">
        <v>-197</v>
      </c>
      <c r="R160" s="76">
        <v>-197</v>
      </c>
    </row>
    <row r="161" spans="16:18" ht="24" customHeight="1">
      <c r="P161" s="76">
        <v>212</v>
      </c>
      <c r="R161" s="76">
        <v>212</v>
      </c>
    </row>
    <row r="162" spans="16:18" ht="24" customHeight="1">
      <c r="P162" s="76">
        <v>-966</v>
      </c>
      <c r="R162" s="76">
        <v>-966</v>
      </c>
    </row>
    <row r="164" spans="16:18" ht="24" customHeight="1">
      <c r="P164" s="76">
        <v>-170</v>
      </c>
      <c r="R164" s="76">
        <v>-170</v>
      </c>
    </row>
    <row r="176" spans="16:18" ht="24" customHeight="1">
      <c r="P176" s="76">
        <v>-4387</v>
      </c>
      <c r="R176" s="76">
        <v>-4387</v>
      </c>
    </row>
    <row r="177" spans="16:20" ht="24" customHeight="1">
      <c r="P177" s="76">
        <v>0</v>
      </c>
      <c r="R177" s="76">
        <v>0</v>
      </c>
    </row>
    <row r="178" spans="16:20" ht="24" customHeight="1">
      <c r="P178" s="76">
        <v>-764</v>
      </c>
      <c r="R178" s="76">
        <v>-764</v>
      </c>
    </row>
    <row r="179" spans="16:20" ht="24" customHeight="1">
      <c r="P179" s="76">
        <v>-208511</v>
      </c>
      <c r="R179" s="76">
        <v>-208511</v>
      </c>
    </row>
    <row r="181" spans="16:20" ht="24" customHeight="1">
      <c r="P181" s="76">
        <v>0</v>
      </c>
      <c r="R181" s="76">
        <v>0</v>
      </c>
    </row>
    <row r="183" spans="16:20" ht="24" customHeight="1">
      <c r="P183" s="76">
        <v>0</v>
      </c>
      <c r="R183" s="76">
        <v>0</v>
      </c>
    </row>
    <row r="184" spans="16:20" ht="24" customHeight="1">
      <c r="P184" s="76">
        <f>SUM(P176:P183)</f>
        <v>-213662</v>
      </c>
      <c r="R184" s="76">
        <f>SUM(R176:R183)</f>
        <v>-213662</v>
      </c>
      <c r="T184" s="76">
        <f>SUM(T176:T183)</f>
        <v>0</v>
      </c>
    </row>
    <row r="186" spans="16:20" ht="24" customHeight="1">
      <c r="P186" s="76">
        <v>0</v>
      </c>
      <c r="R186" s="76">
        <v>0</v>
      </c>
    </row>
    <row r="187" spans="16:20" ht="24" customHeight="1">
      <c r="P187" s="76">
        <v>0</v>
      </c>
      <c r="R187" s="76">
        <v>0</v>
      </c>
    </row>
    <row r="188" spans="16:20" ht="24" customHeight="1">
      <c r="P188" s="76">
        <v>209192</v>
      </c>
      <c r="R188" s="76">
        <v>209192</v>
      </c>
    </row>
    <row r="191" spans="16:20" ht="24" customHeight="1">
      <c r="P191" s="76">
        <v>8206</v>
      </c>
      <c r="R191" s="76">
        <v>8206</v>
      </c>
    </row>
    <row r="197" spans="16:18" ht="24" customHeight="1">
      <c r="P197" s="76">
        <v>0</v>
      </c>
      <c r="R197" s="76">
        <v>0</v>
      </c>
    </row>
    <row r="199" spans="16:18" ht="24" customHeight="1">
      <c r="P199" s="76">
        <v>0</v>
      </c>
      <c r="R199" s="76">
        <v>0</v>
      </c>
    </row>
    <row r="202" spans="16:18" ht="24" customHeight="1">
      <c r="P202" s="76">
        <v>0</v>
      </c>
      <c r="R202" s="76">
        <v>0</v>
      </c>
    </row>
    <row r="204" spans="16:18" ht="24" customHeight="1">
      <c r="P204" s="76">
        <v>0</v>
      </c>
      <c r="R204" s="76">
        <v>0</v>
      </c>
    </row>
    <row r="206" spans="16:18" ht="24" customHeight="1">
      <c r="P206" s="76">
        <v>0</v>
      </c>
      <c r="R206" s="76">
        <v>0</v>
      </c>
    </row>
  </sheetData>
  <mergeCells count="4">
    <mergeCell ref="B7:T7"/>
    <mergeCell ref="B8:P8"/>
    <mergeCell ref="F13:H13"/>
    <mergeCell ref="J9:N9"/>
  </mergeCells>
  <printOptions horizontalCentered="1"/>
  <pageMargins left="0.3" right="0.3" top="0.90551181102362199" bottom="0.196850393700787" header="0.196850393700787" footer="0.196850393700787"/>
  <pageSetup paperSize="9" scale="59" orientation="landscape" r:id="rId1"/>
  <headerFooter alignWithMargins="0"/>
  <colBreaks count="1" manualBreakCount="1">
    <brk id="20" max="33" man="1"/>
  </colBreaks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26"/>
  <sheetViews>
    <sheetView showGridLines="0" view="pageBreakPreview" zoomScale="85" zoomScaleNormal="100" zoomScaleSheetLayoutView="85" workbookViewId="0">
      <selection activeCell="A25" sqref="A25:I31"/>
    </sheetView>
  </sheetViews>
  <sheetFormatPr defaultColWidth="13.44140625" defaultRowHeight="24" customHeight="1"/>
  <cols>
    <col min="1" max="1" width="36.5546875" style="24" customWidth="1"/>
    <col min="2" max="2" width="6.44140625" style="27" customWidth="1"/>
    <col min="3" max="3" width="16.6640625" style="27" customWidth="1"/>
    <col min="4" max="4" width="1.44140625" style="27" customWidth="1"/>
    <col min="5" max="5" width="16.6640625" style="27" customWidth="1"/>
    <col min="6" max="6" width="1.44140625" style="27" customWidth="1"/>
    <col min="7" max="7" width="16.6640625" style="27" customWidth="1"/>
    <col min="8" max="8" width="1.44140625" style="27" customWidth="1"/>
    <col min="9" max="9" width="16.6640625" style="27" customWidth="1"/>
    <col min="10" max="10" width="1.44140625" style="27" customWidth="1"/>
    <col min="11" max="11" width="16.6640625" style="27" customWidth="1"/>
    <col min="12" max="12" width="5.5546875" style="27" customWidth="1"/>
    <col min="13" max="13" width="9.109375" style="27" customWidth="1"/>
    <col min="14" max="14" width="16.5546875" style="27" customWidth="1"/>
    <col min="15" max="253" width="9.109375" style="27" customWidth="1"/>
    <col min="254" max="16384" width="13.44140625" style="27"/>
  </cols>
  <sheetData>
    <row r="1" spans="1:11" ht="24" customHeight="1">
      <c r="K1" s="46" t="s">
        <v>72</v>
      </c>
    </row>
    <row r="2" spans="1:11" s="29" customFormat="1" ht="24" customHeight="1">
      <c r="A2" s="14" t="s">
        <v>73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9" customFormat="1" ht="24" customHeight="1">
      <c r="A3" s="1" t="s">
        <v>175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29" customFormat="1" ht="24" customHeight="1">
      <c r="A4" s="1" t="s">
        <v>216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24" customHeight="1">
      <c r="C5" s="28"/>
      <c r="D5" s="28"/>
      <c r="E5" s="28"/>
      <c r="F5" s="28"/>
      <c r="G5" s="28"/>
      <c r="H5" s="28"/>
      <c r="I5" s="28"/>
      <c r="J5" s="28"/>
      <c r="K5" s="5" t="s">
        <v>63</v>
      </c>
    </row>
    <row r="6" spans="1:11" ht="24" customHeight="1">
      <c r="A6" s="25"/>
      <c r="B6" s="29"/>
      <c r="C6" s="141" t="s">
        <v>70</v>
      </c>
      <c r="D6" s="141"/>
      <c r="E6" s="141"/>
      <c r="F6" s="141"/>
      <c r="G6" s="141"/>
      <c r="H6" s="141"/>
      <c r="I6" s="141"/>
      <c r="J6" s="141"/>
      <c r="K6" s="141"/>
    </row>
    <row r="7" spans="1:11" ht="24" customHeight="1">
      <c r="A7" s="25"/>
      <c r="B7" s="29"/>
      <c r="C7" s="10"/>
      <c r="D7" s="29"/>
      <c r="E7" s="30"/>
      <c r="F7" s="30"/>
      <c r="G7" s="142" t="s">
        <v>114</v>
      </c>
      <c r="H7" s="142"/>
      <c r="I7" s="142"/>
      <c r="J7" s="29"/>
      <c r="K7" s="30" t="s">
        <v>45</v>
      </c>
    </row>
    <row r="8" spans="1:11" ht="24" customHeight="1">
      <c r="A8" s="25"/>
      <c r="B8" s="29"/>
      <c r="C8" s="10" t="s">
        <v>41</v>
      </c>
      <c r="D8" s="29"/>
      <c r="E8" s="30"/>
      <c r="F8" s="30"/>
      <c r="G8" s="103" t="s">
        <v>143</v>
      </c>
      <c r="H8" s="30"/>
      <c r="I8" s="104"/>
      <c r="J8" s="29"/>
      <c r="K8" s="30" t="s">
        <v>47</v>
      </c>
    </row>
    <row r="9" spans="1:11" ht="24" customHeight="1">
      <c r="A9" s="25"/>
      <c r="B9" s="30"/>
      <c r="C9" s="11" t="s">
        <v>42</v>
      </c>
      <c r="D9" s="25"/>
      <c r="E9" s="95" t="s">
        <v>67</v>
      </c>
      <c r="F9" s="30"/>
      <c r="G9" s="105" t="s">
        <v>139</v>
      </c>
      <c r="H9" s="30"/>
      <c r="I9" s="95" t="s">
        <v>104</v>
      </c>
      <c r="J9" s="25"/>
      <c r="K9" s="95" t="s">
        <v>49</v>
      </c>
    </row>
    <row r="10" spans="1:11" ht="24" customHeight="1">
      <c r="A10" s="26" t="s">
        <v>188</v>
      </c>
      <c r="C10" s="51">
        <v>8129383</v>
      </c>
      <c r="D10" s="51"/>
      <c r="E10" s="51">
        <v>13319246</v>
      </c>
      <c r="F10" s="51"/>
      <c r="G10" s="51">
        <v>286317</v>
      </c>
      <c r="H10" s="51"/>
      <c r="I10" s="51">
        <v>1802854</v>
      </c>
      <c r="J10" s="51"/>
      <c r="K10" s="51">
        <f>SUM(C10:I10)</f>
        <v>23537800</v>
      </c>
    </row>
    <row r="11" spans="1:11" ht="24" customHeight="1">
      <c r="A11" s="25" t="s">
        <v>112</v>
      </c>
      <c r="C11" s="99">
        <v>0</v>
      </c>
      <c r="D11" s="51"/>
      <c r="E11" s="99">
        <v>0</v>
      </c>
      <c r="F11" s="51"/>
      <c r="G11" s="99">
        <v>0</v>
      </c>
      <c r="H11" s="51"/>
      <c r="I11" s="83">
        <f>PL!K50</f>
        <v>83699</v>
      </c>
      <c r="J11" s="51"/>
      <c r="K11" s="99">
        <f>SUM(C11:I11)</f>
        <v>83699</v>
      </c>
    </row>
    <row r="12" spans="1:11" ht="24" customHeight="1">
      <c r="A12" s="25" t="s">
        <v>115</v>
      </c>
      <c r="C12" s="100">
        <v>0</v>
      </c>
      <c r="D12" s="51"/>
      <c r="E12" s="100">
        <v>0</v>
      </c>
      <c r="F12" s="51"/>
      <c r="G12" s="100">
        <v>0</v>
      </c>
      <c r="H12" s="51"/>
      <c r="I12" s="84">
        <v>0</v>
      </c>
      <c r="J12" s="51"/>
      <c r="K12" s="100">
        <f>SUM(C12:I12)</f>
        <v>0</v>
      </c>
    </row>
    <row r="13" spans="1:11" ht="24" customHeight="1">
      <c r="A13" s="3" t="s">
        <v>71</v>
      </c>
      <c r="C13" s="97">
        <f>SUM(C11:C12)</f>
        <v>0</v>
      </c>
      <c r="D13" s="51"/>
      <c r="E13" s="97">
        <f>SUM(E11:E12)</f>
        <v>0</v>
      </c>
      <c r="F13" s="51"/>
      <c r="G13" s="97">
        <f>SUM(G11:G12)</f>
        <v>0</v>
      </c>
      <c r="H13" s="51"/>
      <c r="I13" s="97">
        <f>SUM(I11:I12)</f>
        <v>83699</v>
      </c>
      <c r="J13" s="51"/>
      <c r="K13" s="97">
        <f>SUM(K11:K12)</f>
        <v>83699</v>
      </c>
    </row>
    <row r="14" spans="1:11" ht="24" customHeight="1" thickBot="1">
      <c r="A14" s="12" t="s">
        <v>189</v>
      </c>
      <c r="C14" s="96">
        <f>SUM(C10)+C13</f>
        <v>8129383</v>
      </c>
      <c r="D14" s="51"/>
      <c r="E14" s="96">
        <f>SUM(E10)+E13</f>
        <v>13319246</v>
      </c>
      <c r="F14" s="51"/>
      <c r="G14" s="96">
        <f>SUM(G10)+G13</f>
        <v>286317</v>
      </c>
      <c r="H14" s="51"/>
      <c r="I14" s="96">
        <f>SUM(I10)+I13</f>
        <v>1886553</v>
      </c>
      <c r="J14" s="51"/>
      <c r="K14" s="96">
        <f>SUM(K10)+K13</f>
        <v>23621499</v>
      </c>
    </row>
    <row r="15" spans="1:11" ht="24" customHeight="1" thickTop="1">
      <c r="C15" s="51" t="s">
        <v>0</v>
      </c>
      <c r="D15" s="51"/>
      <c r="E15" s="51"/>
      <c r="F15" s="51"/>
      <c r="G15" s="51"/>
      <c r="H15" s="51"/>
      <c r="I15" s="51"/>
      <c r="J15" s="51"/>
      <c r="K15" s="51"/>
    </row>
    <row r="16" spans="1:11" ht="24" customHeight="1">
      <c r="A16" s="26" t="s">
        <v>219</v>
      </c>
      <c r="C16" s="51">
        <v>8129383</v>
      </c>
      <c r="D16" s="51"/>
      <c r="E16" s="51">
        <v>13319246</v>
      </c>
      <c r="F16" s="51"/>
      <c r="G16" s="51">
        <v>317515</v>
      </c>
      <c r="H16" s="51"/>
      <c r="I16" s="51">
        <v>1704622</v>
      </c>
      <c r="J16" s="51"/>
      <c r="K16" s="51">
        <f>SUM(C16:I16)</f>
        <v>23470766</v>
      </c>
    </row>
    <row r="17" spans="1:11" ht="24" customHeight="1">
      <c r="A17" s="25" t="s">
        <v>233</v>
      </c>
      <c r="C17" s="99">
        <v>0</v>
      </c>
      <c r="D17" s="51"/>
      <c r="E17" s="99">
        <v>0</v>
      </c>
      <c r="F17" s="51"/>
      <c r="G17" s="99">
        <v>0</v>
      </c>
      <c r="H17" s="51"/>
      <c r="I17" s="99">
        <f>PL!I50</f>
        <v>-52642</v>
      </c>
      <c r="J17" s="51"/>
      <c r="K17" s="99">
        <f>SUM(C17:I17)</f>
        <v>-52642</v>
      </c>
    </row>
    <row r="18" spans="1:11" ht="24" customHeight="1">
      <c r="A18" s="25" t="s">
        <v>115</v>
      </c>
      <c r="C18" s="100">
        <v>0</v>
      </c>
      <c r="D18" s="51"/>
      <c r="E18" s="100">
        <v>0</v>
      </c>
      <c r="F18" s="51"/>
      <c r="G18" s="100">
        <v>0</v>
      </c>
      <c r="H18" s="51"/>
      <c r="I18" s="100">
        <v>0</v>
      </c>
      <c r="J18" s="51"/>
      <c r="K18" s="100">
        <f>SUM(C18:I18)</f>
        <v>0</v>
      </c>
    </row>
    <row r="19" spans="1:11" ht="24" customHeight="1">
      <c r="A19" s="3" t="s">
        <v>71</v>
      </c>
      <c r="C19" s="97">
        <f>SUM(C17:C18)</f>
        <v>0</v>
      </c>
      <c r="D19" s="51"/>
      <c r="E19" s="97">
        <f>SUM(E17:E18)</f>
        <v>0</v>
      </c>
      <c r="F19" s="51"/>
      <c r="G19" s="97">
        <f>SUM(G17:G18)</f>
        <v>0</v>
      </c>
      <c r="H19" s="51"/>
      <c r="I19" s="97">
        <f>SUM(I17:I18)</f>
        <v>-52642</v>
      </c>
      <c r="J19" s="51"/>
      <c r="K19" s="97">
        <f>SUM(K17:K18)</f>
        <v>-52642</v>
      </c>
    </row>
    <row r="20" spans="1:11" ht="24" customHeight="1" thickBot="1">
      <c r="A20" s="12" t="s">
        <v>217</v>
      </c>
      <c r="C20" s="96">
        <f>SUM(C16)+C19</f>
        <v>8129383</v>
      </c>
      <c r="D20" s="51"/>
      <c r="E20" s="96">
        <f>SUM(E16)+E19</f>
        <v>13319246</v>
      </c>
      <c r="F20" s="51"/>
      <c r="G20" s="96">
        <f>SUM(G16)+G19</f>
        <v>317515</v>
      </c>
      <c r="H20" s="51"/>
      <c r="I20" s="96">
        <f>SUM(I16)+I19</f>
        <v>1651980</v>
      </c>
      <c r="J20" s="51"/>
      <c r="K20" s="96">
        <f>SUM(K16)+K19</f>
        <v>23418124</v>
      </c>
    </row>
    <row r="21" spans="1:11" ht="24" customHeight="1" thickTop="1">
      <c r="C21" s="51" t="s">
        <v>0</v>
      </c>
      <c r="D21" s="51"/>
      <c r="E21" s="51"/>
      <c r="F21" s="51"/>
      <c r="G21" s="51"/>
      <c r="H21" s="51"/>
      <c r="I21" s="51"/>
      <c r="J21" s="51"/>
      <c r="K21" s="51">
        <f>K20-BS!I96</f>
        <v>0</v>
      </c>
    </row>
    <row r="22" spans="1:11" ht="24" customHeight="1">
      <c r="A22" s="4" t="s">
        <v>13</v>
      </c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24" customHeight="1"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24" customHeight="1"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24" customHeight="1"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24" customHeight="1">
      <c r="B26" s="29"/>
      <c r="C26" s="29"/>
      <c r="D26" s="29"/>
      <c r="E26" s="29"/>
      <c r="F26" s="29"/>
      <c r="G26" s="29"/>
      <c r="H26" s="29"/>
      <c r="I26" s="29"/>
      <c r="J26" s="29"/>
      <c r="K26" s="29"/>
    </row>
  </sheetData>
  <mergeCells count="2">
    <mergeCell ref="C6:K6"/>
    <mergeCell ref="G7:I7"/>
  </mergeCells>
  <printOptions horizontalCentered="1"/>
  <pageMargins left="0.7" right="0.35" top="0.78700000000000003" bottom="0.196850393700787" header="0.196850393700787" footer="0.196850393700787"/>
  <pageSetup paperSize="9" scale="70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39"/>
  <sheetViews>
    <sheetView showGridLines="0" view="pageBreakPreview" zoomScale="85" zoomScaleNormal="90" zoomScaleSheetLayoutView="85" workbookViewId="0"/>
  </sheetViews>
  <sheetFormatPr defaultColWidth="9.109375" defaultRowHeight="24" customHeight="1"/>
  <cols>
    <col min="1" max="1" width="60.5546875" style="6" customWidth="1"/>
    <col min="2" max="2" width="4.44140625" style="6" customWidth="1"/>
    <col min="3" max="3" width="4.5546875" style="6" customWidth="1"/>
    <col min="4" max="4" width="15.6640625" style="7" customWidth="1"/>
    <col min="5" max="5" width="1.44140625" style="3" customWidth="1"/>
    <col min="6" max="6" width="15.6640625" style="7" customWidth="1"/>
    <col min="7" max="7" width="1.44140625" style="3" customWidth="1"/>
    <col min="8" max="8" width="15.6640625" style="7" customWidth="1"/>
    <col min="9" max="9" width="1.44140625" style="7" customWidth="1"/>
    <col min="10" max="10" width="15.6640625" style="7" customWidth="1"/>
    <col min="11" max="11" width="5.5546875" style="7" customWidth="1"/>
    <col min="12" max="12" width="15" style="3" customWidth="1"/>
    <col min="13" max="13" width="12.44140625" style="3" customWidth="1"/>
    <col min="14" max="16384" width="9.109375" style="3"/>
  </cols>
  <sheetData>
    <row r="1" spans="1:11" ht="24" customHeight="1">
      <c r="J1" s="46" t="s">
        <v>72</v>
      </c>
    </row>
    <row r="2" spans="1:11" s="15" customFormat="1" ht="24" customHeight="1">
      <c r="A2" s="14" t="s">
        <v>73</v>
      </c>
      <c r="B2" s="14"/>
      <c r="C2" s="14"/>
      <c r="D2" s="31"/>
      <c r="E2" s="32"/>
      <c r="F2" s="31"/>
      <c r="G2" s="32"/>
      <c r="H2" s="20"/>
      <c r="I2" s="20"/>
      <c r="J2" s="31"/>
      <c r="K2" s="20"/>
    </row>
    <row r="3" spans="1:11" s="15" customFormat="1" ht="24" customHeight="1">
      <c r="A3" s="1" t="s">
        <v>176</v>
      </c>
      <c r="B3" s="9"/>
      <c r="C3" s="9"/>
      <c r="D3" s="31"/>
      <c r="E3" s="32"/>
      <c r="F3" s="31"/>
      <c r="G3" s="32"/>
      <c r="H3" s="20"/>
      <c r="I3" s="20"/>
      <c r="J3" s="31"/>
      <c r="K3" s="20"/>
    </row>
    <row r="4" spans="1:11" s="15" customFormat="1" ht="24" customHeight="1">
      <c r="A4" s="1" t="s">
        <v>216</v>
      </c>
      <c r="B4" s="9"/>
      <c r="C4" s="9"/>
      <c r="D4" s="20"/>
      <c r="E4" s="32"/>
      <c r="F4" s="20"/>
      <c r="G4" s="32"/>
      <c r="H4" s="17"/>
      <c r="I4" s="20"/>
      <c r="J4" s="17"/>
      <c r="K4" s="33"/>
    </row>
    <row r="5" spans="1:11" s="15" customFormat="1" ht="24" customHeight="1">
      <c r="A5" s="14"/>
      <c r="B5" s="6"/>
      <c r="C5" s="6"/>
      <c r="D5" s="7"/>
      <c r="E5" s="3"/>
      <c r="F5" s="7"/>
      <c r="G5" s="3"/>
      <c r="H5" s="17"/>
      <c r="I5" s="18"/>
      <c r="J5" s="5" t="s">
        <v>63</v>
      </c>
      <c r="K5" s="17"/>
    </row>
    <row r="6" spans="1:11" s="15" customFormat="1" ht="24" customHeight="1">
      <c r="A6" s="6"/>
      <c r="C6" s="6"/>
      <c r="D6" s="135" t="s">
        <v>1</v>
      </c>
      <c r="E6" s="135"/>
      <c r="F6" s="135"/>
      <c r="G6" s="20"/>
      <c r="H6" s="136" t="s">
        <v>62</v>
      </c>
      <c r="I6" s="136"/>
      <c r="J6" s="136"/>
      <c r="K6" s="17"/>
    </row>
    <row r="7" spans="1:11" s="15" customFormat="1" ht="24" customHeight="1">
      <c r="A7" s="6"/>
      <c r="B7" s="2"/>
      <c r="C7" s="6"/>
      <c r="D7" s="134">
        <v>2026</v>
      </c>
      <c r="E7" s="68"/>
      <c r="F7" s="134">
        <v>2025</v>
      </c>
      <c r="G7" s="68"/>
      <c r="H7" s="134">
        <v>2026</v>
      </c>
      <c r="I7" s="68"/>
      <c r="J7" s="134">
        <v>2025</v>
      </c>
      <c r="K7" s="17"/>
    </row>
    <row r="8" spans="1:11" s="7" customFormat="1" ht="24" customHeight="1">
      <c r="A8" s="12" t="s">
        <v>50</v>
      </c>
      <c r="B8" s="16"/>
      <c r="C8" s="16"/>
      <c r="E8" s="37"/>
      <c r="G8" s="37"/>
    </row>
    <row r="9" spans="1:11" s="7" customFormat="1" ht="24" customHeight="1">
      <c r="A9" s="3" t="s">
        <v>234</v>
      </c>
      <c r="B9" s="6"/>
      <c r="C9" s="6"/>
      <c r="D9" s="41">
        <f>PL!E29</f>
        <v>266325</v>
      </c>
      <c r="E9" s="41"/>
      <c r="F9" s="41">
        <f>PL!G29</f>
        <v>196346</v>
      </c>
      <c r="G9" s="52"/>
      <c r="H9" s="38">
        <f>PL!I29</f>
        <v>-52642</v>
      </c>
      <c r="I9" s="38"/>
      <c r="J9" s="38">
        <f>PL!K29</f>
        <v>83699</v>
      </c>
      <c r="K9" s="38"/>
    </row>
    <row r="10" spans="1:11" s="7" customFormat="1" ht="24" customHeight="1">
      <c r="A10" s="4" t="s">
        <v>235</v>
      </c>
      <c r="B10" s="4"/>
      <c r="C10" s="4"/>
      <c r="D10" s="41"/>
      <c r="E10" s="52"/>
      <c r="F10" s="41"/>
      <c r="G10" s="52"/>
      <c r="H10" s="38"/>
      <c r="I10" s="38"/>
      <c r="J10" s="38"/>
      <c r="K10" s="38"/>
    </row>
    <row r="11" spans="1:11" s="7" customFormat="1" ht="24" customHeight="1">
      <c r="A11" s="4" t="s">
        <v>51</v>
      </c>
      <c r="B11" s="4"/>
      <c r="C11" s="4"/>
      <c r="D11" s="41"/>
      <c r="E11" s="52"/>
      <c r="F11" s="41"/>
      <c r="G11" s="52"/>
      <c r="H11" s="38"/>
      <c r="I11" s="38"/>
      <c r="J11" s="38"/>
      <c r="K11" s="38"/>
    </row>
    <row r="12" spans="1:11" s="7" customFormat="1" ht="24" customHeight="1">
      <c r="A12" s="4" t="s">
        <v>93</v>
      </c>
      <c r="B12" s="4"/>
      <c r="C12" s="4"/>
      <c r="D12" s="38">
        <v>387101</v>
      </c>
      <c r="E12" s="87"/>
      <c r="F12" s="38">
        <v>386078</v>
      </c>
      <c r="G12" s="85"/>
      <c r="H12" s="38">
        <v>10831</v>
      </c>
      <c r="I12" s="38"/>
      <c r="J12" s="38">
        <v>9937</v>
      </c>
      <c r="K12" s="38"/>
    </row>
    <row r="13" spans="1:11" s="7" customFormat="1" ht="24" customHeight="1">
      <c r="A13" s="4" t="s">
        <v>80</v>
      </c>
      <c r="B13" s="4"/>
      <c r="C13" s="4"/>
      <c r="D13" s="38">
        <v>122848</v>
      </c>
      <c r="E13" s="87"/>
      <c r="F13" s="38">
        <v>122847</v>
      </c>
      <c r="G13" s="85"/>
      <c r="H13" s="38">
        <v>0</v>
      </c>
      <c r="I13" s="38"/>
      <c r="J13" s="38">
        <v>0</v>
      </c>
      <c r="K13" s="38"/>
    </row>
    <row r="14" spans="1:11" s="7" customFormat="1" ht="24" customHeight="1">
      <c r="A14" s="3" t="s">
        <v>236</v>
      </c>
      <c r="B14" s="4"/>
      <c r="C14" s="4"/>
      <c r="D14" s="38">
        <v>1048</v>
      </c>
      <c r="E14" s="87"/>
      <c r="F14" s="38">
        <v>-1446</v>
      </c>
      <c r="G14" s="85"/>
      <c r="H14" s="38">
        <v>0</v>
      </c>
      <c r="I14" s="38"/>
      <c r="J14" s="38">
        <v>0</v>
      </c>
      <c r="K14" s="38"/>
    </row>
    <row r="15" spans="1:11" s="7" customFormat="1" ht="24" customHeight="1">
      <c r="A15" s="3" t="s">
        <v>237</v>
      </c>
      <c r="B15" s="4"/>
      <c r="C15" s="4"/>
      <c r="D15" s="38">
        <v>-233519</v>
      </c>
      <c r="E15" s="87"/>
      <c r="F15" s="38">
        <v>8115</v>
      </c>
      <c r="G15" s="85"/>
      <c r="H15" s="38">
        <v>0</v>
      </c>
      <c r="I15" s="38"/>
      <c r="J15" s="38">
        <v>0</v>
      </c>
      <c r="K15" s="38"/>
    </row>
    <row r="16" spans="1:11" s="7" customFormat="1" ht="24" customHeight="1">
      <c r="A16" s="3" t="s">
        <v>208</v>
      </c>
      <c r="B16" s="4"/>
      <c r="C16" s="4"/>
      <c r="D16" s="38">
        <v>0</v>
      </c>
      <c r="E16" s="87"/>
      <c r="F16" s="38">
        <v>19</v>
      </c>
      <c r="G16" s="85"/>
      <c r="H16" s="38">
        <v>0</v>
      </c>
      <c r="I16" s="38"/>
      <c r="J16" s="38">
        <v>-10</v>
      </c>
      <c r="K16" s="38"/>
    </row>
    <row r="17" spans="1:11" s="7" customFormat="1" ht="24" customHeight="1">
      <c r="A17" s="4" t="s">
        <v>209</v>
      </c>
      <c r="B17" s="4"/>
      <c r="C17" s="4"/>
      <c r="D17" s="38">
        <v>-14813</v>
      </c>
      <c r="E17" s="87"/>
      <c r="F17" s="38">
        <v>-1997</v>
      </c>
      <c r="G17" s="85"/>
      <c r="H17" s="38">
        <v>0</v>
      </c>
      <c r="I17" s="38"/>
      <c r="J17" s="38">
        <v>0</v>
      </c>
      <c r="K17" s="38"/>
    </row>
    <row r="18" spans="1:11" s="7" customFormat="1" ht="24" customHeight="1">
      <c r="A18" s="4" t="s">
        <v>184</v>
      </c>
      <c r="B18" s="4"/>
      <c r="C18" s="4"/>
      <c r="D18" s="38"/>
      <c r="E18" s="87"/>
      <c r="F18" s="38"/>
      <c r="G18" s="85"/>
      <c r="H18" s="38"/>
      <c r="I18" s="38"/>
      <c r="J18" s="38"/>
      <c r="K18" s="38"/>
    </row>
    <row r="19" spans="1:11" s="7" customFormat="1" ht="24" customHeight="1">
      <c r="A19" s="4" t="s">
        <v>183</v>
      </c>
      <c r="B19" s="4"/>
      <c r="C19" s="4"/>
      <c r="D19" s="38">
        <v>-941</v>
      </c>
      <c r="E19" s="87"/>
      <c r="F19" s="38">
        <v>-2277</v>
      </c>
      <c r="G19" s="85"/>
      <c r="H19" s="38">
        <v>-60</v>
      </c>
      <c r="I19" s="38"/>
      <c r="J19" s="38">
        <v>-117</v>
      </c>
      <c r="K19" s="38"/>
    </row>
    <row r="20" spans="1:11" s="7" customFormat="1" ht="24" customHeight="1">
      <c r="A20" s="3" t="s">
        <v>201</v>
      </c>
      <c r="B20" s="4"/>
      <c r="C20" s="4"/>
      <c r="D20" s="38">
        <v>7008</v>
      </c>
      <c r="E20" s="87"/>
      <c r="F20" s="38">
        <v>6332</v>
      </c>
      <c r="G20" s="85"/>
      <c r="H20" s="38">
        <v>4563</v>
      </c>
      <c r="I20" s="38"/>
      <c r="J20" s="38">
        <v>4150</v>
      </c>
      <c r="K20" s="38"/>
    </row>
    <row r="21" spans="1:11" s="7" customFormat="1" ht="24" customHeight="1">
      <c r="A21" s="3" t="s">
        <v>202</v>
      </c>
      <c r="B21" s="4"/>
      <c r="C21" s="4"/>
      <c r="D21" s="38">
        <v>72</v>
      </c>
      <c r="E21" s="87"/>
      <c r="F21" s="38">
        <v>70</v>
      </c>
      <c r="G21" s="85"/>
      <c r="H21" s="38">
        <v>0</v>
      </c>
      <c r="I21" s="38"/>
      <c r="J21" s="38">
        <v>0</v>
      </c>
      <c r="K21" s="38"/>
    </row>
    <row r="22" spans="1:11" s="7" customFormat="1" ht="24" customHeight="1">
      <c r="A22" s="3" t="s">
        <v>99</v>
      </c>
      <c r="B22" s="4"/>
      <c r="C22" s="4"/>
      <c r="D22" s="38">
        <v>0</v>
      </c>
      <c r="E22" s="87"/>
      <c r="F22" s="38">
        <v>0</v>
      </c>
      <c r="G22" s="85"/>
      <c r="H22" s="7">
        <v>-67381</v>
      </c>
      <c r="I22" s="38"/>
      <c r="J22" s="7">
        <v>-137711</v>
      </c>
      <c r="K22" s="38"/>
    </row>
    <row r="23" spans="1:11" s="7" customFormat="1" ht="24" customHeight="1">
      <c r="A23" s="107" t="s">
        <v>151</v>
      </c>
      <c r="B23" s="4"/>
      <c r="C23" s="4"/>
      <c r="D23" s="38">
        <v>-94850</v>
      </c>
      <c r="E23" s="87"/>
      <c r="F23" s="38">
        <v>-130289</v>
      </c>
      <c r="G23" s="85"/>
      <c r="H23" s="38">
        <v>-21189</v>
      </c>
      <c r="I23" s="38"/>
      <c r="J23" s="38">
        <v>-51233</v>
      </c>
      <c r="K23" s="38"/>
    </row>
    <row r="24" spans="1:11" s="7" customFormat="1" ht="24" customHeight="1">
      <c r="A24" s="107" t="s">
        <v>177</v>
      </c>
      <c r="B24" s="4"/>
      <c r="C24" s="4"/>
      <c r="D24" s="38">
        <v>287204</v>
      </c>
      <c r="E24" s="87"/>
      <c r="F24" s="38">
        <v>278575</v>
      </c>
      <c r="G24" s="85"/>
      <c r="H24" s="38">
        <v>176216</v>
      </c>
      <c r="I24" s="38"/>
      <c r="J24" s="38">
        <v>149186</v>
      </c>
      <c r="K24" s="38"/>
    </row>
    <row r="25" spans="1:11" s="7" customFormat="1" ht="24" customHeight="1">
      <c r="A25" s="4" t="s">
        <v>162</v>
      </c>
      <c r="B25" s="4"/>
      <c r="C25" s="4"/>
      <c r="K25" s="38"/>
    </row>
    <row r="26" spans="1:11" s="7" customFormat="1" ht="24" customHeight="1">
      <c r="A26" s="7" t="s">
        <v>163</v>
      </c>
      <c r="B26" s="4"/>
      <c r="C26" s="4"/>
      <c r="D26" s="40">
        <v>5185</v>
      </c>
      <c r="E26" s="87"/>
      <c r="F26" s="40">
        <v>3620</v>
      </c>
      <c r="G26" s="85"/>
      <c r="H26" s="40">
        <v>2233</v>
      </c>
      <c r="I26" s="38"/>
      <c r="J26" s="40">
        <v>648</v>
      </c>
      <c r="K26" s="38"/>
    </row>
    <row r="27" spans="1:11" s="7" customFormat="1" ht="24" customHeight="1">
      <c r="A27" s="4" t="s">
        <v>121</v>
      </c>
      <c r="B27" s="4"/>
      <c r="C27" s="4"/>
      <c r="D27" s="41"/>
      <c r="E27" s="89"/>
      <c r="F27" s="41"/>
      <c r="G27" s="88"/>
      <c r="H27" s="41"/>
      <c r="I27" s="41"/>
      <c r="J27" s="41"/>
      <c r="K27" s="41"/>
    </row>
    <row r="28" spans="1:11" s="7" customFormat="1" ht="24" customHeight="1">
      <c r="A28" s="4" t="s">
        <v>52</v>
      </c>
      <c r="B28" s="4"/>
      <c r="C28" s="4"/>
      <c r="D28" s="41">
        <f>SUM(D9:D26)</f>
        <v>732668</v>
      </c>
      <c r="E28" s="89"/>
      <c r="F28" s="41">
        <f>SUM(F9:F26)</f>
        <v>865993</v>
      </c>
      <c r="G28" s="88"/>
      <c r="H28" s="41">
        <f>SUM(H9:H26)</f>
        <v>52571</v>
      </c>
      <c r="I28" s="41"/>
      <c r="J28" s="41">
        <f>SUM(J9:J26)</f>
        <v>58549</v>
      </c>
      <c r="K28" s="41"/>
    </row>
    <row r="29" spans="1:11" s="7" customFormat="1" ht="24" customHeight="1">
      <c r="A29" s="4" t="s">
        <v>53</v>
      </c>
      <c r="B29" s="4"/>
      <c r="C29" s="4"/>
      <c r="D29" s="41"/>
      <c r="E29" s="89"/>
      <c r="F29" s="41"/>
      <c r="G29" s="88"/>
      <c r="H29" s="41"/>
      <c r="I29" s="41"/>
      <c r="J29" s="41"/>
      <c r="K29" s="41"/>
    </row>
    <row r="30" spans="1:11" s="7" customFormat="1" ht="24" customHeight="1">
      <c r="A30" s="4" t="s">
        <v>203</v>
      </c>
      <c r="B30" s="4"/>
      <c r="C30" s="4"/>
      <c r="D30" s="41">
        <v>210661</v>
      </c>
      <c r="E30" s="89"/>
      <c r="F30" s="41">
        <v>199064</v>
      </c>
      <c r="G30" s="88"/>
      <c r="H30" s="41">
        <v>-1122</v>
      </c>
      <c r="I30" s="41"/>
      <c r="J30" s="41">
        <v>-922</v>
      </c>
      <c r="K30" s="41"/>
    </row>
    <row r="31" spans="1:11" s="7" customFormat="1" ht="24" customHeight="1">
      <c r="A31" s="4" t="s">
        <v>113</v>
      </c>
      <c r="B31" s="4"/>
      <c r="C31" s="4"/>
      <c r="D31" s="41">
        <v>308</v>
      </c>
      <c r="E31" s="89"/>
      <c r="F31" s="41">
        <v>-90</v>
      </c>
      <c r="G31" s="88"/>
      <c r="H31" s="41">
        <v>0</v>
      </c>
      <c r="I31" s="41"/>
      <c r="J31" s="41">
        <v>0</v>
      </c>
      <c r="K31" s="41"/>
    </row>
    <row r="32" spans="1:11" s="7" customFormat="1" ht="24" customHeight="1">
      <c r="A32" s="4" t="s">
        <v>54</v>
      </c>
      <c r="B32" s="4"/>
      <c r="C32" s="4"/>
      <c r="D32" s="41">
        <v>36592</v>
      </c>
      <c r="E32" s="89"/>
      <c r="F32" s="41">
        <v>8924</v>
      </c>
      <c r="G32" s="88"/>
      <c r="H32" s="41">
        <v>1014</v>
      </c>
      <c r="I32" s="41"/>
      <c r="J32" s="41">
        <v>-5120</v>
      </c>
      <c r="K32" s="41"/>
    </row>
    <row r="33" spans="1:13" s="7" customFormat="1" ht="24" customHeight="1">
      <c r="A33" s="4" t="s">
        <v>55</v>
      </c>
      <c r="B33" s="4"/>
      <c r="C33" s="4"/>
      <c r="D33" s="41">
        <v>-1880</v>
      </c>
      <c r="E33" s="89"/>
      <c r="F33" s="41">
        <v>3753</v>
      </c>
      <c r="G33" s="88"/>
      <c r="H33" s="41">
        <v>-3073</v>
      </c>
      <c r="I33" s="41"/>
      <c r="J33" s="41">
        <v>-239</v>
      </c>
      <c r="K33" s="41"/>
    </row>
    <row r="34" spans="1:13" s="7" customFormat="1" ht="24" customHeight="1">
      <c r="A34" s="4" t="s">
        <v>56</v>
      </c>
      <c r="B34" s="6"/>
      <c r="C34" s="6"/>
      <c r="D34" s="43"/>
      <c r="E34" s="90"/>
      <c r="F34" s="43"/>
      <c r="G34" s="91"/>
      <c r="H34" s="43"/>
      <c r="I34" s="54"/>
      <c r="J34" s="43"/>
      <c r="K34" s="43"/>
    </row>
    <row r="35" spans="1:13" s="7" customFormat="1" ht="24" customHeight="1">
      <c r="A35" s="4" t="s">
        <v>204</v>
      </c>
      <c r="B35" s="6"/>
      <c r="C35" s="6"/>
      <c r="D35" s="43">
        <v>8841</v>
      </c>
      <c r="E35" s="90"/>
      <c r="F35" s="43">
        <v>50590</v>
      </c>
      <c r="G35" s="91"/>
      <c r="H35" s="43">
        <v>17526</v>
      </c>
      <c r="I35" s="54"/>
      <c r="J35" s="43">
        <v>16435</v>
      </c>
      <c r="K35" s="43"/>
    </row>
    <row r="36" spans="1:13" s="7" customFormat="1" ht="24" customHeight="1">
      <c r="A36" s="4" t="s">
        <v>57</v>
      </c>
      <c r="B36" s="6"/>
      <c r="C36" s="6"/>
      <c r="D36" s="45">
        <v>-43969</v>
      </c>
      <c r="E36" s="90"/>
      <c r="F36" s="45">
        <v>-20529</v>
      </c>
      <c r="G36" s="91"/>
      <c r="H36" s="45">
        <v>-21015</v>
      </c>
      <c r="I36" s="54"/>
      <c r="J36" s="45">
        <v>-17708</v>
      </c>
      <c r="K36" s="43"/>
    </row>
    <row r="37" spans="1:13" s="7" customFormat="1" ht="24" customHeight="1">
      <c r="A37" s="8" t="s">
        <v>205</v>
      </c>
      <c r="B37" s="4"/>
      <c r="C37" s="4"/>
      <c r="D37" s="41">
        <f>SUM(D28:D36)</f>
        <v>943221</v>
      </c>
      <c r="E37" s="81"/>
      <c r="F37" s="41">
        <f>SUM(F28:F36)</f>
        <v>1107705</v>
      </c>
      <c r="G37" s="86"/>
      <c r="H37" s="41">
        <f>SUM(H28:H36)</f>
        <v>45901</v>
      </c>
      <c r="I37" s="43"/>
      <c r="J37" s="41">
        <f>SUM(J28:J36)</f>
        <v>50995</v>
      </c>
      <c r="K37" s="43"/>
    </row>
    <row r="38" spans="1:13" s="7" customFormat="1" ht="24" customHeight="1">
      <c r="A38" s="4" t="s">
        <v>144</v>
      </c>
      <c r="B38" s="6"/>
      <c r="C38" s="6"/>
      <c r="D38" s="53">
        <v>-59804</v>
      </c>
      <c r="E38" s="92"/>
      <c r="F38" s="53">
        <v>-46794</v>
      </c>
      <c r="G38" s="86"/>
      <c r="H38" s="53">
        <v>-497</v>
      </c>
      <c r="I38" s="43"/>
      <c r="J38" s="53">
        <v>-471</v>
      </c>
      <c r="K38" s="43"/>
    </row>
    <row r="39" spans="1:13" s="7" customFormat="1" ht="24" customHeight="1">
      <c r="A39" s="12" t="s">
        <v>206</v>
      </c>
      <c r="B39" s="14"/>
      <c r="C39" s="14"/>
      <c r="D39" s="55">
        <f>SUM(D37:D38)</f>
        <v>883417</v>
      </c>
      <c r="E39" s="87"/>
      <c r="F39" s="55">
        <f>SUM(F37:F38)</f>
        <v>1060911</v>
      </c>
      <c r="G39" s="86"/>
      <c r="H39" s="55">
        <f>SUM(H37:H38)</f>
        <v>45404</v>
      </c>
      <c r="I39" s="43"/>
      <c r="J39" s="55">
        <f>SUM(J37:J38)</f>
        <v>50524</v>
      </c>
      <c r="K39" s="43"/>
    </row>
    <row r="40" spans="1:13" s="7" customFormat="1" ht="24" customHeight="1">
      <c r="A40" s="14"/>
      <c r="B40" s="14"/>
      <c r="C40" s="14"/>
      <c r="D40" s="39"/>
      <c r="E40" s="37"/>
      <c r="F40" s="39"/>
      <c r="G40" s="37"/>
      <c r="H40" s="41"/>
      <c r="I40" s="43"/>
      <c r="K40" s="43"/>
    </row>
    <row r="41" spans="1:13" s="7" customFormat="1" ht="24" customHeight="1">
      <c r="A41" s="4" t="s">
        <v>13</v>
      </c>
      <c r="B41" s="14"/>
      <c r="C41" s="14"/>
      <c r="D41" s="39"/>
      <c r="E41" s="37"/>
      <c r="F41" s="39"/>
      <c r="G41" s="37"/>
      <c r="H41" s="41"/>
      <c r="I41" s="43"/>
      <c r="K41" s="43"/>
    </row>
    <row r="42" spans="1:13" s="15" customFormat="1" ht="24" customHeight="1">
      <c r="B42" s="14"/>
      <c r="C42" s="14"/>
      <c r="D42" s="31"/>
      <c r="E42" s="32"/>
      <c r="F42" s="31"/>
      <c r="G42" s="32"/>
      <c r="H42" s="20"/>
      <c r="I42" s="20"/>
      <c r="J42" s="46" t="s">
        <v>72</v>
      </c>
      <c r="K42" s="20"/>
    </row>
    <row r="43" spans="1:13" s="15" customFormat="1" ht="24" customHeight="1">
      <c r="A43" s="14" t="s">
        <v>73</v>
      </c>
      <c r="B43" s="14"/>
      <c r="C43" s="14"/>
      <c r="D43" s="31"/>
      <c r="E43" s="32"/>
      <c r="F43" s="31"/>
      <c r="G43" s="32"/>
      <c r="H43" s="20"/>
      <c r="I43" s="20"/>
      <c r="J43" s="31"/>
      <c r="K43" s="20"/>
    </row>
    <row r="44" spans="1:13" s="4" customFormat="1" ht="24" customHeight="1">
      <c r="A44" s="1" t="s">
        <v>178</v>
      </c>
      <c r="B44" s="13"/>
      <c r="C44" s="13"/>
      <c r="D44" s="13"/>
      <c r="E44" s="13"/>
      <c r="F44" s="13"/>
      <c r="G44" s="13"/>
      <c r="H44" s="13"/>
      <c r="I44" s="13"/>
      <c r="K44" s="13"/>
      <c r="L44" s="13"/>
      <c r="M44" s="13"/>
    </row>
    <row r="45" spans="1:13" s="4" customFormat="1" ht="24" customHeight="1">
      <c r="A45" s="1" t="s">
        <v>216</v>
      </c>
      <c r="B45" s="13"/>
      <c r="C45" s="13"/>
      <c r="D45" s="13"/>
      <c r="E45" s="13"/>
      <c r="F45" s="13"/>
      <c r="G45" s="13"/>
      <c r="H45" s="13"/>
      <c r="I45" s="13"/>
      <c r="K45" s="13"/>
      <c r="L45" s="13"/>
      <c r="M45" s="13"/>
    </row>
    <row r="46" spans="1:13" s="15" customFormat="1" ht="24" customHeight="1">
      <c r="A46" s="14"/>
      <c r="B46" s="6"/>
      <c r="C46" s="6"/>
      <c r="D46" s="7"/>
      <c r="E46" s="3"/>
      <c r="F46" s="7"/>
      <c r="G46" s="3"/>
      <c r="H46" s="17"/>
      <c r="I46" s="18"/>
      <c r="J46" s="5" t="s">
        <v>63</v>
      </c>
      <c r="K46" s="17"/>
    </row>
    <row r="47" spans="1:13" s="15" customFormat="1" ht="24" customHeight="1">
      <c r="A47" s="6"/>
      <c r="C47" s="6"/>
      <c r="D47" s="135" t="s">
        <v>1</v>
      </c>
      <c r="E47" s="135"/>
      <c r="F47" s="135"/>
      <c r="G47" s="20"/>
      <c r="H47" s="136" t="s">
        <v>62</v>
      </c>
      <c r="I47" s="136"/>
      <c r="J47" s="136"/>
      <c r="K47" s="17"/>
    </row>
    <row r="48" spans="1:13" s="15" customFormat="1" ht="24" customHeight="1">
      <c r="A48" s="6"/>
      <c r="B48" s="2"/>
      <c r="C48" s="6"/>
      <c r="D48" s="71">
        <f>D7</f>
        <v>2026</v>
      </c>
      <c r="E48" s="68"/>
      <c r="F48" s="71">
        <f>F7</f>
        <v>2025</v>
      </c>
      <c r="G48" s="68"/>
      <c r="H48" s="71">
        <f>H7</f>
        <v>2026</v>
      </c>
      <c r="I48" s="68"/>
      <c r="J48" s="71">
        <f>J7</f>
        <v>2025</v>
      </c>
      <c r="K48" s="17"/>
    </row>
    <row r="49" spans="1:11" s="7" customFormat="1" ht="24" customHeight="1">
      <c r="A49" s="12" t="s">
        <v>58</v>
      </c>
      <c r="B49" s="16"/>
      <c r="C49" s="16"/>
      <c r="E49" s="37"/>
      <c r="G49" s="37"/>
      <c r="H49" s="10"/>
      <c r="I49" s="10"/>
      <c r="J49" s="10"/>
      <c r="K49" s="10"/>
    </row>
    <row r="50" spans="1:11" s="7" customFormat="1" ht="24" customHeight="1">
      <c r="A50" s="4" t="s">
        <v>238</v>
      </c>
      <c r="B50" s="16"/>
      <c r="C50" s="16"/>
      <c r="D50" s="43">
        <v>-630</v>
      </c>
      <c r="E50" s="87"/>
      <c r="F50" s="43">
        <v>31</v>
      </c>
      <c r="G50" s="93"/>
      <c r="H50" s="43">
        <v>0</v>
      </c>
      <c r="I50" s="10"/>
      <c r="J50" s="43">
        <v>0</v>
      </c>
      <c r="K50" s="10"/>
    </row>
    <row r="51" spans="1:11" s="7" customFormat="1" ht="24" customHeight="1">
      <c r="A51" s="4" t="s">
        <v>160</v>
      </c>
      <c r="B51" s="16"/>
      <c r="C51" s="16"/>
      <c r="D51" s="43">
        <v>200040</v>
      </c>
      <c r="E51" s="87"/>
      <c r="F51" s="43">
        <v>260753</v>
      </c>
      <c r="G51" s="93"/>
      <c r="H51" s="43">
        <v>0</v>
      </c>
      <c r="I51" s="43"/>
      <c r="J51" s="43">
        <v>0</v>
      </c>
      <c r="K51" s="10"/>
    </row>
    <row r="52" spans="1:11" s="7" customFormat="1" ht="24" customHeight="1">
      <c r="A52" s="4" t="s">
        <v>211</v>
      </c>
      <c r="B52" s="16"/>
      <c r="C52" s="16"/>
      <c r="D52" s="43">
        <v>0</v>
      </c>
      <c r="E52" s="87"/>
      <c r="F52" s="43">
        <v>0</v>
      </c>
      <c r="G52" s="93"/>
      <c r="H52" s="43">
        <v>-43000</v>
      </c>
      <c r="I52" s="43"/>
      <c r="J52" s="43">
        <v>-40000</v>
      </c>
      <c r="K52" s="10"/>
    </row>
    <row r="53" spans="1:11" s="7" customFormat="1" ht="24" customHeight="1">
      <c r="A53" s="4" t="s">
        <v>223</v>
      </c>
      <c r="B53" s="16"/>
      <c r="C53" s="16"/>
      <c r="D53" s="43">
        <v>2106046</v>
      </c>
      <c r="E53" s="87"/>
      <c r="F53" s="43">
        <v>0</v>
      </c>
      <c r="G53" s="93"/>
      <c r="H53" s="43">
        <v>2106046</v>
      </c>
      <c r="I53" s="43"/>
      <c r="J53" s="43">
        <v>0</v>
      </c>
      <c r="K53" s="10"/>
    </row>
    <row r="54" spans="1:11" s="7" customFormat="1" ht="24" customHeight="1">
      <c r="A54" s="4" t="s">
        <v>213</v>
      </c>
      <c r="B54" s="16"/>
      <c r="C54" s="16"/>
      <c r="D54" s="43">
        <v>-1679129</v>
      </c>
      <c r="E54" s="87"/>
      <c r="F54" s="43">
        <v>-1165110</v>
      </c>
      <c r="G54" s="93"/>
      <c r="H54" s="43">
        <v>-1679129</v>
      </c>
      <c r="I54" s="43"/>
      <c r="J54" s="43">
        <v>-1165110</v>
      </c>
      <c r="K54" s="10"/>
    </row>
    <row r="55" spans="1:11" s="7" customFormat="1" ht="24" customHeight="1">
      <c r="A55" s="4" t="s">
        <v>145</v>
      </c>
      <c r="B55" s="6"/>
      <c r="C55" s="6"/>
      <c r="D55" s="41">
        <v>-56445</v>
      </c>
      <c r="E55" s="87"/>
      <c r="F55" s="41">
        <v>-45150</v>
      </c>
      <c r="G55" s="86"/>
      <c r="H55" s="41">
        <v>-2552</v>
      </c>
      <c r="I55" s="43"/>
      <c r="J55" s="41">
        <v>-199</v>
      </c>
      <c r="K55" s="43"/>
    </row>
    <row r="56" spans="1:11" s="7" customFormat="1" ht="24" customHeight="1">
      <c r="A56" s="4" t="s">
        <v>222</v>
      </c>
      <c r="B56" s="6"/>
      <c r="C56" s="6"/>
      <c r="D56" s="41">
        <v>-3249</v>
      </c>
      <c r="E56" s="87"/>
      <c r="F56" s="41">
        <v>0</v>
      </c>
      <c r="G56" s="86"/>
      <c r="H56" s="41">
        <v>-1807</v>
      </c>
      <c r="I56" s="43"/>
      <c r="J56" s="41">
        <v>0</v>
      </c>
      <c r="K56" s="43"/>
    </row>
    <row r="57" spans="1:11" s="7" customFormat="1" ht="24" customHeight="1">
      <c r="A57" s="4" t="s">
        <v>152</v>
      </c>
      <c r="B57" s="6"/>
      <c r="C57" s="6"/>
      <c r="D57" s="41">
        <v>0</v>
      </c>
      <c r="E57" s="87"/>
      <c r="F57" s="41">
        <v>14</v>
      </c>
      <c r="G57" s="86"/>
      <c r="H57" s="41">
        <v>0</v>
      </c>
      <c r="I57" s="43"/>
      <c r="J57" s="41">
        <v>10</v>
      </c>
      <c r="K57" s="43"/>
    </row>
    <row r="58" spans="1:11" s="7" customFormat="1" ht="24" customHeight="1">
      <c r="A58" s="6" t="s">
        <v>148</v>
      </c>
      <c r="B58" s="16"/>
      <c r="C58" s="16"/>
      <c r="D58" s="43">
        <v>57</v>
      </c>
      <c r="E58" s="87"/>
      <c r="F58" s="43">
        <v>108</v>
      </c>
      <c r="G58" s="93"/>
      <c r="H58" s="43">
        <v>3770</v>
      </c>
      <c r="I58" s="43"/>
      <c r="J58" s="43">
        <v>3178</v>
      </c>
      <c r="K58" s="10"/>
    </row>
    <row r="59" spans="1:11" s="7" customFormat="1" ht="24" customHeight="1">
      <c r="A59" s="4" t="s">
        <v>212</v>
      </c>
      <c r="B59" s="6"/>
      <c r="C59" s="6"/>
      <c r="D59" s="41">
        <v>0</v>
      </c>
      <c r="E59" s="87"/>
      <c r="F59" s="41">
        <v>0</v>
      </c>
      <c r="G59" s="86"/>
      <c r="H59" s="41">
        <v>43956</v>
      </c>
      <c r="I59" s="43"/>
      <c r="J59" s="41">
        <v>114286</v>
      </c>
      <c r="K59" s="43"/>
    </row>
    <row r="60" spans="1:11" s="7" customFormat="1" ht="24" customHeight="1">
      <c r="A60" s="4" t="s">
        <v>207</v>
      </c>
      <c r="B60" s="6"/>
      <c r="C60" s="6"/>
      <c r="D60" s="41">
        <v>9300</v>
      </c>
      <c r="E60" s="87"/>
      <c r="F60" s="41">
        <v>9900</v>
      </c>
      <c r="G60" s="86"/>
      <c r="H60" s="41">
        <v>9300</v>
      </c>
      <c r="I60" s="43"/>
      <c r="J60" s="41">
        <v>9900</v>
      </c>
      <c r="K60" s="43"/>
    </row>
    <row r="61" spans="1:11" s="7" customFormat="1" ht="24" customHeight="1">
      <c r="A61" s="12" t="s">
        <v>239</v>
      </c>
      <c r="B61" s="16"/>
      <c r="C61" s="16"/>
      <c r="D61" s="42">
        <f>SUM(D50:D60)</f>
        <v>575990</v>
      </c>
      <c r="E61" s="87"/>
      <c r="F61" s="42">
        <f>SUM(F50:F60)</f>
        <v>-939454</v>
      </c>
      <c r="G61" s="86"/>
      <c r="H61" s="42">
        <f>SUM(H50:I60)</f>
        <v>436584</v>
      </c>
      <c r="I61" s="43"/>
      <c r="J61" s="42">
        <f>SUM(J50:K60)</f>
        <v>-1077935</v>
      </c>
      <c r="K61" s="43"/>
    </row>
    <row r="62" spans="1:11" s="7" customFormat="1" ht="24" customHeight="1">
      <c r="A62" s="12" t="s">
        <v>59</v>
      </c>
      <c r="B62" s="16"/>
      <c r="C62" s="16"/>
      <c r="D62" s="43"/>
      <c r="E62" s="87"/>
      <c r="F62" s="43"/>
      <c r="G62" s="86"/>
      <c r="H62" s="43"/>
      <c r="I62" s="43"/>
      <c r="J62" s="43"/>
      <c r="K62" s="43"/>
    </row>
    <row r="63" spans="1:11" s="7" customFormat="1" ht="24" customHeight="1">
      <c r="A63" s="4" t="s">
        <v>224</v>
      </c>
      <c r="B63" s="6"/>
      <c r="C63" s="6"/>
      <c r="D63" s="41">
        <v>-650000</v>
      </c>
      <c r="E63" s="87"/>
      <c r="F63" s="41">
        <v>0</v>
      </c>
      <c r="G63" s="86"/>
      <c r="H63" s="41">
        <v>-650000</v>
      </c>
      <c r="I63" s="43"/>
      <c r="J63" s="41">
        <v>0</v>
      </c>
      <c r="K63" s="43"/>
    </row>
    <row r="64" spans="1:11" s="7" customFormat="1" ht="24" customHeight="1">
      <c r="A64" s="4" t="s">
        <v>146</v>
      </c>
      <c r="B64" s="6"/>
      <c r="C64" s="6"/>
      <c r="D64" s="41">
        <v>-15917</v>
      </c>
      <c r="E64" s="87"/>
      <c r="F64" s="41">
        <v>-14727</v>
      </c>
      <c r="G64" s="86"/>
      <c r="H64" s="41">
        <v>-6759</v>
      </c>
      <c r="I64" s="43"/>
      <c r="J64" s="41">
        <v>-5861</v>
      </c>
      <c r="K64" s="43"/>
    </row>
    <row r="65" spans="1:11" s="7" customFormat="1" ht="24" customHeight="1">
      <c r="A65" s="4" t="s">
        <v>136</v>
      </c>
      <c r="B65" s="6"/>
      <c r="C65" s="6"/>
      <c r="D65" s="41">
        <v>-2555</v>
      </c>
      <c r="E65" s="87"/>
      <c r="F65" s="41">
        <v>-2640</v>
      </c>
      <c r="G65" s="86"/>
      <c r="H65" s="41">
        <v>-680</v>
      </c>
      <c r="I65" s="43"/>
      <c r="J65" s="41">
        <v>-699</v>
      </c>
      <c r="K65" s="43"/>
    </row>
    <row r="66" spans="1:11" s="7" customFormat="1" ht="24" customHeight="1">
      <c r="A66" s="4" t="s">
        <v>179</v>
      </c>
      <c r="B66" s="16"/>
      <c r="C66" s="16"/>
      <c r="D66" s="43">
        <v>-600000</v>
      </c>
      <c r="E66" s="87"/>
      <c r="F66" s="43">
        <v>-1200000</v>
      </c>
      <c r="G66" s="86"/>
      <c r="H66" s="41">
        <v>0</v>
      </c>
      <c r="I66" s="43"/>
      <c r="J66" s="41">
        <v>0</v>
      </c>
      <c r="K66" s="43"/>
    </row>
    <row r="67" spans="1:11" s="7" customFormat="1" ht="24" customHeight="1">
      <c r="A67" s="4" t="s">
        <v>147</v>
      </c>
      <c r="B67" s="16"/>
      <c r="C67" s="16"/>
      <c r="D67" s="43">
        <v>-143228</v>
      </c>
      <c r="E67" s="87"/>
      <c r="F67" s="43">
        <v>-179935</v>
      </c>
      <c r="G67" s="86"/>
      <c r="H67" s="43">
        <v>-9947</v>
      </c>
      <c r="I67" s="43"/>
      <c r="J67" s="43">
        <v>-23207</v>
      </c>
      <c r="K67" s="43"/>
    </row>
    <row r="68" spans="1:11" s="7" customFormat="1" ht="24" customHeight="1">
      <c r="A68" s="4" t="s">
        <v>185</v>
      </c>
      <c r="B68" s="16"/>
      <c r="C68" s="16"/>
      <c r="D68" s="43">
        <v>-23669</v>
      </c>
      <c r="E68" s="87"/>
      <c r="F68" s="43">
        <v>-61538</v>
      </c>
      <c r="G68" s="86"/>
      <c r="H68" s="41">
        <v>0</v>
      </c>
      <c r="I68" s="43"/>
      <c r="J68" s="41">
        <v>0</v>
      </c>
      <c r="K68" s="43"/>
    </row>
    <row r="69" spans="1:11" s="7" customFormat="1" ht="24" customHeight="1">
      <c r="A69" s="12" t="s">
        <v>164</v>
      </c>
      <c r="B69" s="16"/>
      <c r="C69" s="16"/>
      <c r="D69" s="42">
        <f>SUM(D63:D68)</f>
        <v>-1435369</v>
      </c>
      <c r="E69" s="43"/>
      <c r="F69" s="42">
        <f>SUM(F63:F68)</f>
        <v>-1458840</v>
      </c>
      <c r="G69" s="43"/>
      <c r="H69" s="42">
        <f>SUM(H63:H68)</f>
        <v>-667386</v>
      </c>
      <c r="I69" s="43"/>
      <c r="J69" s="42">
        <f>SUM(J63:J68)</f>
        <v>-29767</v>
      </c>
      <c r="K69" s="43"/>
    </row>
    <row r="70" spans="1:11" s="7" customFormat="1" ht="24" customHeight="1">
      <c r="A70" s="12" t="s">
        <v>240</v>
      </c>
      <c r="B70" s="16"/>
      <c r="C70" s="16"/>
      <c r="D70" s="44">
        <f>SUM(D39,D61,D69)</f>
        <v>24038</v>
      </c>
      <c r="E70" s="90"/>
      <c r="F70" s="44">
        <f>SUM(F39,F61,F69)</f>
        <v>-1337383</v>
      </c>
      <c r="G70" s="91"/>
      <c r="H70" s="44">
        <f>SUM(H39,H61,H69)</f>
        <v>-185398</v>
      </c>
      <c r="I70" s="54"/>
      <c r="J70" s="44">
        <f>SUM(J39,J61,J69)</f>
        <v>-1057178</v>
      </c>
      <c r="K70" s="43"/>
    </row>
    <row r="71" spans="1:11" s="7" customFormat="1" ht="24" customHeight="1">
      <c r="A71" s="4" t="s">
        <v>167</v>
      </c>
      <c r="B71" s="16"/>
      <c r="C71" s="16"/>
      <c r="D71" s="41">
        <v>8250</v>
      </c>
      <c r="E71" s="87"/>
      <c r="F71" s="41">
        <v>784</v>
      </c>
      <c r="G71" s="86"/>
      <c r="H71" s="41">
        <v>0</v>
      </c>
      <c r="I71" s="43"/>
      <c r="J71" s="41">
        <v>0</v>
      </c>
      <c r="K71" s="43"/>
    </row>
    <row r="72" spans="1:11" s="7" customFormat="1" ht="24" customHeight="1">
      <c r="A72" s="4" t="s">
        <v>77</v>
      </c>
      <c r="B72" s="6"/>
      <c r="C72" s="6"/>
      <c r="D72" s="56">
        <f>BS!G11</f>
        <v>9593345</v>
      </c>
      <c r="E72" s="90"/>
      <c r="F72" s="56">
        <v>8527847</v>
      </c>
      <c r="G72" s="91"/>
      <c r="H72" s="56">
        <f>BS!K11</f>
        <v>3243392</v>
      </c>
      <c r="I72" s="54"/>
      <c r="J72" s="56">
        <v>3681643</v>
      </c>
      <c r="K72" s="43"/>
    </row>
    <row r="73" spans="1:11" s="7" customFormat="1" ht="24" customHeight="1" thickBot="1">
      <c r="A73" s="12" t="s">
        <v>78</v>
      </c>
      <c r="B73" s="16"/>
      <c r="C73" s="16"/>
      <c r="D73" s="57">
        <f>SUM(D70:D72)</f>
        <v>9625633</v>
      </c>
      <c r="E73" s="89"/>
      <c r="F73" s="57">
        <f>SUM(F70:F72)</f>
        <v>7191248</v>
      </c>
      <c r="G73" s="88"/>
      <c r="H73" s="57">
        <f>SUM(H70:H72)</f>
        <v>3057994</v>
      </c>
      <c r="I73" s="41"/>
      <c r="J73" s="57">
        <f>SUM(J70:J72)</f>
        <v>2624465</v>
      </c>
      <c r="K73" s="38"/>
    </row>
    <row r="74" spans="1:11" s="7" customFormat="1" ht="24" customHeight="1" thickTop="1">
      <c r="A74" s="4"/>
      <c r="B74" s="6"/>
      <c r="C74" s="6"/>
      <c r="D74" s="58">
        <f>D73-BS!E11</f>
        <v>0</v>
      </c>
      <c r="E74" s="41"/>
      <c r="F74" s="58"/>
      <c r="G74" s="41"/>
      <c r="H74" s="58">
        <f>H73-BS!I11</f>
        <v>0</v>
      </c>
      <c r="I74" s="41"/>
      <c r="J74" s="38"/>
      <c r="K74" s="38"/>
    </row>
    <row r="75" spans="1:11" s="7" customFormat="1" ht="24" customHeight="1">
      <c r="A75" s="12" t="s">
        <v>100</v>
      </c>
      <c r="B75" s="6"/>
      <c r="C75" s="6"/>
      <c r="D75" s="41"/>
      <c r="E75" s="41"/>
      <c r="F75" s="41"/>
      <c r="G75" s="41"/>
      <c r="H75" s="38"/>
      <c r="I75" s="41"/>
      <c r="J75" s="38"/>
      <c r="K75" s="38"/>
    </row>
    <row r="76" spans="1:11" s="7" customFormat="1" ht="24" customHeight="1">
      <c r="A76" s="4" t="s">
        <v>101</v>
      </c>
      <c r="B76" s="6"/>
      <c r="C76" s="6"/>
      <c r="D76" s="41"/>
      <c r="E76" s="41"/>
      <c r="F76" s="41"/>
      <c r="G76" s="41"/>
      <c r="H76" s="38"/>
      <c r="I76" s="41"/>
      <c r="J76" s="38"/>
      <c r="K76" s="38"/>
    </row>
    <row r="77" spans="1:11" ht="24" customHeight="1">
      <c r="A77" s="6" t="s">
        <v>225</v>
      </c>
      <c r="D77" s="41">
        <v>806</v>
      </c>
      <c r="E77" s="52"/>
      <c r="F77" s="41">
        <v>0</v>
      </c>
      <c r="G77" s="41"/>
      <c r="H77" s="41">
        <v>806</v>
      </c>
      <c r="I77" s="41"/>
      <c r="J77" s="41">
        <v>0</v>
      </c>
      <c r="K77" s="46"/>
    </row>
    <row r="78" spans="1:11" ht="24" customHeight="1">
      <c r="A78" s="6" t="s">
        <v>180</v>
      </c>
      <c r="D78" s="41">
        <v>0</v>
      </c>
      <c r="E78" s="52"/>
      <c r="F78" s="41">
        <v>13735</v>
      </c>
      <c r="G78" s="41"/>
      <c r="H78" s="41">
        <v>0</v>
      </c>
      <c r="I78" s="41"/>
      <c r="J78" s="41">
        <v>13735</v>
      </c>
      <c r="K78" s="46"/>
    </row>
    <row r="79" spans="1:11" ht="24" customHeight="1">
      <c r="A79" s="6" t="s">
        <v>186</v>
      </c>
      <c r="D79" s="41">
        <v>0</v>
      </c>
      <c r="E79" s="52"/>
      <c r="F79" s="41">
        <v>5482</v>
      </c>
      <c r="G79" s="41"/>
      <c r="H79" s="41">
        <v>0</v>
      </c>
      <c r="I79" s="41"/>
      <c r="J79" s="41">
        <v>102</v>
      </c>
      <c r="K79" s="46"/>
    </row>
    <row r="80" spans="1:11" ht="24" customHeight="1">
      <c r="A80" s="6" t="s">
        <v>226</v>
      </c>
      <c r="D80" s="41">
        <v>69</v>
      </c>
      <c r="E80" s="52"/>
      <c r="F80" s="41">
        <v>0</v>
      </c>
      <c r="G80" s="41"/>
      <c r="H80" s="41">
        <v>69</v>
      </c>
      <c r="I80" s="41"/>
      <c r="J80" s="41">
        <v>0</v>
      </c>
      <c r="K80" s="46"/>
    </row>
    <row r="81" spans="1:11" ht="24" customHeight="1">
      <c r="A81" s="3" t="s">
        <v>129</v>
      </c>
      <c r="B81" s="3"/>
      <c r="C81" s="3"/>
      <c r="D81" s="41">
        <v>0</v>
      </c>
      <c r="F81" s="41">
        <v>0</v>
      </c>
      <c r="H81" s="41">
        <v>23425</v>
      </c>
      <c r="I81" s="3"/>
      <c r="J81" s="41">
        <v>23425</v>
      </c>
      <c r="K81" s="46"/>
    </row>
    <row r="82" spans="1:11" ht="24" customHeight="1">
      <c r="A82" s="6" t="s">
        <v>181</v>
      </c>
      <c r="D82" s="124">
        <v>110113</v>
      </c>
      <c r="E82" s="41"/>
      <c r="F82" s="124">
        <v>77079</v>
      </c>
      <c r="G82" s="41"/>
      <c r="H82" s="41">
        <v>0</v>
      </c>
      <c r="I82" s="41"/>
      <c r="J82" s="41">
        <v>0</v>
      </c>
      <c r="K82" s="46"/>
    </row>
    <row r="83" spans="1:11" ht="24" customHeight="1">
      <c r="A83" s="3" t="s">
        <v>161</v>
      </c>
      <c r="B83" s="3"/>
      <c r="C83" s="3"/>
      <c r="D83" s="41">
        <v>41885</v>
      </c>
      <c r="E83" s="52"/>
      <c r="F83" s="41">
        <v>30812</v>
      </c>
      <c r="G83" s="41"/>
      <c r="H83" s="41">
        <v>0</v>
      </c>
      <c r="I83" s="41"/>
      <c r="J83" s="41">
        <v>0</v>
      </c>
      <c r="K83" s="46"/>
    </row>
    <row r="84" spans="1:11" ht="24" customHeight="1">
      <c r="D84" s="39"/>
      <c r="F84" s="39"/>
      <c r="G84" s="41"/>
      <c r="H84" s="41"/>
      <c r="I84" s="41"/>
      <c r="J84" s="41"/>
      <c r="K84" s="46"/>
    </row>
    <row r="85" spans="1:11" ht="24" customHeight="1">
      <c r="A85" s="6" t="s">
        <v>13</v>
      </c>
      <c r="K85" s="46"/>
    </row>
    <row r="86" spans="1:11" ht="24" customHeight="1">
      <c r="D86" s="15"/>
      <c r="E86" s="37"/>
      <c r="F86" s="15"/>
      <c r="G86" s="37"/>
      <c r="H86" s="46"/>
      <c r="J86" s="46"/>
      <c r="K86" s="46"/>
    </row>
    <row r="87" spans="1:11" ht="24" customHeight="1">
      <c r="D87" s="15"/>
      <c r="E87" s="37"/>
      <c r="F87" s="15"/>
      <c r="G87" s="37"/>
      <c r="H87" s="46"/>
      <c r="J87" s="46"/>
      <c r="K87" s="46"/>
    </row>
    <row r="88" spans="1:11" ht="24" customHeight="1">
      <c r="D88" s="15"/>
      <c r="F88" s="15"/>
      <c r="H88" s="46"/>
      <c r="J88" s="46"/>
      <c r="K88" s="46"/>
    </row>
    <row r="89" spans="1:11" ht="24" customHeight="1">
      <c r="D89" s="15"/>
      <c r="F89" s="15"/>
      <c r="H89" s="46"/>
      <c r="J89" s="46"/>
      <c r="K89" s="46"/>
    </row>
    <row r="90" spans="1:11" ht="24" customHeight="1">
      <c r="H90" s="46"/>
      <c r="J90" s="46"/>
      <c r="K90" s="46"/>
    </row>
    <row r="91" spans="1:11" ht="24" customHeight="1">
      <c r="E91" s="23"/>
      <c r="G91" s="23"/>
      <c r="H91" s="46"/>
      <c r="J91" s="46"/>
    </row>
    <row r="92" spans="1:11" ht="24" customHeight="1">
      <c r="E92" s="23"/>
      <c r="G92" s="23"/>
    </row>
    <row r="93" spans="1:11" ht="24" customHeight="1">
      <c r="E93" s="23"/>
      <c r="G93" s="23"/>
    </row>
    <row r="94" spans="1:11" ht="24" customHeight="1">
      <c r="E94" s="23"/>
      <c r="G94" s="23"/>
    </row>
    <row r="95" spans="1:11" ht="24" customHeight="1">
      <c r="E95" s="23"/>
      <c r="G95" s="23"/>
    </row>
    <row r="96" spans="1:11" ht="24" customHeight="1">
      <c r="D96" s="22"/>
      <c r="F96" s="22"/>
    </row>
    <row r="97" spans="4:11" ht="24" customHeight="1">
      <c r="E97" s="23"/>
      <c r="G97" s="23"/>
    </row>
    <row r="98" spans="4:11" ht="24" customHeight="1">
      <c r="D98" s="4"/>
      <c r="E98" s="4"/>
      <c r="F98" s="4"/>
      <c r="G98" s="4"/>
      <c r="H98" s="4"/>
      <c r="I98" s="4"/>
      <c r="J98" s="4"/>
      <c r="K98" s="4"/>
    </row>
    <row r="99" spans="4:11" ht="24" customHeight="1">
      <c r="D99" s="31"/>
      <c r="E99" s="32"/>
      <c r="F99" s="31"/>
      <c r="G99" s="32"/>
      <c r="H99" s="20"/>
      <c r="I99" s="20"/>
      <c r="J99" s="20"/>
      <c r="K99" s="20"/>
    </row>
    <row r="100" spans="4:11" ht="24" customHeight="1">
      <c r="D100" s="31"/>
      <c r="E100" s="32"/>
      <c r="F100" s="31"/>
      <c r="G100" s="32"/>
      <c r="H100" s="20"/>
      <c r="I100" s="20"/>
      <c r="J100" s="20"/>
      <c r="K100" s="20"/>
    </row>
    <row r="101" spans="4:11" ht="24" customHeight="1">
      <c r="D101" s="31"/>
      <c r="E101" s="32"/>
      <c r="F101" s="31"/>
      <c r="G101" s="32"/>
      <c r="H101" s="20"/>
      <c r="I101" s="20"/>
      <c r="J101" s="20"/>
      <c r="K101" s="20"/>
    </row>
    <row r="102" spans="4:11" ht="24" customHeight="1">
      <c r="D102" s="59"/>
      <c r="E102" s="60"/>
      <c r="F102" s="59"/>
      <c r="G102" s="60"/>
      <c r="H102" s="20"/>
      <c r="I102" s="20"/>
      <c r="J102" s="31"/>
      <c r="K102" s="20"/>
    </row>
    <row r="103" spans="4:11" ht="24" customHeight="1">
      <c r="D103" s="59"/>
      <c r="E103" s="60"/>
      <c r="F103" s="59"/>
      <c r="G103" s="60"/>
      <c r="H103" s="61"/>
      <c r="I103" s="20"/>
      <c r="J103" s="61"/>
      <c r="K103" s="22"/>
    </row>
    <row r="104" spans="4:11" ht="24" customHeight="1">
      <c r="H104" s="61"/>
      <c r="J104" s="61"/>
      <c r="K104" s="61"/>
    </row>
    <row r="105" spans="4:11" ht="24" customHeight="1">
      <c r="E105" s="21"/>
      <c r="G105" s="21"/>
      <c r="H105" s="21"/>
      <c r="I105" s="62"/>
      <c r="J105" s="21"/>
      <c r="K105" s="63"/>
    </row>
    <row r="106" spans="4:11" ht="24" customHeight="1">
      <c r="E106" s="21"/>
      <c r="G106" s="21"/>
      <c r="H106" s="21"/>
      <c r="I106" s="62"/>
      <c r="J106" s="21"/>
      <c r="K106" s="63"/>
    </row>
    <row r="107" spans="4:11" ht="24" customHeight="1">
      <c r="E107" s="21"/>
      <c r="G107" s="21"/>
      <c r="H107" s="21"/>
      <c r="I107" s="62"/>
      <c r="J107" s="21"/>
      <c r="K107" s="63"/>
    </row>
    <row r="109" spans="4:11" ht="24" customHeight="1">
      <c r="D109" s="39"/>
      <c r="E109" s="37"/>
      <c r="F109" s="39"/>
      <c r="G109" s="37"/>
      <c r="H109" s="10"/>
      <c r="I109" s="10"/>
      <c r="J109" s="10"/>
      <c r="K109" s="10"/>
    </row>
    <row r="110" spans="4:11" ht="24" customHeight="1">
      <c r="D110" s="39"/>
      <c r="E110" s="37"/>
      <c r="F110" s="39"/>
      <c r="G110" s="37"/>
      <c r="H110" s="10"/>
      <c r="I110" s="10"/>
      <c r="J110" s="10"/>
      <c r="K110" s="10"/>
    </row>
    <row r="111" spans="4:11" ht="24" customHeight="1">
      <c r="D111" s="39"/>
      <c r="E111" s="37"/>
      <c r="F111" s="39"/>
      <c r="G111" s="37"/>
      <c r="H111" s="10"/>
      <c r="I111" s="10"/>
      <c r="J111" s="10"/>
      <c r="K111" s="10"/>
    </row>
    <row r="112" spans="4:11" ht="24" customHeight="1">
      <c r="D112" s="39"/>
      <c r="E112" s="37"/>
      <c r="F112" s="39"/>
      <c r="G112" s="37"/>
      <c r="H112" s="10"/>
      <c r="I112" s="10"/>
      <c r="J112" s="10"/>
      <c r="K112" s="10"/>
    </row>
    <row r="113" spans="4:11" ht="24" customHeight="1">
      <c r="D113" s="39"/>
      <c r="E113" s="37"/>
      <c r="F113" s="39"/>
      <c r="G113" s="37"/>
      <c r="H113" s="10"/>
      <c r="I113" s="10"/>
      <c r="J113" s="10"/>
      <c r="K113" s="10"/>
    </row>
    <row r="114" spans="4:11" ht="24" customHeight="1">
      <c r="H114" s="10"/>
      <c r="I114" s="10"/>
      <c r="J114" s="10"/>
      <c r="K114" s="10"/>
    </row>
    <row r="115" spans="4:11" ht="24" customHeight="1">
      <c r="H115" s="10"/>
      <c r="I115" s="10"/>
      <c r="J115" s="10"/>
      <c r="K115" s="10"/>
    </row>
    <row r="116" spans="4:11" ht="24" customHeight="1">
      <c r="D116" s="39"/>
      <c r="F116" s="39"/>
      <c r="H116" s="10"/>
      <c r="I116" s="10"/>
      <c r="J116" s="10"/>
      <c r="K116" s="10"/>
    </row>
    <row r="117" spans="4:11" ht="24" customHeight="1">
      <c r="D117" s="39"/>
      <c r="E117" s="37"/>
      <c r="F117" s="39"/>
      <c r="G117" s="37"/>
      <c r="H117" s="10"/>
      <c r="I117" s="10"/>
      <c r="J117" s="10"/>
      <c r="K117" s="10"/>
    </row>
    <row r="118" spans="4:11" ht="24" customHeight="1">
      <c r="D118" s="39"/>
      <c r="E118" s="37"/>
      <c r="F118" s="39"/>
      <c r="G118" s="37"/>
      <c r="H118" s="10"/>
      <c r="I118" s="10"/>
      <c r="J118" s="10"/>
      <c r="K118" s="10"/>
    </row>
    <row r="119" spans="4:11" ht="24" customHeight="1">
      <c r="D119" s="39"/>
      <c r="E119" s="37"/>
      <c r="F119" s="39"/>
      <c r="G119" s="37"/>
      <c r="H119" s="10"/>
      <c r="I119" s="10"/>
      <c r="J119" s="10"/>
      <c r="K119" s="10"/>
    </row>
    <row r="120" spans="4:11" ht="24" customHeight="1">
      <c r="D120" s="39"/>
      <c r="E120" s="37"/>
      <c r="F120" s="39"/>
      <c r="G120" s="37"/>
      <c r="H120" s="10"/>
      <c r="I120" s="10"/>
      <c r="J120" s="10"/>
      <c r="K120" s="10"/>
    </row>
    <row r="121" spans="4:11" ht="24" customHeight="1">
      <c r="H121" s="10"/>
      <c r="I121" s="10"/>
      <c r="J121" s="10"/>
      <c r="K121" s="10"/>
    </row>
    <row r="122" spans="4:11" ht="24" customHeight="1">
      <c r="H122" s="10"/>
      <c r="I122" s="10"/>
      <c r="J122" s="10"/>
      <c r="K122" s="10"/>
    </row>
    <row r="123" spans="4:11" ht="24" customHeight="1">
      <c r="H123" s="10"/>
      <c r="I123" s="10"/>
      <c r="J123" s="10"/>
      <c r="K123" s="10"/>
    </row>
    <row r="124" spans="4:11" ht="24" customHeight="1">
      <c r="H124" s="10"/>
      <c r="I124" s="10"/>
      <c r="J124" s="10"/>
      <c r="K124" s="10"/>
    </row>
    <row r="125" spans="4:11" ht="24" customHeight="1">
      <c r="H125" s="10"/>
      <c r="I125" s="10"/>
      <c r="J125" s="10"/>
      <c r="K125" s="10"/>
    </row>
    <row r="126" spans="4:11" ht="24" customHeight="1">
      <c r="D126" s="15"/>
      <c r="F126" s="15"/>
      <c r="H126" s="10"/>
      <c r="I126" s="10"/>
      <c r="J126" s="10"/>
      <c r="K126" s="10"/>
    </row>
    <row r="127" spans="4:11" ht="24" customHeight="1">
      <c r="D127" s="15"/>
      <c r="F127" s="15"/>
      <c r="H127" s="10"/>
      <c r="I127" s="10"/>
      <c r="J127" s="10"/>
      <c r="K127" s="10"/>
    </row>
    <row r="128" spans="4:11" ht="24" customHeight="1">
      <c r="D128" s="15"/>
      <c r="F128" s="15"/>
      <c r="H128" s="10"/>
      <c r="I128" s="10"/>
      <c r="J128" s="10"/>
      <c r="K128" s="10"/>
    </row>
    <row r="129" spans="1:11" ht="24" customHeight="1">
      <c r="D129" s="15"/>
      <c r="E129" s="37"/>
      <c r="F129" s="15"/>
      <c r="G129" s="37"/>
      <c r="H129" s="10"/>
      <c r="I129" s="10"/>
      <c r="J129" s="10"/>
      <c r="K129" s="10"/>
    </row>
    <row r="130" spans="1:11" ht="24" customHeight="1">
      <c r="H130" s="10"/>
      <c r="I130" s="10"/>
      <c r="J130" s="10"/>
      <c r="K130" s="10"/>
    </row>
    <row r="131" spans="1:11" ht="24" customHeight="1">
      <c r="H131" s="10"/>
      <c r="I131" s="10"/>
      <c r="J131" s="10"/>
      <c r="K131" s="10"/>
    </row>
    <row r="132" spans="1:11" ht="24" customHeight="1">
      <c r="A132" s="66"/>
      <c r="B132" s="66"/>
      <c r="C132" s="66"/>
      <c r="D132" s="4"/>
      <c r="E132" s="67"/>
      <c r="F132" s="4"/>
      <c r="G132" s="67"/>
      <c r="H132" s="38"/>
      <c r="I132" s="41"/>
      <c r="J132" s="38"/>
      <c r="K132" s="67"/>
    </row>
    <row r="133" spans="1:11" ht="24" customHeight="1">
      <c r="A133" s="66"/>
      <c r="B133" s="66"/>
      <c r="C133" s="66"/>
      <c r="D133" s="4"/>
      <c r="E133" s="67"/>
      <c r="F133" s="4"/>
      <c r="G133" s="67"/>
      <c r="H133" s="38"/>
      <c r="I133" s="41"/>
      <c r="J133" s="38"/>
      <c r="K133" s="67"/>
    </row>
    <row r="134" spans="1:11" ht="24" customHeight="1">
      <c r="A134" s="66"/>
      <c r="B134" s="66"/>
      <c r="C134" s="66"/>
      <c r="D134" s="4"/>
      <c r="E134" s="67"/>
      <c r="F134" s="4"/>
      <c r="G134" s="67"/>
      <c r="H134" s="38"/>
      <c r="I134" s="41"/>
      <c r="J134" s="38"/>
      <c r="K134" s="67"/>
    </row>
    <row r="135" spans="1:11" ht="24" customHeight="1">
      <c r="A135" s="66"/>
      <c r="B135" s="66"/>
      <c r="C135" s="66"/>
      <c r="D135" s="4"/>
      <c r="E135" s="67"/>
      <c r="F135" s="4"/>
      <c r="G135" s="67"/>
      <c r="H135" s="67"/>
      <c r="I135" s="41"/>
      <c r="J135" s="38"/>
      <c r="K135" s="67"/>
    </row>
    <row r="136" spans="1:11" ht="24" customHeight="1">
      <c r="A136" s="66"/>
      <c r="B136" s="66"/>
      <c r="C136" s="66"/>
      <c r="D136" s="39"/>
      <c r="E136" s="37"/>
      <c r="F136" s="39"/>
      <c r="G136" s="37"/>
      <c r="H136" s="46"/>
      <c r="I136" s="46"/>
      <c r="J136" s="46"/>
      <c r="K136" s="46"/>
    </row>
    <row r="137" spans="1:11" ht="24" customHeight="1">
      <c r="D137" s="15"/>
      <c r="E137" s="37"/>
      <c r="F137" s="15"/>
      <c r="G137" s="37"/>
      <c r="H137" s="64"/>
      <c r="I137" s="65"/>
      <c r="J137" s="65"/>
      <c r="K137" s="64"/>
    </row>
    <row r="138" spans="1:11" ht="24" customHeight="1">
      <c r="D138" s="15"/>
      <c r="E138" s="37"/>
      <c r="F138" s="15"/>
      <c r="G138" s="37"/>
    </row>
    <row r="139" spans="1:11" ht="24" customHeight="1">
      <c r="E139" s="23"/>
      <c r="G139" s="23"/>
      <c r="H139" s="46"/>
      <c r="J139" s="46"/>
      <c r="K139" s="46"/>
    </row>
  </sheetData>
  <mergeCells count="4">
    <mergeCell ref="D47:F47"/>
    <mergeCell ref="H47:J47"/>
    <mergeCell ref="H6:J6"/>
    <mergeCell ref="D6:F6"/>
  </mergeCells>
  <printOptions horizontalCentered="1"/>
  <pageMargins left="0.70866141732283505" right="0.35" top="0.78740157480314998" bottom="0.196850393700787" header="0.31496062992126" footer="0.31496062992126"/>
  <pageSetup paperSize="9" scale="65" firstPageNumber="7" fitToHeight="2" orientation="portrait" useFirstPageNumber="1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7" ma:contentTypeDescription="Create a new document." ma:contentTypeScope="" ma:versionID="83858c87a023826210bff37841b3be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b611c51a9240c2c43ff0b9cd06672656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dff4707-7bf8-4102-b125-42e04ae9fd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purl.oclc.org/ooxml/officeDocument/customXml" ds:itemID="{1CF676F8-8A27-450B-99A3-DC21ADA4A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C5F0EAFD-9C50-4A63-9CF0-ED498ACFB311}">
  <ds:schemaRefs>
    <ds:schemaRef ds:uri="6dff4707-7bf8-4102-b125-42e04ae9fdfc"/>
    <ds:schemaRef ds:uri="http://schemas.microsoft.com/office/2006/metadata/properties"/>
    <ds:schemaRef ds:uri="http://purl.org/dc/terms/"/>
    <ds:schemaRef ds:uri="1ee2afc6-efc0-4dcc-be09-aabefb754106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purl.oclc.org/ooxml/officeDocument/customXml" ds:itemID="{66E2287C-2EA1-42B3-AD23-0CD8506C7852}">
  <ds:schemaRefs>
    <ds:schemaRef ds:uri="http://schemas.microsoft.com/sharepoint/v3/contenttype/forms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Statement of change</vt:lpstr>
      <vt:lpstr>Cashflows</vt:lpstr>
      <vt:lpstr>BS!Print_Area</vt:lpstr>
      <vt:lpstr>Cashflows!Print_Area</vt:lpstr>
      <vt:lpstr>Consolidated!Print_Area</vt:lpstr>
      <vt:lpstr>PL!Print_Area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2026-05-11T02:38:00Z</cp:lastPrinted>
  <dcterms:created xsi:type="dcterms:W3CDTF">2011-03-08T09:02:15Z</dcterms:created>
  <dcterms:modified xsi:type="dcterms:W3CDTF">2026-05-11T02:54:45Z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0x010100A2CE81D0E9067B4C9491F29EF2260D9A</vt:lpwstr>
  </property>
</Properties>
</file>