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5) QUARTER 3 (26-69)\MC Group (1654566)\"/>
    </mc:Choice>
  </mc:AlternateContent>
  <xr:revisionPtr revIDLastSave="0" documentId="13_ncr:1_{192566E0-698B-4059-BB44-382A68552BF1}" xr6:coauthVersionLast="47" xr6:coauthVersionMax="47" xr10:uidLastSave="{00000000-0000-0000-0000-000000000000}"/>
  <bookViews>
    <workbookView xWindow="-110" yWindow="-110" windowWidth="19420" windowHeight="11500" tabRatio="809" activeTab="4" xr2:uid="{416BC0A1-6A72-4471-A80F-045024551E35}"/>
  </bookViews>
  <sheets>
    <sheet name="FS" sheetId="32" r:id="rId1"/>
    <sheet name="FS(2)" sheetId="33" r:id="rId2"/>
    <sheet name="PL3M" sheetId="34" r:id="rId3"/>
    <sheet name="PL9M" sheetId="36" r:id="rId4"/>
    <sheet name="Consol" sheetId="27" r:id="rId5"/>
    <sheet name="Company" sheetId="28" r:id="rId6"/>
    <sheet name="Cash Flow" sheetId="35" r:id="rId7"/>
  </sheets>
  <definedNames>
    <definedName name="AS2DocOpenMode" hidden="1">"AS2DocumentEdit"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9" i="33" l="1"/>
  <c r="I22" i="33"/>
  <c r="G22" i="33"/>
  <c r="E22" i="33"/>
  <c r="Y32" i="27"/>
  <c r="AC32" i="27" s="1"/>
  <c r="C20" i="34" l="1"/>
  <c r="U21" i="28" l="1"/>
  <c r="W21" i="28" s="1"/>
  <c r="S20" i="28"/>
  <c r="S22" i="28"/>
  <c r="K20" i="28"/>
  <c r="K22" i="28"/>
  <c r="I20" i="28"/>
  <c r="I22" i="28"/>
  <c r="G20" i="28"/>
  <c r="G22" i="28" s="1"/>
  <c r="E20" i="28"/>
  <c r="E22" i="28" s="1"/>
  <c r="U19" i="28"/>
  <c r="W19" i="28" s="1"/>
  <c r="U17" i="28"/>
  <c r="W17" i="28" s="1"/>
  <c r="O20" i="28"/>
  <c r="O22" i="28"/>
  <c r="U15" i="28"/>
  <c r="W15" i="28"/>
  <c r="U14" i="28"/>
  <c r="W14" i="28" s="1"/>
  <c r="W23" i="27"/>
  <c r="Y23" i="27" s="1"/>
  <c r="AC23" i="27" s="1"/>
  <c r="W22" i="27"/>
  <c r="Y22" i="27" s="1"/>
  <c r="AC22" i="27" s="1"/>
  <c r="U21" i="27"/>
  <c r="U24" i="27" s="1"/>
  <c r="M21" i="27"/>
  <c r="M24" i="27"/>
  <c r="I21" i="27"/>
  <c r="I24" i="27"/>
  <c r="G21" i="27"/>
  <c r="G24" i="27"/>
  <c r="E21" i="27"/>
  <c r="E24" i="27" s="1"/>
  <c r="C21" i="27"/>
  <c r="C24" i="27"/>
  <c r="W20" i="27"/>
  <c r="Y20" i="27" s="1"/>
  <c r="AC20" i="27" s="1"/>
  <c r="W18" i="27"/>
  <c r="Y18" i="27" s="1"/>
  <c r="AC18" i="27" s="1"/>
  <c r="AA21" i="27"/>
  <c r="AA24" i="27" s="1"/>
  <c r="W16" i="27"/>
  <c r="Y16" i="27" s="1"/>
  <c r="W15" i="27"/>
  <c r="Y15" i="27" s="1"/>
  <c r="I39" i="36"/>
  <c r="I40" i="36" s="1"/>
  <c r="I20" i="36"/>
  <c r="I14" i="36"/>
  <c r="E39" i="36"/>
  <c r="E40" i="36" s="1"/>
  <c r="E20" i="36"/>
  <c r="E14" i="36"/>
  <c r="I37" i="34"/>
  <c r="I38" i="34" s="1"/>
  <c r="I20" i="34"/>
  <c r="I14" i="34"/>
  <c r="E37" i="34"/>
  <c r="E38" i="34" s="1"/>
  <c r="E20" i="34"/>
  <c r="E14" i="34"/>
  <c r="I88" i="35"/>
  <c r="I80" i="35"/>
  <c r="E88" i="35"/>
  <c r="E80" i="35"/>
  <c r="K45" i="33"/>
  <c r="K47" i="33"/>
  <c r="G45" i="33"/>
  <c r="G47" i="33" s="1"/>
  <c r="K28" i="33"/>
  <c r="I28" i="33"/>
  <c r="G28" i="33"/>
  <c r="G29" i="33" s="1"/>
  <c r="E28" i="33"/>
  <c r="K22" i="33"/>
  <c r="K29" i="33" s="1"/>
  <c r="K48" i="33" s="1"/>
  <c r="I8" i="33"/>
  <c r="K32" i="32"/>
  <c r="I32" i="32"/>
  <c r="G32" i="32"/>
  <c r="E32" i="32"/>
  <c r="K20" i="32"/>
  <c r="K33" i="32" s="1"/>
  <c r="I20" i="32"/>
  <c r="G20" i="32"/>
  <c r="E20" i="32"/>
  <c r="I8" i="32"/>
  <c r="G80" i="35"/>
  <c r="G88" i="35"/>
  <c r="C80" i="35"/>
  <c r="C88" i="35"/>
  <c r="AA27" i="27"/>
  <c r="AA30" i="27" s="1"/>
  <c r="AA33" i="27" s="1"/>
  <c r="E46" i="33" s="1"/>
  <c r="C39" i="36"/>
  <c r="C40" i="36" s="1"/>
  <c r="G39" i="36"/>
  <c r="O27" i="28" s="1"/>
  <c r="G20" i="36"/>
  <c r="C20" i="36"/>
  <c r="C14" i="36"/>
  <c r="G14" i="36"/>
  <c r="G37" i="34"/>
  <c r="G38" i="34" s="1"/>
  <c r="C37" i="34"/>
  <c r="C38" i="34" s="1"/>
  <c r="G20" i="34"/>
  <c r="G14" i="34"/>
  <c r="C14" i="34"/>
  <c r="C21" i="34" s="1"/>
  <c r="U29" i="28"/>
  <c r="W29" i="28"/>
  <c r="U25" i="28"/>
  <c r="U24" i="28"/>
  <c r="W24" i="28"/>
  <c r="S28" i="28"/>
  <c r="S30" i="28"/>
  <c r="I28" i="28"/>
  <c r="I30" i="28" s="1"/>
  <c r="G28" i="28"/>
  <c r="G30" i="28"/>
  <c r="E28" i="28"/>
  <c r="E30" i="28"/>
  <c r="W31" i="27"/>
  <c r="Y31" i="27" s="1"/>
  <c r="AC31" i="27" s="1"/>
  <c r="W27" i="27"/>
  <c r="U30" i="27"/>
  <c r="U33" i="27" s="1"/>
  <c r="M30" i="27"/>
  <c r="M33" i="27"/>
  <c r="I30" i="27"/>
  <c r="I33" i="27" s="1"/>
  <c r="G30" i="27"/>
  <c r="G33" i="27" s="1"/>
  <c r="E30" i="27"/>
  <c r="E33" i="27" s="1"/>
  <c r="C30" i="27"/>
  <c r="C33" i="27"/>
  <c r="W26" i="27"/>
  <c r="Y26" i="27" s="1"/>
  <c r="AC26" i="27" s="1"/>
  <c r="G65" i="35"/>
  <c r="G8" i="35"/>
  <c r="G8" i="36"/>
  <c r="G8" i="34"/>
  <c r="Q21" i="27"/>
  <c r="Q24" i="27" s="1"/>
  <c r="K21" i="27"/>
  <c r="K24" i="27" s="1"/>
  <c r="U27" i="28" l="1"/>
  <c r="W27" i="28" s="1"/>
  <c r="U20" i="28"/>
  <c r="U22" i="28" s="1"/>
  <c r="W20" i="28"/>
  <c r="W22" i="28" s="1"/>
  <c r="E21" i="36"/>
  <c r="E25" i="36" s="1"/>
  <c r="E11" i="35" s="1"/>
  <c r="E35" i="35" s="1"/>
  <c r="E47" i="35" s="1"/>
  <c r="E52" i="35" s="1"/>
  <c r="E89" i="35" s="1"/>
  <c r="E91" i="35" s="1"/>
  <c r="I21" i="34"/>
  <c r="I25" i="34" s="1"/>
  <c r="I27" i="34" s="1"/>
  <c r="I44" i="34" s="1"/>
  <c r="I42" i="34" s="1"/>
  <c r="I52" i="34" s="1"/>
  <c r="E21" i="34"/>
  <c r="E25" i="34" s="1"/>
  <c r="E27" i="34" s="1"/>
  <c r="E39" i="34" s="1"/>
  <c r="E49" i="34" s="1"/>
  <c r="E47" i="34" s="1"/>
  <c r="I33" i="32"/>
  <c r="G33" i="32"/>
  <c r="G49" i="33" s="1"/>
  <c r="G48" i="33"/>
  <c r="I29" i="33"/>
  <c r="E33" i="32"/>
  <c r="W21" i="27"/>
  <c r="W24" i="27" s="1"/>
  <c r="AC15" i="27"/>
  <c r="Y21" i="27"/>
  <c r="Y24" i="27" s="1"/>
  <c r="AC16" i="27"/>
  <c r="AC21" i="27" s="1"/>
  <c r="O28" i="28"/>
  <c r="O30" i="28" s="1"/>
  <c r="G40" i="36"/>
  <c r="Q29" i="27"/>
  <c r="W29" i="27" s="1"/>
  <c r="W30" i="27" s="1"/>
  <c r="W33" i="27" s="1"/>
  <c r="E44" i="33" s="1"/>
  <c r="C21" i="36"/>
  <c r="C25" i="36" s="1"/>
  <c r="C27" i="36" s="1"/>
  <c r="G21" i="36"/>
  <c r="G25" i="36" s="1"/>
  <c r="G27" i="36" s="1"/>
  <c r="I21" i="36"/>
  <c r="I25" i="36" s="1"/>
  <c r="I27" i="36" s="1"/>
  <c r="G21" i="34"/>
  <c r="G25" i="34" s="1"/>
  <c r="G27" i="34" s="1"/>
  <c r="G39" i="34" s="1"/>
  <c r="G49" i="34" s="1"/>
  <c r="G47" i="34" s="1"/>
  <c r="C25" i="34"/>
  <c r="C27" i="34" s="1"/>
  <c r="C39" i="34" s="1"/>
  <c r="C49" i="34" s="1"/>
  <c r="C47" i="34" s="1"/>
  <c r="E29" i="33"/>
  <c r="U28" i="28" l="1"/>
  <c r="U30" i="28" s="1"/>
  <c r="I44" i="33" s="1"/>
  <c r="I11" i="35"/>
  <c r="I35" i="35" s="1"/>
  <c r="I47" i="35" s="1"/>
  <c r="I52" i="35" s="1"/>
  <c r="I89" i="35" s="1"/>
  <c r="I91" i="35" s="1"/>
  <c r="I46" i="36"/>
  <c r="I44" i="36" s="1"/>
  <c r="I54" i="36" s="1"/>
  <c r="I41" i="36"/>
  <c r="I51" i="36" s="1"/>
  <c r="I49" i="36" s="1"/>
  <c r="E27" i="36"/>
  <c r="E46" i="36" s="1"/>
  <c r="E44" i="36" s="1"/>
  <c r="E54" i="36" s="1"/>
  <c r="E44" i="34"/>
  <c r="E42" i="34" s="1"/>
  <c r="E52" i="34" s="1"/>
  <c r="I39" i="34"/>
  <c r="I49" i="34" s="1"/>
  <c r="I47" i="34" s="1"/>
  <c r="AC24" i="27"/>
  <c r="Q30" i="27"/>
  <c r="Q33" i="27" s="1"/>
  <c r="Y29" i="27"/>
  <c r="AC29" i="27" s="1"/>
  <c r="G11" i="35"/>
  <c r="G35" i="35" s="1"/>
  <c r="G47" i="35" s="1"/>
  <c r="G52" i="35" s="1"/>
  <c r="G89" i="35" s="1"/>
  <c r="G91" i="35" s="1"/>
  <c r="C11" i="35"/>
  <c r="C35" i="35" s="1"/>
  <c r="C47" i="35" s="1"/>
  <c r="C52" i="35" s="1"/>
  <c r="C89" i="35" s="1"/>
  <c r="C91" i="35" s="1"/>
  <c r="G41" i="36"/>
  <c r="G51" i="36" s="1"/>
  <c r="G49" i="36" s="1"/>
  <c r="G46" i="36"/>
  <c r="G44" i="36" s="1"/>
  <c r="C46" i="36"/>
  <c r="C44" i="36" s="1"/>
  <c r="C41" i="36"/>
  <c r="C51" i="36" s="1"/>
  <c r="C49" i="36" s="1"/>
  <c r="G44" i="34"/>
  <c r="G42" i="34" s="1"/>
  <c r="G52" i="34" s="1"/>
  <c r="C44" i="34"/>
  <c r="C42" i="34" s="1"/>
  <c r="C52" i="34" s="1"/>
  <c r="E41" i="36" l="1"/>
  <c r="E51" i="36" s="1"/>
  <c r="E49" i="36" s="1"/>
  <c r="G54" i="36"/>
  <c r="K25" i="28"/>
  <c r="K27" i="27"/>
  <c r="C54" i="36"/>
  <c r="K28" i="28" l="1"/>
  <c r="K30" i="28" s="1"/>
  <c r="I43" i="33" s="1"/>
  <c r="I45" i="33" s="1"/>
  <c r="I47" i="33" s="1"/>
  <c r="I48" i="33" s="1"/>
  <c r="I49" i="33" s="1"/>
  <c r="W25" i="28"/>
  <c r="W28" i="28" s="1"/>
  <c r="W30" i="28" s="1"/>
  <c r="K30" i="27"/>
  <c r="K33" i="27" s="1"/>
  <c r="Y27" i="27"/>
  <c r="E43" i="33" l="1"/>
  <c r="E45" i="33" s="1"/>
  <c r="E47" i="33" s="1"/>
  <c r="E48" i="33" s="1"/>
  <c r="E49" i="33" s="1"/>
  <c r="Y30" i="27"/>
  <c r="Y33" i="27" s="1"/>
  <c r="AC27" i="27"/>
  <c r="AC30" i="27" s="1"/>
  <c r="AC33" i="27" s="1"/>
</calcChain>
</file>

<file path=xl/sharedStrings.xml><?xml version="1.0" encoding="utf-8"?>
<sst xmlns="http://schemas.openxmlformats.org/spreadsheetml/2006/main" count="397" uniqueCount="234">
  <si>
    <t>MC  GROUP  PUBLIC  COMPANY  LIMITED  AND  ITS  SUBSIDIARIES</t>
  </si>
  <si>
    <t>STATEMENTS  OF  FINANCIAL  POSITION</t>
  </si>
  <si>
    <r>
      <t xml:space="preserve">AS  AT  MARCH  </t>
    </r>
    <r>
      <rPr>
        <b/>
        <sz val="12"/>
        <rFont val="Times New Roman"/>
        <family val="1"/>
      </rPr>
      <t>31</t>
    </r>
    <r>
      <rPr>
        <b/>
        <sz val="10"/>
        <rFont val="Times New Roman"/>
        <family val="1"/>
      </rPr>
      <t xml:space="preserve">,  </t>
    </r>
    <r>
      <rPr>
        <b/>
        <sz val="12"/>
        <rFont val="Times New Roman"/>
        <family val="1"/>
      </rPr>
      <t>2026</t>
    </r>
  </si>
  <si>
    <t>“UNAUDITED”</t>
  </si>
  <si>
    <t>UNIT : THOUSAND BAHT</t>
  </si>
  <si>
    <t>Notes</t>
  </si>
  <si>
    <t>CONSOLIDATED</t>
  </si>
  <si>
    <t>SEPARATE</t>
  </si>
  <si>
    <t>FINANCIAL  STATEMENTS</t>
  </si>
  <si>
    <t xml:space="preserve">As at </t>
  </si>
  <si>
    <t>As at</t>
  </si>
  <si>
    <t>March 31,</t>
  </si>
  <si>
    <t>June 30,</t>
  </si>
  <si>
    <t>“Unaudited”</t>
  </si>
  <si>
    <t>ASSETS</t>
  </si>
  <si>
    <t>CURRENT  ASSETS</t>
  </si>
  <si>
    <t>Cash and cash equivalents</t>
  </si>
  <si>
    <t>Trade and other current receivables</t>
  </si>
  <si>
    <t>Inventories</t>
  </si>
  <si>
    <t>Other current financial assets</t>
  </si>
  <si>
    <t xml:space="preserve">Other current assets </t>
  </si>
  <si>
    <t>Total Current Assets</t>
  </si>
  <si>
    <t>NON-CURRENT  ASSETS</t>
  </si>
  <si>
    <t>Other non-current financial assets</t>
  </si>
  <si>
    <t>Investments in subsidiaries</t>
  </si>
  <si>
    <t>Investments in joint ventures</t>
  </si>
  <si>
    <t>Property, plant and equipment</t>
  </si>
  <si>
    <t>Right-of-use assets</t>
  </si>
  <si>
    <t>Intangible assets</t>
  </si>
  <si>
    <t>Deferred tax assets</t>
  </si>
  <si>
    <t>Rental deposits</t>
  </si>
  <si>
    <t xml:space="preserve">Other non-current assets </t>
  </si>
  <si>
    <t>Total Non-current Assets</t>
  </si>
  <si>
    <t>TOTAL  ASSETS</t>
  </si>
  <si>
    <t>See condensed notes to the financial statements</t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</si>
  <si>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</si>
  <si>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t>LIABILITIES  AND  SHAREHOLDERS’  EQUITY</t>
  </si>
  <si>
    <t>CURRENT  LIABILITIES</t>
  </si>
  <si>
    <t>Trade and other current payables</t>
  </si>
  <si>
    <t>Current contract liabilities</t>
  </si>
  <si>
    <t>Current portion of lease liabilites</t>
  </si>
  <si>
    <t>Short-term borrowings from related parties</t>
  </si>
  <si>
    <t>Corporate income tax payable</t>
  </si>
  <si>
    <t>Current provisions for employee benefits</t>
  </si>
  <si>
    <t xml:space="preserve">Other current liabilities </t>
  </si>
  <si>
    <t>Total Current Liabilities</t>
  </si>
  <si>
    <t>NON-CURRENT LIABILITIES</t>
  </si>
  <si>
    <t>Lease liabilities</t>
  </si>
  <si>
    <t>Non-current provisions for employee benefit</t>
  </si>
  <si>
    <t>Other non-current liabilities</t>
  </si>
  <si>
    <t>Total Non-current Liabilities</t>
  </si>
  <si>
    <t>TOTAL  LIABILITIES</t>
  </si>
  <si>
    <t>SHAREHOLDER’S  EQUITY</t>
  </si>
  <si>
    <t>Share capital</t>
  </si>
  <si>
    <t>Registered share capital</t>
  </si>
  <si>
    <t>792,000,000 ordinary shares of Baht 0.50 each</t>
  </si>
  <si>
    <t>Issued and paid-up share capital</t>
  </si>
  <si>
    <t>792,000,000 ordinary shares of Baht 0.50 each, fully paid</t>
  </si>
  <si>
    <t xml:space="preserve">Premium on ordinary share </t>
  </si>
  <si>
    <t xml:space="preserve">Deficit from the change in the ownership </t>
  </si>
  <si>
    <t xml:space="preserve">   interest in subsidiary</t>
  </si>
  <si>
    <t xml:space="preserve">Retained earnings </t>
  </si>
  <si>
    <t>Appropriated</t>
  </si>
  <si>
    <t>Statutory reserves</t>
  </si>
  <si>
    <t xml:space="preserve">Unappropriated </t>
  </si>
  <si>
    <t>Other components of shareholders’ equity</t>
  </si>
  <si>
    <t>Total Shareholders’ equity attributable to owners of the Company</t>
  </si>
  <si>
    <t>Non-controlling interests</t>
  </si>
  <si>
    <t>TOTAL  SHAREHOLDERS'  EQUITY</t>
  </si>
  <si>
    <t>TOTAL  LIABILITIES  AND  SHAREHOLDER’S  EQUITY</t>
  </si>
  <si>
    <t>STATEMENTS  OF  PROFIT  OR  LOSS  AND  OTHER  COMPREHENSIVE  INCOME</t>
  </si>
  <si>
    <r>
      <t xml:space="preserve">FOR  THE  THREE-MONTH  PERIOD  ENDED  MARCH  </t>
    </r>
    <r>
      <rPr>
        <b/>
        <sz val="12"/>
        <rFont val="Times New Roman"/>
        <family val="1"/>
      </rPr>
      <t>31,  2026</t>
    </r>
  </si>
  <si>
    <t>REVENUES</t>
  </si>
  <si>
    <t>Revenue from sales</t>
  </si>
  <si>
    <t>Dividend income</t>
  </si>
  <si>
    <t>Other income</t>
  </si>
  <si>
    <t>Total Revenues</t>
  </si>
  <si>
    <t>EXPENSES</t>
  </si>
  <si>
    <t xml:space="preserve">Cost of sales </t>
  </si>
  <si>
    <t>Distribution costs</t>
  </si>
  <si>
    <t>Administrative expenses</t>
  </si>
  <si>
    <t>Total Expenses</t>
  </si>
  <si>
    <t>PROFIT  FROM  OPERATING  ACTIVITIES</t>
  </si>
  <si>
    <t>Finance income</t>
  </si>
  <si>
    <t>Finance costs</t>
  </si>
  <si>
    <t>Share of gain of joint ventures accounted for using equity method</t>
  </si>
  <si>
    <t xml:space="preserve">PROFIT  BEFORE  INCOME  TAX </t>
  </si>
  <si>
    <t>Income tax expenses</t>
  </si>
  <si>
    <t>PROFIT  FOR  THE  PERIODS</t>
  </si>
  <si>
    <t>OTHER  COMPREHENSIVE  INCOME  (LOSS):</t>
  </si>
  <si>
    <t xml:space="preserve">Components of other comprehensive income </t>
  </si>
  <si>
    <t>that will not be reclassified to profit or loss</t>
  </si>
  <si>
    <t>Loss on investment in equity designated at fair value through</t>
  </si>
  <si>
    <t xml:space="preserve"> other comprehensive income</t>
  </si>
  <si>
    <t>Gain on sale of investment in equity designated at fair value through</t>
  </si>
  <si>
    <t xml:space="preserve">Income tax relating to components of other comprehensive income </t>
  </si>
  <si>
    <t xml:space="preserve">Total components of other comprehensive income </t>
  </si>
  <si>
    <t>that will not be reclassified to profit or loss, net of tax</t>
  </si>
  <si>
    <t>OTHER COMPREHENSIVE  LOSS  FOR  THE  PERIODS</t>
  </si>
  <si>
    <t>TOTAL COMPREHENSIVE  INCOME  FOR THE  PERIODS</t>
  </si>
  <si>
    <t>PROFIT  ATTRIBUTABLE  TO:</t>
  </si>
  <si>
    <t xml:space="preserve">Owners of parent </t>
  </si>
  <si>
    <t>TOTAL  COMPREHENSIVE  INCOME  (LOSS)  ATTRIBUTABLE  TO:</t>
  </si>
  <si>
    <t>BASIC  EARNINGS  PER  SHARE</t>
  </si>
  <si>
    <t>Profit attributable to owners of parent (Baht per share)</t>
  </si>
  <si>
    <t xml:space="preserve">WEIGHTED  AVERAGE  NUMBER  OF  ORDINARY  SHARES (SHARES) </t>
  </si>
  <si>
    <r>
      <t xml:space="preserve">FOR  THE  NINE-MONTH  PERIOD  ENDED  MARCH  </t>
    </r>
    <r>
      <rPr>
        <b/>
        <sz val="12"/>
        <rFont val="Times New Roman"/>
        <family val="1"/>
      </rPr>
      <t>31,  2026</t>
    </r>
  </si>
  <si>
    <t>OTHER COMPREHENSIVE  INCOME  (LOSS)  FOR  THE  PERIODS</t>
  </si>
  <si>
    <t>TOTAL  COMPREHENSIVE  INCOME  ATTRIBUTABLE  TO:</t>
  </si>
  <si>
    <t>STATEMENTS  OF  CHANGES  IN  SHAREHOLDERS’  EQUITY</t>
  </si>
  <si>
    <r>
      <t xml:space="preserve">FOR  THE  NINE-MONTH  PERIOD  ENDED  MARCH  </t>
    </r>
    <r>
      <rPr>
        <b/>
        <sz val="12"/>
        <color indexed="8"/>
        <rFont val="Times New Roman"/>
        <family val="1"/>
      </rPr>
      <t>31,  2026</t>
    </r>
  </si>
  <si>
    <t>CONSOLIDATED  FINANCIAL  STATEMENTS</t>
  </si>
  <si>
    <t>Note</t>
  </si>
  <si>
    <t>Equity attributable to owners of the Company</t>
  </si>
  <si>
    <t>Retained earnings</t>
  </si>
  <si>
    <t>Total equity</t>
  </si>
  <si>
    <t>Deficit from</t>
  </si>
  <si>
    <t>Unappropriated</t>
  </si>
  <si>
    <t>Share of other</t>
  </si>
  <si>
    <t>Gain (loss) on investment</t>
  </si>
  <si>
    <t>Gain on</t>
  </si>
  <si>
    <t>Total other</t>
  </si>
  <si>
    <t>attributable to</t>
  </si>
  <si>
    <t>Issued and</t>
  </si>
  <si>
    <t>Premium</t>
  </si>
  <si>
    <t>the change in the</t>
  </si>
  <si>
    <t>Statutory</t>
  </si>
  <si>
    <t xml:space="preserve">comprehensive </t>
  </si>
  <si>
    <t xml:space="preserve"> in equity designated</t>
  </si>
  <si>
    <t>remeasurements</t>
  </si>
  <si>
    <t>components of</t>
  </si>
  <si>
    <t>owners of</t>
  </si>
  <si>
    <t>Total</t>
  </si>
  <si>
    <t>paid-up</t>
  </si>
  <si>
    <t>on share</t>
  </si>
  <si>
    <t>ownership interest</t>
  </si>
  <si>
    <t xml:space="preserve">reserve </t>
  </si>
  <si>
    <t>income from</t>
  </si>
  <si>
    <t xml:space="preserve"> at fair value through</t>
  </si>
  <si>
    <t xml:space="preserve"> of defined</t>
  </si>
  <si>
    <t>shareholders’</t>
  </si>
  <si>
    <t>the parent</t>
  </si>
  <si>
    <t>Non-controlling</t>
  </si>
  <si>
    <t>share capital</t>
  </si>
  <si>
    <t>capital</t>
  </si>
  <si>
    <t>in subsidiary</t>
  </si>
  <si>
    <t>joint venture</t>
  </si>
  <si>
    <t>other comprehensive income</t>
  </si>
  <si>
    <t xml:space="preserve"> benefit plans</t>
  </si>
  <si>
    <t>equity</t>
  </si>
  <si>
    <t>company</t>
  </si>
  <si>
    <t xml:space="preserve"> interests</t>
  </si>
  <si>
    <t>Balance as at July 1, 2024</t>
  </si>
  <si>
    <t>Profit for the period</t>
  </si>
  <si>
    <t xml:space="preserve">Loss on investment in equity designated at fair value </t>
  </si>
  <si>
    <t>through other comprehensive income</t>
  </si>
  <si>
    <t xml:space="preserve">Gain on sale of investment in equity designated at fair value </t>
  </si>
  <si>
    <t>Total comprehensive income for the period</t>
  </si>
  <si>
    <t xml:space="preserve">Dividends to owners of the Company </t>
  </si>
  <si>
    <t>Dividends of subsidiaries paid to non-controlling interests</t>
  </si>
  <si>
    <t>Balance as at March 31, 2025</t>
  </si>
  <si>
    <t>Balance as at July 1, 2025</t>
  </si>
  <si>
    <t>Balance as at March 31, 2026</t>
  </si>
  <si>
    <r>
      <t xml:space="preserve">STATEMENTS  OF  CHANGES  IN  SHAREHOLDERS’  EQUITY  </t>
    </r>
    <r>
      <rPr>
        <sz val="10"/>
        <color indexed="8"/>
        <rFont val="Times New Roman"/>
        <family val="1"/>
      </rPr>
      <t>(CONTINUED)</t>
    </r>
  </si>
  <si>
    <t>SEPARATE  FINANCIAL  STATEMENTS</t>
  </si>
  <si>
    <t xml:space="preserve"> equity</t>
  </si>
  <si>
    <t>Dividend paid</t>
  </si>
  <si>
    <t>STATEMENTS  OF  CASH  FLOWS</t>
  </si>
  <si>
    <r>
      <t xml:space="preserve">FOR  THE  NINE-MONTH  PERIOD  ENDED  MARCH </t>
    </r>
    <r>
      <rPr>
        <b/>
        <sz val="12"/>
        <rFont val="Times New Roman"/>
        <family val="1"/>
      </rPr>
      <t xml:space="preserve"> 31,  2026</t>
    </r>
  </si>
  <si>
    <t>CASH  FLOWS  FROM  OPERATING  ACTIVITIES</t>
  </si>
  <si>
    <t>Profit before income tax expenses</t>
  </si>
  <si>
    <t xml:space="preserve">Adjustments to reconcile profit before tax to </t>
  </si>
  <si>
    <t>net cash provided by (paid from) operating activities:</t>
  </si>
  <si>
    <t>Depreciation of fixed assets and right-of-use assets</t>
  </si>
  <si>
    <t>and amortization of intangible assets</t>
  </si>
  <si>
    <t>12, 13, 14</t>
  </si>
  <si>
    <t xml:space="preserve">Share of gain from investment in joint ventures </t>
  </si>
  <si>
    <t xml:space="preserve">  accounted for using equity method</t>
  </si>
  <si>
    <t>Unrealized gain from changes in fair value</t>
  </si>
  <si>
    <t xml:space="preserve">  of other current financial assets</t>
  </si>
  <si>
    <t>Unrealized loss on exchange rates</t>
  </si>
  <si>
    <t>Loss on expected credit losses (reversal)</t>
  </si>
  <si>
    <t>Allowance for diminution in value of inventories (reversal)</t>
  </si>
  <si>
    <t>(Gain) Loss on sales of property, plant and equipment</t>
  </si>
  <si>
    <t>Loss on debt forgiveness to a subsidiary</t>
  </si>
  <si>
    <t>Differences from the termination of lease agreements</t>
  </si>
  <si>
    <t>Reversal of expected credit losses from investment in a subsidiary</t>
  </si>
  <si>
    <t>Loss from liquidation of a subsidiary</t>
  </si>
  <si>
    <t>The differences from lease discount</t>
  </si>
  <si>
    <t xml:space="preserve">Profit from operating activities before  </t>
  </si>
  <si>
    <t>changes in operating assets and liabilities</t>
  </si>
  <si>
    <t>Operating assets (increase) decrease</t>
  </si>
  <si>
    <t>Other current assets</t>
  </si>
  <si>
    <t>Other non-current assets</t>
  </si>
  <si>
    <t>Operating liabilities increase (decrease)</t>
  </si>
  <si>
    <t>Current contracts liabilities</t>
  </si>
  <si>
    <t>Other current liabilities</t>
  </si>
  <si>
    <t>Cash provided by operating activities</t>
  </si>
  <si>
    <t>Cash paid for acquisition of other current financial assets</t>
  </si>
  <si>
    <t>Cash received from sale of other current financial assets</t>
  </si>
  <si>
    <t>Cash paid for long-term employee benefits</t>
  </si>
  <si>
    <t>Cash paid for corporate income tax</t>
  </si>
  <si>
    <t>Net cash provided by operating activities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</si>
  <si>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</si>
  <si>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r>
      <t xml:space="preserve">FOR  THE  NINE-MONTH  PERIODS  ENDED  MARCH  </t>
    </r>
    <r>
      <rPr>
        <b/>
        <sz val="12"/>
        <rFont val="Times New Roman"/>
        <family val="1"/>
      </rPr>
      <t>31,  2026</t>
    </r>
  </si>
  <si>
    <t>CASH  FLOWS  FROM  INVESTING  ACTIVITIES</t>
  </si>
  <si>
    <t>Cash received from finance income</t>
  </si>
  <si>
    <t>Cash paid for acquisition of property, plant and equipment</t>
  </si>
  <si>
    <t>Proceeds from sales of property, plant and equipment</t>
  </si>
  <si>
    <t>Cash paid for acquisition of intangible assets</t>
  </si>
  <si>
    <t>Cash paid for short-term loans to related parties</t>
  </si>
  <si>
    <t>Cash received from short-term loans to related parties</t>
  </si>
  <si>
    <t>Cash paid for acquisition of other non-current financial assets</t>
  </si>
  <si>
    <t>Cash received from sales of other non-current financial assets</t>
  </si>
  <si>
    <t>Cash received from capital reduction of subsidiaries</t>
  </si>
  <si>
    <t>Cash received from liquidation of a subsidiary</t>
  </si>
  <si>
    <t>Cash received from gain on sales of equity instrument</t>
  </si>
  <si>
    <t>Cash received from dividend income</t>
  </si>
  <si>
    <t>Net cash used in investing activities</t>
  </si>
  <si>
    <t>CASH  FLOWS  FROM  FINANCING  ACTIVITIES</t>
  </si>
  <si>
    <t>Cash paid for finance costs</t>
  </si>
  <si>
    <t>Cash paid for dividend</t>
  </si>
  <si>
    <t>Cash paid for payment of lease liabilities</t>
  </si>
  <si>
    <t>Proceeds from short-term borrowings from related parties</t>
  </si>
  <si>
    <t>Repayment of short-term borrowings from related parties</t>
  </si>
  <si>
    <t>Net cash used in financing activities</t>
  </si>
  <si>
    <t>Net increase in cash and cash equivalents</t>
  </si>
  <si>
    <t>Cash and cash equivalents as at July 1,</t>
  </si>
  <si>
    <t>Cash and cash equivalents as at March 31,</t>
  </si>
  <si>
    <t>Dividends of subsidiaries paid to non - controlling interests</t>
  </si>
  <si>
    <t>Share of gain (loss) of joint ventures accounted for using equity method</t>
  </si>
  <si>
    <t>that will not be reclassified to profit or loss:</t>
  </si>
  <si>
    <t>Provisions for employee benefit expenses</t>
  </si>
  <si>
    <t>Gain on forward contract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</si>
</sst>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(* #,##0.00_);_(* \(#,##0.00\);_(* &quot;-&quot;??_);_(@_)"/>
    <numFmt numFmtId="164" formatCode="&quot;฿&quot;#,##0;\-&quot;฿&quot;#,##0"/>
    <numFmt numFmtId="165" formatCode="_-* #,##0.00_-;\-* #,##0.00_-;_-* &quot;-&quot;??_-;_-@_-"/>
    <numFmt numFmtId="166" formatCode="#,##0;\(#,##0\)"/>
    <numFmt numFmtId="167" formatCode="_(* #,##0_);_(* \(#,##0\);_(* &quot;-&quot;??_);_(@_)"/>
    <numFmt numFmtId="168" formatCode="&quot;&quot;#,##0;\(&quot;&quot;#,##0\)"/>
    <numFmt numFmtId="169" formatCode="_-* #,##0_-;\-* #,##0_-;_-* &quot;-&quot;??_-;_-@_-"/>
    <numFmt numFmtId="170" formatCode="_(* #,##0.0000_);_(* \(#,##0.0000\);_(* &quot;-&quot;????_);_(@_)"/>
    <numFmt numFmtId="171" formatCode="_(* #,##0_);_(* \(#,##0\);_(* &quot;-&quot;????_);_(@_)"/>
    <numFmt numFmtId="172" formatCode="_(* #,##0.00000_);_(* \(#,##0.00000\);_(* &quot;-&quot;?????_);_(@_)"/>
    <numFmt numFmtId="173" formatCode="#,##0.000_);\(#,##0.000\)"/>
    <numFmt numFmtId="174" formatCode="_(* #,##0_);_(* \(#,##0\);_(* &quot;-&quot;?????_);_(@_)"/>
    <numFmt numFmtId="175" formatCode="\-"/>
    <numFmt numFmtId="176" formatCode="#,##0,;\(#,##0,\)"/>
    <numFmt numFmtId="177" formatCode="_(* #,##0.000_);_(* \(#,##0.000\);_(* &quot;-&quot;???_);_(@_)"/>
    <numFmt numFmtId="178" formatCode="_(* #,##0_);_(* \(#,##0\);_(* &quot;-&quot;???_);_(@_)"/>
  </numFmts>
  <fonts count="23">
    <font>
      <sz val="10"/>
      <name val="Arial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Times New Roman"/>
      <family val="1"/>
    </font>
    <font>
      <sz val="8"/>
      <color indexed="8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sz val="12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pFont"/>
      <charset val="222"/>
    </font>
    <font>
      <sz val="11"/>
      <name val="Times New Roman"/>
      <family val="1"/>
    </font>
    <font>
      <b/>
      <sz val="8"/>
      <color indexed="8"/>
      <name val="Times New Roman"/>
      <family val="1"/>
    </font>
    <font>
      <b/>
      <sz val="11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sz val="14"/>
      <name val="Angsana New"/>
      <family val="1"/>
    </font>
    <font>
      <sz val="12"/>
      <color theme="0"/>
      <name val="Times New Roman"/>
      <family val="1"/>
    </font>
    <font>
      <sz val="8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2" fillId="0" borderId="0"/>
  </cellStyleXfs>
  <cellXfs count="246">
    <xf numFmtId="0" fontId="0" fillId="0" borderId="0" xfId="0"/>
    <xf numFmtId="165" fontId="12" fillId="0" borderId="0" xfId="1" applyFont="1" applyFill="1" applyBorder="1" applyAlignment="1">
      <alignment vertical="center"/>
    </xf>
    <xf numFmtId="165" fontId="12" fillId="0" borderId="0" xfId="1" applyFont="1" applyFill="1" applyAlignment="1">
      <alignment vertical="center"/>
    </xf>
    <xf numFmtId="169" fontId="12" fillId="0" borderId="0" xfId="1" applyNumberFormat="1" applyFont="1" applyFill="1"/>
    <xf numFmtId="169" fontId="12" fillId="0" borderId="0" xfId="1" applyNumberFormat="1" applyFont="1" applyFill="1" applyBorder="1"/>
    <xf numFmtId="165" fontId="21" fillId="0" borderId="0" xfId="1" applyFont="1" applyFill="1" applyAlignment="1">
      <alignment vertical="center"/>
    </xf>
    <xf numFmtId="37" fontId="12" fillId="0" borderId="0" xfId="1" applyNumberFormat="1" applyFont="1" applyFill="1" applyBorder="1" applyAlignment="1">
      <alignment horizontal="right" vertical="center"/>
    </xf>
    <xf numFmtId="37" fontId="12" fillId="0" borderId="0" xfId="1" applyNumberFormat="1" applyFont="1" applyFill="1" applyBorder="1" applyAlignment="1">
      <alignment vertical="center"/>
    </xf>
    <xf numFmtId="37" fontId="12" fillId="0" borderId="1" xfId="1" applyNumberFormat="1" applyFont="1" applyFill="1" applyBorder="1" applyAlignment="1">
      <alignment horizontal="right" vertical="center"/>
    </xf>
    <xf numFmtId="37" fontId="12" fillId="0" borderId="2" xfId="1" applyNumberFormat="1" applyFont="1" applyFill="1" applyBorder="1" applyAlignment="1">
      <alignment horizontal="right" vertical="center"/>
    </xf>
    <xf numFmtId="37" fontId="12" fillId="0" borderId="0" xfId="1" applyNumberFormat="1" applyFont="1" applyFill="1" applyAlignment="1">
      <alignment horizontal="right" vertical="center"/>
    </xf>
    <xf numFmtId="37" fontId="12" fillId="0" borderId="1" xfId="1" applyNumberFormat="1" applyFont="1" applyFill="1" applyBorder="1" applyAlignment="1">
      <alignment vertical="center"/>
    </xf>
    <xf numFmtId="37" fontId="12" fillId="0" borderId="3" xfId="1" applyNumberFormat="1" applyFont="1" applyFill="1" applyBorder="1" applyAlignment="1">
      <alignment horizontal="right" vertical="center"/>
    </xf>
    <xf numFmtId="170" fontId="12" fillId="0" borderId="0" xfId="1" applyNumberFormat="1" applyFont="1" applyFill="1" applyBorder="1" applyAlignment="1">
      <alignment horizontal="right" vertical="center"/>
    </xf>
    <xf numFmtId="37" fontId="10" fillId="0" borderId="0" xfId="1" applyNumberFormat="1" applyFont="1" applyFill="1" applyBorder="1" applyAlignment="1">
      <alignment horizontal="right" vertical="center"/>
    </xf>
    <xf numFmtId="37" fontId="10" fillId="0" borderId="2" xfId="1" applyNumberFormat="1" applyFont="1" applyFill="1" applyBorder="1" applyAlignment="1">
      <alignment horizontal="right" vertical="center"/>
    </xf>
    <xf numFmtId="0" fontId="11" fillId="0" borderId="0" xfId="25" applyFont="1" applyAlignment="1">
      <alignment horizontal="center" vertical="center"/>
    </xf>
    <xf numFmtId="168" fontId="4" fillId="0" borderId="0" xfId="25" applyNumberFormat="1" applyFont="1" applyAlignment="1">
      <alignment vertical="center"/>
    </xf>
    <xf numFmtId="0" fontId="11" fillId="0" borderId="0" xfId="25" quotePrefix="1" applyFont="1" applyAlignment="1">
      <alignment horizontal="center" vertical="center"/>
    </xf>
    <xf numFmtId="168" fontId="12" fillId="0" borderId="0" xfId="25" applyNumberFormat="1" applyFont="1" applyAlignment="1">
      <alignment horizontal="center" vertical="center"/>
    </xf>
    <xf numFmtId="0" fontId="12" fillId="0" borderId="0" xfId="25" applyFont="1" applyAlignment="1">
      <alignment horizontal="center" vertical="center"/>
    </xf>
    <xf numFmtId="37" fontId="12" fillId="0" borderId="0" xfId="25" applyNumberFormat="1" applyFont="1" applyAlignment="1">
      <alignment horizontal="right" vertical="center"/>
    </xf>
    <xf numFmtId="0" fontId="7" fillId="0" borderId="0" xfId="25" applyFont="1" applyAlignment="1">
      <alignment horizontal="center" vertical="center"/>
    </xf>
    <xf numFmtId="168" fontId="7" fillId="0" borderId="0" xfId="25" applyNumberFormat="1" applyFont="1" applyAlignment="1">
      <alignment vertical="center"/>
    </xf>
    <xf numFmtId="0" fontId="4" fillId="0" borderId="0" xfId="25" applyFont="1" applyAlignment="1">
      <alignment horizontal="center" vertical="center"/>
    </xf>
    <xf numFmtId="0" fontId="12" fillId="0" borderId="0" xfId="23" applyFont="1"/>
    <xf numFmtId="0" fontId="12" fillId="0" borderId="0" xfId="21" applyFont="1" applyAlignment="1">
      <alignment vertical="center"/>
    </xf>
    <xf numFmtId="168" fontId="12" fillId="0" borderId="0" xfId="25" applyNumberFormat="1" applyFont="1" applyAlignment="1">
      <alignment vertical="center"/>
    </xf>
    <xf numFmtId="168" fontId="12" fillId="0" borderId="0" xfId="25" applyNumberFormat="1" applyFont="1" applyAlignment="1">
      <alignment horizontal="right" vertical="center"/>
    </xf>
    <xf numFmtId="168" fontId="11" fillId="0" borderId="0" xfId="25" applyNumberFormat="1" applyFont="1" applyAlignment="1">
      <alignment horizontal="center" vertical="center"/>
    </xf>
    <xf numFmtId="0" fontId="8" fillId="0" borderId="0" xfId="23" applyFont="1" applyAlignment="1">
      <alignment vertical="center"/>
    </xf>
    <xf numFmtId="0" fontId="12" fillId="0" borderId="0" xfId="23" applyFont="1" applyAlignment="1">
      <alignment horizontal="left" vertical="center" indent="2"/>
    </xf>
    <xf numFmtId="0" fontId="12" fillId="0" borderId="0" xfId="23" applyFont="1" applyAlignment="1">
      <alignment horizontal="left" vertical="center" wrapText="1" indent="2"/>
    </xf>
    <xf numFmtId="37" fontId="12" fillId="0" borderId="0" xfId="1" applyNumberFormat="1" applyFont="1" applyFill="1" applyAlignment="1">
      <alignment horizontal="right" vertical="center" indent="4"/>
    </xf>
    <xf numFmtId="0" fontId="12" fillId="0" borderId="0" xfId="23" applyFont="1" applyAlignment="1">
      <alignment horizontal="left" vertical="center" indent="4"/>
    </xf>
    <xf numFmtId="0" fontId="12" fillId="0" borderId="0" xfId="23" applyFont="1" applyAlignment="1">
      <alignment vertical="center"/>
    </xf>
    <xf numFmtId="0" fontId="8" fillId="0" borderId="0" xfId="23" applyFont="1" applyAlignment="1">
      <alignment horizontal="left" vertical="center" indent="1"/>
    </xf>
    <xf numFmtId="37" fontId="12" fillId="0" borderId="0" xfId="25" applyNumberFormat="1" applyFont="1" applyAlignment="1">
      <alignment vertical="center"/>
    </xf>
    <xf numFmtId="0" fontId="12" fillId="0" borderId="0" xfId="23" applyFont="1" applyAlignment="1">
      <alignment vertical="top"/>
    </xf>
    <xf numFmtId="37" fontId="12" fillId="0" borderId="4" xfId="1" applyNumberFormat="1" applyFont="1" applyFill="1" applyBorder="1" applyAlignment="1">
      <alignment horizontal="right" vertical="center"/>
    </xf>
    <xf numFmtId="173" fontId="12" fillId="0" borderId="0" xfId="25" applyNumberFormat="1" applyFont="1" applyAlignment="1">
      <alignment vertical="center"/>
    </xf>
    <xf numFmtId="0" fontId="12" fillId="0" borderId="0" xfId="23" applyFont="1" applyAlignment="1">
      <alignment horizontal="left" vertical="center"/>
    </xf>
    <xf numFmtId="0" fontId="12" fillId="0" borderId="0" xfId="23" applyFont="1" applyAlignment="1">
      <alignment horizontal="left" vertical="center" indent="1"/>
    </xf>
    <xf numFmtId="0" fontId="4" fillId="0" borderId="0" xfId="23" applyFont="1" applyAlignment="1">
      <alignment horizontal="left" vertical="center"/>
    </xf>
    <xf numFmtId="37" fontId="12" fillId="0" borderId="0" xfId="23" applyNumberFormat="1" applyFont="1" applyAlignment="1">
      <alignment horizontal="right"/>
    </xf>
    <xf numFmtId="168" fontId="12" fillId="0" borderId="0" xfId="23" applyNumberFormat="1" applyFont="1"/>
    <xf numFmtId="168" fontId="12" fillId="0" borderId="0" xfId="23" applyNumberFormat="1" applyFont="1" applyAlignment="1">
      <alignment horizontal="right"/>
    </xf>
    <xf numFmtId="0" fontId="4" fillId="0" borderId="0" xfId="21" applyFont="1" applyAlignment="1">
      <alignment vertical="center"/>
    </xf>
    <xf numFmtId="168" fontId="4" fillId="0" borderId="0" xfId="21" applyNumberFormat="1" applyFont="1" applyAlignment="1">
      <alignment horizontal="right" vertical="center"/>
    </xf>
    <xf numFmtId="168" fontId="4" fillId="0" borderId="0" xfId="21" applyNumberFormat="1" applyFont="1" applyAlignment="1">
      <alignment vertical="center"/>
    </xf>
    <xf numFmtId="0" fontId="4" fillId="0" borderId="0" xfId="21" applyFont="1" applyAlignment="1">
      <alignment horizontal="center" vertical="center"/>
    </xf>
    <xf numFmtId="168" fontId="12" fillId="0" borderId="0" xfId="21" applyNumberFormat="1" applyFont="1" applyAlignment="1">
      <alignment horizontal="right" vertical="center"/>
    </xf>
    <xf numFmtId="168" fontId="12" fillId="0" borderId="0" xfId="21" applyNumberFormat="1" applyFont="1" applyAlignment="1">
      <alignment vertical="center"/>
    </xf>
    <xf numFmtId="0" fontId="12" fillId="0" borderId="0" xfId="21" applyFont="1" applyAlignment="1">
      <alignment horizontal="center" vertical="center"/>
    </xf>
    <xf numFmtId="0" fontId="7" fillId="0" borderId="0" xfId="21" applyFont="1" applyAlignment="1">
      <alignment vertical="center"/>
    </xf>
    <xf numFmtId="171" fontId="12" fillId="0" borderId="0" xfId="21" applyNumberFormat="1" applyFont="1" applyAlignment="1">
      <alignment horizontal="right" vertical="center"/>
    </xf>
    <xf numFmtId="171" fontId="10" fillId="0" borderId="0" xfId="9" applyNumberFormat="1" applyFont="1" applyFill="1" applyAlignment="1">
      <alignment vertical="center"/>
    </xf>
    <xf numFmtId="0" fontId="12" fillId="0" borderId="0" xfId="21" applyFont="1" applyAlignment="1">
      <alignment horizontal="left" vertical="center" indent="3"/>
    </xf>
    <xf numFmtId="37" fontId="12" fillId="0" borderId="0" xfId="21" applyNumberFormat="1" applyFont="1" applyAlignment="1">
      <alignment vertical="center"/>
    </xf>
    <xf numFmtId="176" fontId="12" fillId="0" borderId="0" xfId="21" applyNumberFormat="1" applyFont="1" applyAlignment="1">
      <alignment vertical="center"/>
    </xf>
    <xf numFmtId="0" fontId="12" fillId="0" borderId="0" xfId="21" applyFont="1" applyAlignment="1">
      <alignment horizontal="left" vertical="center" indent="2"/>
    </xf>
    <xf numFmtId="0" fontId="11" fillId="0" borderId="0" xfId="21" applyFont="1" applyAlignment="1">
      <alignment vertical="center"/>
    </xf>
    <xf numFmtId="37" fontId="10" fillId="0" borderId="4" xfId="1" applyNumberFormat="1" applyFont="1" applyFill="1" applyBorder="1" applyAlignment="1">
      <alignment horizontal="right" vertical="center"/>
    </xf>
    <xf numFmtId="37" fontId="10" fillId="0" borderId="0" xfId="1" applyNumberFormat="1" applyFont="1" applyFill="1" applyAlignment="1">
      <alignment horizontal="right" vertical="center"/>
    </xf>
    <xf numFmtId="0" fontId="12" fillId="0" borderId="0" xfId="21" applyFont="1" applyAlignment="1">
      <alignment horizontal="left" vertical="center" indent="4"/>
    </xf>
    <xf numFmtId="171" fontId="5" fillId="0" borderId="0" xfId="9" applyNumberFormat="1" applyFont="1" applyFill="1" applyAlignment="1">
      <alignment vertical="center"/>
    </xf>
    <xf numFmtId="38" fontId="12" fillId="0" borderId="0" xfId="21" quotePrefix="1" applyNumberFormat="1" applyFont="1" applyAlignment="1">
      <alignment horizontal="left" vertical="center" indent="2"/>
    </xf>
    <xf numFmtId="38" fontId="12" fillId="0" borderId="0" xfId="21" applyNumberFormat="1" applyFont="1" applyAlignment="1">
      <alignment horizontal="left" vertical="center" indent="2"/>
    </xf>
    <xf numFmtId="0" fontId="11" fillId="0" borderId="0" xfId="21" applyFont="1" applyAlignment="1">
      <alignment horizontal="center" vertical="center"/>
    </xf>
    <xf numFmtId="37" fontId="11" fillId="0" borderId="0" xfId="1" applyNumberFormat="1" applyFont="1" applyFill="1" applyAlignment="1">
      <alignment horizontal="right" vertical="center"/>
    </xf>
    <xf numFmtId="0" fontId="8" fillId="0" borderId="0" xfId="21" applyFont="1" applyAlignment="1">
      <alignment horizontal="left" vertical="center"/>
    </xf>
    <xf numFmtId="168" fontId="4" fillId="0" borderId="0" xfId="25" applyNumberFormat="1" applyFont="1" applyAlignment="1">
      <alignment horizontal="center" vertical="center"/>
    </xf>
    <xf numFmtId="37" fontId="12" fillId="0" borderId="2" xfId="1" applyNumberFormat="1" applyFont="1" applyFill="1" applyBorder="1" applyAlignment="1">
      <alignment vertical="center"/>
    </xf>
    <xf numFmtId="0" fontId="12" fillId="0" borderId="0" xfId="21" applyFont="1" applyAlignment="1">
      <alignment horizontal="left" vertical="center" indent="1"/>
    </xf>
    <xf numFmtId="37" fontId="12" fillId="0" borderId="5" xfId="21" applyNumberFormat="1" applyFont="1" applyBorder="1" applyAlignment="1">
      <alignment vertical="center"/>
    </xf>
    <xf numFmtId="0" fontId="12" fillId="0" borderId="0" xfId="21" applyFont="1" applyAlignment="1">
      <alignment vertical="center" wrapText="1"/>
    </xf>
    <xf numFmtId="169" fontId="12" fillId="0" borderId="0" xfId="18" applyNumberFormat="1" applyFont="1" applyFill="1" applyAlignment="1">
      <alignment horizontal="right" vertical="center"/>
    </xf>
    <xf numFmtId="171" fontId="10" fillId="0" borderId="0" xfId="24" applyNumberFormat="1" applyFont="1" applyAlignment="1">
      <alignment horizontal="right" vertical="center"/>
    </xf>
    <xf numFmtId="170" fontId="12" fillId="0" borderId="0" xfId="16" applyNumberFormat="1" applyFont="1" applyFill="1" applyAlignment="1">
      <alignment horizontal="left" vertical="center" indent="4"/>
    </xf>
    <xf numFmtId="168" fontId="12" fillId="0" borderId="0" xfId="0" applyNumberFormat="1" applyFont="1" applyAlignment="1">
      <alignment horizontal="right"/>
    </xf>
    <xf numFmtId="175" fontId="10" fillId="0" borderId="1" xfId="24" applyNumberFormat="1" applyFont="1" applyBorder="1" applyAlignment="1">
      <alignment horizontal="center" vertical="center"/>
    </xf>
    <xf numFmtId="37" fontId="5" fillId="0" borderId="0" xfId="9" applyNumberFormat="1" applyFont="1" applyFill="1" applyAlignment="1">
      <alignment horizontal="right" vertical="center"/>
    </xf>
    <xf numFmtId="171" fontId="12" fillId="0" borderId="0" xfId="1" applyNumberFormat="1" applyFont="1" applyFill="1" applyBorder="1" applyAlignment="1">
      <alignment horizontal="right" vertical="center"/>
    </xf>
    <xf numFmtId="171" fontId="12" fillId="0" borderId="0" xfId="1" applyNumberFormat="1" applyFont="1" applyFill="1" applyBorder="1" applyAlignment="1">
      <alignment vertical="center"/>
    </xf>
    <xf numFmtId="37" fontId="12" fillId="0" borderId="0" xfId="6" applyNumberFormat="1" applyFont="1" applyFill="1" applyBorder="1" applyAlignment="1">
      <alignment horizontal="right" vertical="center"/>
    </xf>
    <xf numFmtId="178" fontId="12" fillId="0" borderId="0" xfId="6" applyNumberFormat="1" applyFont="1" applyFill="1" applyAlignment="1">
      <alignment horizontal="right" vertical="center"/>
    </xf>
    <xf numFmtId="172" fontId="12" fillId="0" borderId="0" xfId="6" applyNumberFormat="1" applyFont="1" applyFill="1" applyAlignment="1">
      <alignment horizontal="right" vertical="center"/>
    </xf>
    <xf numFmtId="37" fontId="12" fillId="0" borderId="3" xfId="6" applyNumberFormat="1" applyFont="1" applyFill="1" applyBorder="1" applyAlignment="1">
      <alignment horizontal="right" vertical="center"/>
    </xf>
    <xf numFmtId="37" fontId="12" fillId="0" borderId="0" xfId="21" applyNumberFormat="1" applyFont="1" applyAlignment="1">
      <alignment horizontal="right" vertical="center"/>
    </xf>
    <xf numFmtId="172" fontId="12" fillId="0" borderId="1" xfId="6" applyNumberFormat="1" applyFont="1" applyFill="1" applyBorder="1" applyAlignment="1">
      <alignment horizontal="right" vertical="center"/>
    </xf>
    <xf numFmtId="165" fontId="21" fillId="0" borderId="0" xfId="1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37" fontId="12" fillId="0" borderId="0" xfId="0" applyNumberFormat="1" applyFont="1" applyAlignment="1">
      <alignment horizontal="left" vertical="center" indent="1"/>
    </xf>
    <xf numFmtId="0" fontId="12" fillId="0" borderId="0" xfId="23" applyFont="1" applyAlignment="1">
      <alignment horizontal="left" vertical="top" wrapText="1"/>
    </xf>
    <xf numFmtId="0" fontId="12" fillId="0" borderId="0" xfId="23" applyFont="1" applyAlignment="1">
      <alignment horizontal="left" vertical="top" wrapText="1" indent="1"/>
    </xf>
    <xf numFmtId="37" fontId="12" fillId="0" borderId="5" xfId="1" applyNumberFormat="1" applyFont="1" applyFill="1" applyBorder="1" applyAlignment="1">
      <alignment horizontal="right" vertical="center"/>
    </xf>
    <xf numFmtId="37" fontId="12" fillId="0" borderId="0" xfId="0" applyNumberFormat="1" applyFont="1" applyAlignment="1">
      <alignment horizontal="left" vertical="center"/>
    </xf>
    <xf numFmtId="39" fontId="12" fillId="0" borderId="3" xfId="25" applyNumberFormat="1" applyFont="1" applyBorder="1" applyAlignment="1">
      <alignment vertical="center"/>
    </xf>
    <xf numFmtId="39" fontId="12" fillId="0" borderId="0" xfId="25" applyNumberFormat="1" applyFont="1" applyAlignment="1">
      <alignment vertical="center"/>
    </xf>
    <xf numFmtId="174" fontId="12" fillId="0" borderId="0" xfId="6" applyNumberFormat="1" applyFont="1" applyFill="1" applyAlignment="1">
      <alignment horizontal="right" vertical="center"/>
    </xf>
    <xf numFmtId="37" fontId="5" fillId="0" borderId="0" xfId="3" applyNumberFormat="1" applyFont="1" applyFill="1" applyAlignment="1">
      <alignment horizontal="right" vertical="center"/>
    </xf>
    <xf numFmtId="37" fontId="5" fillId="0" borderId="0" xfId="3" applyNumberFormat="1" applyFont="1" applyFill="1" applyBorder="1" applyAlignment="1">
      <alignment horizontal="right" vertical="center"/>
    </xf>
    <xf numFmtId="37" fontId="7" fillId="0" borderId="0" xfId="24" applyNumberFormat="1" applyFont="1" applyAlignment="1">
      <alignment horizontal="right" vertical="center"/>
    </xf>
    <xf numFmtId="37" fontId="5" fillId="0" borderId="0" xfId="21" applyNumberFormat="1" applyFont="1" applyAlignment="1">
      <alignment horizontal="right" vertical="center"/>
    </xf>
    <xf numFmtId="174" fontId="12" fillId="0" borderId="0" xfId="1" applyNumberFormat="1" applyFont="1" applyFill="1" applyBorder="1" applyAlignment="1">
      <alignment horizontal="right" vertical="center"/>
    </xf>
    <xf numFmtId="174" fontId="7" fillId="0" borderId="5" xfId="24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18" fillId="0" borderId="5" xfId="25" applyFont="1" applyBorder="1" applyAlignment="1">
      <alignment vertical="center"/>
    </xf>
    <xf numFmtId="0" fontId="18" fillId="0" borderId="0" xfId="25" applyFont="1" applyAlignment="1">
      <alignment horizontal="center" vertical="center"/>
    </xf>
    <xf numFmtId="0" fontId="18" fillId="0" borderId="0" xfId="25" applyFont="1" applyAlignment="1">
      <alignment horizontal="center" vertical="center" wrapText="1"/>
    </xf>
    <xf numFmtId="37" fontId="17" fillId="0" borderId="0" xfId="24" applyNumberFormat="1" applyFont="1" applyAlignment="1">
      <alignment horizontal="right" vertical="center"/>
    </xf>
    <xf numFmtId="172" fontId="4" fillId="0" borderId="0" xfId="24" applyNumberFormat="1" applyFont="1" applyAlignment="1">
      <alignment horizontal="right" vertical="center"/>
    </xf>
    <xf numFmtId="172" fontId="17" fillId="0" borderId="0" xfId="24" applyNumberFormat="1" applyFont="1" applyAlignment="1">
      <alignment horizontal="right" vertical="center"/>
    </xf>
    <xf numFmtId="37" fontId="17" fillId="0" borderId="0" xfId="3" applyNumberFormat="1" applyFont="1" applyFill="1" applyAlignment="1">
      <alignment vertical="center"/>
    </xf>
    <xf numFmtId="166" fontId="17" fillId="0" borderId="0" xfId="24" applyNumberFormat="1" applyFont="1" applyAlignment="1">
      <alignment horizontal="right" vertical="center" wrapText="1"/>
    </xf>
    <xf numFmtId="166" fontId="17" fillId="0" borderId="0" xfId="25" applyNumberFormat="1" applyFont="1" applyAlignment="1">
      <alignment horizontal="right" vertical="center"/>
    </xf>
    <xf numFmtId="37" fontId="4" fillId="0" borderId="0" xfId="24" applyNumberFormat="1" applyFont="1" applyAlignment="1">
      <alignment horizontal="right" vertical="center"/>
    </xf>
    <xf numFmtId="174" fontId="7" fillId="0" borderId="0" xfId="24" applyNumberFormat="1" applyFont="1" applyAlignment="1">
      <alignment horizontal="right" vertical="center"/>
    </xf>
    <xf numFmtId="174" fontId="4" fillId="0" borderId="0" xfId="24" applyNumberFormat="1" applyFont="1" applyAlignment="1">
      <alignment horizontal="right" vertical="center"/>
    </xf>
    <xf numFmtId="169" fontId="12" fillId="0" borderId="0" xfId="1" applyNumberFormat="1" applyFont="1" applyFill="1" applyAlignment="1">
      <alignment horizontal="right" vertical="center"/>
    </xf>
    <xf numFmtId="169" fontId="11" fillId="0" borderId="0" xfId="1" applyNumberFormat="1" applyFont="1" applyFill="1" applyBorder="1" applyAlignment="1">
      <alignment horizontal="center" vertical="center"/>
    </xf>
    <xf numFmtId="171" fontId="12" fillId="0" borderId="0" xfId="21" applyNumberFormat="1" applyFont="1" applyAlignment="1">
      <alignment vertical="center"/>
    </xf>
    <xf numFmtId="37" fontId="17" fillId="0" borderId="0" xfId="3" applyNumberFormat="1" applyFont="1" applyFill="1" applyAlignment="1">
      <alignment horizontal="right" vertical="center"/>
    </xf>
    <xf numFmtId="37" fontId="17" fillId="0" borderId="0" xfId="24" applyNumberFormat="1" applyFont="1" applyAlignment="1">
      <alignment horizontal="right" vertical="center" wrapText="1"/>
    </xf>
    <xf numFmtId="37" fontId="17" fillId="0" borderId="0" xfId="25" applyNumberFormat="1" applyFont="1" applyAlignment="1">
      <alignment horizontal="right" vertical="center"/>
    </xf>
    <xf numFmtId="37" fontId="12" fillId="0" borderId="0" xfId="6" applyNumberFormat="1" applyFont="1" applyFill="1" applyAlignment="1">
      <alignment horizontal="right" vertical="center"/>
    </xf>
    <xf numFmtId="37" fontId="12" fillId="0" borderId="1" xfId="6" applyNumberFormat="1" applyFont="1" applyFill="1" applyBorder="1" applyAlignment="1">
      <alignment horizontal="right" vertical="center"/>
    </xf>
    <xf numFmtId="37" fontId="12" fillId="0" borderId="4" xfId="6" applyNumberFormat="1" applyFont="1" applyFill="1" applyBorder="1" applyAlignment="1">
      <alignment horizontal="right" vertical="center"/>
    </xf>
    <xf numFmtId="177" fontId="12" fillId="0" borderId="0" xfId="6" applyNumberFormat="1" applyFont="1" applyFill="1" applyAlignment="1">
      <alignment horizontal="right" vertical="center"/>
    </xf>
    <xf numFmtId="174" fontId="12" fillId="0" borderId="0" xfId="6" applyNumberFormat="1" applyFont="1" applyFill="1" applyBorder="1" applyAlignment="1">
      <alignment horizontal="right" vertical="center"/>
    </xf>
    <xf numFmtId="178" fontId="12" fillId="0" borderId="1" xfId="6" applyNumberFormat="1" applyFont="1" applyFill="1" applyBorder="1" applyAlignment="1">
      <alignment horizontal="right" vertical="center"/>
    </xf>
    <xf numFmtId="37" fontId="12" fillId="0" borderId="3" xfId="1" applyNumberFormat="1" applyFont="1" applyFill="1" applyBorder="1" applyAlignment="1">
      <alignment horizontal="right"/>
    </xf>
    <xf numFmtId="37" fontId="12" fillId="0" borderId="0" xfId="1" applyNumberFormat="1" applyFont="1" applyFill="1" applyBorder="1" applyAlignment="1">
      <alignment horizontal="right"/>
    </xf>
    <xf numFmtId="0" fontId="5" fillId="0" borderId="0" xfId="21" applyFont="1" applyAlignment="1">
      <alignment vertical="center"/>
    </xf>
    <xf numFmtId="166" fontId="15" fillId="0" borderId="0" xfId="25" applyNumberFormat="1" applyFont="1" applyAlignment="1">
      <alignment vertical="center"/>
    </xf>
    <xf numFmtId="0" fontId="5" fillId="0" borderId="0" xfId="25" applyFont="1" applyAlignment="1">
      <alignment horizontal="center" vertical="center"/>
    </xf>
    <xf numFmtId="0" fontId="5" fillId="0" borderId="0" xfId="25" applyFont="1" applyAlignment="1">
      <alignment vertical="center"/>
    </xf>
    <xf numFmtId="166" fontId="5" fillId="0" borderId="0" xfId="25" applyNumberFormat="1" applyFont="1" applyAlignment="1">
      <alignment horizontal="right" vertical="center"/>
    </xf>
    <xf numFmtId="0" fontId="15" fillId="0" borderId="0" xfId="25" applyFont="1" applyAlignment="1">
      <alignment horizontal="center" vertical="center"/>
    </xf>
    <xf numFmtId="0" fontId="15" fillId="0" borderId="0" xfId="21" applyFont="1" applyAlignment="1">
      <alignment horizontal="center" vertical="center"/>
    </xf>
    <xf numFmtId="0" fontId="5" fillId="0" borderId="0" xfId="21" applyFont="1" applyAlignment="1">
      <alignment horizontal="center" vertical="center"/>
    </xf>
    <xf numFmtId="0" fontId="15" fillId="0" borderId="0" xfId="21" applyFont="1" applyAlignment="1">
      <alignment vertical="center"/>
    </xf>
    <xf numFmtId="0" fontId="15" fillId="0" borderId="0" xfId="21" applyFont="1" applyAlignment="1">
      <alignment horizontal="center" vertical="center" wrapText="1"/>
    </xf>
    <xf numFmtId="166" fontId="15" fillId="0" borderId="0" xfId="25" applyNumberFormat="1" applyFont="1" applyAlignment="1">
      <alignment horizontal="center" vertical="center"/>
    </xf>
    <xf numFmtId="166" fontId="15" fillId="0" borderId="2" xfId="25" applyNumberFormat="1" applyFont="1" applyBorder="1" applyAlignment="1">
      <alignment horizontal="center" vertical="center"/>
    </xf>
    <xf numFmtId="0" fontId="15" fillId="0" borderId="0" xfId="25" applyFont="1" applyAlignment="1">
      <alignment vertical="center"/>
    </xf>
    <xf numFmtId="37" fontId="5" fillId="0" borderId="0" xfId="3" applyNumberFormat="1" applyFont="1" applyFill="1" applyAlignment="1">
      <alignment vertical="center"/>
    </xf>
    <xf numFmtId="166" fontId="5" fillId="0" borderId="0" xfId="3" applyNumberFormat="1" applyFont="1" applyFill="1" applyAlignment="1">
      <alignment vertical="center"/>
    </xf>
    <xf numFmtId="0" fontId="5" fillId="0" borderId="0" xfId="21" applyFont="1" applyAlignment="1">
      <alignment horizontal="right" vertical="center"/>
    </xf>
    <xf numFmtId="169" fontId="7" fillId="0" borderId="0" xfId="1" applyNumberFormat="1" applyFont="1" applyFill="1" applyAlignment="1">
      <alignment horizontal="center" vertical="center"/>
    </xf>
    <xf numFmtId="171" fontId="7" fillId="0" borderId="0" xfId="24" applyNumberFormat="1" applyFont="1" applyAlignment="1">
      <alignment horizontal="center" vertical="center"/>
    </xf>
    <xf numFmtId="37" fontId="5" fillId="0" borderId="0" xfId="9" applyNumberFormat="1" applyFont="1" applyFill="1" applyBorder="1" applyAlignment="1">
      <alignment horizontal="right" vertical="center"/>
    </xf>
    <xf numFmtId="0" fontId="5" fillId="0" borderId="0" xfId="25" applyFont="1" applyAlignment="1">
      <alignment horizontal="left" vertical="center" indent="1"/>
    </xf>
    <xf numFmtId="37" fontId="5" fillId="0" borderId="4" xfId="3" applyNumberFormat="1" applyFont="1" applyFill="1" applyBorder="1" applyAlignment="1">
      <alignment horizontal="right" vertical="center"/>
    </xf>
    <xf numFmtId="37" fontId="5" fillId="0" borderId="0" xfId="1" applyNumberFormat="1" applyFont="1" applyFill="1" applyAlignment="1">
      <alignment horizontal="right" vertical="center"/>
    </xf>
    <xf numFmtId="37" fontId="5" fillId="0" borderId="0" xfId="24" applyNumberFormat="1" applyFont="1" applyAlignment="1">
      <alignment horizontal="right" vertical="center"/>
    </xf>
    <xf numFmtId="174" fontId="5" fillId="0" borderId="0" xfId="21" applyNumberFormat="1" applyFont="1" applyAlignment="1">
      <alignment vertical="center"/>
    </xf>
    <xf numFmtId="167" fontId="22" fillId="0" borderId="0" xfId="21" applyNumberFormat="1" applyFont="1" applyAlignment="1">
      <alignment vertical="center"/>
    </xf>
    <xf numFmtId="0" fontId="10" fillId="0" borderId="0" xfId="21" applyFont="1" applyAlignment="1">
      <alignment horizontal="left" vertical="center"/>
    </xf>
    <xf numFmtId="0" fontId="10" fillId="0" borderId="0" xfId="21" applyFont="1" applyAlignment="1">
      <alignment vertical="center"/>
    </xf>
    <xf numFmtId="0" fontId="18" fillId="0" borderId="0" xfId="21" applyFont="1" applyAlignment="1">
      <alignment horizontal="center" vertical="center"/>
    </xf>
    <xf numFmtId="0" fontId="17" fillId="0" borderId="0" xfId="21" applyFont="1" applyAlignment="1">
      <alignment vertical="center"/>
    </xf>
    <xf numFmtId="166" fontId="18" fillId="0" borderId="0" xfId="25" applyNumberFormat="1" applyFont="1" applyAlignment="1">
      <alignment vertical="center"/>
    </xf>
    <xf numFmtId="0" fontId="18" fillId="0" borderId="2" xfId="25" applyFont="1" applyBorder="1" applyAlignment="1">
      <alignment horizontal="center" vertical="center"/>
    </xf>
    <xf numFmtId="166" fontId="18" fillId="0" borderId="0" xfId="25" applyNumberFormat="1" applyFont="1" applyAlignment="1">
      <alignment horizontal="center" vertical="center"/>
    </xf>
    <xf numFmtId="0" fontId="18" fillId="0" borderId="0" xfId="25" applyFont="1" applyAlignment="1">
      <alignment vertical="center"/>
    </xf>
    <xf numFmtId="0" fontId="17" fillId="0" borderId="0" xfId="25" applyFont="1" applyAlignment="1">
      <alignment horizontal="center" vertical="center"/>
    </xf>
    <xf numFmtId="0" fontId="17" fillId="0" borderId="0" xfId="21" applyFont="1" applyAlignment="1">
      <alignment horizontal="center" vertical="center"/>
    </xf>
    <xf numFmtId="0" fontId="17" fillId="0" borderId="0" xfId="25" applyFont="1" applyAlignment="1">
      <alignment vertical="center"/>
    </xf>
    <xf numFmtId="172" fontId="17" fillId="0" borderId="0" xfId="24" applyNumberFormat="1" applyFont="1" applyAlignment="1">
      <alignment horizontal="right" vertical="center" wrapText="1"/>
    </xf>
    <xf numFmtId="0" fontId="17" fillId="0" borderId="0" xfId="25" applyFont="1" applyAlignment="1">
      <alignment horizontal="left" vertical="center" indent="1"/>
    </xf>
    <xf numFmtId="174" fontId="4" fillId="0" borderId="5" xfId="24" applyNumberFormat="1" applyFont="1" applyBorder="1" applyAlignment="1">
      <alignment horizontal="right" vertical="center"/>
    </xf>
    <xf numFmtId="174" fontId="17" fillId="0" borderId="0" xfId="24" applyNumberFormat="1" applyFont="1" applyAlignment="1">
      <alignment horizontal="right" vertical="center" wrapText="1"/>
    </xf>
    <xf numFmtId="174" fontId="17" fillId="0" borderId="0" xfId="25" applyNumberFormat="1" applyFont="1" applyAlignment="1">
      <alignment horizontal="right" vertical="center"/>
    </xf>
    <xf numFmtId="37" fontId="17" fillId="0" borderId="4" xfId="3" applyNumberFormat="1" applyFont="1" applyFill="1" applyBorder="1" applyAlignment="1">
      <alignment horizontal="right" vertical="center"/>
    </xf>
    <xf numFmtId="0" fontId="18" fillId="0" borderId="0" xfId="25" applyFont="1" applyAlignment="1">
      <alignment horizontal="right" vertical="center"/>
    </xf>
    <xf numFmtId="0" fontId="17" fillId="0" borderId="0" xfId="25" applyFont="1" applyAlignment="1">
      <alignment horizontal="right" vertical="center"/>
    </xf>
    <xf numFmtId="166" fontId="18" fillId="0" borderId="0" xfId="25" applyNumberFormat="1" applyFont="1" applyAlignment="1">
      <alignment horizontal="right" vertical="center"/>
    </xf>
    <xf numFmtId="171" fontId="17" fillId="0" borderId="0" xfId="21" applyNumberFormat="1" applyFont="1" applyAlignment="1">
      <alignment vertical="center"/>
    </xf>
    <xf numFmtId="0" fontId="10" fillId="0" borderId="0" xfId="25" applyFont="1" applyAlignment="1">
      <alignment vertical="center"/>
    </xf>
    <xf numFmtId="170" fontId="10" fillId="0" borderId="0" xfId="24" applyNumberFormat="1" applyFont="1" applyAlignment="1">
      <alignment horizontal="right" vertical="center"/>
    </xf>
    <xf numFmtId="166" fontId="10" fillId="0" borderId="0" xfId="24" applyNumberFormat="1" applyFont="1" applyAlignment="1">
      <alignment horizontal="right" vertical="center" wrapText="1"/>
    </xf>
    <xf numFmtId="166" fontId="10" fillId="0" borderId="0" xfId="25" applyNumberFormat="1" applyFont="1" applyAlignment="1">
      <alignment horizontal="right" vertical="center"/>
    </xf>
    <xf numFmtId="169" fontId="12" fillId="0" borderId="0" xfId="1" applyNumberFormat="1" applyFont="1" applyAlignment="1">
      <alignment horizontal="right" vertical="center"/>
    </xf>
    <xf numFmtId="37" fontId="12" fillId="0" borderId="4" xfId="25" applyNumberFormat="1" applyFont="1" applyBorder="1" applyAlignment="1">
      <alignment vertical="center"/>
    </xf>
    <xf numFmtId="174" fontId="12" fillId="0" borderId="4" xfId="6" applyNumberFormat="1" applyFont="1" applyFill="1" applyBorder="1" applyAlignment="1">
      <alignment horizontal="right" vertical="center"/>
    </xf>
    <xf numFmtId="37" fontId="12" fillId="0" borderId="2" xfId="6" applyNumberFormat="1" applyFont="1" applyFill="1" applyBorder="1" applyAlignment="1">
      <alignment horizontal="right" vertical="center"/>
    </xf>
    <xf numFmtId="37" fontId="12" fillId="0" borderId="0" xfId="4" applyNumberFormat="1" applyFont="1" applyFill="1" applyAlignment="1">
      <alignment horizontal="right" vertical="center"/>
    </xf>
    <xf numFmtId="37" fontId="12" fillId="0" borderId="1" xfId="4" applyNumberFormat="1" applyFont="1" applyFill="1" applyBorder="1" applyAlignment="1">
      <alignment horizontal="right" vertical="center"/>
    </xf>
    <xf numFmtId="170" fontId="12" fillId="0" borderId="0" xfId="1" applyNumberFormat="1" applyFont="1" applyFill="1" applyBorder="1" applyAlignment="1">
      <alignment horizontal="left" vertical="center"/>
    </xf>
    <xf numFmtId="169" fontId="12" fillId="0" borderId="0" xfId="6" applyNumberFormat="1" applyFont="1" applyFill="1" applyBorder="1" applyAlignment="1">
      <alignment vertical="center"/>
    </xf>
    <xf numFmtId="174" fontId="12" fillId="0" borderId="0" xfId="6" applyNumberFormat="1" applyFont="1" applyFill="1" applyAlignment="1">
      <alignment horizontal="left" vertical="center" indent="3"/>
    </xf>
    <xf numFmtId="0" fontId="8" fillId="0" borderId="0" xfId="21" applyFont="1" applyAlignment="1">
      <alignment horizontal="center" vertical="center"/>
    </xf>
    <xf numFmtId="0" fontId="14" fillId="0" borderId="0" xfId="21" applyFont="1" applyAlignment="1">
      <alignment vertical="center"/>
    </xf>
    <xf numFmtId="0" fontId="14" fillId="0" borderId="0" xfId="25" applyFont="1" applyAlignment="1">
      <alignment horizontal="center" vertical="center"/>
    </xf>
    <xf numFmtId="168" fontId="14" fillId="0" borderId="0" xfId="25" applyNumberFormat="1" applyFont="1" applyAlignment="1">
      <alignment vertical="center"/>
    </xf>
    <xf numFmtId="168" fontId="14" fillId="0" borderId="0" xfId="21" applyNumberFormat="1" applyFont="1" applyAlignment="1">
      <alignment horizontal="right" vertical="center"/>
    </xf>
    <xf numFmtId="168" fontId="14" fillId="0" borderId="0" xfId="25" applyNumberFormat="1" applyFont="1" applyAlignment="1">
      <alignment horizontal="right" vertical="center"/>
    </xf>
    <xf numFmtId="0" fontId="16" fillId="0" borderId="0" xfId="25" applyFont="1" applyAlignment="1">
      <alignment horizontal="center" vertical="center"/>
    </xf>
    <xf numFmtId="168" fontId="11" fillId="0" borderId="0" xfId="21" applyNumberFormat="1" applyFont="1" applyAlignment="1">
      <alignment horizontal="center" vertical="center"/>
    </xf>
    <xf numFmtId="0" fontId="8" fillId="0" borderId="0" xfId="25" applyFont="1" applyAlignment="1">
      <alignment horizontal="center" vertical="center"/>
    </xf>
    <xf numFmtId="168" fontId="16" fillId="0" borderId="0" xfId="25" applyNumberFormat="1" applyFont="1" applyAlignment="1">
      <alignment horizontal="right" vertical="center"/>
    </xf>
    <xf numFmtId="0" fontId="4" fillId="0" borderId="0" xfId="25" applyFont="1" applyAlignment="1">
      <alignment horizontal="left" vertical="center"/>
    </xf>
    <xf numFmtId="168" fontId="11" fillId="0" borderId="0" xfId="25" applyNumberFormat="1" applyFont="1" applyAlignment="1">
      <alignment horizontal="right" vertical="center"/>
    </xf>
    <xf numFmtId="0" fontId="12" fillId="0" borderId="0" xfId="25" applyFont="1" applyAlignment="1">
      <alignment horizontal="left" vertical="center" indent="2"/>
    </xf>
    <xf numFmtId="0" fontId="12" fillId="0" borderId="0" xfId="25" applyFont="1" applyAlignment="1">
      <alignment vertical="center"/>
    </xf>
    <xf numFmtId="0" fontId="12" fillId="0" borderId="0" xfId="25" applyFont="1" applyAlignment="1">
      <alignment horizontal="left" vertical="center" indent="3"/>
    </xf>
    <xf numFmtId="37" fontId="14" fillId="0" borderId="0" xfId="21" applyNumberFormat="1" applyFont="1" applyAlignment="1">
      <alignment vertical="center"/>
    </xf>
    <xf numFmtId="0" fontId="8" fillId="0" borderId="0" xfId="21" applyFont="1" applyAlignment="1">
      <alignment vertical="center"/>
    </xf>
    <xf numFmtId="0" fontId="16" fillId="0" borderId="0" xfId="21" applyFont="1" applyAlignment="1">
      <alignment vertical="center"/>
    </xf>
    <xf numFmtId="168" fontId="14" fillId="0" borderId="0" xfId="21" applyNumberFormat="1" applyFont="1" applyAlignment="1">
      <alignment vertical="center"/>
    </xf>
    <xf numFmtId="168" fontId="7" fillId="0" borderId="0" xfId="21" applyNumberFormat="1" applyFont="1" applyAlignment="1">
      <alignment horizontal="right" vertical="center"/>
    </xf>
    <xf numFmtId="168" fontId="7" fillId="0" borderId="0" xfId="25" applyNumberFormat="1" applyFont="1" applyAlignment="1">
      <alignment horizontal="right" vertical="center"/>
    </xf>
    <xf numFmtId="168" fontId="4" fillId="0" borderId="0" xfId="25" applyNumberFormat="1" applyFont="1" applyAlignment="1">
      <alignment horizontal="right" vertical="center"/>
    </xf>
    <xf numFmtId="165" fontId="7" fillId="0" borderId="0" xfId="1" applyFont="1" applyFill="1" applyAlignment="1">
      <alignment vertical="center"/>
    </xf>
    <xf numFmtId="0" fontId="8" fillId="0" borderId="0" xfId="25" applyFont="1" applyAlignment="1">
      <alignment horizontal="left" vertical="center" indent="2"/>
    </xf>
    <xf numFmtId="0" fontId="4" fillId="0" borderId="0" xfId="25" applyFont="1" applyAlignment="1">
      <alignment horizontal="left" vertical="center" indent="2"/>
    </xf>
    <xf numFmtId="38" fontId="12" fillId="0" borderId="0" xfId="21" applyNumberFormat="1" applyFont="1" applyAlignment="1">
      <alignment vertical="center"/>
    </xf>
    <xf numFmtId="171" fontId="7" fillId="0" borderId="0" xfId="21" applyNumberFormat="1" applyFont="1" applyAlignment="1">
      <alignment vertical="center"/>
    </xf>
    <xf numFmtId="37" fontId="7" fillId="0" borderId="0" xfId="21" applyNumberFormat="1" applyFont="1" applyAlignment="1">
      <alignment vertical="center"/>
    </xf>
    <xf numFmtId="0" fontId="12" fillId="0" borderId="0" xfId="21" applyFont="1" applyAlignment="1">
      <alignment horizontal="left" vertical="center"/>
    </xf>
    <xf numFmtId="165" fontId="12" fillId="0" borderId="0" xfId="1" applyFont="1" applyFill="1" applyAlignment="1">
      <alignment horizontal="right" vertical="center"/>
    </xf>
    <xf numFmtId="167" fontId="7" fillId="0" borderId="0" xfId="21" applyNumberFormat="1" applyFont="1" applyAlignment="1">
      <alignment vertical="center"/>
    </xf>
    <xf numFmtId="165" fontId="17" fillId="0" borderId="0" xfId="1" applyFont="1" applyAlignment="1">
      <alignment horizontal="right" vertical="center"/>
    </xf>
    <xf numFmtId="175" fontId="10" fillId="0" borderId="0" xfId="24" applyNumberFormat="1" applyFont="1" applyAlignment="1">
      <alignment horizontal="center" vertical="center"/>
    </xf>
    <xf numFmtId="168" fontId="8" fillId="0" borderId="0" xfId="21" applyNumberFormat="1" applyFont="1" applyAlignment="1">
      <alignment horizontal="center" vertical="center"/>
    </xf>
    <xf numFmtId="0" fontId="8" fillId="0" borderId="0" xfId="21" applyFont="1" applyAlignment="1">
      <alignment horizontal="center" vertical="center"/>
    </xf>
    <xf numFmtId="38" fontId="8" fillId="0" borderId="0" xfId="21" applyNumberFormat="1" applyFont="1" applyAlignment="1">
      <alignment horizontal="center" vertical="center"/>
    </xf>
    <xf numFmtId="166" fontId="6" fillId="0" borderId="5" xfId="25" applyNumberFormat="1" applyFont="1" applyBorder="1" applyAlignment="1">
      <alignment horizontal="right" vertical="center"/>
    </xf>
    <xf numFmtId="168" fontId="8" fillId="0" borderId="1" xfId="25" applyNumberFormat="1" applyFont="1" applyBorder="1" applyAlignment="1">
      <alignment horizontal="right" vertical="center"/>
    </xf>
    <xf numFmtId="166" fontId="8" fillId="0" borderId="5" xfId="25" applyNumberFormat="1" applyFont="1" applyBorder="1" applyAlignment="1">
      <alignment horizontal="right" vertical="center"/>
    </xf>
    <xf numFmtId="0" fontId="8" fillId="0" borderId="0" xfId="21" quotePrefix="1" applyFont="1" applyAlignment="1">
      <alignment horizontal="center" vertical="center"/>
    </xf>
    <xf numFmtId="168" fontId="8" fillId="0" borderId="0" xfId="23" applyNumberFormat="1" applyFont="1" applyAlignment="1">
      <alignment horizontal="center" vertical="center"/>
    </xf>
    <xf numFmtId="0" fontId="8" fillId="0" borderId="0" xfId="23" applyFont="1" applyAlignment="1">
      <alignment horizontal="center" vertical="center"/>
    </xf>
    <xf numFmtId="38" fontId="8" fillId="0" borderId="0" xfId="23" applyNumberFormat="1" applyFont="1" applyAlignment="1">
      <alignment horizontal="center" vertical="center"/>
    </xf>
    <xf numFmtId="168" fontId="8" fillId="0" borderId="0" xfId="25" applyNumberFormat="1" applyFont="1" applyAlignment="1">
      <alignment horizontal="center" vertical="center"/>
    </xf>
    <xf numFmtId="166" fontId="15" fillId="0" borderId="1" xfId="25" applyNumberFormat="1" applyFont="1" applyBorder="1" applyAlignment="1">
      <alignment horizontal="center" vertical="center"/>
    </xf>
    <xf numFmtId="0" fontId="15" fillId="0" borderId="1" xfId="21" applyFont="1" applyBorder="1" applyAlignment="1">
      <alignment horizontal="center" vertical="center"/>
    </xf>
    <xf numFmtId="0" fontId="18" fillId="0" borderId="0" xfId="25" quotePrefix="1" applyFont="1" applyAlignment="1">
      <alignment horizontal="center" vertical="center"/>
    </xf>
    <xf numFmtId="0" fontId="18" fillId="0" borderId="0" xfId="25" applyFont="1" applyAlignment="1">
      <alignment horizontal="center" vertical="center"/>
    </xf>
    <xf numFmtId="166" fontId="18" fillId="0" borderId="1" xfId="25" applyNumberFormat="1" applyFont="1" applyBorder="1" applyAlignment="1">
      <alignment horizontal="right" vertical="center"/>
    </xf>
    <xf numFmtId="0" fontId="15" fillId="0" borderId="0" xfId="25" applyFont="1" applyAlignment="1">
      <alignment horizontal="center" vertical="center"/>
    </xf>
    <xf numFmtId="0" fontId="15" fillId="0" borderId="1" xfId="25" applyFont="1" applyBorder="1" applyAlignment="1">
      <alignment horizontal="center" vertical="center"/>
    </xf>
    <xf numFmtId="0" fontId="18" fillId="0" borderId="1" xfId="21" applyFont="1" applyBorder="1" applyAlignment="1">
      <alignment horizontal="center" vertical="center"/>
    </xf>
    <xf numFmtId="0" fontId="18" fillId="0" borderId="0" xfId="21" applyFont="1" applyAlignment="1">
      <alignment horizontal="center" vertical="center"/>
    </xf>
    <xf numFmtId="0" fontId="18" fillId="0" borderId="1" xfId="21" applyFont="1" applyBorder="1" applyAlignment="1">
      <alignment horizontal="right" vertical="center"/>
    </xf>
  </cellXfs>
  <cellStyles count="26">
    <cellStyle name="Comma" xfId="1" builtinId="3"/>
    <cellStyle name="Comma 10" xfId="2" xr:uid="{BD80689D-3BAC-494E-874E-8C78D86B103F}"/>
    <cellStyle name="Comma 10 2" xfId="3" xr:uid="{6C8C4AE3-F5C7-486C-B639-4171321F9686}"/>
    <cellStyle name="Comma 10 3" xfId="4" xr:uid="{B8A20D5C-EFF8-4A76-91D9-19360305B2F8}"/>
    <cellStyle name="Comma 11" xfId="5" xr:uid="{09C88728-834B-4465-8B2A-105F3062673F}"/>
    <cellStyle name="Comma 11 2" xfId="6" xr:uid="{9C7CF53F-4A91-40C8-83A8-99EDE0D1D589}"/>
    <cellStyle name="Comma 2" xfId="7" xr:uid="{505EDF4C-48D0-4052-B9F3-64D0520B8905}"/>
    <cellStyle name="Comma 2 2" xfId="8" xr:uid="{A11DC321-CAAD-4648-8283-0E0D45A7E16E}"/>
    <cellStyle name="Comma 2 3" xfId="9" xr:uid="{CC08E457-0C8A-41B8-B19B-489E945E5C34}"/>
    <cellStyle name="Comma 3" xfId="10" xr:uid="{FD2C3362-0E4A-42F8-887B-9249BABF8C7D}"/>
    <cellStyle name="Comma 4" xfId="11" xr:uid="{CBFA4C17-BB63-4113-99E7-83C48AFF8EF3}"/>
    <cellStyle name="Comma 5" xfId="12" xr:uid="{FEF4E0ED-8EEE-4308-9747-AEA3FAB28BF8}"/>
    <cellStyle name="Comma 5 2" xfId="13" xr:uid="{68AF17A2-5C20-4736-88C5-64E09D016C0E}"/>
    <cellStyle name="Comma 6" xfId="14" xr:uid="{74C63A21-4596-46DD-A654-9CE564CE1E30}"/>
    <cellStyle name="Comma 7" xfId="15" xr:uid="{8D29330C-33B0-41DD-B2C6-0AFE1B8862C7}"/>
    <cellStyle name="Comma 7 2" xfId="16" xr:uid="{BBE6AC1D-B115-499D-8C15-9AF2BFDB019B}"/>
    <cellStyle name="Comma 8" xfId="17" xr:uid="{789A4EEE-8FEE-4A38-87A7-49F0051B6A73}"/>
    <cellStyle name="Comma 8 2" xfId="18" xr:uid="{0DD9D48C-C434-4BBD-9D73-A1B448AF4C99}"/>
    <cellStyle name="Comma 9" xfId="19" xr:uid="{22A3273D-9CEA-4483-A5DF-1869586290F7}"/>
    <cellStyle name="Normal" xfId="0" builtinId="0"/>
    <cellStyle name="Normal 2" xfId="20" xr:uid="{4A0E4EE4-2D1C-4F6E-B6E0-F8E3A20F4E25}"/>
    <cellStyle name="Normal 2 2" xfId="21" xr:uid="{B63E181B-40BE-4EB0-841D-AA5B2392C75B}"/>
    <cellStyle name="Normal 3" xfId="22" xr:uid="{5D3D12D6-739D-4D86-8A53-5CF2583D1CF5}"/>
    <cellStyle name="Normal 4" xfId="23" xr:uid="{6B333E15-B7DB-498A-9E9F-0DA64025B047}"/>
    <cellStyle name="Normal_Ace Insurance thai 2 2" xfId="24" xr:uid="{64851AB1-04B7-4BBF-B473-2BA7DBFB6FAE}"/>
    <cellStyle name="Normal_Sheet1" xfId="25" xr:uid="{DC3ED995-E6DE-4407-B366-30A9DC444D3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CB3EE-6099-405C-AD08-BF0D55EB4214}">
  <sheetPr>
    <tabColor rgb="FF00B050"/>
  </sheetPr>
  <dimension ref="A1:O57"/>
  <sheetViews>
    <sheetView topLeftCell="A46" zoomScale="67" zoomScaleNormal="70" zoomScaleSheetLayoutView="70" zoomScalePageLayoutView="70" workbookViewId="0">
      <selection activeCell="I29" sqref="I29"/>
    </sheetView>
  </sheetViews>
  <sheetFormatPr defaultColWidth="9.453125" defaultRowHeight="20.149999999999999" customHeight="1"/>
  <cols>
    <col min="1" max="1" width="63.7265625" style="193" customWidth="1"/>
    <col min="2" max="2" width="1.453125" style="193" customWidth="1"/>
    <col min="3" max="3" width="7.54296875" style="193" customWidth="1"/>
    <col min="4" max="4" width="1.453125" style="193" customWidth="1"/>
    <col min="5" max="5" width="16.1796875" style="210" customWidth="1"/>
    <col min="6" max="6" width="1.54296875" style="210" customWidth="1"/>
    <col min="7" max="7" width="16.1796875" style="210" customWidth="1"/>
    <col min="8" max="8" width="1.54296875" style="210" customWidth="1"/>
    <col min="9" max="9" width="16.1796875" style="196" customWidth="1"/>
    <col min="10" max="10" width="1.54296875" style="196" customWidth="1"/>
    <col min="11" max="11" width="16.1796875" style="196" customWidth="1"/>
    <col min="12" max="12" width="1.1796875" style="193" customWidth="1"/>
    <col min="13" max="13" width="9.453125" style="193"/>
    <col min="14" max="15" width="14.81640625" style="193" bestFit="1" customWidth="1"/>
    <col min="16" max="16384" width="9.453125" style="193"/>
  </cols>
  <sheetData>
    <row r="1" spans="1:15" s="47" customFormat="1" ht="20.149999999999999" customHeight="1">
      <c r="A1" s="231" t="s">
        <v>0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</row>
    <row r="2" spans="1:15" s="47" customFormat="1" ht="20.149999999999999" customHeight="1">
      <c r="A2" s="226" t="s">
        <v>1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</row>
    <row r="3" spans="1:15" s="47" customFormat="1" ht="20.149999999999999" customHeight="1">
      <c r="A3" s="226" t="s">
        <v>2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</row>
    <row r="4" spans="1:15" s="47" customFormat="1" ht="20.149999999999999" customHeight="1">
      <c r="A4" s="226" t="s">
        <v>3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</row>
    <row r="5" spans="1:15" s="47" customFormat="1" ht="20.149999999999999" customHeight="1">
      <c r="A5" s="229" t="s">
        <v>4</v>
      </c>
      <c r="B5" s="229"/>
      <c r="C5" s="229"/>
      <c r="D5" s="229"/>
      <c r="E5" s="229"/>
      <c r="F5" s="229"/>
      <c r="G5" s="229"/>
      <c r="H5" s="229"/>
      <c r="I5" s="229"/>
      <c r="J5" s="229"/>
      <c r="K5" s="229"/>
    </row>
    <row r="6" spans="1:15" ht="9" customHeight="1">
      <c r="C6" s="194"/>
      <c r="D6" s="194"/>
      <c r="E6" s="195"/>
      <c r="F6" s="195"/>
      <c r="G6" s="195"/>
      <c r="H6" s="195"/>
      <c r="J6" s="197"/>
    </row>
    <row r="7" spans="1:15" ht="20.149999999999999" customHeight="1">
      <c r="C7" s="16" t="s">
        <v>5</v>
      </c>
      <c r="D7" s="198"/>
      <c r="E7" s="225" t="s">
        <v>6</v>
      </c>
      <c r="F7" s="225"/>
      <c r="G7" s="225"/>
      <c r="H7" s="17"/>
      <c r="I7" s="226" t="s">
        <v>7</v>
      </c>
      <c r="J7" s="226"/>
      <c r="K7" s="226"/>
    </row>
    <row r="8" spans="1:15" ht="20.149999999999999" customHeight="1">
      <c r="C8" s="194"/>
      <c r="D8" s="194"/>
      <c r="E8" s="225" t="s">
        <v>8</v>
      </c>
      <c r="F8" s="225"/>
      <c r="G8" s="225"/>
      <c r="H8" s="17"/>
      <c r="I8" s="226" t="str">
        <f>E8</f>
        <v>FINANCIAL  STATEMENTS</v>
      </c>
      <c r="J8" s="226"/>
      <c r="K8" s="226"/>
    </row>
    <row r="9" spans="1:15" ht="20.149999999999999" customHeight="1">
      <c r="C9" s="194"/>
      <c r="D9" s="194"/>
      <c r="E9" s="199" t="s">
        <v>9</v>
      </c>
      <c r="F9" s="199"/>
      <c r="G9" s="199" t="s">
        <v>10</v>
      </c>
      <c r="H9" s="27"/>
      <c r="I9" s="199" t="s">
        <v>9</v>
      </c>
      <c r="J9" s="199"/>
      <c r="K9" s="199" t="s">
        <v>10</v>
      </c>
    </row>
    <row r="10" spans="1:15" ht="20.149999999999999" customHeight="1">
      <c r="C10" s="194"/>
      <c r="D10" s="194"/>
      <c r="E10" s="199" t="s">
        <v>11</v>
      </c>
      <c r="F10" s="199"/>
      <c r="G10" s="199" t="s">
        <v>12</v>
      </c>
      <c r="H10" s="27"/>
      <c r="I10" s="199" t="s">
        <v>11</v>
      </c>
      <c r="J10" s="199"/>
      <c r="K10" s="199" t="s">
        <v>12</v>
      </c>
    </row>
    <row r="11" spans="1:15" ht="20.149999999999999" customHeight="1">
      <c r="C11" s="194"/>
      <c r="D11" s="194"/>
      <c r="E11" s="18">
        <v>2026</v>
      </c>
      <c r="F11" s="29"/>
      <c r="G11" s="18">
        <v>2025</v>
      </c>
      <c r="H11" s="19"/>
      <c r="I11" s="18">
        <v>2026</v>
      </c>
      <c r="J11" s="29"/>
      <c r="K11" s="18">
        <v>2025</v>
      </c>
    </row>
    <row r="12" spans="1:15" ht="20.149999999999999" customHeight="1">
      <c r="C12" s="194"/>
      <c r="D12" s="194"/>
      <c r="E12" s="120" t="s">
        <v>13</v>
      </c>
      <c r="F12" s="16"/>
      <c r="G12" s="18"/>
      <c r="H12" s="19"/>
      <c r="I12" s="120" t="s">
        <v>13</v>
      </c>
      <c r="J12" s="16"/>
      <c r="K12" s="18"/>
    </row>
    <row r="13" spans="1:15" ht="20.149999999999999" customHeight="1">
      <c r="A13" s="200" t="s">
        <v>14</v>
      </c>
      <c r="B13" s="198"/>
      <c r="C13" s="198"/>
      <c r="D13" s="198"/>
      <c r="E13" s="195"/>
      <c r="F13" s="195"/>
      <c r="G13" s="195"/>
      <c r="H13" s="195"/>
      <c r="I13" s="201"/>
      <c r="J13" s="201"/>
      <c r="K13" s="201"/>
    </row>
    <row r="14" spans="1:15" ht="20.149999999999999" customHeight="1">
      <c r="A14" s="202" t="s">
        <v>15</v>
      </c>
      <c r="B14" s="16"/>
      <c r="C14" s="16"/>
      <c r="D14" s="16"/>
      <c r="E14" s="27"/>
      <c r="F14" s="27"/>
      <c r="G14" s="27"/>
      <c r="H14" s="27"/>
      <c r="I14" s="203"/>
      <c r="J14" s="203"/>
      <c r="K14" s="203"/>
      <c r="L14" s="26"/>
      <c r="M14" s="26"/>
    </row>
    <row r="15" spans="1:15" s="26" customFormat="1" ht="20.149999999999999" customHeight="1">
      <c r="A15" s="204" t="s">
        <v>16</v>
      </c>
      <c r="B15" s="205"/>
      <c r="C15" s="20">
        <v>5.0999999999999996</v>
      </c>
      <c r="D15" s="20"/>
      <c r="E15" s="84">
        <v>300771</v>
      </c>
      <c r="F15" s="84"/>
      <c r="G15" s="84">
        <v>495665</v>
      </c>
      <c r="H15" s="84"/>
      <c r="I15" s="84">
        <v>291268</v>
      </c>
      <c r="J15" s="84"/>
      <c r="K15" s="84">
        <v>488241</v>
      </c>
      <c r="L15" s="58"/>
      <c r="M15" s="58"/>
      <c r="N15" s="2"/>
      <c r="O15" s="2"/>
    </row>
    <row r="16" spans="1:15" s="26" customFormat="1" ht="20.149999999999999" customHeight="1">
      <c r="A16" s="204" t="s">
        <v>17</v>
      </c>
      <c r="B16" s="205"/>
      <c r="C16" s="20">
        <v>6</v>
      </c>
      <c r="D16" s="20"/>
      <c r="E16" s="125">
        <v>204419</v>
      </c>
      <c r="F16" s="21"/>
      <c r="G16" s="125">
        <v>207250</v>
      </c>
      <c r="H16" s="21"/>
      <c r="I16" s="84">
        <v>200381</v>
      </c>
      <c r="J16" s="21"/>
      <c r="K16" s="84">
        <v>198212</v>
      </c>
      <c r="L16" s="58"/>
      <c r="M16" s="58"/>
      <c r="N16" s="2"/>
      <c r="O16" s="2"/>
    </row>
    <row r="17" spans="1:15" s="26" customFormat="1" ht="20.149999999999999" customHeight="1">
      <c r="A17" s="204" t="s">
        <v>18</v>
      </c>
      <c r="B17" s="205"/>
      <c r="C17" s="20">
        <v>7</v>
      </c>
      <c r="D17" s="20"/>
      <c r="E17" s="84">
        <v>1087082</v>
      </c>
      <c r="F17" s="84"/>
      <c r="G17" s="84">
        <v>1109071</v>
      </c>
      <c r="H17" s="21"/>
      <c r="I17" s="84">
        <v>1094678</v>
      </c>
      <c r="J17" s="21"/>
      <c r="K17" s="84">
        <v>1160144</v>
      </c>
      <c r="L17" s="58"/>
      <c r="M17" s="58"/>
      <c r="N17" s="2"/>
      <c r="O17" s="2"/>
    </row>
    <row r="18" spans="1:15" s="26" customFormat="1" ht="20.149999999999999" customHeight="1">
      <c r="A18" s="204" t="s">
        <v>19</v>
      </c>
      <c r="B18" s="205"/>
      <c r="C18" s="20">
        <v>8</v>
      </c>
      <c r="D18" s="20"/>
      <c r="E18" s="84">
        <v>1601885</v>
      </c>
      <c r="F18" s="84"/>
      <c r="G18" s="84">
        <v>1488268</v>
      </c>
      <c r="H18" s="21"/>
      <c r="I18" s="84">
        <v>1601885</v>
      </c>
      <c r="J18" s="21"/>
      <c r="K18" s="84">
        <v>1488268</v>
      </c>
      <c r="L18" s="58"/>
      <c r="M18" s="58"/>
      <c r="N18" s="2"/>
      <c r="O18" s="2"/>
    </row>
    <row r="19" spans="1:15" s="26" customFormat="1" ht="20.149999999999999" customHeight="1">
      <c r="A19" s="204" t="s">
        <v>20</v>
      </c>
      <c r="B19" s="205"/>
      <c r="C19" s="20"/>
      <c r="D19" s="20"/>
      <c r="E19" s="84">
        <v>13225</v>
      </c>
      <c r="F19" s="21"/>
      <c r="G19" s="84">
        <v>6086</v>
      </c>
      <c r="H19" s="6"/>
      <c r="I19" s="126">
        <v>13221</v>
      </c>
      <c r="J19" s="6"/>
      <c r="K19" s="126">
        <v>6082</v>
      </c>
      <c r="L19" s="58"/>
      <c r="M19" s="58"/>
      <c r="N19" s="2"/>
      <c r="O19" s="2"/>
    </row>
    <row r="20" spans="1:15" s="26" customFormat="1" ht="20.149999999999999" customHeight="1">
      <c r="A20" s="206" t="s">
        <v>21</v>
      </c>
      <c r="B20" s="73"/>
      <c r="C20" s="20"/>
      <c r="D20" s="20"/>
      <c r="E20" s="186">
        <f>SUM(E15:E19)</f>
        <v>3207382</v>
      </c>
      <c r="F20" s="21"/>
      <c r="G20" s="186">
        <f>SUM(G15:G19)</f>
        <v>3306340</v>
      </c>
      <c r="H20" s="84"/>
      <c r="I20" s="186">
        <f>SUM(I15:I19)</f>
        <v>3201433</v>
      </c>
      <c r="J20" s="84"/>
      <c r="K20" s="186">
        <f>SUM(K15:K19)</f>
        <v>3340947</v>
      </c>
      <c r="L20" s="58"/>
      <c r="M20" s="58"/>
      <c r="N20" s="58"/>
    </row>
    <row r="21" spans="1:15" ht="20.149999999999999" customHeight="1">
      <c r="B21" s="26"/>
      <c r="C21" s="53"/>
      <c r="D21" s="53"/>
      <c r="E21" s="84"/>
      <c r="F21" s="21"/>
      <c r="G21" s="84"/>
      <c r="H21" s="84"/>
      <c r="I21" s="84"/>
      <c r="J21" s="84"/>
      <c r="K21" s="84"/>
      <c r="L21" s="58"/>
      <c r="M21" s="58"/>
      <c r="N21" s="207"/>
    </row>
    <row r="22" spans="1:15" ht="20.149999999999999" customHeight="1">
      <c r="A22" s="202" t="s">
        <v>22</v>
      </c>
      <c r="B22" s="26"/>
      <c r="C22" s="53"/>
      <c r="D22" s="53"/>
      <c r="E22" s="84"/>
      <c r="F22" s="21"/>
      <c r="G22" s="84"/>
      <c r="H22" s="84"/>
      <c r="I22" s="84"/>
      <c r="J22" s="84"/>
      <c r="K22" s="84"/>
      <c r="L22" s="58"/>
      <c r="M22" s="58"/>
      <c r="N22" s="207"/>
    </row>
    <row r="23" spans="1:15" ht="20.149999999999999" customHeight="1">
      <c r="A23" s="204" t="s">
        <v>23</v>
      </c>
      <c r="B23" s="26"/>
      <c r="C23" s="20">
        <v>9</v>
      </c>
      <c r="D23" s="53"/>
      <c r="E23" s="187">
        <v>105614</v>
      </c>
      <c r="F23" s="21"/>
      <c r="G23" s="85">
        <v>96923</v>
      </c>
      <c r="H23" s="84"/>
      <c r="I23" s="187">
        <v>105614</v>
      </c>
      <c r="J23" s="84"/>
      <c r="K23" s="85">
        <v>96923</v>
      </c>
      <c r="L23" s="58"/>
      <c r="M23" s="58"/>
      <c r="N23" s="2"/>
      <c r="O23" s="2"/>
    </row>
    <row r="24" spans="1:15" s="26" customFormat="1" ht="20.149999999999999" customHeight="1">
      <c r="A24" s="204" t="s">
        <v>24</v>
      </c>
      <c r="C24" s="20">
        <v>10</v>
      </c>
      <c r="D24" s="53"/>
      <c r="E24" s="86">
        <v>0</v>
      </c>
      <c r="F24" s="21"/>
      <c r="G24" s="86">
        <v>0</v>
      </c>
      <c r="H24" s="84"/>
      <c r="I24" s="84">
        <v>17957</v>
      </c>
      <c r="J24" s="84"/>
      <c r="K24" s="84">
        <v>17957</v>
      </c>
      <c r="L24" s="58"/>
      <c r="M24" s="58"/>
      <c r="N24" s="2"/>
      <c r="O24" s="2"/>
    </row>
    <row r="25" spans="1:15" s="26" customFormat="1" ht="20.149999999999999" customHeight="1">
      <c r="A25" s="204" t="s">
        <v>25</v>
      </c>
      <c r="C25" s="20">
        <v>11.1</v>
      </c>
      <c r="D25" s="53"/>
      <c r="E25" s="187">
        <v>10544</v>
      </c>
      <c r="F25" s="21"/>
      <c r="G25" s="84">
        <v>10528</v>
      </c>
      <c r="H25" s="84"/>
      <c r="I25" s="86">
        <v>0</v>
      </c>
      <c r="J25" s="84"/>
      <c r="K25" s="86">
        <v>0</v>
      </c>
      <c r="L25" s="58"/>
      <c r="M25" s="58"/>
      <c r="N25" s="2"/>
      <c r="O25" s="2"/>
    </row>
    <row r="26" spans="1:15" s="26" customFormat="1" ht="20.149999999999999" customHeight="1">
      <c r="A26" s="204" t="s">
        <v>26</v>
      </c>
      <c r="C26" s="20">
        <v>12</v>
      </c>
      <c r="D26" s="53"/>
      <c r="E26" s="187">
        <v>643519</v>
      </c>
      <c r="F26" s="21"/>
      <c r="G26" s="84">
        <v>632778</v>
      </c>
      <c r="H26" s="84"/>
      <c r="I26" s="84">
        <v>626624</v>
      </c>
      <c r="J26" s="84"/>
      <c r="K26" s="84">
        <v>615700</v>
      </c>
      <c r="L26" s="58"/>
      <c r="M26" s="58"/>
      <c r="N26" s="2"/>
      <c r="O26" s="2"/>
    </row>
    <row r="27" spans="1:15" s="26" customFormat="1" ht="20.149999999999999" customHeight="1">
      <c r="A27" s="204" t="s">
        <v>27</v>
      </c>
      <c r="C27" s="20">
        <v>13</v>
      </c>
      <c r="D27" s="53"/>
      <c r="E27" s="187">
        <v>1156924</v>
      </c>
      <c r="F27" s="21"/>
      <c r="G27" s="84">
        <v>1104660</v>
      </c>
      <c r="H27" s="84"/>
      <c r="I27" s="84">
        <v>1156924</v>
      </c>
      <c r="J27" s="84"/>
      <c r="K27" s="84">
        <v>1104660</v>
      </c>
      <c r="L27" s="58"/>
      <c r="M27" s="58"/>
      <c r="N27" s="2"/>
      <c r="O27" s="2"/>
    </row>
    <row r="28" spans="1:15" s="26" customFormat="1" ht="20.149999999999999" customHeight="1">
      <c r="A28" s="204" t="s">
        <v>28</v>
      </c>
      <c r="C28" s="20">
        <v>14</v>
      </c>
      <c r="D28" s="53"/>
      <c r="E28" s="187">
        <v>69620</v>
      </c>
      <c r="F28" s="21"/>
      <c r="G28" s="84">
        <v>80475</v>
      </c>
      <c r="H28" s="84"/>
      <c r="I28" s="84">
        <v>68969</v>
      </c>
      <c r="J28" s="84"/>
      <c r="K28" s="84">
        <v>77822</v>
      </c>
      <c r="L28" s="58"/>
      <c r="M28" s="58"/>
      <c r="N28" s="2"/>
      <c r="O28" s="2"/>
    </row>
    <row r="29" spans="1:15" s="26" customFormat="1" ht="20.149999999999999" customHeight="1">
      <c r="A29" s="204" t="s">
        <v>29</v>
      </c>
      <c r="C29" s="20"/>
      <c r="D29" s="20"/>
      <c r="E29" s="187">
        <v>168887</v>
      </c>
      <c r="F29" s="21"/>
      <c r="G29" s="84">
        <v>157535</v>
      </c>
      <c r="H29" s="84"/>
      <c r="I29" s="84">
        <v>153519</v>
      </c>
      <c r="J29" s="84"/>
      <c r="K29" s="84">
        <v>139121</v>
      </c>
      <c r="L29" s="58"/>
      <c r="M29" s="58"/>
      <c r="N29" s="2"/>
      <c r="O29" s="2"/>
    </row>
    <row r="30" spans="1:15" s="26" customFormat="1" ht="20.149999999999999" customHeight="1">
      <c r="A30" s="204" t="s">
        <v>30</v>
      </c>
      <c r="C30" s="20"/>
      <c r="D30" s="20"/>
      <c r="E30" s="187">
        <v>106745</v>
      </c>
      <c r="F30" s="21"/>
      <c r="G30" s="84">
        <v>106711</v>
      </c>
      <c r="H30" s="84"/>
      <c r="I30" s="84">
        <v>106731</v>
      </c>
      <c r="J30" s="84"/>
      <c r="K30" s="84">
        <v>106697</v>
      </c>
      <c r="L30" s="58"/>
      <c r="M30" s="58"/>
      <c r="N30" s="2"/>
      <c r="O30" s="2"/>
    </row>
    <row r="31" spans="1:15" s="26" customFormat="1" ht="20.149999999999999" customHeight="1">
      <c r="A31" s="204" t="s">
        <v>31</v>
      </c>
      <c r="C31" s="20"/>
      <c r="D31" s="20"/>
      <c r="E31" s="126">
        <v>2793</v>
      </c>
      <c r="F31" s="21"/>
      <c r="G31" s="126">
        <v>3645</v>
      </c>
      <c r="H31" s="84"/>
      <c r="I31" s="126">
        <v>2677</v>
      </c>
      <c r="J31" s="84"/>
      <c r="K31" s="126">
        <v>3515</v>
      </c>
      <c r="L31" s="58"/>
      <c r="M31" s="58"/>
      <c r="N31" s="2"/>
      <c r="O31" s="2"/>
    </row>
    <row r="32" spans="1:15" s="26" customFormat="1" ht="20.149999999999999" customHeight="1">
      <c r="A32" s="206" t="s">
        <v>32</v>
      </c>
      <c r="C32" s="20"/>
      <c r="D32" s="20"/>
      <c r="E32" s="84">
        <f>SUM(E23:E31)</f>
        <v>2264646</v>
      </c>
      <c r="F32" s="21"/>
      <c r="G32" s="84">
        <f>SUM(G23:G31)</f>
        <v>2193255</v>
      </c>
      <c r="H32" s="84"/>
      <c r="I32" s="84">
        <f>SUM(I23:I31)</f>
        <v>2239015</v>
      </c>
      <c r="J32" s="84"/>
      <c r="K32" s="84">
        <f>SUM(K23:K31)</f>
        <v>2162395</v>
      </c>
      <c r="L32" s="58"/>
      <c r="M32" s="58"/>
      <c r="N32" s="58"/>
    </row>
    <row r="33" spans="1:14" ht="20.149999999999999" customHeight="1" thickBot="1">
      <c r="A33" s="208" t="s">
        <v>33</v>
      </c>
      <c r="B33" s="61"/>
      <c r="C33" s="20"/>
      <c r="D33" s="20"/>
      <c r="E33" s="127">
        <f>E20+E32</f>
        <v>5472028</v>
      </c>
      <c r="F33" s="21"/>
      <c r="G33" s="127">
        <f>G20+G32</f>
        <v>5499595</v>
      </c>
      <c r="H33" s="84"/>
      <c r="I33" s="127">
        <f>I20+I32</f>
        <v>5440448</v>
      </c>
      <c r="J33" s="84"/>
      <c r="K33" s="127">
        <f>K20+K32</f>
        <v>5503342</v>
      </c>
      <c r="L33" s="58"/>
      <c r="M33" s="58"/>
      <c r="N33" s="207"/>
    </row>
    <row r="34" spans="1:14" ht="20.149999999999999" customHeight="1" thickTop="1">
      <c r="A34" s="209"/>
      <c r="B34" s="61"/>
      <c r="C34" s="20"/>
      <c r="D34" s="20"/>
      <c r="E34" s="27"/>
      <c r="F34" s="27"/>
      <c r="G34" s="27"/>
      <c r="H34" s="27"/>
      <c r="I34" s="28"/>
      <c r="J34" s="28"/>
      <c r="K34" s="27"/>
      <c r="L34" s="26"/>
      <c r="M34" s="26"/>
    </row>
    <row r="35" spans="1:14" ht="20.149999999999999" customHeight="1">
      <c r="A35" s="209"/>
      <c r="B35" s="209"/>
      <c r="C35" s="20"/>
      <c r="D35" s="20"/>
      <c r="E35" s="27"/>
      <c r="F35" s="27"/>
      <c r="G35" s="27"/>
      <c r="H35" s="27"/>
      <c r="I35" s="27"/>
      <c r="J35" s="27"/>
      <c r="K35" s="27"/>
      <c r="L35" s="26"/>
      <c r="M35" s="26"/>
    </row>
    <row r="36" spans="1:14" ht="20.149999999999999" customHeight="1">
      <c r="A36" s="209"/>
      <c r="B36" s="209"/>
      <c r="C36" s="194"/>
      <c r="D36" s="194"/>
      <c r="E36" s="195"/>
      <c r="F36" s="195"/>
      <c r="G36" s="195"/>
      <c r="H36" s="195"/>
      <c r="I36" s="197"/>
      <c r="J36" s="197"/>
      <c r="K36" s="197"/>
    </row>
    <row r="37" spans="1:14" ht="20.149999999999999" customHeight="1">
      <c r="A37" s="209"/>
      <c r="B37" s="209"/>
      <c r="C37" s="194"/>
      <c r="D37" s="194"/>
      <c r="E37" s="195"/>
      <c r="F37" s="195"/>
      <c r="G37" s="195"/>
      <c r="H37" s="195"/>
      <c r="I37" s="197"/>
      <c r="J37" s="197"/>
      <c r="K37" s="197"/>
    </row>
    <row r="38" spans="1:14" ht="20.149999999999999" customHeight="1">
      <c r="A38" s="209"/>
      <c r="B38" s="209"/>
      <c r="C38" s="194"/>
      <c r="D38" s="194"/>
      <c r="E38" s="195"/>
      <c r="F38" s="195"/>
      <c r="G38" s="195"/>
      <c r="H38" s="195"/>
      <c r="I38" s="197"/>
      <c r="J38" s="197"/>
      <c r="K38" s="197"/>
    </row>
    <row r="39" spans="1:14" ht="20.149999999999999" customHeight="1">
      <c r="A39" s="209"/>
      <c r="B39" s="209"/>
      <c r="C39" s="194"/>
      <c r="D39" s="194"/>
      <c r="E39" s="195"/>
      <c r="F39" s="195"/>
      <c r="G39" s="195"/>
      <c r="H39" s="195"/>
      <c r="I39" s="197"/>
      <c r="J39" s="197"/>
      <c r="K39" s="197"/>
    </row>
    <row r="40" spans="1:14" ht="20.149999999999999" customHeight="1">
      <c r="A40" s="209"/>
      <c r="B40" s="209"/>
      <c r="C40" s="194"/>
      <c r="D40" s="194"/>
      <c r="E40" s="195"/>
      <c r="F40" s="195"/>
      <c r="G40" s="195"/>
      <c r="H40" s="195"/>
      <c r="I40" s="197"/>
      <c r="J40" s="197"/>
      <c r="K40" s="197"/>
    </row>
    <row r="41" spans="1:14" ht="20.149999999999999" customHeight="1">
      <c r="A41" s="209"/>
      <c r="B41" s="209"/>
      <c r="C41" s="194"/>
      <c r="D41" s="194"/>
      <c r="E41" s="195"/>
      <c r="F41" s="195"/>
      <c r="G41" s="195"/>
      <c r="H41" s="195"/>
      <c r="I41" s="197"/>
      <c r="J41" s="197"/>
      <c r="K41" s="197"/>
    </row>
    <row r="42" spans="1:14" ht="20.149999999999999" customHeight="1">
      <c r="A42" s="209"/>
      <c r="B42" s="209"/>
      <c r="C42" s="194"/>
      <c r="D42" s="194"/>
      <c r="E42" s="195"/>
      <c r="F42" s="195"/>
      <c r="G42" s="195"/>
      <c r="H42" s="195"/>
      <c r="I42" s="197"/>
      <c r="J42" s="197"/>
      <c r="K42" s="197"/>
    </row>
    <row r="43" spans="1:14" ht="20.149999999999999" customHeight="1">
      <c r="A43" s="209"/>
      <c r="B43" s="209"/>
      <c r="C43" s="194"/>
      <c r="D43" s="194"/>
      <c r="E43" s="195"/>
      <c r="F43" s="195"/>
      <c r="G43" s="195"/>
      <c r="H43" s="195"/>
      <c r="I43" s="197"/>
      <c r="J43" s="197"/>
      <c r="K43" s="197"/>
    </row>
    <row r="44" spans="1:14" ht="20.149999999999999" customHeight="1">
      <c r="A44" s="209"/>
      <c r="B44" s="209"/>
      <c r="C44" s="194"/>
      <c r="D44" s="194"/>
      <c r="E44" s="195"/>
      <c r="F44" s="195"/>
      <c r="G44" s="195"/>
      <c r="H44" s="195"/>
      <c r="I44" s="197"/>
      <c r="J44" s="197"/>
      <c r="K44" s="197"/>
    </row>
    <row r="45" spans="1:14" ht="20.149999999999999" customHeight="1">
      <c r="B45" s="209"/>
      <c r="C45" s="194"/>
      <c r="D45" s="194"/>
      <c r="E45" s="195"/>
      <c r="F45" s="195"/>
      <c r="G45" s="195"/>
      <c r="H45" s="195"/>
      <c r="I45" s="197"/>
      <c r="J45" s="197"/>
      <c r="K45" s="197"/>
    </row>
    <row r="46" spans="1:14" ht="20.149999999999999" customHeight="1">
      <c r="B46" s="209"/>
      <c r="C46" s="194"/>
      <c r="D46" s="194"/>
      <c r="E46" s="195"/>
      <c r="F46" s="195"/>
      <c r="G46" s="195"/>
      <c r="H46" s="195"/>
      <c r="I46" s="197"/>
      <c r="J46" s="197"/>
      <c r="K46" s="197"/>
    </row>
    <row r="47" spans="1:14" ht="20.149999999999999" customHeight="1">
      <c r="A47" s="209"/>
      <c r="B47" s="209"/>
      <c r="C47" s="194"/>
      <c r="D47" s="194"/>
      <c r="E47" s="195"/>
      <c r="F47" s="195"/>
      <c r="G47" s="195"/>
      <c r="H47" s="195"/>
      <c r="I47" s="197"/>
      <c r="J47" s="197"/>
      <c r="K47" s="197"/>
    </row>
    <row r="57" spans="1:1" ht="20.149999999999999" customHeight="1">
      <c r="A57" s="189" t="s">
        <v>34</v>
      </c>
    </row>
  </sheetData>
  <mergeCells count="9">
    <mergeCell ref="E8:G8"/>
    <mergeCell ref="I8:K8"/>
    <mergeCell ref="A1:K1"/>
    <mergeCell ref="A2:K2"/>
    <mergeCell ref="A3:K3"/>
    <mergeCell ref="A5:K5"/>
    <mergeCell ref="E7:G7"/>
    <mergeCell ref="I7:K7"/>
    <mergeCell ref="A4:K4"/>
  </mergeCells>
  <pageMargins left="0.8" right="0.2" top="1" bottom="0.5" header="0.6" footer="0.3"/>
  <pageSetup paperSize="9" scale="65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FF2B2C-062A-44AB-8D8A-0E3215DC4652}">
  <sheetPr>
    <tabColor rgb="FF00B050"/>
  </sheetPr>
  <dimension ref="A1:O57"/>
  <sheetViews>
    <sheetView topLeftCell="A57" zoomScale="87" zoomScaleNormal="85" zoomScaleSheetLayoutView="70" zoomScalePageLayoutView="76" workbookViewId="0">
      <selection activeCell="A29" sqref="A29"/>
    </sheetView>
  </sheetViews>
  <sheetFormatPr defaultColWidth="9.453125" defaultRowHeight="20.149999999999999" customHeight="1"/>
  <cols>
    <col min="1" max="1" width="64.7265625" style="47" customWidth="1"/>
    <col min="2" max="2" width="1.453125" style="47" customWidth="1"/>
    <col min="3" max="3" width="7.453125" style="47" customWidth="1"/>
    <col min="4" max="4" width="1.453125" style="47" customWidth="1"/>
    <col min="5" max="5" width="16" style="49" bestFit="1" customWidth="1"/>
    <col min="6" max="6" width="1.54296875" style="49" customWidth="1"/>
    <col min="7" max="7" width="16" style="49" bestFit="1" customWidth="1"/>
    <col min="8" max="8" width="1.54296875" style="49" customWidth="1"/>
    <col min="9" max="9" width="16" style="48" bestFit="1" customWidth="1"/>
    <col min="10" max="10" width="1.54296875" style="48" customWidth="1"/>
    <col min="11" max="11" width="16" style="48" bestFit="1" customWidth="1"/>
    <col min="12" max="12" width="0.54296875" style="47" customWidth="1"/>
    <col min="13" max="13" width="9.453125" style="47"/>
    <col min="14" max="15" width="12.1796875" style="47" bestFit="1" customWidth="1"/>
    <col min="16" max="16384" width="9.453125" style="47"/>
  </cols>
  <sheetData>
    <row r="1" spans="1:15" ht="20.149999999999999" customHeight="1">
      <c r="A1" s="231" t="s">
        <v>0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</row>
    <row r="2" spans="1:15" ht="20.149999999999999" customHeight="1">
      <c r="A2" s="226" t="s">
        <v>35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</row>
    <row r="3" spans="1:15" ht="20.149999999999999" customHeight="1">
      <c r="A3" s="226" t="s">
        <v>2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</row>
    <row r="4" spans="1:15" ht="20.149999999999999" customHeight="1">
      <c r="A4" s="226" t="s">
        <v>3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</row>
    <row r="5" spans="1:15" ht="20.149999999999999" customHeight="1">
      <c r="A5" s="229" t="s">
        <v>4</v>
      </c>
      <c r="B5" s="229"/>
      <c r="C5" s="229"/>
      <c r="D5" s="229"/>
      <c r="E5" s="229"/>
      <c r="F5" s="229"/>
      <c r="G5" s="229"/>
      <c r="H5" s="229"/>
      <c r="I5" s="229"/>
      <c r="J5" s="229"/>
      <c r="K5" s="229"/>
    </row>
    <row r="6" spans="1:15" ht="9" customHeight="1">
      <c r="A6" s="54"/>
      <c r="B6" s="54"/>
      <c r="C6" s="22"/>
      <c r="D6" s="22"/>
      <c r="E6" s="23"/>
      <c r="F6" s="23"/>
      <c r="G6" s="23"/>
      <c r="H6" s="23"/>
      <c r="I6" s="211"/>
      <c r="J6" s="212"/>
      <c r="K6" s="211"/>
    </row>
    <row r="7" spans="1:15" s="54" customFormat="1" ht="20.149999999999999" customHeight="1">
      <c r="A7" s="47"/>
      <c r="B7" s="47"/>
      <c r="C7" s="16" t="s">
        <v>5</v>
      </c>
      <c r="D7" s="200"/>
      <c r="E7" s="225" t="s">
        <v>6</v>
      </c>
      <c r="F7" s="225"/>
      <c r="G7" s="225"/>
      <c r="H7" s="17"/>
      <c r="I7" s="226" t="s">
        <v>7</v>
      </c>
      <c r="J7" s="226"/>
      <c r="K7" s="226"/>
    </row>
    <row r="8" spans="1:15" s="54" customFormat="1" ht="20.149999999999999" customHeight="1">
      <c r="A8" s="47"/>
      <c r="B8" s="47"/>
      <c r="C8" s="24"/>
      <c r="D8" s="24"/>
      <c r="E8" s="225" t="s">
        <v>8</v>
      </c>
      <c r="F8" s="225"/>
      <c r="G8" s="225"/>
      <c r="H8" s="17"/>
      <c r="I8" s="226" t="str">
        <f>E8</f>
        <v>FINANCIAL  STATEMENTS</v>
      </c>
      <c r="J8" s="226"/>
      <c r="K8" s="226"/>
    </row>
    <row r="9" spans="1:15" s="54" customFormat="1" ht="20.149999999999999" customHeight="1">
      <c r="A9" s="47"/>
      <c r="B9" s="47"/>
      <c r="C9" s="24"/>
      <c r="D9" s="24"/>
      <c r="E9" s="199" t="s">
        <v>9</v>
      </c>
      <c r="F9" s="199"/>
      <c r="G9" s="199" t="s">
        <v>10</v>
      </c>
      <c r="H9" s="27"/>
      <c r="I9" s="199" t="s">
        <v>9</v>
      </c>
      <c r="J9" s="199"/>
      <c r="K9" s="199" t="s">
        <v>10</v>
      </c>
    </row>
    <row r="10" spans="1:15" s="54" customFormat="1" ht="20.149999999999999" customHeight="1">
      <c r="A10" s="47"/>
      <c r="B10" s="47"/>
      <c r="C10" s="24"/>
      <c r="D10" s="24"/>
      <c r="E10" s="199" t="s">
        <v>11</v>
      </c>
      <c r="F10" s="199"/>
      <c r="G10" s="199" t="s">
        <v>12</v>
      </c>
      <c r="H10" s="27"/>
      <c r="I10" s="199" t="s">
        <v>11</v>
      </c>
      <c r="J10" s="199"/>
      <c r="K10" s="199" t="s">
        <v>12</v>
      </c>
    </row>
    <row r="11" spans="1:15" s="54" customFormat="1" ht="20.149999999999999" customHeight="1">
      <c r="A11" s="47"/>
      <c r="B11" s="47"/>
      <c r="C11" s="24"/>
      <c r="D11" s="24"/>
      <c r="E11" s="18">
        <v>2026</v>
      </c>
      <c r="F11" s="29"/>
      <c r="G11" s="18">
        <v>2025</v>
      </c>
      <c r="H11" s="19"/>
      <c r="I11" s="18">
        <v>2026</v>
      </c>
      <c r="J11" s="29"/>
      <c r="K11" s="18">
        <v>2025</v>
      </c>
    </row>
    <row r="12" spans="1:15" s="54" customFormat="1" ht="20.149999999999999" customHeight="1">
      <c r="A12" s="47"/>
      <c r="B12" s="47"/>
      <c r="C12" s="24"/>
      <c r="D12" s="24"/>
      <c r="E12" s="120" t="s">
        <v>13</v>
      </c>
      <c r="F12" s="16"/>
      <c r="G12" s="18"/>
      <c r="H12" s="19"/>
      <c r="I12" s="120" t="s">
        <v>13</v>
      </c>
      <c r="J12" s="16"/>
      <c r="K12" s="18"/>
    </row>
    <row r="13" spans="1:15" s="54" customFormat="1" ht="20.149999999999999" customHeight="1">
      <c r="A13" s="192" t="s">
        <v>36</v>
      </c>
      <c r="B13" s="192"/>
      <c r="C13" s="47"/>
      <c r="D13" s="47"/>
      <c r="E13" s="47"/>
      <c r="F13" s="17"/>
      <c r="G13" s="17"/>
      <c r="H13" s="17"/>
      <c r="I13" s="213"/>
      <c r="J13" s="213"/>
      <c r="K13" s="213"/>
    </row>
    <row r="14" spans="1:15" s="54" customFormat="1" ht="20.149999999999999" customHeight="1">
      <c r="A14" s="47" t="s">
        <v>37</v>
      </c>
      <c r="B14" s="47"/>
      <c r="C14" s="24"/>
      <c r="D14" s="24"/>
      <c r="E14" s="27"/>
      <c r="F14" s="27"/>
      <c r="G14" s="27"/>
      <c r="H14" s="27"/>
      <c r="I14" s="28"/>
      <c r="J14" s="28"/>
      <c r="K14" s="28"/>
    </row>
    <row r="15" spans="1:15" s="54" customFormat="1" ht="20.149999999999999" customHeight="1">
      <c r="A15" s="204" t="s">
        <v>38</v>
      </c>
      <c r="B15" s="26"/>
      <c r="C15" s="20">
        <v>15</v>
      </c>
      <c r="D15" s="20"/>
      <c r="E15" s="187">
        <v>444634</v>
      </c>
      <c r="F15" s="84"/>
      <c r="G15" s="84">
        <v>354462</v>
      </c>
      <c r="H15" s="84"/>
      <c r="I15" s="84">
        <v>471460</v>
      </c>
      <c r="J15" s="84"/>
      <c r="K15" s="84">
        <v>385796</v>
      </c>
      <c r="L15" s="190"/>
      <c r="M15" s="190"/>
      <c r="N15" s="214"/>
      <c r="O15" s="214"/>
    </row>
    <row r="16" spans="1:15" s="54" customFormat="1" ht="20.149999999999999" customHeight="1">
      <c r="A16" s="204" t="s">
        <v>39</v>
      </c>
      <c r="B16" s="26"/>
      <c r="C16" s="20"/>
      <c r="D16" s="20"/>
      <c r="E16" s="187">
        <v>93488</v>
      </c>
      <c r="F16" s="84"/>
      <c r="G16" s="84">
        <v>111966</v>
      </c>
      <c r="H16" s="84"/>
      <c r="I16" s="84">
        <v>93488</v>
      </c>
      <c r="J16" s="84"/>
      <c r="K16" s="84">
        <v>111966</v>
      </c>
      <c r="L16" s="190"/>
      <c r="M16" s="190"/>
      <c r="N16" s="214"/>
      <c r="O16" s="214"/>
    </row>
    <row r="17" spans="1:15" s="54" customFormat="1" ht="20.149999999999999" customHeight="1">
      <c r="A17" s="204" t="s">
        <v>40</v>
      </c>
      <c r="B17" s="26"/>
      <c r="C17" s="20"/>
      <c r="D17" s="20"/>
      <c r="E17" s="187">
        <v>314803</v>
      </c>
      <c r="F17" s="84"/>
      <c r="G17" s="84">
        <v>302490</v>
      </c>
      <c r="H17" s="84"/>
      <c r="I17" s="84">
        <v>314803</v>
      </c>
      <c r="J17" s="84"/>
      <c r="K17" s="84">
        <v>302490</v>
      </c>
      <c r="L17" s="190"/>
      <c r="M17" s="190"/>
      <c r="N17" s="214"/>
      <c r="O17" s="214"/>
    </row>
    <row r="18" spans="1:15" s="54" customFormat="1" ht="20.149999999999999" customHeight="1">
      <c r="A18" s="204" t="s">
        <v>41</v>
      </c>
      <c r="B18" s="26"/>
      <c r="C18" s="20">
        <v>4</v>
      </c>
      <c r="D18" s="20"/>
      <c r="E18" s="86">
        <v>0</v>
      </c>
      <c r="F18" s="128"/>
      <c r="G18" s="86">
        <v>0</v>
      </c>
      <c r="H18" s="21"/>
      <c r="I18" s="84">
        <v>75034</v>
      </c>
      <c r="J18" s="84"/>
      <c r="K18" s="84">
        <v>76087</v>
      </c>
      <c r="N18" s="214"/>
      <c r="O18" s="214"/>
    </row>
    <row r="19" spans="1:15" s="54" customFormat="1" ht="20.149999999999999" customHeight="1">
      <c r="A19" s="204" t="s">
        <v>42</v>
      </c>
      <c r="B19" s="26"/>
      <c r="C19" s="20"/>
      <c r="D19" s="20"/>
      <c r="E19" s="187">
        <v>35561</v>
      </c>
      <c r="F19" s="21"/>
      <c r="G19" s="84">
        <v>62000</v>
      </c>
      <c r="H19" s="21"/>
      <c r="I19" s="85">
        <v>35560</v>
      </c>
      <c r="J19" s="21"/>
      <c r="K19" s="85">
        <v>61590</v>
      </c>
      <c r="N19" s="214"/>
      <c r="O19" s="214"/>
    </row>
    <row r="20" spans="1:15" s="54" customFormat="1" ht="20.149999999999999" customHeight="1">
      <c r="A20" s="204" t="s">
        <v>43</v>
      </c>
      <c r="B20" s="26"/>
      <c r="C20" s="20"/>
      <c r="D20" s="20"/>
      <c r="E20" s="125">
        <v>4824</v>
      </c>
      <c r="F20" s="129"/>
      <c r="G20" s="99">
        <v>5924</v>
      </c>
      <c r="H20" s="129"/>
      <c r="I20" s="99">
        <v>1611</v>
      </c>
      <c r="J20" s="84"/>
      <c r="K20" s="99">
        <v>1113</v>
      </c>
      <c r="L20" s="190"/>
      <c r="M20" s="190"/>
      <c r="N20" s="214"/>
      <c r="O20" s="214"/>
    </row>
    <row r="21" spans="1:15" s="54" customFormat="1" ht="20.149999999999999" customHeight="1">
      <c r="A21" s="204" t="s">
        <v>44</v>
      </c>
      <c r="B21" s="26"/>
      <c r="C21" s="20"/>
      <c r="D21" s="20"/>
      <c r="E21" s="126">
        <v>114</v>
      </c>
      <c r="F21" s="21"/>
      <c r="G21" s="126">
        <v>349</v>
      </c>
      <c r="H21" s="21"/>
      <c r="I21" s="126">
        <v>109</v>
      </c>
      <c r="J21" s="21"/>
      <c r="K21" s="126">
        <v>348</v>
      </c>
      <c r="N21" s="214"/>
      <c r="O21" s="214"/>
    </row>
    <row r="22" spans="1:15" s="54" customFormat="1" ht="20.149999999999999" customHeight="1">
      <c r="A22" s="206" t="s">
        <v>45</v>
      </c>
      <c r="B22" s="26"/>
      <c r="C22" s="20"/>
      <c r="D22" s="20"/>
      <c r="E22" s="126">
        <f>SUM(E15:E21)</f>
        <v>893424</v>
      </c>
      <c r="F22" s="84"/>
      <c r="G22" s="126">
        <f>SUM(G15:G21)</f>
        <v>837191</v>
      </c>
      <c r="H22" s="84"/>
      <c r="I22" s="126">
        <f>SUM(I15:I21)</f>
        <v>992065</v>
      </c>
      <c r="J22" s="84"/>
      <c r="K22" s="126">
        <f>SUM(K15:K21)</f>
        <v>939390</v>
      </c>
    </row>
    <row r="23" spans="1:15" s="54" customFormat="1" ht="20.149999999999999" customHeight="1">
      <c r="A23" s="215"/>
      <c r="B23" s="47"/>
      <c r="C23" s="20"/>
      <c r="D23" s="20"/>
      <c r="E23" s="21"/>
      <c r="F23" s="21"/>
      <c r="G23" s="21"/>
      <c r="H23" s="21"/>
      <c r="I23" s="21"/>
      <c r="J23" s="21"/>
      <c r="K23" s="21"/>
    </row>
    <row r="24" spans="1:15" s="54" customFormat="1" ht="20.149999999999999" customHeight="1">
      <c r="A24" s="47" t="s">
        <v>46</v>
      </c>
      <c r="B24" s="47"/>
      <c r="C24" s="20"/>
      <c r="D24" s="20"/>
      <c r="E24" s="21"/>
      <c r="F24" s="21"/>
      <c r="G24" s="21"/>
      <c r="H24" s="21"/>
      <c r="I24" s="21"/>
      <c r="J24" s="21"/>
      <c r="K24" s="21"/>
    </row>
    <row r="25" spans="1:15" s="54" customFormat="1" ht="20.149999999999999" customHeight="1">
      <c r="A25" s="204" t="s">
        <v>47</v>
      </c>
      <c r="B25" s="26"/>
      <c r="C25" s="20"/>
      <c r="D25" s="20"/>
      <c r="E25" s="187">
        <v>890446</v>
      </c>
      <c r="F25" s="84"/>
      <c r="G25" s="84">
        <v>839909</v>
      </c>
      <c r="H25" s="84"/>
      <c r="I25" s="84">
        <v>890446</v>
      </c>
      <c r="J25" s="84"/>
      <c r="K25" s="84">
        <v>839909</v>
      </c>
      <c r="L25" s="190"/>
      <c r="M25" s="190"/>
      <c r="N25" s="214"/>
      <c r="O25" s="214"/>
    </row>
    <row r="26" spans="1:15" s="54" customFormat="1" ht="20.149999999999999" customHeight="1">
      <c r="A26" s="204" t="s">
        <v>48</v>
      </c>
      <c r="B26" s="26"/>
      <c r="C26" s="20"/>
      <c r="D26" s="20"/>
      <c r="E26" s="187">
        <v>64020</v>
      </c>
      <c r="F26" s="84"/>
      <c r="G26" s="84">
        <v>57630</v>
      </c>
      <c r="H26" s="84"/>
      <c r="I26" s="84">
        <v>33438</v>
      </c>
      <c r="J26" s="84"/>
      <c r="K26" s="84">
        <v>30757</v>
      </c>
      <c r="L26" s="190"/>
      <c r="M26" s="190"/>
      <c r="N26" s="214"/>
      <c r="O26" s="214"/>
    </row>
    <row r="27" spans="1:15" s="54" customFormat="1" ht="20.149999999999999" customHeight="1">
      <c r="A27" s="204" t="s">
        <v>49</v>
      </c>
      <c r="B27" s="26"/>
      <c r="C27" s="20"/>
      <c r="D27" s="20"/>
      <c r="E27" s="188">
        <v>48924</v>
      </c>
      <c r="F27" s="84"/>
      <c r="G27" s="126">
        <v>47167</v>
      </c>
      <c r="H27" s="84"/>
      <c r="I27" s="126">
        <v>48483</v>
      </c>
      <c r="J27" s="84"/>
      <c r="K27" s="126">
        <v>46923</v>
      </c>
      <c r="L27" s="190"/>
      <c r="M27" s="190"/>
      <c r="N27" s="214"/>
      <c r="O27" s="214"/>
    </row>
    <row r="28" spans="1:15" s="54" customFormat="1" ht="20.149999999999999" customHeight="1">
      <c r="A28" s="206" t="s">
        <v>50</v>
      </c>
      <c r="B28" s="26"/>
      <c r="C28" s="20"/>
      <c r="D28" s="20"/>
      <c r="E28" s="126">
        <f>SUM(E25:E27)</f>
        <v>1003390</v>
      </c>
      <c r="F28" s="84"/>
      <c r="G28" s="126">
        <f>SUM(G25:G27)</f>
        <v>944706</v>
      </c>
      <c r="H28" s="84"/>
      <c r="I28" s="126">
        <f>SUM(I25:I27)</f>
        <v>972367</v>
      </c>
      <c r="J28" s="84"/>
      <c r="K28" s="126">
        <f>SUM(K25:K27)</f>
        <v>917589</v>
      </c>
      <c r="L28" s="190"/>
      <c r="M28" s="190"/>
    </row>
    <row r="29" spans="1:15" s="54" customFormat="1" ht="20.149999999999999" customHeight="1">
      <c r="A29" s="216" t="s">
        <v>51</v>
      </c>
      <c r="B29" s="47"/>
      <c r="C29" s="20"/>
      <c r="D29" s="20"/>
      <c r="E29" s="126">
        <f>SUM(E22+E28)</f>
        <v>1896814</v>
      </c>
      <c r="F29" s="84"/>
      <c r="G29" s="126">
        <f>SUM(G22+G28)</f>
        <v>1781897</v>
      </c>
      <c r="H29" s="84"/>
      <c r="I29" s="126">
        <f>SUM(I22+I28)</f>
        <v>1964432</v>
      </c>
      <c r="J29" s="84"/>
      <c r="K29" s="126">
        <f>SUM(K22+K28)</f>
        <v>1856979</v>
      </c>
      <c r="L29" s="190"/>
      <c r="M29" s="190"/>
    </row>
    <row r="30" spans="1:15" s="54" customFormat="1" ht="20.149999999999999" customHeight="1">
      <c r="A30" s="215"/>
      <c r="B30" s="47"/>
      <c r="C30" s="20"/>
      <c r="D30" s="20"/>
      <c r="E30" s="21"/>
      <c r="F30" s="21"/>
      <c r="G30" s="21"/>
      <c r="H30" s="21"/>
      <c r="I30" s="21"/>
      <c r="J30" s="21"/>
      <c r="K30" s="21"/>
    </row>
    <row r="31" spans="1:15" s="54" customFormat="1" ht="20.149999999999999" customHeight="1">
      <c r="A31" s="47" t="s">
        <v>52</v>
      </c>
      <c r="B31" s="47"/>
      <c r="C31" s="20"/>
      <c r="D31" s="20"/>
      <c r="E31" s="21"/>
      <c r="F31" s="21"/>
      <c r="G31" s="21"/>
      <c r="H31" s="21"/>
      <c r="I31" s="21"/>
      <c r="J31" s="21"/>
      <c r="K31" s="21"/>
    </row>
    <row r="32" spans="1:15" s="54" customFormat="1" ht="20.149999999999999" customHeight="1">
      <c r="A32" s="217" t="s">
        <v>53</v>
      </c>
      <c r="B32" s="217"/>
      <c r="C32" s="20"/>
      <c r="D32" s="191"/>
      <c r="E32" s="21"/>
      <c r="F32" s="21"/>
      <c r="G32" s="21"/>
      <c r="H32" s="21"/>
      <c r="I32" s="88"/>
      <c r="J32" s="21"/>
      <c r="K32" s="88"/>
    </row>
    <row r="33" spans="1:15" s="54" customFormat="1" ht="20.149999999999999" customHeight="1">
      <c r="A33" s="60" t="s">
        <v>54</v>
      </c>
      <c r="B33" s="60"/>
      <c r="C33" s="20"/>
      <c r="D33" s="20"/>
      <c r="E33" s="21"/>
      <c r="F33" s="21"/>
      <c r="G33" s="21"/>
      <c r="H33" s="21"/>
      <c r="I33" s="88"/>
      <c r="J33" s="21"/>
      <c r="K33" s="88"/>
    </row>
    <row r="34" spans="1:15" s="54" customFormat="1" ht="20.149999999999999" customHeight="1" thickBot="1">
      <c r="A34" s="206" t="s">
        <v>55</v>
      </c>
      <c r="B34" s="60"/>
      <c r="C34" s="20"/>
      <c r="D34" s="20"/>
      <c r="E34" s="87">
        <v>396000</v>
      </c>
      <c r="F34" s="21"/>
      <c r="G34" s="87">
        <v>396000</v>
      </c>
      <c r="H34" s="21"/>
      <c r="I34" s="87">
        <v>396000</v>
      </c>
      <c r="J34" s="21"/>
      <c r="K34" s="87">
        <v>396000</v>
      </c>
    </row>
    <row r="35" spans="1:15" s="54" customFormat="1" ht="20.149999999999999" customHeight="1" thickTop="1">
      <c r="A35" s="67" t="s">
        <v>56</v>
      </c>
      <c r="B35" s="67"/>
      <c r="C35" s="20"/>
      <c r="D35" s="20"/>
      <c r="E35" s="88"/>
      <c r="F35" s="21"/>
      <c r="G35" s="88"/>
      <c r="H35" s="21"/>
      <c r="I35" s="88"/>
      <c r="J35" s="21"/>
      <c r="K35" s="88"/>
      <c r="L35" s="218"/>
      <c r="M35" s="218"/>
    </row>
    <row r="36" spans="1:15" s="54" customFormat="1" ht="20.149999999999999" customHeight="1">
      <c r="A36" s="206" t="s">
        <v>57</v>
      </c>
      <c r="B36" s="67"/>
      <c r="C36" s="20"/>
      <c r="D36" s="20"/>
      <c r="E36" s="84">
        <v>396000</v>
      </c>
      <c r="F36" s="21"/>
      <c r="G36" s="84">
        <v>396000</v>
      </c>
      <c r="H36" s="21"/>
      <c r="I36" s="84">
        <v>396000</v>
      </c>
      <c r="J36" s="21"/>
      <c r="K36" s="84">
        <v>396000</v>
      </c>
      <c r="L36" s="218"/>
      <c r="M36" s="218"/>
      <c r="N36" s="214"/>
      <c r="O36" s="214"/>
    </row>
    <row r="37" spans="1:15" s="54" customFormat="1" ht="20.149999999999999" customHeight="1">
      <c r="A37" s="26" t="s">
        <v>58</v>
      </c>
      <c r="B37" s="26"/>
      <c r="C37" s="20"/>
      <c r="D37" s="20"/>
      <c r="E37" s="84">
        <v>2824926</v>
      </c>
      <c r="F37" s="21"/>
      <c r="G37" s="84">
        <v>2824926</v>
      </c>
      <c r="H37" s="21"/>
      <c r="I37" s="84">
        <v>2824926</v>
      </c>
      <c r="J37" s="21"/>
      <c r="K37" s="84">
        <v>2824926</v>
      </c>
      <c r="L37" s="219"/>
      <c r="M37" s="219"/>
      <c r="N37" s="214"/>
      <c r="O37" s="214"/>
    </row>
    <row r="38" spans="1:15" s="54" customFormat="1" ht="20.149999999999999" customHeight="1">
      <c r="A38" s="26" t="s">
        <v>59</v>
      </c>
      <c r="B38" s="26"/>
      <c r="C38" s="20"/>
      <c r="D38" s="20"/>
      <c r="E38" s="26"/>
      <c r="F38" s="21"/>
      <c r="G38" s="26"/>
      <c r="H38" s="21"/>
      <c r="I38" s="84"/>
      <c r="J38" s="21"/>
      <c r="K38" s="84"/>
      <c r="L38" s="219"/>
      <c r="M38" s="219"/>
    </row>
    <row r="39" spans="1:15" s="54" customFormat="1" ht="20.149999999999999" customHeight="1">
      <c r="A39" s="26" t="s">
        <v>60</v>
      </c>
      <c r="B39" s="26"/>
      <c r="C39" s="20"/>
      <c r="D39" s="20"/>
      <c r="E39" s="84">
        <v>-2626</v>
      </c>
      <c r="F39" s="21"/>
      <c r="G39" s="84">
        <v>-2626</v>
      </c>
      <c r="H39" s="21"/>
      <c r="I39" s="86">
        <v>0</v>
      </c>
      <c r="J39" s="21"/>
      <c r="K39" s="86">
        <v>0</v>
      </c>
      <c r="L39" s="219"/>
      <c r="M39" s="219"/>
      <c r="N39" s="214"/>
      <c r="O39" s="214"/>
    </row>
    <row r="40" spans="1:15" s="54" customFormat="1" ht="20.149999999999999" customHeight="1">
      <c r="A40" s="26" t="s">
        <v>61</v>
      </c>
      <c r="B40" s="26"/>
      <c r="C40" s="53"/>
      <c r="D40" s="53"/>
      <c r="E40" s="84"/>
      <c r="F40" s="21"/>
      <c r="G40" s="84"/>
      <c r="H40" s="21"/>
      <c r="I40" s="84"/>
      <c r="J40" s="21"/>
      <c r="K40" s="84"/>
    </row>
    <row r="41" spans="1:15" s="54" customFormat="1" ht="20.149999999999999" customHeight="1">
      <c r="A41" s="60" t="s">
        <v>62</v>
      </c>
      <c r="B41" s="26"/>
      <c r="C41" s="53"/>
      <c r="D41" s="53"/>
      <c r="E41" s="26"/>
      <c r="F41" s="21"/>
      <c r="G41" s="26"/>
      <c r="H41" s="21"/>
      <c r="I41" s="84"/>
      <c r="J41" s="21"/>
      <c r="K41" s="84"/>
    </row>
    <row r="42" spans="1:15" s="54" customFormat="1" ht="20.149999999999999" customHeight="1">
      <c r="A42" s="57" t="s">
        <v>63</v>
      </c>
      <c r="B42" s="60"/>
      <c r="C42" s="53"/>
      <c r="D42" s="26"/>
      <c r="E42" s="21">
        <v>40000</v>
      </c>
      <c r="F42" s="84"/>
      <c r="G42" s="21">
        <v>40000</v>
      </c>
      <c r="H42" s="84"/>
      <c r="I42" s="84">
        <v>40000</v>
      </c>
      <c r="J42" s="84"/>
      <c r="K42" s="84">
        <v>40000</v>
      </c>
      <c r="N42" s="214"/>
      <c r="O42" s="214"/>
    </row>
    <row r="43" spans="1:15" s="54" customFormat="1" ht="20.149999999999999" customHeight="1">
      <c r="A43" s="60" t="s">
        <v>64</v>
      </c>
      <c r="B43" s="60"/>
      <c r="C43" s="26"/>
      <c r="D43" s="26"/>
      <c r="E43" s="21">
        <f>Consol!K33</f>
        <v>350226</v>
      </c>
      <c r="F43" s="84"/>
      <c r="G43" s="21">
        <v>491513</v>
      </c>
      <c r="H43" s="84"/>
      <c r="I43" s="84">
        <f>Company!K30</f>
        <v>244135</v>
      </c>
      <c r="J43" s="84"/>
      <c r="K43" s="84">
        <v>413289</v>
      </c>
      <c r="N43" s="214"/>
      <c r="O43" s="214"/>
    </row>
    <row r="44" spans="1:15" s="54" customFormat="1" ht="20.149999999999999" customHeight="1">
      <c r="A44" s="220" t="s">
        <v>65</v>
      </c>
      <c r="B44" s="60"/>
      <c r="C44" s="26"/>
      <c r="D44" s="26"/>
      <c r="E44" s="126">
        <f>Consol!W33</f>
        <v>-34063</v>
      </c>
      <c r="F44" s="84"/>
      <c r="G44" s="126">
        <v>-32870</v>
      </c>
      <c r="H44" s="84"/>
      <c r="I44" s="130">
        <f>Company!U30</f>
        <v>-29045</v>
      </c>
      <c r="J44" s="21"/>
      <c r="K44" s="130">
        <v>-27852</v>
      </c>
      <c r="N44" s="214"/>
      <c r="O44" s="214"/>
    </row>
    <row r="45" spans="1:15" s="54" customFormat="1" ht="20.149999999999999" customHeight="1">
      <c r="A45" s="220" t="s">
        <v>66</v>
      </c>
      <c r="B45" s="60"/>
      <c r="C45" s="26"/>
      <c r="D45" s="26"/>
      <c r="E45" s="84">
        <f>SUM(E36:E44)</f>
        <v>3574463</v>
      </c>
      <c r="F45" s="84"/>
      <c r="G45" s="84">
        <f>SUM(G36:G44)</f>
        <v>3716943</v>
      </c>
      <c r="H45" s="84"/>
      <c r="I45" s="84">
        <f>SUM(I36:I44)</f>
        <v>3476016</v>
      </c>
      <c r="J45" s="84"/>
      <c r="K45" s="84">
        <f>SUM(K36:K44)</f>
        <v>3646363</v>
      </c>
    </row>
    <row r="46" spans="1:15" s="54" customFormat="1" ht="20.149999999999999" customHeight="1">
      <c r="A46" s="220" t="s">
        <v>67</v>
      </c>
      <c r="B46" s="60"/>
      <c r="C46" s="26"/>
      <c r="D46" s="26"/>
      <c r="E46" s="126">
        <f>Consol!AA33</f>
        <v>751</v>
      </c>
      <c r="F46" s="84"/>
      <c r="G46" s="126">
        <v>755</v>
      </c>
      <c r="H46" s="88"/>
      <c r="I46" s="89">
        <v>0</v>
      </c>
      <c r="J46" s="88"/>
      <c r="K46" s="89">
        <v>0</v>
      </c>
      <c r="N46" s="214"/>
      <c r="O46" s="214"/>
    </row>
    <row r="47" spans="1:15" s="54" customFormat="1" ht="20.149999999999999" customHeight="1">
      <c r="A47" s="216" t="s">
        <v>68</v>
      </c>
      <c r="B47" s="206"/>
      <c r="C47" s="26"/>
      <c r="D47" s="26"/>
      <c r="E47" s="126">
        <f>SUM(E45:E46)</f>
        <v>3575214</v>
      </c>
      <c r="F47" s="88"/>
      <c r="G47" s="126">
        <f>SUM(G45:G46)</f>
        <v>3717698</v>
      </c>
      <c r="H47" s="88"/>
      <c r="I47" s="126">
        <f>SUM(I45:I46)</f>
        <v>3476016</v>
      </c>
      <c r="J47" s="88"/>
      <c r="K47" s="126">
        <f>SUM(K45:K46)</f>
        <v>3646363</v>
      </c>
    </row>
    <row r="48" spans="1:15" s="54" customFormat="1" ht="20.149999999999999" customHeight="1" thickBot="1">
      <c r="A48" s="208" t="s">
        <v>69</v>
      </c>
      <c r="B48" s="208"/>
      <c r="C48" s="61"/>
      <c r="D48" s="26"/>
      <c r="E48" s="127">
        <f>E29+E47</f>
        <v>5472028</v>
      </c>
      <c r="F48" s="88"/>
      <c r="G48" s="127">
        <f>G29+G47</f>
        <v>5499595</v>
      </c>
      <c r="H48" s="88"/>
      <c r="I48" s="127">
        <f>I29+I47</f>
        <v>5440448</v>
      </c>
      <c r="J48" s="88"/>
      <c r="K48" s="127">
        <f>K29+K47</f>
        <v>5503342</v>
      </c>
    </row>
    <row r="49" spans="1:11" s="214" customFormat="1" ht="20.149999999999999" customHeight="1" thickTop="1">
      <c r="C49" s="2"/>
      <c r="D49" s="2"/>
      <c r="E49" s="2" t="str">
        <f>IF(FS!E33-'FS(2)'!E48=0,"",FS!E33-'FS(2)'!E48)</f>
        <v/>
      </c>
      <c r="F49" s="2"/>
      <c r="G49" s="2" t="str">
        <f>IF(FS!G33-'FS(2)'!G48=0,"",FS!G33-'FS(2)'!G48)</f>
        <v/>
      </c>
      <c r="H49" s="2"/>
      <c r="I49" s="2" t="str">
        <f>IF(FS!I33-'FS(2)'!I48=0,"",FS!I33-'FS(2)'!I48)</f>
        <v/>
      </c>
      <c r="J49" s="221"/>
      <c r="K49" s="2" t="str">
        <f>IF(FS!K33-'FS(2)'!K48=0,"",FS!K33-'FS(2)'!K48)</f>
        <v/>
      </c>
    </row>
    <row r="50" spans="1:11" ht="20.149999999999999" customHeight="1">
      <c r="C50" s="26"/>
      <c r="D50" s="26"/>
      <c r="E50" s="2"/>
      <c r="F50" s="2"/>
      <c r="G50" s="2"/>
      <c r="H50" s="2"/>
      <c r="I50" s="2"/>
      <c r="J50" s="221"/>
      <c r="K50" s="2"/>
    </row>
    <row r="51" spans="1:11" ht="20.149999999999999" customHeight="1">
      <c r="E51" s="52"/>
      <c r="F51" s="52"/>
      <c r="G51" s="2"/>
      <c r="H51" s="2"/>
      <c r="I51" s="221"/>
      <c r="J51" s="221"/>
      <c r="K51" s="2"/>
    </row>
    <row r="52" spans="1:11" ht="20.149999999999999" customHeight="1">
      <c r="E52" s="52"/>
      <c r="F52" s="52"/>
      <c r="G52" s="2"/>
      <c r="H52" s="2"/>
      <c r="I52" s="221"/>
      <c r="J52" s="221"/>
      <c r="K52" s="2"/>
    </row>
    <row r="53" spans="1:11" ht="20.149999999999999" customHeight="1">
      <c r="E53" s="52"/>
      <c r="F53" s="52"/>
      <c r="G53" s="2"/>
      <c r="H53" s="2"/>
      <c r="I53" s="221"/>
      <c r="J53" s="221"/>
      <c r="K53" s="2"/>
    </row>
    <row r="54" spans="1:11" ht="20.149999999999999" customHeight="1">
      <c r="E54" s="52"/>
      <c r="F54" s="52"/>
      <c r="G54" s="52"/>
      <c r="H54" s="52"/>
      <c r="I54" s="51"/>
      <c r="J54" s="51"/>
      <c r="K54" s="51"/>
    </row>
    <row r="57" spans="1:11" ht="20.149999999999999" customHeight="1">
      <c r="A57" s="189" t="s">
        <v>34</v>
      </c>
    </row>
  </sheetData>
  <mergeCells count="9">
    <mergeCell ref="E8:G8"/>
    <mergeCell ref="I8:K8"/>
    <mergeCell ref="A1:K1"/>
    <mergeCell ref="A2:K2"/>
    <mergeCell ref="A3:K3"/>
    <mergeCell ref="A5:K5"/>
    <mergeCell ref="E7:G7"/>
    <mergeCell ref="I7:K7"/>
    <mergeCell ref="A4:K4"/>
  </mergeCells>
  <pageMargins left="0.8" right="0.2" top="1" bottom="0.5" header="0.6" footer="0.3"/>
  <pageSetup paperSize="9" scale="65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7F20D-13C0-4CCC-AF3C-E0723F53726F}">
  <sheetPr>
    <tabColor rgb="FF00B050"/>
  </sheetPr>
  <dimension ref="A1:L61"/>
  <sheetViews>
    <sheetView topLeftCell="A56" zoomScale="70" zoomScaleNormal="70" zoomScaleSheetLayoutView="70" zoomScalePageLayoutView="82" workbookViewId="0">
      <selection activeCell="A61" sqref="A61:XFD61"/>
    </sheetView>
  </sheetViews>
  <sheetFormatPr defaultColWidth="9.453125" defaultRowHeight="20.149999999999999" customHeight="1"/>
  <cols>
    <col min="1" max="1" width="72.54296875" style="25" customWidth="1"/>
    <col min="2" max="2" width="7.54296875" style="25" customWidth="1"/>
    <col min="3" max="3" width="15" style="45" customWidth="1"/>
    <col min="4" max="4" width="1.453125" style="45" customWidth="1"/>
    <col min="5" max="5" width="15" style="45" customWidth="1"/>
    <col min="6" max="6" width="1.453125" style="45" customWidth="1"/>
    <col min="7" max="7" width="15" style="46" customWidth="1"/>
    <col min="8" max="8" width="1.453125" style="46" customWidth="1"/>
    <col min="9" max="9" width="15" style="46" customWidth="1"/>
    <col min="10" max="10" width="1.54296875" style="25" customWidth="1"/>
    <col min="11" max="11" width="9.453125" style="25"/>
    <col min="12" max="12" width="62.453125" style="25" bestFit="1" customWidth="1"/>
    <col min="13" max="16384" width="9.453125" style="25"/>
  </cols>
  <sheetData>
    <row r="1" spans="1:12" ht="20.149999999999999" customHeight="1">
      <c r="A1" s="233" t="s">
        <v>0</v>
      </c>
      <c r="B1" s="233"/>
      <c r="C1" s="233"/>
      <c r="D1" s="233"/>
      <c r="E1" s="233"/>
      <c r="F1" s="233"/>
      <c r="G1" s="233"/>
      <c r="H1" s="233"/>
      <c r="I1" s="233"/>
    </row>
    <row r="2" spans="1:12" ht="20.149999999999999" customHeight="1">
      <c r="A2" s="234" t="s">
        <v>70</v>
      </c>
      <c r="B2" s="234"/>
      <c r="C2" s="234"/>
      <c r="D2" s="234"/>
      <c r="E2" s="234"/>
      <c r="F2" s="234"/>
      <c r="G2" s="234"/>
      <c r="H2" s="234"/>
      <c r="I2" s="234"/>
    </row>
    <row r="3" spans="1:12" ht="20.149999999999999" customHeight="1">
      <c r="A3" s="234" t="s">
        <v>71</v>
      </c>
      <c r="B3" s="234"/>
      <c r="C3" s="234"/>
      <c r="D3" s="234"/>
      <c r="E3" s="234"/>
      <c r="F3" s="234"/>
      <c r="G3" s="234"/>
      <c r="H3" s="234"/>
      <c r="I3" s="234"/>
    </row>
    <row r="4" spans="1:12" ht="20.149999999999999" customHeight="1">
      <c r="A4" s="235" t="s">
        <v>3</v>
      </c>
      <c r="B4" s="235"/>
      <c r="C4" s="235"/>
      <c r="D4" s="235"/>
      <c r="E4" s="235"/>
      <c r="F4" s="235"/>
      <c r="G4" s="235"/>
      <c r="H4" s="235"/>
      <c r="I4" s="235"/>
    </row>
    <row r="5" spans="1:12" ht="20.149999999999999" customHeight="1">
      <c r="A5" s="229" t="s">
        <v>4</v>
      </c>
      <c r="B5" s="229"/>
      <c r="C5" s="229"/>
      <c r="D5" s="229"/>
      <c r="E5" s="229"/>
      <c r="F5" s="229"/>
      <c r="G5" s="229"/>
      <c r="H5" s="229"/>
      <c r="I5" s="229"/>
    </row>
    <row r="6" spans="1:12" s="26" customFormat="1" ht="9" customHeight="1">
      <c r="B6" s="20"/>
      <c r="C6" s="27"/>
      <c r="D6" s="27"/>
      <c r="E6" s="27"/>
      <c r="F6" s="28"/>
      <c r="G6" s="28"/>
      <c r="H6" s="28"/>
    </row>
    <row r="7" spans="1:12" ht="20.149999999999999" customHeight="1">
      <c r="B7" s="16" t="s">
        <v>5</v>
      </c>
      <c r="C7" s="232" t="s">
        <v>6</v>
      </c>
      <c r="D7" s="232"/>
      <c r="E7" s="232"/>
      <c r="F7" s="17"/>
      <c r="G7" s="233" t="s">
        <v>7</v>
      </c>
      <c r="H7" s="233"/>
      <c r="I7" s="233"/>
    </row>
    <row r="8" spans="1:12" ht="20.149999999999999" customHeight="1">
      <c r="B8" s="20"/>
      <c r="C8" s="232" t="s">
        <v>8</v>
      </c>
      <c r="D8" s="232"/>
      <c r="E8" s="232"/>
      <c r="F8" s="17"/>
      <c r="G8" s="233" t="str">
        <f>C8</f>
        <v>FINANCIAL  STATEMENTS</v>
      </c>
      <c r="H8" s="233"/>
      <c r="I8" s="233"/>
    </row>
    <row r="9" spans="1:12" ht="20.149999999999999" customHeight="1">
      <c r="C9" s="18">
        <v>2026</v>
      </c>
      <c r="D9" s="29"/>
      <c r="E9" s="18">
        <v>2025</v>
      </c>
      <c r="F9" s="19"/>
      <c r="G9" s="18">
        <v>2026</v>
      </c>
      <c r="H9" s="29"/>
      <c r="I9" s="18">
        <v>2025</v>
      </c>
    </row>
    <row r="10" spans="1:12" ht="20.149999999999999" customHeight="1">
      <c r="A10" s="30" t="s">
        <v>72</v>
      </c>
      <c r="B10" s="20"/>
      <c r="C10" s="27"/>
      <c r="D10" s="27"/>
      <c r="E10" s="27"/>
      <c r="F10" s="27"/>
      <c r="G10" s="28"/>
      <c r="H10" s="28"/>
      <c r="I10" s="28"/>
      <c r="L10" s="30"/>
    </row>
    <row r="11" spans="1:12" ht="20.149999999999999" customHeight="1">
      <c r="A11" s="31" t="s">
        <v>73</v>
      </c>
      <c r="B11" s="20"/>
      <c r="C11" s="6">
        <v>1102210</v>
      </c>
      <c r="D11" s="6"/>
      <c r="E11" s="6">
        <v>1067083</v>
      </c>
      <c r="F11" s="6"/>
      <c r="G11" s="6">
        <v>1100477</v>
      </c>
      <c r="H11" s="6"/>
      <c r="I11" s="6">
        <v>1065201</v>
      </c>
      <c r="L11" s="31"/>
    </row>
    <row r="12" spans="1:12" ht="20.149999999999999" customHeight="1">
      <c r="A12" s="31" t="s">
        <v>74</v>
      </c>
      <c r="B12" s="20"/>
      <c r="C12" s="6">
        <v>741</v>
      </c>
      <c r="D12" s="6"/>
      <c r="E12" s="6">
        <v>739</v>
      </c>
      <c r="F12" s="6"/>
      <c r="G12" s="6">
        <v>25733</v>
      </c>
      <c r="H12" s="6"/>
      <c r="I12" s="6">
        <v>739</v>
      </c>
      <c r="L12" s="31"/>
    </row>
    <row r="13" spans="1:12" ht="20.149999999999999" customHeight="1">
      <c r="A13" s="32" t="s">
        <v>75</v>
      </c>
      <c r="B13" s="20"/>
      <c r="C13" s="6">
        <v>10085</v>
      </c>
      <c r="D13" s="10"/>
      <c r="E13" s="6">
        <v>17207</v>
      </c>
      <c r="F13" s="10"/>
      <c r="G13" s="6">
        <v>10427</v>
      </c>
      <c r="H13" s="33"/>
      <c r="I13" s="6">
        <v>17604</v>
      </c>
      <c r="L13" s="32"/>
    </row>
    <row r="14" spans="1:12" ht="20.149999999999999" customHeight="1">
      <c r="A14" s="34" t="s">
        <v>76</v>
      </c>
      <c r="B14" s="20"/>
      <c r="C14" s="15">
        <f>SUM(C11:C13)</f>
        <v>1113036</v>
      </c>
      <c r="D14" s="10"/>
      <c r="E14" s="15">
        <f>SUM(E11:E13)</f>
        <v>1085029</v>
      </c>
      <c r="F14" s="10"/>
      <c r="G14" s="15">
        <f>SUM(G11:G13)</f>
        <v>1136637</v>
      </c>
      <c r="H14" s="10"/>
      <c r="I14" s="15">
        <f>SUM(I11:I13)</f>
        <v>1083544</v>
      </c>
      <c r="L14" s="34"/>
    </row>
    <row r="15" spans="1:12" ht="9" customHeight="1">
      <c r="B15" s="20"/>
      <c r="C15" s="10"/>
      <c r="D15" s="10"/>
      <c r="E15" s="10"/>
      <c r="F15" s="10"/>
      <c r="G15" s="10"/>
      <c r="H15" s="10"/>
      <c r="I15" s="10"/>
    </row>
    <row r="16" spans="1:12" ht="20.149999999999999" customHeight="1">
      <c r="A16" s="30" t="s">
        <v>77</v>
      </c>
      <c r="B16" s="20"/>
      <c r="C16" s="10"/>
      <c r="D16" s="10"/>
      <c r="E16" s="10"/>
      <c r="F16" s="10"/>
      <c r="G16" s="10"/>
      <c r="H16" s="10"/>
      <c r="I16" s="10"/>
    </row>
    <row r="17" spans="1:12" ht="20.149999999999999" customHeight="1">
      <c r="A17" s="31" t="s">
        <v>78</v>
      </c>
      <c r="B17" s="20"/>
      <c r="C17" s="6">
        <v>395904</v>
      </c>
      <c r="D17" s="76"/>
      <c r="E17" s="6">
        <v>396686</v>
      </c>
      <c r="F17" s="76"/>
      <c r="G17" s="6">
        <v>392451</v>
      </c>
      <c r="H17" s="76"/>
      <c r="I17" s="6">
        <v>398755</v>
      </c>
      <c r="L17" s="31"/>
    </row>
    <row r="18" spans="1:12" ht="20.149999999999999" customHeight="1">
      <c r="A18" s="31" t="s">
        <v>79</v>
      </c>
      <c r="B18" s="20"/>
      <c r="C18" s="6">
        <v>369416</v>
      </c>
      <c r="D18" s="76"/>
      <c r="E18" s="6">
        <v>337270</v>
      </c>
      <c r="F18" s="76"/>
      <c r="G18" s="6">
        <v>373363</v>
      </c>
      <c r="H18" s="76"/>
      <c r="I18" s="6">
        <v>340826</v>
      </c>
      <c r="L18" s="31"/>
    </row>
    <row r="19" spans="1:12" ht="20.149999999999999" customHeight="1">
      <c r="A19" s="31" t="s">
        <v>80</v>
      </c>
      <c r="B19" s="20"/>
      <c r="C19" s="6">
        <v>118443</v>
      </c>
      <c r="D19" s="76"/>
      <c r="E19" s="6">
        <v>107254</v>
      </c>
      <c r="F19" s="76"/>
      <c r="G19" s="6">
        <v>120053</v>
      </c>
      <c r="H19" s="76"/>
      <c r="I19" s="6">
        <v>106963</v>
      </c>
      <c r="L19" s="31"/>
    </row>
    <row r="20" spans="1:12" ht="20.149999999999999" customHeight="1">
      <c r="A20" s="34" t="s">
        <v>81</v>
      </c>
      <c r="B20" s="20"/>
      <c r="C20" s="9">
        <f>SUM(C17:C19)</f>
        <v>883763</v>
      </c>
      <c r="D20" s="10"/>
      <c r="E20" s="9">
        <f>SUM(E17:E19)</f>
        <v>841210</v>
      </c>
      <c r="F20" s="6"/>
      <c r="G20" s="9">
        <f>SUM(G17:G19)</f>
        <v>885867</v>
      </c>
      <c r="H20" s="10"/>
      <c r="I20" s="9">
        <f>SUM(I17:I19)</f>
        <v>846544</v>
      </c>
      <c r="L20" s="34"/>
    </row>
    <row r="21" spans="1:12" ht="20.149999999999999" customHeight="1">
      <c r="A21" s="30" t="s">
        <v>82</v>
      </c>
      <c r="B21" s="20"/>
      <c r="C21" s="6">
        <f>C14-C20</f>
        <v>229273</v>
      </c>
      <c r="D21" s="6"/>
      <c r="E21" s="6">
        <f>E14-E20</f>
        <v>243819</v>
      </c>
      <c r="F21" s="6"/>
      <c r="G21" s="6">
        <f>G14-G20</f>
        <v>250770</v>
      </c>
      <c r="H21" s="6"/>
      <c r="I21" s="6">
        <f>I14-I20</f>
        <v>237000</v>
      </c>
      <c r="L21" s="30"/>
    </row>
    <row r="22" spans="1:12" ht="20.149999999999999" customHeight="1">
      <c r="A22" s="35" t="s">
        <v>83</v>
      </c>
      <c r="B22" s="35"/>
      <c r="C22" s="77">
        <v>827</v>
      </c>
      <c r="D22" s="21"/>
      <c r="E22" s="77">
        <v>1639</v>
      </c>
      <c r="F22" s="21"/>
      <c r="G22" s="77">
        <v>843</v>
      </c>
      <c r="H22" s="78"/>
      <c r="I22" s="77">
        <v>1943</v>
      </c>
      <c r="L22" s="35"/>
    </row>
    <row r="23" spans="1:12" ht="20.149999999999999" customHeight="1">
      <c r="A23" s="35" t="s">
        <v>84</v>
      </c>
      <c r="B23" s="20"/>
      <c r="C23" s="6">
        <v>-11939</v>
      </c>
      <c r="D23" s="37"/>
      <c r="E23" s="6">
        <v>-10342</v>
      </c>
      <c r="F23" s="37"/>
      <c r="G23" s="6">
        <v>-12651</v>
      </c>
      <c r="H23" s="37"/>
      <c r="I23" s="6">
        <v>-11099</v>
      </c>
      <c r="L23" s="35"/>
    </row>
    <row r="24" spans="1:12" ht="20.149999999999999" customHeight="1">
      <c r="A24" s="35" t="s">
        <v>230</v>
      </c>
      <c r="B24" s="20">
        <v>11.2</v>
      </c>
      <c r="C24" s="8">
        <v>-3</v>
      </c>
      <c r="D24" s="6"/>
      <c r="E24" s="8">
        <v>10</v>
      </c>
      <c r="F24" s="6"/>
      <c r="G24" s="80">
        <v>0</v>
      </c>
      <c r="H24" s="6"/>
      <c r="I24" s="80">
        <v>0</v>
      </c>
      <c r="L24" s="35"/>
    </row>
    <row r="25" spans="1:12" ht="20.149999999999999" customHeight="1">
      <c r="A25" s="30" t="s">
        <v>86</v>
      </c>
      <c r="B25" s="20"/>
      <c r="C25" s="6">
        <f>SUM(C21:C24)</f>
        <v>218158</v>
      </c>
      <c r="D25" s="6"/>
      <c r="E25" s="6">
        <f>SUM(E21:E24)</f>
        <v>235126</v>
      </c>
      <c r="F25" s="6"/>
      <c r="G25" s="6">
        <f>SUM(G21:G24)</f>
        <v>238962</v>
      </c>
      <c r="H25" s="6"/>
      <c r="I25" s="6">
        <f>SUM(I21:I24)</f>
        <v>227844</v>
      </c>
      <c r="L25" s="30"/>
    </row>
    <row r="26" spans="1:12" ht="20.149999999999999" customHeight="1">
      <c r="A26" s="35" t="s">
        <v>87</v>
      </c>
      <c r="B26" s="20">
        <v>16.100000000000001</v>
      </c>
      <c r="C26" s="8">
        <v>-41850</v>
      </c>
      <c r="D26" s="10"/>
      <c r="E26" s="8">
        <v>-46640</v>
      </c>
      <c r="F26" s="6"/>
      <c r="G26" s="8">
        <v>-42907</v>
      </c>
      <c r="H26" s="10"/>
      <c r="I26" s="8">
        <v>-44754</v>
      </c>
      <c r="L26" s="35"/>
    </row>
    <row r="27" spans="1:12" ht="20.149999999999999" customHeight="1">
      <c r="A27" s="30" t="s">
        <v>88</v>
      </c>
      <c r="C27" s="9">
        <f>SUM(C25:C26)</f>
        <v>176308</v>
      </c>
      <c r="D27" s="10"/>
      <c r="E27" s="9">
        <f>SUM(E25:E26)</f>
        <v>188486</v>
      </c>
      <c r="F27" s="6"/>
      <c r="G27" s="9">
        <f>SUM(G25:G26)</f>
        <v>196055</v>
      </c>
      <c r="H27" s="6"/>
      <c r="I27" s="9">
        <f>SUM(I25:I26)</f>
        <v>183090</v>
      </c>
      <c r="L27" s="30"/>
    </row>
    <row r="28" spans="1:12" ht="9" customHeight="1">
      <c r="A28" s="30"/>
      <c r="C28" s="6"/>
      <c r="D28" s="10"/>
      <c r="E28" s="6"/>
      <c r="F28" s="6"/>
      <c r="G28" s="6"/>
      <c r="H28" s="6"/>
      <c r="I28" s="6"/>
    </row>
    <row r="29" spans="1:12" ht="20.149999999999999" customHeight="1">
      <c r="A29" s="91" t="s">
        <v>89</v>
      </c>
      <c r="C29" s="6"/>
      <c r="D29" s="10"/>
      <c r="E29" s="6"/>
      <c r="F29" s="6"/>
      <c r="G29" s="6"/>
      <c r="H29" s="6"/>
      <c r="I29" s="6"/>
    </row>
    <row r="30" spans="1:12" ht="20.149999999999999" customHeight="1">
      <c r="A30" s="96" t="s">
        <v>90</v>
      </c>
      <c r="B30" s="20"/>
      <c r="C30" s="25"/>
      <c r="D30" s="10"/>
      <c r="E30" s="25"/>
      <c r="F30" s="6"/>
      <c r="G30" s="6"/>
      <c r="H30" s="6"/>
      <c r="I30" s="6"/>
      <c r="L30" s="96"/>
    </row>
    <row r="31" spans="1:12" ht="20.149999999999999" customHeight="1">
      <c r="A31" s="92" t="s">
        <v>231</v>
      </c>
      <c r="C31" s="6"/>
      <c r="D31" s="10"/>
      <c r="E31" s="6"/>
      <c r="F31" s="6"/>
      <c r="G31" s="6"/>
      <c r="H31" s="6"/>
      <c r="I31" s="6"/>
      <c r="L31" s="92"/>
    </row>
    <row r="32" spans="1:12" ht="20.149999999999999" customHeight="1">
      <c r="A32" s="93" t="s">
        <v>92</v>
      </c>
      <c r="B32" s="20"/>
      <c r="C32" s="25"/>
      <c r="D32" s="25"/>
      <c r="E32" s="25"/>
      <c r="F32" s="25"/>
      <c r="G32" s="25"/>
      <c r="H32" s="25"/>
      <c r="I32" s="25"/>
      <c r="L32" s="93"/>
    </row>
    <row r="33" spans="1:12" ht="20.149999999999999" customHeight="1">
      <c r="A33" s="94" t="s">
        <v>93</v>
      </c>
      <c r="B33" s="20">
        <v>9</v>
      </c>
      <c r="C33" s="6">
        <v>-2304</v>
      </c>
      <c r="D33" s="10"/>
      <c r="E33" s="6">
        <v>-7310</v>
      </c>
      <c r="F33" s="6"/>
      <c r="G33" s="6">
        <v>-2304</v>
      </c>
      <c r="H33" s="6"/>
      <c r="I33" s="6">
        <v>-7310</v>
      </c>
      <c r="L33" s="94"/>
    </row>
    <row r="34" spans="1:12" ht="20.149999999999999" customHeight="1">
      <c r="A34" s="93" t="s">
        <v>95</v>
      </c>
      <c r="B34" s="20"/>
      <c r="C34" s="6"/>
      <c r="D34" s="10"/>
      <c r="E34" s="6"/>
      <c r="F34" s="6"/>
      <c r="G34" s="6"/>
      <c r="H34" s="6"/>
      <c r="I34" s="6"/>
      <c r="L34" s="93"/>
    </row>
    <row r="35" spans="1:12" ht="20.149999999999999" customHeight="1">
      <c r="A35" s="94" t="s">
        <v>91</v>
      </c>
      <c r="B35" s="20">
        <v>16.2</v>
      </c>
      <c r="C35" s="6">
        <v>461</v>
      </c>
      <c r="D35" s="10"/>
      <c r="E35" s="6">
        <v>1462</v>
      </c>
      <c r="F35" s="6"/>
      <c r="G35" s="6">
        <v>461</v>
      </c>
      <c r="H35" s="6"/>
      <c r="I35" s="6">
        <v>1462</v>
      </c>
      <c r="L35" s="94"/>
    </row>
    <row r="36" spans="1:12" ht="20.149999999999999" customHeight="1">
      <c r="A36" s="41" t="s">
        <v>96</v>
      </c>
      <c r="C36" s="95"/>
      <c r="D36" s="10"/>
      <c r="E36" s="95"/>
      <c r="F36" s="6"/>
      <c r="G36" s="95"/>
      <c r="H36" s="6"/>
      <c r="I36" s="95"/>
      <c r="L36" s="41"/>
    </row>
    <row r="37" spans="1:12" ht="20.149999999999999" customHeight="1">
      <c r="A37" s="42" t="s">
        <v>97</v>
      </c>
      <c r="C37" s="6">
        <f>SUM(C33:C35)</f>
        <v>-1843</v>
      </c>
      <c r="D37" s="10"/>
      <c r="E37" s="6">
        <f>SUM(E33:E35)</f>
        <v>-5848</v>
      </c>
      <c r="F37" s="6"/>
      <c r="G37" s="6">
        <f>SUM(G33:G35)</f>
        <v>-1843</v>
      </c>
      <c r="H37" s="6"/>
      <c r="I37" s="6">
        <f>SUM(I33:I35)</f>
        <v>-5848</v>
      </c>
      <c r="L37" s="42"/>
    </row>
    <row r="38" spans="1:12" ht="20.149999999999999" customHeight="1">
      <c r="A38" s="106" t="s">
        <v>98</v>
      </c>
      <c r="C38" s="9">
        <f>C37</f>
        <v>-1843</v>
      </c>
      <c r="D38" s="10"/>
      <c r="E38" s="9">
        <f>E37</f>
        <v>-5848</v>
      </c>
      <c r="F38" s="6"/>
      <c r="G38" s="9">
        <f>G37</f>
        <v>-1843</v>
      </c>
      <c r="H38" s="6"/>
      <c r="I38" s="9">
        <f>I37</f>
        <v>-5848</v>
      </c>
      <c r="L38" s="106"/>
    </row>
    <row r="39" spans="1:12" ht="20.149999999999999" customHeight="1" thickBot="1">
      <c r="A39" s="30" t="s">
        <v>99</v>
      </c>
      <c r="B39" s="20"/>
      <c r="C39" s="12">
        <f>SUM(C27,C38)</f>
        <v>174465</v>
      </c>
      <c r="D39" s="6"/>
      <c r="E39" s="12">
        <f>SUM(E27,E38)</f>
        <v>182638</v>
      </c>
      <c r="F39" s="6"/>
      <c r="G39" s="12">
        <f>SUM(G27,G38)</f>
        <v>194212</v>
      </c>
      <c r="H39" s="6"/>
      <c r="I39" s="12">
        <f>SUM(I27,I38)</f>
        <v>177242</v>
      </c>
    </row>
    <row r="40" spans="1:12" ht="9" customHeight="1" thickTop="1">
      <c r="A40" s="36"/>
      <c r="B40" s="20"/>
      <c r="C40" s="3"/>
      <c r="D40" s="3"/>
      <c r="E40" s="3"/>
      <c r="F40" s="4"/>
      <c r="G40" s="3"/>
      <c r="H40" s="3"/>
      <c r="I40" s="3"/>
    </row>
    <row r="41" spans="1:12" ht="20.149999999999999" customHeight="1">
      <c r="A41" s="30" t="s">
        <v>100</v>
      </c>
      <c r="B41" s="20"/>
      <c r="C41" s="37"/>
      <c r="D41" s="37"/>
      <c r="E41" s="37"/>
      <c r="F41" s="37"/>
      <c r="G41" s="37"/>
      <c r="H41" s="37"/>
      <c r="I41" s="37"/>
      <c r="L41" s="30"/>
    </row>
    <row r="42" spans="1:12" ht="20.149999999999999" customHeight="1">
      <c r="A42" s="35" t="s">
        <v>101</v>
      </c>
      <c r="B42" s="20"/>
      <c r="C42" s="37">
        <f>C44-C43</f>
        <v>176306</v>
      </c>
      <c r="D42" s="37"/>
      <c r="E42" s="37">
        <f>E44-E43</f>
        <v>188485</v>
      </c>
      <c r="F42" s="37"/>
      <c r="G42" s="37">
        <f>G44-G43</f>
        <v>196055</v>
      </c>
      <c r="H42" s="37"/>
      <c r="I42" s="37">
        <f>I44-I43</f>
        <v>183090</v>
      </c>
      <c r="L42" s="35"/>
    </row>
    <row r="43" spans="1:12" ht="20.149999999999999" customHeight="1">
      <c r="A43" s="35" t="s">
        <v>67</v>
      </c>
      <c r="B43" s="20"/>
      <c r="C43" s="99">
        <v>2</v>
      </c>
      <c r="D43" s="37"/>
      <c r="E43" s="37">
        <v>1</v>
      </c>
      <c r="F43" s="37"/>
      <c r="G43" s="86">
        <v>0</v>
      </c>
      <c r="H43" s="37"/>
      <c r="I43" s="86">
        <v>0</v>
      </c>
      <c r="L43" s="35"/>
    </row>
    <row r="44" spans="1:12" ht="20.149999999999999" customHeight="1" thickBot="1">
      <c r="A44" s="30"/>
      <c r="B44" s="20"/>
      <c r="C44" s="39">
        <f>C27</f>
        <v>176308</v>
      </c>
      <c r="D44" s="6"/>
      <c r="E44" s="39">
        <f>E27</f>
        <v>188486</v>
      </c>
      <c r="F44" s="6"/>
      <c r="G44" s="39">
        <f>G27</f>
        <v>196055</v>
      </c>
      <c r="H44" s="6"/>
      <c r="I44" s="39">
        <f>I27</f>
        <v>183090</v>
      </c>
    </row>
    <row r="45" spans="1:12" ht="9" customHeight="1" thickTop="1">
      <c r="B45" s="20"/>
      <c r="C45" s="10"/>
      <c r="D45" s="10"/>
      <c r="E45" s="10"/>
      <c r="F45" s="10"/>
      <c r="G45" s="10"/>
      <c r="H45" s="10"/>
      <c r="I45" s="10"/>
    </row>
    <row r="46" spans="1:12" ht="20.149999999999999" customHeight="1">
      <c r="A46" s="30" t="s">
        <v>102</v>
      </c>
      <c r="B46" s="20"/>
      <c r="C46" s="6"/>
      <c r="D46" s="6"/>
      <c r="E46" s="6"/>
      <c r="F46" s="6"/>
      <c r="G46" s="6"/>
      <c r="H46" s="6"/>
      <c r="I46" s="6"/>
      <c r="J46" s="37"/>
    </row>
    <row r="47" spans="1:12" ht="20.149999999999999" customHeight="1">
      <c r="A47" s="35" t="s">
        <v>101</v>
      </c>
      <c r="B47" s="20"/>
      <c r="C47" s="6">
        <f>C49-C48</f>
        <v>174463</v>
      </c>
      <c r="D47" s="6"/>
      <c r="E47" s="6">
        <f>E49-E48</f>
        <v>182637</v>
      </c>
      <c r="F47" s="37"/>
      <c r="G47" s="37">
        <f>G49-G48</f>
        <v>194212</v>
      </c>
      <c r="H47" s="79"/>
      <c r="I47" s="37">
        <f>I49-I48</f>
        <v>177242</v>
      </c>
    </row>
    <row r="48" spans="1:12" ht="20.149999999999999" customHeight="1">
      <c r="A48" s="35" t="s">
        <v>67</v>
      </c>
      <c r="B48" s="20"/>
      <c r="C48" s="99">
        <v>2</v>
      </c>
      <c r="D48" s="37"/>
      <c r="E48" s="37">
        <v>1</v>
      </c>
      <c r="F48" s="37"/>
      <c r="G48" s="86">
        <v>0</v>
      </c>
      <c r="H48" s="37"/>
      <c r="I48" s="86">
        <v>0</v>
      </c>
    </row>
    <row r="49" spans="1:9" ht="20.149999999999999" customHeight="1" thickBot="1">
      <c r="A49" s="35"/>
      <c r="B49" s="20"/>
      <c r="C49" s="184">
        <f>C39</f>
        <v>174465</v>
      </c>
      <c r="D49" s="37"/>
      <c r="E49" s="184">
        <f>E39</f>
        <v>182638</v>
      </c>
      <c r="F49" s="37"/>
      <c r="G49" s="185">
        <f>G39</f>
        <v>194212</v>
      </c>
      <c r="H49" s="37"/>
      <c r="I49" s="185">
        <f>I39</f>
        <v>177242</v>
      </c>
    </row>
    <row r="50" spans="1:9" ht="9" customHeight="1" thickTop="1">
      <c r="B50" s="20"/>
      <c r="C50" s="10"/>
      <c r="D50" s="10"/>
      <c r="E50" s="10"/>
      <c r="F50" s="10"/>
      <c r="G50" s="10"/>
      <c r="H50" s="10"/>
      <c r="I50" s="10"/>
    </row>
    <row r="51" spans="1:9" ht="20.149999999999999" customHeight="1">
      <c r="A51" s="30" t="s">
        <v>103</v>
      </c>
      <c r="C51" s="40"/>
      <c r="D51" s="40"/>
      <c r="E51" s="40"/>
      <c r="F51" s="40"/>
      <c r="G51" s="40"/>
      <c r="H51" s="40"/>
      <c r="I51" s="40"/>
    </row>
    <row r="52" spans="1:9" ht="20.149999999999999" customHeight="1" thickBot="1">
      <c r="A52" s="41" t="s">
        <v>104</v>
      </c>
      <c r="B52" s="20">
        <v>17</v>
      </c>
      <c r="C52" s="97">
        <f>C42/792000</f>
        <v>0.22260858585858587</v>
      </c>
      <c r="D52" s="98"/>
      <c r="E52" s="97">
        <f>E42/792000</f>
        <v>0.23798611111111112</v>
      </c>
      <c r="F52" s="98"/>
      <c r="G52" s="97">
        <f>G42/792000</f>
        <v>0.24754419191919191</v>
      </c>
      <c r="H52" s="98"/>
      <c r="I52" s="97">
        <f>I42/792000</f>
        <v>0.23117424242424242</v>
      </c>
    </row>
    <row r="53" spans="1:9" ht="9" customHeight="1" thickTop="1">
      <c r="A53" s="42"/>
      <c r="C53" s="25"/>
      <c r="D53" s="25"/>
      <c r="E53" s="25"/>
      <c r="F53" s="25"/>
      <c r="G53" s="25"/>
      <c r="H53" s="25"/>
      <c r="I53" s="25"/>
    </row>
    <row r="54" spans="1:9" ht="20.149999999999999" customHeight="1" thickBot="1">
      <c r="A54" s="43" t="s">
        <v>105</v>
      </c>
      <c r="C54" s="12">
        <v>792000000</v>
      </c>
      <c r="D54" s="44"/>
      <c r="E54" s="12">
        <v>792000000</v>
      </c>
      <c r="F54" s="44"/>
      <c r="G54" s="12">
        <v>792000000</v>
      </c>
      <c r="H54" s="44"/>
      <c r="I54" s="12">
        <v>792000000</v>
      </c>
    </row>
    <row r="55" spans="1:9" ht="9" customHeight="1" thickTop="1"/>
    <row r="61" spans="1:9" ht="20.149999999999999" customHeight="1">
      <c r="A61" s="26" t="s">
        <v>34</v>
      </c>
    </row>
  </sheetData>
  <mergeCells count="9">
    <mergeCell ref="C8:E8"/>
    <mergeCell ref="G8:I8"/>
    <mergeCell ref="A1:I1"/>
    <mergeCell ref="A2:I2"/>
    <mergeCell ref="A3:I3"/>
    <mergeCell ref="A5:I5"/>
    <mergeCell ref="C7:E7"/>
    <mergeCell ref="G7:I7"/>
    <mergeCell ref="A4:I4"/>
  </mergeCells>
  <pageMargins left="0.8" right="0.2" top="1" bottom="0.5" header="0.6" footer="0.3"/>
  <pageSetup paperSize="9" scale="65" firstPageNumber="2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26108-1047-4E47-93CC-EF0603819813}">
  <sheetPr>
    <tabColor rgb="FF00B050"/>
  </sheetPr>
  <dimension ref="A1:I61"/>
  <sheetViews>
    <sheetView topLeftCell="A48" zoomScale="70" zoomScaleNormal="70" zoomScaleSheetLayoutView="70" zoomScalePageLayoutView="85" workbookViewId="0">
      <selection activeCell="A61" sqref="A61:XFD61"/>
    </sheetView>
  </sheetViews>
  <sheetFormatPr defaultColWidth="9.453125" defaultRowHeight="15.5"/>
  <cols>
    <col min="1" max="1" width="71.81640625" style="25" customWidth="1"/>
    <col min="2" max="2" width="8.54296875" style="25" customWidth="1"/>
    <col min="3" max="3" width="15" style="45" customWidth="1"/>
    <col min="4" max="4" width="1.453125" style="45" customWidth="1"/>
    <col min="5" max="5" width="15" style="45" customWidth="1"/>
    <col min="6" max="6" width="1.453125" style="45" customWidth="1"/>
    <col min="7" max="7" width="15" style="46" customWidth="1"/>
    <col min="8" max="8" width="1.453125" style="46" customWidth="1"/>
    <col min="9" max="9" width="15" style="46" customWidth="1"/>
    <col min="10" max="10" width="1.54296875" style="25" customWidth="1"/>
    <col min="11" max="16384" width="9.453125" style="25"/>
  </cols>
  <sheetData>
    <row r="1" spans="1:9" ht="20.149999999999999" customHeight="1">
      <c r="A1" s="233" t="s">
        <v>0</v>
      </c>
      <c r="B1" s="233"/>
      <c r="C1" s="233"/>
      <c r="D1" s="233"/>
      <c r="E1" s="233"/>
      <c r="F1" s="233"/>
      <c r="G1" s="233"/>
      <c r="H1" s="233"/>
      <c r="I1" s="233"/>
    </row>
    <row r="2" spans="1:9" ht="20.149999999999999" customHeight="1">
      <c r="A2" s="234" t="s">
        <v>70</v>
      </c>
      <c r="B2" s="234"/>
      <c r="C2" s="234"/>
      <c r="D2" s="234"/>
      <c r="E2" s="234"/>
      <c r="F2" s="234"/>
      <c r="G2" s="234"/>
      <c r="H2" s="234"/>
      <c r="I2" s="234"/>
    </row>
    <row r="3" spans="1:9" ht="20.149999999999999" customHeight="1">
      <c r="A3" s="234" t="s">
        <v>106</v>
      </c>
      <c r="B3" s="234"/>
      <c r="C3" s="234"/>
      <c r="D3" s="234"/>
      <c r="E3" s="234"/>
      <c r="F3" s="234"/>
      <c r="G3" s="234"/>
      <c r="H3" s="234"/>
      <c r="I3" s="234"/>
    </row>
    <row r="4" spans="1:9" ht="20.149999999999999" customHeight="1">
      <c r="A4" s="235" t="s">
        <v>3</v>
      </c>
      <c r="B4" s="235"/>
      <c r="C4" s="235"/>
      <c r="D4" s="235"/>
      <c r="E4" s="235"/>
      <c r="F4" s="235"/>
      <c r="G4" s="235"/>
      <c r="H4" s="235"/>
      <c r="I4" s="235"/>
    </row>
    <row r="5" spans="1:9" ht="20.149999999999999" customHeight="1">
      <c r="A5" s="229" t="s">
        <v>4</v>
      </c>
      <c r="B5" s="229"/>
      <c r="C5" s="229"/>
      <c r="D5" s="229"/>
      <c r="E5" s="229"/>
      <c r="F5" s="229"/>
      <c r="G5" s="229"/>
      <c r="H5" s="229"/>
      <c r="I5" s="229"/>
    </row>
    <row r="6" spans="1:9" s="26" customFormat="1" ht="9" customHeight="1">
      <c r="B6" s="20"/>
      <c r="C6" s="27"/>
      <c r="D6" s="27"/>
      <c r="E6" s="27"/>
      <c r="F6" s="28"/>
      <c r="G6" s="28"/>
      <c r="H6" s="28"/>
    </row>
    <row r="7" spans="1:9" ht="20.149999999999999" customHeight="1">
      <c r="B7" s="16" t="s">
        <v>5</v>
      </c>
      <c r="C7" s="232" t="s">
        <v>6</v>
      </c>
      <c r="D7" s="232"/>
      <c r="E7" s="232"/>
      <c r="F7" s="17"/>
      <c r="G7" s="233" t="s">
        <v>7</v>
      </c>
      <c r="H7" s="233"/>
      <c r="I7" s="233"/>
    </row>
    <row r="8" spans="1:9" ht="20.149999999999999" customHeight="1">
      <c r="B8" s="20"/>
      <c r="C8" s="232" t="s">
        <v>8</v>
      </c>
      <c r="D8" s="232"/>
      <c r="E8" s="232"/>
      <c r="F8" s="17"/>
      <c r="G8" s="233" t="str">
        <f>C8</f>
        <v>FINANCIAL  STATEMENTS</v>
      </c>
      <c r="H8" s="233"/>
      <c r="I8" s="233"/>
    </row>
    <row r="9" spans="1:9" ht="20.149999999999999" customHeight="1">
      <c r="C9" s="18">
        <v>2026</v>
      </c>
      <c r="D9" s="29"/>
      <c r="E9" s="18">
        <v>2025</v>
      </c>
      <c r="F9" s="19"/>
      <c r="G9" s="18">
        <v>2026</v>
      </c>
      <c r="H9" s="29"/>
      <c r="I9" s="18">
        <v>2025</v>
      </c>
    </row>
    <row r="10" spans="1:9" ht="20.149999999999999" customHeight="1">
      <c r="A10" s="30" t="s">
        <v>72</v>
      </c>
      <c r="B10" s="20"/>
      <c r="C10" s="27"/>
      <c r="D10" s="27"/>
      <c r="E10" s="27"/>
      <c r="F10" s="27"/>
      <c r="G10" s="28"/>
      <c r="H10" s="28"/>
      <c r="I10" s="28"/>
    </row>
    <row r="11" spans="1:9" ht="20.149999999999999" customHeight="1">
      <c r="A11" s="31" t="s">
        <v>73</v>
      </c>
      <c r="B11" s="20"/>
      <c r="C11" s="6">
        <v>3495692</v>
      </c>
      <c r="D11" s="6"/>
      <c r="E11" s="6">
        <v>3245146</v>
      </c>
      <c r="F11" s="6"/>
      <c r="G11" s="6">
        <v>3490091</v>
      </c>
      <c r="H11" s="6"/>
      <c r="I11" s="6">
        <v>3239643</v>
      </c>
    </row>
    <row r="12" spans="1:9" ht="20.149999999999999" customHeight="1">
      <c r="A12" s="31" t="s">
        <v>74</v>
      </c>
      <c r="B12" s="20"/>
      <c r="C12" s="6">
        <v>1344</v>
      </c>
      <c r="D12" s="6"/>
      <c r="E12" s="6">
        <v>1508</v>
      </c>
      <c r="F12" s="6"/>
      <c r="G12" s="6">
        <v>26336</v>
      </c>
      <c r="H12" s="6"/>
      <c r="I12" s="6">
        <v>47216</v>
      </c>
    </row>
    <row r="13" spans="1:9" ht="20.149999999999999" customHeight="1">
      <c r="A13" s="32" t="s">
        <v>75</v>
      </c>
      <c r="B13" s="20"/>
      <c r="C13" s="6">
        <v>27644</v>
      </c>
      <c r="D13" s="10"/>
      <c r="E13" s="6">
        <v>40354</v>
      </c>
      <c r="F13" s="10"/>
      <c r="G13" s="6">
        <v>28817</v>
      </c>
      <c r="H13" s="33"/>
      <c r="I13" s="6">
        <v>39824</v>
      </c>
    </row>
    <row r="14" spans="1:9" ht="20.149999999999999" customHeight="1">
      <c r="A14" s="34" t="s">
        <v>76</v>
      </c>
      <c r="B14" s="20"/>
      <c r="C14" s="15">
        <f>SUM(C11:C13)</f>
        <v>3524680</v>
      </c>
      <c r="D14" s="10"/>
      <c r="E14" s="15">
        <f>SUM(E11:E13)</f>
        <v>3287008</v>
      </c>
      <c r="F14" s="10"/>
      <c r="G14" s="15">
        <f>SUM(G11:G13)</f>
        <v>3545244</v>
      </c>
      <c r="H14" s="10"/>
      <c r="I14" s="15">
        <f>SUM(I11:I13)</f>
        <v>3326683</v>
      </c>
    </row>
    <row r="15" spans="1:9" ht="9" customHeight="1">
      <c r="B15" s="20"/>
      <c r="C15" s="10"/>
      <c r="D15" s="10"/>
      <c r="E15" s="10"/>
      <c r="F15" s="10"/>
      <c r="G15" s="10"/>
      <c r="H15" s="10"/>
      <c r="I15" s="10"/>
    </row>
    <row r="16" spans="1:9" ht="20.149999999999999" customHeight="1">
      <c r="A16" s="30" t="s">
        <v>77</v>
      </c>
      <c r="B16" s="20"/>
      <c r="C16" s="10"/>
      <c r="D16" s="10"/>
      <c r="E16" s="10"/>
      <c r="F16" s="10"/>
      <c r="G16" s="10"/>
      <c r="H16" s="10"/>
      <c r="I16" s="10"/>
    </row>
    <row r="17" spans="1:9" ht="20.149999999999999" customHeight="1">
      <c r="A17" s="31" t="s">
        <v>78</v>
      </c>
      <c r="B17" s="20"/>
      <c r="C17" s="6">
        <v>1280053</v>
      </c>
      <c r="D17" s="76"/>
      <c r="E17" s="6">
        <v>1157040</v>
      </c>
      <c r="F17" s="76"/>
      <c r="G17" s="6">
        <v>1320502</v>
      </c>
      <c r="H17" s="76"/>
      <c r="I17" s="6">
        <v>1146509</v>
      </c>
    </row>
    <row r="18" spans="1:9" ht="20.149999999999999" customHeight="1">
      <c r="A18" s="31" t="s">
        <v>79</v>
      </c>
      <c r="B18" s="20"/>
      <c r="C18" s="6">
        <v>1115244</v>
      </c>
      <c r="D18" s="76"/>
      <c r="E18" s="6">
        <v>1010583</v>
      </c>
      <c r="F18" s="76"/>
      <c r="G18" s="6">
        <v>1126134</v>
      </c>
      <c r="H18" s="76"/>
      <c r="I18" s="6">
        <v>1021645</v>
      </c>
    </row>
    <row r="19" spans="1:9" ht="20.149999999999999" customHeight="1">
      <c r="A19" s="31" t="s">
        <v>80</v>
      </c>
      <c r="B19" s="20"/>
      <c r="C19" s="6">
        <v>363093</v>
      </c>
      <c r="D19" s="76"/>
      <c r="E19" s="6">
        <v>339771</v>
      </c>
      <c r="F19" s="76"/>
      <c r="G19" s="6">
        <v>366541</v>
      </c>
      <c r="H19" s="76"/>
      <c r="I19" s="6">
        <v>349415</v>
      </c>
    </row>
    <row r="20" spans="1:9" ht="20.149999999999999" customHeight="1">
      <c r="A20" s="34" t="s">
        <v>81</v>
      </c>
      <c r="B20" s="20"/>
      <c r="C20" s="9">
        <f>SUM(C17:C19)</f>
        <v>2758390</v>
      </c>
      <c r="D20" s="10"/>
      <c r="E20" s="9">
        <f>SUM(E17:E19)</f>
        <v>2507394</v>
      </c>
      <c r="F20" s="6"/>
      <c r="G20" s="9">
        <f>SUM(G17:G19)</f>
        <v>2813177</v>
      </c>
      <c r="H20" s="10"/>
      <c r="I20" s="9">
        <f>SUM(I17:I19)</f>
        <v>2517569</v>
      </c>
    </row>
    <row r="21" spans="1:9" ht="20.149999999999999" customHeight="1">
      <c r="A21" s="30" t="s">
        <v>82</v>
      </c>
      <c r="B21" s="20"/>
      <c r="C21" s="6">
        <f>C14-C20</f>
        <v>766290</v>
      </c>
      <c r="D21" s="6"/>
      <c r="E21" s="6">
        <f>E14-E20</f>
        <v>779614</v>
      </c>
      <c r="F21" s="6"/>
      <c r="G21" s="6">
        <f>G14-G20</f>
        <v>732067</v>
      </c>
      <c r="H21" s="6"/>
      <c r="I21" s="6">
        <f>I14-I20</f>
        <v>809114</v>
      </c>
    </row>
    <row r="22" spans="1:9" ht="20.149999999999999" customHeight="1">
      <c r="A22" s="35" t="s">
        <v>83</v>
      </c>
      <c r="B22" s="35"/>
      <c r="C22" s="77">
        <v>5718</v>
      </c>
      <c r="D22" s="21"/>
      <c r="E22" s="77">
        <v>7750</v>
      </c>
      <c r="F22" s="21"/>
      <c r="G22" s="77">
        <v>5767</v>
      </c>
      <c r="H22" s="78"/>
      <c r="I22" s="77">
        <v>8408</v>
      </c>
    </row>
    <row r="23" spans="1:9" ht="20.149999999999999" customHeight="1">
      <c r="A23" s="35" t="s">
        <v>84</v>
      </c>
      <c r="B23" s="20"/>
      <c r="C23" s="6">
        <v>-32034</v>
      </c>
      <c r="D23" s="37"/>
      <c r="E23" s="6">
        <v>-29051</v>
      </c>
      <c r="F23" s="37"/>
      <c r="G23" s="6">
        <v>-34234</v>
      </c>
      <c r="H23" s="37"/>
      <c r="I23" s="6">
        <v>-32117</v>
      </c>
    </row>
    <row r="24" spans="1:9" ht="20.149999999999999" customHeight="1">
      <c r="A24" s="35" t="s">
        <v>85</v>
      </c>
      <c r="B24" s="20">
        <v>11.2</v>
      </c>
      <c r="C24" s="8">
        <v>16</v>
      </c>
      <c r="D24" s="6"/>
      <c r="E24" s="8">
        <v>252</v>
      </c>
      <c r="F24" s="6"/>
      <c r="G24" s="80">
        <v>0</v>
      </c>
      <c r="H24" s="6"/>
      <c r="I24" s="80">
        <v>0</v>
      </c>
    </row>
    <row r="25" spans="1:9" ht="20.149999999999999" customHeight="1">
      <c r="A25" s="30" t="s">
        <v>86</v>
      </c>
      <c r="B25" s="20"/>
      <c r="C25" s="6">
        <f>SUM(C21:C24)</f>
        <v>739990</v>
      </c>
      <c r="D25" s="6"/>
      <c r="E25" s="6">
        <f>SUM(E21:E24)</f>
        <v>758565</v>
      </c>
      <c r="F25" s="6"/>
      <c r="G25" s="6">
        <f>SUM(G21:G24)</f>
        <v>703600</v>
      </c>
      <c r="H25" s="6"/>
      <c r="I25" s="6">
        <f>SUM(I21:I24)</f>
        <v>785405</v>
      </c>
    </row>
    <row r="26" spans="1:9" ht="20.149999999999999" customHeight="1">
      <c r="A26" s="35" t="s">
        <v>87</v>
      </c>
      <c r="B26" s="20">
        <v>16.100000000000001</v>
      </c>
      <c r="C26" s="8">
        <v>-144713</v>
      </c>
      <c r="D26" s="10"/>
      <c r="E26" s="8">
        <v>-132902</v>
      </c>
      <c r="F26" s="6"/>
      <c r="G26" s="8">
        <v>-136194</v>
      </c>
      <c r="H26" s="10"/>
      <c r="I26" s="8">
        <v>-129428</v>
      </c>
    </row>
    <row r="27" spans="1:9" ht="20.149999999999999" customHeight="1">
      <c r="A27" s="30" t="s">
        <v>88</v>
      </c>
      <c r="C27" s="9">
        <f>SUM(C25:C26)</f>
        <v>595277</v>
      </c>
      <c r="D27" s="10"/>
      <c r="E27" s="9">
        <f>SUM(E25:E26)</f>
        <v>625663</v>
      </c>
      <c r="F27" s="6"/>
      <c r="G27" s="9">
        <f>SUM(G25:G26)</f>
        <v>567406</v>
      </c>
      <c r="H27" s="6"/>
      <c r="I27" s="9">
        <f>SUM(I25:I26)</f>
        <v>655977</v>
      </c>
    </row>
    <row r="28" spans="1:9" ht="9" customHeight="1">
      <c r="A28" s="30"/>
      <c r="C28" s="6"/>
      <c r="D28" s="10"/>
      <c r="E28" s="6"/>
      <c r="F28" s="6"/>
      <c r="G28" s="6"/>
      <c r="H28" s="6"/>
      <c r="I28" s="6"/>
    </row>
    <row r="29" spans="1:9" ht="20.149999999999999" customHeight="1">
      <c r="A29" s="91" t="s">
        <v>89</v>
      </c>
      <c r="C29" s="6"/>
      <c r="D29" s="10"/>
      <c r="E29" s="6"/>
      <c r="F29" s="6"/>
      <c r="G29" s="6"/>
      <c r="H29" s="6"/>
      <c r="I29" s="6"/>
    </row>
    <row r="30" spans="1:9" ht="20.149999999999999" customHeight="1">
      <c r="A30" s="96" t="s">
        <v>90</v>
      </c>
      <c r="B30" s="20"/>
      <c r="C30" s="25"/>
      <c r="D30" s="10"/>
      <c r="E30" s="25"/>
      <c r="F30" s="6"/>
      <c r="G30" s="6"/>
      <c r="H30" s="6"/>
      <c r="I30" s="6"/>
    </row>
    <row r="31" spans="1:9" ht="20.149999999999999" customHeight="1">
      <c r="A31" s="92" t="s">
        <v>231</v>
      </c>
      <c r="C31" s="6"/>
      <c r="D31" s="10"/>
      <c r="E31" s="6"/>
      <c r="F31" s="6"/>
      <c r="G31" s="6"/>
      <c r="H31" s="6"/>
      <c r="I31" s="6"/>
    </row>
    <row r="32" spans="1:9" ht="20.149999999999999" customHeight="1">
      <c r="A32" s="93" t="s">
        <v>92</v>
      </c>
      <c r="B32" s="20"/>
      <c r="C32" s="25"/>
      <c r="D32" s="25"/>
      <c r="E32" s="25"/>
      <c r="F32" s="25"/>
      <c r="G32" s="25"/>
      <c r="H32" s="25"/>
      <c r="I32" s="25"/>
    </row>
    <row r="33" spans="1:9" ht="20.149999999999999" customHeight="1">
      <c r="A33" s="94" t="s">
        <v>93</v>
      </c>
      <c r="B33" s="20">
        <v>9</v>
      </c>
      <c r="C33" s="6">
        <v>-1491</v>
      </c>
      <c r="D33" s="10"/>
      <c r="E33" s="6">
        <v>-10924</v>
      </c>
      <c r="F33" s="6"/>
      <c r="G33" s="6">
        <v>-1491</v>
      </c>
      <c r="H33" s="6"/>
      <c r="I33" s="6">
        <v>-10924</v>
      </c>
    </row>
    <row r="34" spans="1:9" ht="20.149999999999999" customHeight="1">
      <c r="A34" s="93" t="s">
        <v>94</v>
      </c>
      <c r="B34" s="20"/>
      <c r="C34" s="6"/>
      <c r="D34" s="10"/>
      <c r="E34" s="6"/>
      <c r="F34" s="6"/>
      <c r="G34" s="6"/>
      <c r="H34" s="6"/>
      <c r="I34" s="6"/>
    </row>
    <row r="35" spans="1:9" ht="20.149999999999999" customHeight="1">
      <c r="A35" s="94" t="s">
        <v>93</v>
      </c>
      <c r="B35" s="20"/>
      <c r="C35" s="224">
        <v>0</v>
      </c>
      <c r="D35" s="10"/>
      <c r="E35" s="6">
        <v>73</v>
      </c>
      <c r="F35" s="6"/>
      <c r="G35" s="224">
        <v>0</v>
      </c>
      <c r="H35" s="10"/>
      <c r="I35" s="6">
        <v>73</v>
      </c>
    </row>
    <row r="36" spans="1:9" ht="20.149999999999999" customHeight="1">
      <c r="A36" s="93" t="s">
        <v>95</v>
      </c>
      <c r="B36" s="20"/>
      <c r="C36" s="6"/>
      <c r="D36" s="10"/>
      <c r="E36" s="6"/>
      <c r="F36" s="6"/>
      <c r="G36" s="6"/>
      <c r="H36" s="6"/>
      <c r="I36" s="6"/>
    </row>
    <row r="37" spans="1:9" ht="20.149999999999999" customHeight="1">
      <c r="A37" s="94" t="s">
        <v>91</v>
      </c>
      <c r="B37" s="20">
        <v>16.2</v>
      </c>
      <c r="C37" s="6">
        <v>298</v>
      </c>
      <c r="D37" s="10"/>
      <c r="E37" s="6">
        <v>2185</v>
      </c>
      <c r="F37" s="6"/>
      <c r="G37" s="6">
        <v>298</v>
      </c>
      <c r="H37" s="6"/>
      <c r="I37" s="6">
        <v>2185</v>
      </c>
    </row>
    <row r="38" spans="1:9" ht="20.149999999999999" customHeight="1">
      <c r="A38" s="41" t="s">
        <v>96</v>
      </c>
      <c r="C38" s="95"/>
      <c r="D38" s="10"/>
      <c r="E38" s="95"/>
      <c r="F38" s="6"/>
      <c r="G38" s="95"/>
      <c r="H38" s="6"/>
      <c r="I38" s="95"/>
    </row>
    <row r="39" spans="1:9" ht="20.149999999999999" customHeight="1">
      <c r="A39" s="42" t="s">
        <v>97</v>
      </c>
      <c r="C39" s="8">
        <f>SUM(C33:C37)</f>
        <v>-1193</v>
      </c>
      <c r="D39" s="10"/>
      <c r="E39" s="8">
        <f>SUM(E33:E37)</f>
        <v>-8666</v>
      </c>
      <c r="F39" s="6"/>
      <c r="G39" s="8">
        <f>SUM(G33:G37)</f>
        <v>-1193</v>
      </c>
      <c r="H39" s="6"/>
      <c r="I39" s="8">
        <f>SUM(I33:I37)</f>
        <v>-8666</v>
      </c>
    </row>
    <row r="40" spans="1:9" ht="20.149999999999999" customHeight="1">
      <c r="A40" s="106" t="s">
        <v>107</v>
      </c>
      <c r="C40" s="8">
        <f>C39</f>
        <v>-1193</v>
      </c>
      <c r="D40" s="10"/>
      <c r="E40" s="8">
        <f>E39</f>
        <v>-8666</v>
      </c>
      <c r="F40" s="6"/>
      <c r="G40" s="8">
        <f>G39</f>
        <v>-1193</v>
      </c>
      <c r="H40" s="6"/>
      <c r="I40" s="8">
        <f>I39</f>
        <v>-8666</v>
      </c>
    </row>
    <row r="41" spans="1:9" ht="20.149999999999999" customHeight="1" thickBot="1">
      <c r="A41" s="30" t="s">
        <v>99</v>
      </c>
      <c r="B41" s="20"/>
      <c r="C41" s="131">
        <f>SUM(C27,C40)</f>
        <v>594084</v>
      </c>
      <c r="D41" s="6"/>
      <c r="E41" s="131">
        <f>SUM(E27,E40)</f>
        <v>616997</v>
      </c>
      <c r="F41" s="132"/>
      <c r="G41" s="131">
        <f>SUM(G27,G40)</f>
        <v>566213</v>
      </c>
      <c r="H41" s="6"/>
      <c r="I41" s="131">
        <f>SUM(I27,I40)</f>
        <v>647311</v>
      </c>
    </row>
    <row r="42" spans="1:9" ht="9" customHeight="1" thickTop="1">
      <c r="A42" s="36"/>
      <c r="B42" s="20"/>
      <c r="C42" s="3"/>
      <c r="D42" s="3"/>
      <c r="E42" s="3"/>
      <c r="F42" s="4"/>
      <c r="G42" s="3"/>
      <c r="H42" s="3"/>
      <c r="I42" s="3"/>
    </row>
    <row r="43" spans="1:9" ht="20.149999999999999" customHeight="1">
      <c r="A43" s="30" t="s">
        <v>100</v>
      </c>
      <c r="B43" s="20"/>
      <c r="C43" s="37"/>
      <c r="D43" s="37"/>
      <c r="E43" s="37"/>
      <c r="F43" s="37"/>
      <c r="G43" s="37"/>
      <c r="H43" s="37"/>
      <c r="I43" s="37"/>
    </row>
    <row r="44" spans="1:9" ht="20.149999999999999" customHeight="1">
      <c r="A44" s="35" t="s">
        <v>101</v>
      </c>
      <c r="B44" s="20"/>
      <c r="C44" s="37">
        <f>C46-C45</f>
        <v>595273</v>
      </c>
      <c r="D44" s="6"/>
      <c r="E44" s="37">
        <f>E46-E45</f>
        <v>625659</v>
      </c>
      <c r="F44" s="37"/>
      <c r="G44" s="37">
        <f>G46-G45</f>
        <v>567406</v>
      </c>
      <c r="H44" s="79"/>
      <c r="I44" s="37">
        <f>I46-I45</f>
        <v>655977</v>
      </c>
    </row>
    <row r="45" spans="1:9" ht="20.149999999999999" customHeight="1">
      <c r="A45" s="35" t="s">
        <v>67</v>
      </c>
      <c r="B45" s="20"/>
      <c r="C45" s="99">
        <v>4</v>
      </c>
      <c r="D45" s="37"/>
      <c r="E45" s="99">
        <v>4</v>
      </c>
      <c r="F45" s="37"/>
      <c r="G45" s="86">
        <v>0</v>
      </c>
      <c r="H45" s="37"/>
      <c r="I45" s="86">
        <v>0</v>
      </c>
    </row>
    <row r="46" spans="1:9" ht="20.149999999999999" customHeight="1" thickBot="1">
      <c r="A46" s="38"/>
      <c r="B46" s="20"/>
      <c r="C46" s="39">
        <f>C27</f>
        <v>595277</v>
      </c>
      <c r="D46" s="6"/>
      <c r="E46" s="39">
        <f>E27</f>
        <v>625663</v>
      </c>
      <c r="F46" s="6"/>
      <c r="G46" s="39">
        <f>G27</f>
        <v>567406</v>
      </c>
      <c r="H46" s="6"/>
      <c r="I46" s="39">
        <f>I27</f>
        <v>655977</v>
      </c>
    </row>
    <row r="47" spans="1:9" ht="9" customHeight="1" thickTop="1">
      <c r="B47" s="20"/>
      <c r="C47" s="10"/>
      <c r="D47" s="10"/>
      <c r="E47" s="10"/>
      <c r="F47" s="10"/>
      <c r="G47" s="10"/>
      <c r="H47" s="10"/>
      <c r="I47" s="10"/>
    </row>
    <row r="48" spans="1:9" ht="20.149999999999999" customHeight="1">
      <c r="A48" s="30" t="s">
        <v>108</v>
      </c>
      <c r="B48" s="20"/>
      <c r="C48" s="6"/>
      <c r="D48" s="6"/>
      <c r="E48" s="6"/>
      <c r="F48" s="6"/>
      <c r="G48" s="6"/>
      <c r="H48" s="6"/>
      <c r="I48" s="6"/>
    </row>
    <row r="49" spans="1:9" ht="20.149999999999999" customHeight="1">
      <c r="A49" s="35" t="s">
        <v>101</v>
      </c>
      <c r="B49" s="20"/>
      <c r="C49" s="37">
        <f>C51-C50</f>
        <v>594080</v>
      </c>
      <c r="D49" s="6"/>
      <c r="E49" s="37">
        <f>E51-E50</f>
        <v>616993</v>
      </c>
      <c r="F49" s="37"/>
      <c r="G49" s="37">
        <f>G51-G50</f>
        <v>566213</v>
      </c>
      <c r="H49" s="79"/>
      <c r="I49" s="37">
        <f>I51-I50</f>
        <v>647311</v>
      </c>
    </row>
    <row r="50" spans="1:9" ht="20.149999999999999" customHeight="1">
      <c r="A50" s="35" t="s">
        <v>67</v>
      </c>
      <c r="B50" s="20"/>
      <c r="C50" s="99">
        <v>4</v>
      </c>
      <c r="D50" s="37"/>
      <c r="E50" s="99">
        <v>4</v>
      </c>
      <c r="F50" s="37"/>
      <c r="G50" s="86">
        <v>0</v>
      </c>
      <c r="H50" s="37"/>
      <c r="I50" s="86">
        <v>0</v>
      </c>
    </row>
    <row r="51" spans="1:9" ht="20.149999999999999" customHeight="1" thickBot="1">
      <c r="A51" s="38"/>
      <c r="B51" s="20"/>
      <c r="C51" s="39">
        <f>C41</f>
        <v>594084</v>
      </c>
      <c r="D51" s="6"/>
      <c r="E51" s="39">
        <f>E41</f>
        <v>616997</v>
      </c>
      <c r="F51" s="6"/>
      <c r="G51" s="39">
        <f>G41</f>
        <v>566213</v>
      </c>
      <c r="H51" s="6"/>
      <c r="I51" s="39">
        <f>I41</f>
        <v>647311</v>
      </c>
    </row>
    <row r="52" spans="1:9" ht="9" customHeight="1" thickTop="1">
      <c r="B52" s="20"/>
      <c r="C52" s="10"/>
      <c r="D52" s="10"/>
      <c r="E52" s="10"/>
      <c r="F52" s="10"/>
      <c r="G52" s="10"/>
      <c r="H52" s="10"/>
      <c r="I52" s="10"/>
    </row>
    <row r="53" spans="1:9" ht="20.149999999999999" customHeight="1">
      <c r="A53" s="30" t="s">
        <v>103</v>
      </c>
      <c r="C53" s="40"/>
      <c r="D53" s="40"/>
      <c r="E53" s="40"/>
      <c r="F53" s="40"/>
      <c r="G53" s="40"/>
      <c r="H53" s="40"/>
      <c r="I53" s="40"/>
    </row>
    <row r="54" spans="1:9" ht="20.149999999999999" customHeight="1" thickBot="1">
      <c r="A54" s="35" t="s">
        <v>104</v>
      </c>
      <c r="B54" s="20">
        <v>17</v>
      </c>
      <c r="C54" s="97">
        <f>C44/792000</f>
        <v>0.75160732323232327</v>
      </c>
      <c r="D54" s="98"/>
      <c r="E54" s="97">
        <f>E44/792000</f>
        <v>0.78997348484848484</v>
      </c>
      <c r="F54" s="98"/>
      <c r="G54" s="97">
        <f>G44/792000</f>
        <v>0.71642171717171721</v>
      </c>
      <c r="H54" s="98"/>
      <c r="I54" s="97">
        <f>I44/792000</f>
        <v>0.82825378787878789</v>
      </c>
    </row>
    <row r="55" spans="1:9" ht="9" customHeight="1" thickTop="1">
      <c r="A55" s="42"/>
      <c r="C55" s="25"/>
      <c r="D55" s="25"/>
      <c r="E55" s="25"/>
      <c r="F55" s="25"/>
      <c r="G55" s="25"/>
      <c r="H55" s="25"/>
      <c r="I55" s="25"/>
    </row>
    <row r="56" spans="1:9" ht="20.149999999999999" customHeight="1" thickBot="1">
      <c r="A56" s="43" t="s">
        <v>105</v>
      </c>
      <c r="C56" s="12">
        <v>792000000</v>
      </c>
      <c r="D56" s="44"/>
      <c r="E56" s="12">
        <v>792000000</v>
      </c>
      <c r="F56" s="44"/>
      <c r="G56" s="12">
        <v>792000000</v>
      </c>
      <c r="H56" s="44"/>
      <c r="I56" s="12">
        <v>792000000</v>
      </c>
    </row>
    <row r="57" spans="1:9" ht="9" customHeight="1" thickTop="1"/>
    <row r="58" spans="1:9" ht="20.149999999999999" customHeight="1"/>
    <row r="59" spans="1:9" ht="20.149999999999999" customHeight="1"/>
    <row r="60" spans="1:9" ht="20.149999999999999" customHeight="1"/>
    <row r="61" spans="1:9" ht="20.149999999999999" customHeight="1">
      <c r="A61" s="26" t="s">
        <v>34</v>
      </c>
    </row>
  </sheetData>
  <mergeCells count="9">
    <mergeCell ref="C8:E8"/>
    <mergeCell ref="G8:I8"/>
    <mergeCell ref="A1:I1"/>
    <mergeCell ref="A2:I2"/>
    <mergeCell ref="A3:I3"/>
    <mergeCell ref="A4:I4"/>
    <mergeCell ref="A5:I5"/>
    <mergeCell ref="C7:E7"/>
    <mergeCell ref="G7:I7"/>
  </mergeCells>
  <pageMargins left="0.8" right="0.2" top="1" bottom="0.5" header="0.6" footer="0.3"/>
  <pageSetup paperSize="9" scale="6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0BBC2-73D8-4004-BDBE-769FF8682DF4}">
  <sheetPr>
    <tabColor rgb="FF00B050"/>
  </sheetPr>
  <dimension ref="A1:AD38"/>
  <sheetViews>
    <sheetView tabSelected="1" topLeftCell="A27" zoomScale="75" zoomScaleNormal="90" zoomScaleSheetLayoutView="70" zoomScalePageLayoutView="70" workbookViewId="0">
      <selection activeCell="AC34" sqref="AC34"/>
    </sheetView>
  </sheetViews>
  <sheetFormatPr defaultColWidth="9.453125" defaultRowHeight="20.149999999999999" customHeight="1"/>
  <cols>
    <col min="1" max="1" width="43.453125" style="133" customWidth="1"/>
    <col min="2" max="2" width="8.1796875" style="133" customWidth="1"/>
    <col min="3" max="3" width="10.1796875" style="133" customWidth="1"/>
    <col min="4" max="4" width="1.453125" style="133" customWidth="1"/>
    <col min="5" max="5" width="9.54296875" style="133" customWidth="1"/>
    <col min="6" max="6" width="1.453125" style="133" customWidth="1"/>
    <col min="7" max="7" width="13" style="133" bestFit="1" customWidth="1"/>
    <col min="8" max="8" width="1.453125" style="133" customWidth="1"/>
    <col min="9" max="9" width="9.54296875" style="133" bestFit="1" customWidth="1"/>
    <col min="10" max="10" width="1.453125" style="133" customWidth="1"/>
    <col min="11" max="11" width="10.453125" style="133" customWidth="1"/>
    <col min="12" max="12" width="1.453125" style="133" customWidth="1"/>
    <col min="13" max="13" width="11" style="133" bestFit="1" customWidth="1"/>
    <col min="14" max="16" width="1.453125" style="133" customWidth="1"/>
    <col min="17" max="17" width="13.453125" style="133" customWidth="1"/>
    <col min="18" max="20" width="1.453125" style="133" customWidth="1"/>
    <col min="21" max="21" width="11.54296875" style="133" bestFit="1" customWidth="1"/>
    <col min="22" max="22" width="1.453125" style="133" customWidth="1"/>
    <col min="23" max="23" width="10.453125" style="133" bestFit="1" customWidth="1"/>
    <col min="24" max="24" width="1.453125" style="133" customWidth="1"/>
    <col min="25" max="25" width="10.453125" style="133" bestFit="1" customWidth="1"/>
    <col min="26" max="26" width="1.453125" style="133" customWidth="1"/>
    <col min="27" max="27" width="11.453125" style="133" customWidth="1"/>
    <col min="28" max="28" width="1.453125" style="133" customWidth="1"/>
    <col min="29" max="29" width="9.54296875" style="133" bestFit="1" customWidth="1"/>
    <col min="30" max="30" width="1.453125" style="133" customWidth="1"/>
    <col min="31" max="16384" width="9.453125" style="133"/>
  </cols>
  <sheetData>
    <row r="1" spans="1:30" ht="20.149999999999999" customHeight="1">
      <c r="A1" s="238" t="s">
        <v>0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239"/>
    </row>
    <row r="2" spans="1:30" ht="20.149999999999999" customHeight="1">
      <c r="A2" s="239" t="s">
        <v>109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  <c r="Q2" s="239"/>
      <c r="R2" s="239"/>
      <c r="S2" s="239"/>
      <c r="T2" s="239"/>
      <c r="U2" s="239"/>
      <c r="V2" s="239"/>
      <c r="W2" s="239"/>
      <c r="X2" s="239"/>
      <c r="Y2" s="239"/>
      <c r="Z2" s="239"/>
      <c r="AA2" s="239"/>
      <c r="AB2" s="239"/>
      <c r="AC2" s="239"/>
      <c r="AD2" s="239"/>
    </row>
    <row r="3" spans="1:30" ht="20.149999999999999" customHeight="1">
      <c r="A3" s="239" t="s">
        <v>110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</row>
    <row r="4" spans="1:30" ht="20.149999999999999" customHeight="1">
      <c r="A4" s="239" t="s">
        <v>3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39"/>
      <c r="Q4" s="239"/>
      <c r="R4" s="239"/>
      <c r="S4" s="239"/>
      <c r="T4" s="239"/>
      <c r="U4" s="239"/>
      <c r="V4" s="239"/>
      <c r="W4" s="239"/>
      <c r="X4" s="239"/>
      <c r="Y4" s="239"/>
      <c r="Z4" s="239"/>
      <c r="AA4" s="239"/>
      <c r="AB4" s="239"/>
      <c r="AC4" s="239"/>
      <c r="AD4" s="239"/>
    </row>
    <row r="5" spans="1:30" ht="20.149999999999999" customHeight="1">
      <c r="A5" s="240" t="s">
        <v>4</v>
      </c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0"/>
      <c r="S5" s="240"/>
      <c r="T5" s="240"/>
      <c r="U5" s="240"/>
      <c r="V5" s="240"/>
      <c r="W5" s="240"/>
      <c r="X5" s="240"/>
      <c r="Y5" s="240"/>
      <c r="Z5" s="240"/>
      <c r="AA5" s="240"/>
      <c r="AB5" s="240"/>
      <c r="AC5" s="240"/>
      <c r="AD5" s="134"/>
    </row>
    <row r="6" spans="1:30" ht="9" customHeight="1">
      <c r="C6" s="135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36"/>
      <c r="Y6" s="137"/>
      <c r="Z6" s="137"/>
      <c r="AA6" s="137"/>
      <c r="AB6" s="137"/>
      <c r="AC6" s="137"/>
    </row>
    <row r="7" spans="1:30" ht="20.149999999999999" customHeight="1">
      <c r="C7" s="241" t="s">
        <v>111</v>
      </c>
      <c r="D7" s="241"/>
      <c r="E7" s="241"/>
      <c r="F7" s="241"/>
      <c r="G7" s="241"/>
      <c r="H7" s="241"/>
      <c r="I7" s="241"/>
      <c r="J7" s="241"/>
      <c r="K7" s="241"/>
      <c r="L7" s="241"/>
      <c r="M7" s="241"/>
      <c r="N7" s="241"/>
      <c r="O7" s="241"/>
      <c r="P7" s="241"/>
      <c r="Q7" s="241"/>
      <c r="R7" s="241"/>
      <c r="S7" s="241"/>
      <c r="T7" s="241"/>
      <c r="U7" s="241"/>
      <c r="V7" s="241"/>
      <c r="W7" s="241"/>
      <c r="X7" s="241"/>
      <c r="Y7" s="241"/>
      <c r="Z7" s="241"/>
      <c r="AA7" s="241"/>
      <c r="AB7" s="241"/>
      <c r="AC7" s="241"/>
    </row>
    <row r="8" spans="1:30" ht="20.149999999999999" customHeight="1">
      <c r="B8" s="139" t="s">
        <v>112</v>
      </c>
      <c r="C8" s="242" t="s">
        <v>113</v>
      </c>
      <c r="D8" s="242"/>
      <c r="E8" s="242"/>
      <c r="F8" s="242"/>
      <c r="G8" s="242"/>
      <c r="H8" s="242"/>
      <c r="I8" s="242"/>
      <c r="J8" s="242"/>
      <c r="K8" s="242"/>
      <c r="L8" s="242"/>
      <c r="M8" s="242"/>
      <c r="N8" s="242"/>
      <c r="O8" s="242"/>
      <c r="P8" s="242"/>
      <c r="Q8" s="242"/>
      <c r="R8" s="242"/>
      <c r="S8" s="242"/>
      <c r="T8" s="242"/>
      <c r="U8" s="242"/>
      <c r="V8" s="242"/>
      <c r="W8" s="242"/>
      <c r="X8" s="242"/>
      <c r="Y8" s="242"/>
      <c r="Z8" s="138"/>
      <c r="AA8" s="138"/>
      <c r="AB8" s="138"/>
      <c r="AC8" s="138"/>
    </row>
    <row r="9" spans="1:30" s="140" customFormat="1" ht="20.149999999999999" customHeight="1">
      <c r="G9" s="138"/>
      <c r="H9" s="138"/>
      <c r="I9" s="236" t="s">
        <v>114</v>
      </c>
      <c r="J9" s="236"/>
      <c r="K9" s="236"/>
      <c r="L9" s="141"/>
      <c r="M9" s="237" t="s">
        <v>65</v>
      </c>
      <c r="N9" s="237"/>
      <c r="O9" s="237"/>
      <c r="P9" s="237"/>
      <c r="Q9" s="237"/>
      <c r="R9" s="237"/>
      <c r="S9" s="237"/>
      <c r="T9" s="237"/>
      <c r="U9" s="237"/>
      <c r="V9" s="237"/>
      <c r="W9" s="237"/>
      <c r="X9" s="141"/>
      <c r="Y9" s="139" t="s">
        <v>115</v>
      </c>
      <c r="Z9" s="142"/>
      <c r="AA9" s="143"/>
      <c r="AB9" s="143"/>
      <c r="AC9" s="143"/>
    </row>
    <row r="10" spans="1:30" s="140" customFormat="1" ht="20.149999999999999" customHeight="1">
      <c r="G10" s="143" t="s">
        <v>116</v>
      </c>
      <c r="H10" s="134"/>
      <c r="I10" s="144" t="s">
        <v>62</v>
      </c>
      <c r="J10" s="143"/>
      <c r="K10" s="143" t="s">
        <v>117</v>
      </c>
      <c r="L10" s="139"/>
      <c r="M10" s="138" t="s">
        <v>118</v>
      </c>
      <c r="Q10" s="138" t="s">
        <v>119</v>
      </c>
      <c r="U10" s="138" t="s">
        <v>120</v>
      </c>
      <c r="W10" s="138" t="s">
        <v>121</v>
      </c>
      <c r="Y10" s="138" t="s">
        <v>122</v>
      </c>
      <c r="Z10" s="138"/>
      <c r="AA10" s="143"/>
      <c r="AB10" s="143"/>
    </row>
    <row r="11" spans="1:30" s="140" customFormat="1" ht="20.149999999999999" customHeight="1">
      <c r="B11" s="139"/>
      <c r="C11" s="138" t="s">
        <v>123</v>
      </c>
      <c r="E11" s="138" t="s">
        <v>124</v>
      </c>
      <c r="G11" s="138" t="s">
        <v>125</v>
      </c>
      <c r="H11" s="145"/>
      <c r="I11" s="143" t="s">
        <v>126</v>
      </c>
      <c r="L11" s="139"/>
      <c r="M11" s="138" t="s">
        <v>127</v>
      </c>
      <c r="Q11" s="138" t="s">
        <v>128</v>
      </c>
      <c r="U11" s="138" t="s">
        <v>129</v>
      </c>
      <c r="W11" s="138" t="s">
        <v>130</v>
      </c>
      <c r="Y11" s="138" t="s">
        <v>131</v>
      </c>
      <c r="Z11" s="138"/>
      <c r="AA11" s="143"/>
      <c r="AB11" s="143"/>
      <c r="AC11" s="139" t="s">
        <v>132</v>
      </c>
    </row>
    <row r="12" spans="1:30" s="140" customFormat="1" ht="20.149999999999999" customHeight="1">
      <c r="C12" s="138" t="s">
        <v>133</v>
      </c>
      <c r="E12" s="138" t="s">
        <v>134</v>
      </c>
      <c r="G12" s="138" t="s">
        <v>135</v>
      </c>
      <c r="H12" s="145"/>
      <c r="I12" s="143" t="s">
        <v>136</v>
      </c>
      <c r="J12" s="143"/>
      <c r="K12" s="143"/>
      <c r="L12" s="138"/>
      <c r="M12" s="138" t="s">
        <v>137</v>
      </c>
      <c r="Q12" s="138" t="s">
        <v>138</v>
      </c>
      <c r="U12" s="138" t="s">
        <v>139</v>
      </c>
      <c r="W12" s="138" t="s">
        <v>140</v>
      </c>
      <c r="Y12" s="138" t="s">
        <v>141</v>
      </c>
      <c r="Z12" s="138"/>
      <c r="AA12" s="143" t="s">
        <v>142</v>
      </c>
      <c r="AB12" s="143"/>
      <c r="AC12" s="139" t="s">
        <v>140</v>
      </c>
    </row>
    <row r="13" spans="1:30" s="140" customFormat="1" ht="20.149999999999999" customHeight="1">
      <c r="C13" s="138" t="s">
        <v>143</v>
      </c>
      <c r="D13" s="135"/>
      <c r="E13" s="138" t="s">
        <v>144</v>
      </c>
      <c r="G13" s="138" t="s">
        <v>145</v>
      </c>
      <c r="H13" s="145"/>
      <c r="J13" s="143"/>
      <c r="K13" s="143"/>
      <c r="L13" s="138"/>
      <c r="M13" s="138" t="s">
        <v>146</v>
      </c>
      <c r="N13" s="145"/>
      <c r="O13" s="145"/>
      <c r="P13" s="145"/>
      <c r="Q13" s="138" t="s">
        <v>147</v>
      </c>
      <c r="R13" s="145"/>
      <c r="S13" s="145"/>
      <c r="T13" s="145"/>
      <c r="U13" s="138" t="s">
        <v>148</v>
      </c>
      <c r="V13" s="145"/>
      <c r="W13" s="138" t="s">
        <v>149</v>
      </c>
      <c r="X13" s="145"/>
      <c r="Y13" s="138" t="s">
        <v>150</v>
      </c>
      <c r="Z13" s="138"/>
      <c r="AA13" s="143" t="s">
        <v>151</v>
      </c>
      <c r="AB13" s="143"/>
      <c r="AC13" s="139" t="s">
        <v>149</v>
      </c>
    </row>
    <row r="14" spans="1:30" ht="20.149999999999999" customHeight="1">
      <c r="C14" s="103"/>
      <c r="D14" s="103"/>
      <c r="E14" s="103"/>
      <c r="F14" s="155"/>
      <c r="G14" s="100"/>
      <c r="H14" s="155"/>
      <c r="I14" s="155"/>
      <c r="J14" s="155"/>
      <c r="K14" s="155"/>
      <c r="L14" s="103"/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55"/>
      <c r="Z14" s="155"/>
      <c r="AA14" s="155"/>
      <c r="AB14" s="155"/>
      <c r="AC14" s="100"/>
    </row>
    <row r="15" spans="1:30" ht="20.149999999999999" customHeight="1">
      <c r="A15" s="145" t="s">
        <v>152</v>
      </c>
      <c r="B15" s="145"/>
      <c r="C15" s="146">
        <v>396000</v>
      </c>
      <c r="D15" s="146"/>
      <c r="E15" s="146">
        <v>2824926</v>
      </c>
      <c r="F15" s="146"/>
      <c r="G15" s="147">
        <v>-2626</v>
      </c>
      <c r="H15" s="146"/>
      <c r="I15" s="146">
        <v>40000</v>
      </c>
      <c r="J15" s="148"/>
      <c r="K15" s="149">
        <v>478305</v>
      </c>
      <c r="L15" s="100"/>
      <c r="M15" s="81">
        <v>40</v>
      </c>
      <c r="N15" s="100"/>
      <c r="O15" s="100"/>
      <c r="P15" s="100"/>
      <c r="Q15" s="117">
        <v>-26946</v>
      </c>
      <c r="R15" s="100"/>
      <c r="S15" s="100"/>
      <c r="T15" s="100"/>
      <c r="U15" s="150">
        <v>30421</v>
      </c>
      <c r="V15" s="100"/>
      <c r="W15" s="117">
        <f>SUM(M15,U15,Q15)</f>
        <v>3515</v>
      </c>
      <c r="X15" s="100"/>
      <c r="Y15" s="117">
        <f>SUM(C15:K15,W15)</f>
        <v>3740120</v>
      </c>
      <c r="Z15" s="100"/>
      <c r="AA15" s="117">
        <v>761</v>
      </c>
      <c r="AB15" s="151"/>
      <c r="AC15" s="117">
        <f>Y15+AA15</f>
        <v>3740881</v>
      </c>
    </row>
    <row r="16" spans="1:30" ht="20.149999999999999" customHeight="1">
      <c r="A16" s="136" t="s">
        <v>153</v>
      </c>
      <c r="B16" s="136"/>
      <c r="C16" s="117">
        <v>0</v>
      </c>
      <c r="D16" s="101"/>
      <c r="E16" s="117">
        <v>0</v>
      </c>
      <c r="F16" s="101"/>
      <c r="G16" s="117">
        <v>0</v>
      </c>
      <c r="H16" s="101"/>
      <c r="I16" s="117">
        <v>0</v>
      </c>
      <c r="J16" s="101"/>
      <c r="K16" s="117">
        <v>625659</v>
      </c>
      <c r="L16" s="101"/>
      <c r="M16" s="117">
        <v>0</v>
      </c>
      <c r="N16" s="101"/>
      <c r="O16" s="101"/>
      <c r="P16" s="101"/>
      <c r="Q16" s="117">
        <v>0</v>
      </c>
      <c r="R16" s="117"/>
      <c r="S16" s="117"/>
      <c r="T16" s="117"/>
      <c r="U16" s="117">
        <v>0</v>
      </c>
      <c r="V16" s="101"/>
      <c r="W16" s="117">
        <f>SUM(M16,U16,Q16)</f>
        <v>0</v>
      </c>
      <c r="X16" s="101"/>
      <c r="Y16" s="117">
        <f>SUM(C16:K16,W16)</f>
        <v>625659</v>
      </c>
      <c r="Z16" s="101"/>
      <c r="AA16" s="117">
        <v>4</v>
      </c>
      <c r="AB16" s="81"/>
      <c r="AC16" s="117">
        <f>Y16+AA16</f>
        <v>625663</v>
      </c>
    </row>
    <row r="17" spans="1:30" ht="20.149999999999999" customHeight="1">
      <c r="A17" s="136" t="s">
        <v>154</v>
      </c>
      <c r="B17" s="136"/>
      <c r="C17" s="117"/>
      <c r="D17" s="101"/>
      <c r="E17" s="117"/>
      <c r="F17" s="101"/>
      <c r="G17" s="117"/>
      <c r="H17" s="101"/>
      <c r="I17" s="117"/>
      <c r="J17" s="101"/>
      <c r="K17" s="117"/>
      <c r="L17" s="101"/>
      <c r="M17" s="117"/>
      <c r="N17" s="101"/>
      <c r="O17" s="101"/>
      <c r="P17" s="101"/>
      <c r="Q17" s="117"/>
      <c r="R17" s="101"/>
      <c r="S17" s="101"/>
      <c r="T17" s="101"/>
      <c r="U17" s="117"/>
      <c r="V17" s="101"/>
      <c r="W17" s="117"/>
      <c r="X17" s="100"/>
      <c r="Y17" s="102"/>
      <c r="Z17" s="101"/>
      <c r="AA17" s="117"/>
      <c r="AB17" s="151"/>
      <c r="AC17" s="151"/>
    </row>
    <row r="18" spans="1:30" ht="20.149999999999999" customHeight="1">
      <c r="A18" s="152" t="s">
        <v>155</v>
      </c>
      <c r="B18" s="136"/>
      <c r="C18" s="117">
        <v>0</v>
      </c>
      <c r="D18" s="101"/>
      <c r="E18" s="117">
        <v>0</v>
      </c>
      <c r="F18" s="101"/>
      <c r="G18" s="117">
        <v>0</v>
      </c>
      <c r="H18" s="101"/>
      <c r="I18" s="117">
        <v>0</v>
      </c>
      <c r="J18" s="101"/>
      <c r="K18" s="117">
        <v>0</v>
      </c>
      <c r="L18" s="101"/>
      <c r="M18" s="117">
        <v>0</v>
      </c>
      <c r="N18" s="101"/>
      <c r="O18" s="101"/>
      <c r="P18" s="101"/>
      <c r="Q18" s="117">
        <v>-8666</v>
      </c>
      <c r="R18" s="101"/>
      <c r="S18" s="101"/>
      <c r="T18" s="101"/>
      <c r="U18" s="117">
        <v>0</v>
      </c>
      <c r="V18" s="101"/>
      <c r="W18" s="117">
        <f>SUM(M18,U18,Q18)</f>
        <v>-8666</v>
      </c>
      <c r="X18" s="100"/>
      <c r="Y18" s="117">
        <f>SUM(C18:K18,W18)</f>
        <v>-8666</v>
      </c>
      <c r="Z18" s="101"/>
      <c r="AA18" s="117">
        <v>0</v>
      </c>
      <c r="AB18" s="151"/>
      <c r="AC18" s="117">
        <f>Y18+AA18</f>
        <v>-8666</v>
      </c>
    </row>
    <row r="19" spans="1:30" ht="20.149999999999999" customHeight="1">
      <c r="A19" s="136" t="s">
        <v>156</v>
      </c>
      <c r="B19" s="136"/>
      <c r="C19" s="117"/>
      <c r="D19" s="101"/>
      <c r="E19" s="117"/>
      <c r="F19" s="101"/>
      <c r="G19" s="117"/>
      <c r="H19" s="101"/>
      <c r="I19" s="117"/>
      <c r="J19" s="101"/>
      <c r="K19" s="117"/>
      <c r="L19" s="101"/>
      <c r="M19" s="117"/>
      <c r="N19" s="101"/>
      <c r="O19" s="101"/>
      <c r="P19" s="101"/>
      <c r="Q19" s="117"/>
      <c r="R19" s="101"/>
      <c r="S19" s="101"/>
      <c r="T19" s="101"/>
      <c r="U19" s="117"/>
      <c r="V19" s="101"/>
      <c r="W19" s="117"/>
      <c r="X19" s="100"/>
      <c r="Y19" s="102"/>
      <c r="Z19" s="101"/>
      <c r="AA19" s="117"/>
      <c r="AB19" s="151"/>
      <c r="AC19" s="151"/>
    </row>
    <row r="20" spans="1:30" ht="20.149999999999999" customHeight="1">
      <c r="A20" s="152" t="s">
        <v>155</v>
      </c>
      <c r="B20" s="136"/>
      <c r="C20" s="117">
        <v>0</v>
      </c>
      <c r="D20" s="101"/>
      <c r="E20" s="117">
        <v>0</v>
      </c>
      <c r="F20" s="101"/>
      <c r="G20" s="117">
        <v>0</v>
      </c>
      <c r="H20" s="101"/>
      <c r="I20" s="117">
        <v>0</v>
      </c>
      <c r="J20" s="101"/>
      <c r="K20" s="117">
        <v>-73</v>
      </c>
      <c r="L20" s="101"/>
      <c r="M20" s="117">
        <v>0</v>
      </c>
      <c r="N20" s="101"/>
      <c r="O20" s="101"/>
      <c r="P20" s="101"/>
      <c r="Q20" s="117">
        <v>73</v>
      </c>
      <c r="R20" s="101"/>
      <c r="S20" s="101"/>
      <c r="T20" s="101"/>
      <c r="U20" s="117">
        <v>0</v>
      </c>
      <c r="V20" s="101"/>
      <c r="W20" s="117">
        <f>SUM(M20,U20,Q20)</f>
        <v>73</v>
      </c>
      <c r="X20" s="100"/>
      <c r="Y20" s="117">
        <f>SUM(C20:K20,W20)</f>
        <v>0</v>
      </c>
      <c r="Z20" s="101"/>
      <c r="AA20" s="117">
        <v>0</v>
      </c>
      <c r="AB20" s="151"/>
      <c r="AC20" s="117">
        <f>Y20+AA20</f>
        <v>0</v>
      </c>
      <c r="AD20" s="156"/>
    </row>
    <row r="21" spans="1:30" ht="20.149999999999999" customHeight="1">
      <c r="A21" s="136" t="s">
        <v>157</v>
      </c>
      <c r="B21" s="136"/>
      <c r="C21" s="105">
        <f>SUM(C16:C20)</f>
        <v>0</v>
      </c>
      <c r="D21" s="101"/>
      <c r="E21" s="105">
        <f>SUM(E16:E20)</f>
        <v>0</v>
      </c>
      <c r="F21" s="101"/>
      <c r="G21" s="105">
        <f>SUM(G16:G20)</f>
        <v>0</v>
      </c>
      <c r="H21" s="101"/>
      <c r="I21" s="105">
        <f>SUM(I16:I20)</f>
        <v>0</v>
      </c>
      <c r="J21" s="101"/>
      <c r="K21" s="105">
        <f>SUM(K16:K20)</f>
        <v>625586</v>
      </c>
      <c r="L21" s="100"/>
      <c r="M21" s="105">
        <f>SUM(M16:M20)</f>
        <v>0</v>
      </c>
      <c r="N21" s="101"/>
      <c r="O21" s="101"/>
      <c r="P21" s="101"/>
      <c r="Q21" s="105">
        <f>SUM(Q16:Q20)</f>
        <v>-8593</v>
      </c>
      <c r="R21" s="101"/>
      <c r="S21" s="101"/>
      <c r="T21" s="101"/>
      <c r="U21" s="105">
        <f>SUM(U16:U20)</f>
        <v>0</v>
      </c>
      <c r="V21" s="101"/>
      <c r="W21" s="105">
        <f>SUM(W16:W20)</f>
        <v>-8593</v>
      </c>
      <c r="X21" s="101"/>
      <c r="Y21" s="105">
        <f>SUM(Y16:Y20)</f>
        <v>616993</v>
      </c>
      <c r="Z21" s="101"/>
      <c r="AA21" s="105">
        <f>SUM(AA16:AA20)</f>
        <v>4</v>
      </c>
      <c r="AB21" s="81"/>
      <c r="AC21" s="105">
        <f>SUM(AC16:AC20)</f>
        <v>616997</v>
      </c>
    </row>
    <row r="22" spans="1:30" ht="20.149999999999999" customHeight="1">
      <c r="A22" s="136" t="s">
        <v>158</v>
      </c>
      <c r="B22" s="135">
        <v>18</v>
      </c>
      <c r="C22" s="117">
        <v>0</v>
      </c>
      <c r="D22" s="101"/>
      <c r="E22" s="117">
        <v>0</v>
      </c>
      <c r="F22" s="101"/>
      <c r="G22" s="117">
        <v>0</v>
      </c>
      <c r="H22" s="101"/>
      <c r="I22" s="117">
        <v>0</v>
      </c>
      <c r="J22" s="101"/>
      <c r="K22" s="117">
        <v>-752400</v>
      </c>
      <c r="L22" s="100"/>
      <c r="M22" s="117">
        <v>0</v>
      </c>
      <c r="N22" s="101"/>
      <c r="O22" s="101"/>
      <c r="P22" s="101"/>
      <c r="Q22" s="117">
        <v>0</v>
      </c>
      <c r="R22" s="101"/>
      <c r="S22" s="101"/>
      <c r="T22" s="101"/>
      <c r="U22" s="117">
        <v>0</v>
      </c>
      <c r="V22" s="101"/>
      <c r="W22" s="117">
        <f>SUM(M22,U22,Q22)</f>
        <v>0</v>
      </c>
      <c r="X22" s="101"/>
      <c r="Y22" s="117">
        <f>SUM(C22:K22,W22)</f>
        <v>-752400</v>
      </c>
      <c r="Z22" s="101"/>
      <c r="AA22" s="117">
        <v>0</v>
      </c>
      <c r="AB22" s="81"/>
      <c r="AC22" s="117">
        <f>Y22+AA22</f>
        <v>-752400</v>
      </c>
    </row>
    <row r="23" spans="1:30" ht="20.149999999999999" customHeight="1">
      <c r="A23" s="136" t="s">
        <v>159</v>
      </c>
      <c r="B23" s="136"/>
      <c r="C23" s="117">
        <v>0</v>
      </c>
      <c r="D23" s="101"/>
      <c r="E23" s="117">
        <v>0</v>
      </c>
      <c r="F23" s="101"/>
      <c r="G23" s="117">
        <v>0</v>
      </c>
      <c r="H23" s="101"/>
      <c r="I23" s="117">
        <v>0</v>
      </c>
      <c r="J23" s="101"/>
      <c r="K23" s="117">
        <v>0</v>
      </c>
      <c r="L23" s="100"/>
      <c r="M23" s="117">
        <v>0</v>
      </c>
      <c r="N23" s="101"/>
      <c r="O23" s="101"/>
      <c r="P23" s="101"/>
      <c r="Q23" s="117">
        <v>0</v>
      </c>
      <c r="R23" s="101"/>
      <c r="S23" s="101"/>
      <c r="T23" s="101"/>
      <c r="U23" s="117">
        <v>0</v>
      </c>
      <c r="V23" s="101"/>
      <c r="W23" s="117">
        <f>SUM(M23,U23,Q23)</f>
        <v>0</v>
      </c>
      <c r="X23" s="101"/>
      <c r="Y23" s="117">
        <f>SUM(C23:K23,W23)</f>
        <v>0</v>
      </c>
      <c r="Z23" s="101"/>
      <c r="AA23" s="117">
        <v>-11</v>
      </c>
      <c r="AB23" s="81"/>
      <c r="AC23" s="81">
        <f>Y23+AA23</f>
        <v>-11</v>
      </c>
    </row>
    <row r="24" spans="1:30" ht="20.149999999999999" customHeight="1" thickBot="1">
      <c r="A24" s="145" t="s">
        <v>160</v>
      </c>
      <c r="B24" s="145"/>
      <c r="C24" s="153">
        <f>SUM(C15,C21:C23)</f>
        <v>396000</v>
      </c>
      <c r="D24" s="100"/>
      <c r="E24" s="153">
        <f>SUM(E15,E21:E23)</f>
        <v>2824926</v>
      </c>
      <c r="F24" s="100"/>
      <c r="G24" s="153">
        <f>SUM(G15,G21:G23)</f>
        <v>-2626</v>
      </c>
      <c r="H24" s="101"/>
      <c r="I24" s="153">
        <f>SUM(I15,I21:I23)</f>
        <v>40000</v>
      </c>
      <c r="J24" s="100"/>
      <c r="K24" s="153">
        <f>SUM(K15,K21:K23)</f>
        <v>351491</v>
      </c>
      <c r="L24" s="100"/>
      <c r="M24" s="153">
        <f>SUM(M15,M21:M23)</f>
        <v>40</v>
      </c>
      <c r="N24" s="103"/>
      <c r="O24" s="154"/>
      <c r="P24" s="154"/>
      <c r="Q24" s="153">
        <f>SUM(Q15,Q21:Q23)</f>
        <v>-35539</v>
      </c>
      <c r="R24" s="103"/>
      <c r="S24" s="154"/>
      <c r="T24" s="154"/>
      <c r="U24" s="153">
        <f>SUM(U15,U21:U23)</f>
        <v>30421</v>
      </c>
      <c r="V24" s="103"/>
      <c r="W24" s="153">
        <f>SUM(W15,W21:W23)</f>
        <v>-5078</v>
      </c>
      <c r="X24" s="103"/>
      <c r="Y24" s="153">
        <f>SUM(Y15,Y21:Y23)</f>
        <v>3604713</v>
      </c>
      <c r="Z24" s="151"/>
      <c r="AA24" s="153">
        <f>SUM(AA15,AA21:AA23)</f>
        <v>754</v>
      </c>
      <c r="AB24" s="151"/>
      <c r="AC24" s="153">
        <f>SUM(AC15,AC21:AC23)</f>
        <v>3605467</v>
      </c>
    </row>
    <row r="25" spans="1:30" ht="20.149999999999999" customHeight="1" thickTop="1">
      <c r="AC25" s="157"/>
    </row>
    <row r="26" spans="1:30" ht="20.149999999999999" customHeight="1">
      <c r="A26" s="145" t="s">
        <v>161</v>
      </c>
      <c r="B26" s="145"/>
      <c r="C26" s="146">
        <v>396000</v>
      </c>
      <c r="D26" s="146"/>
      <c r="E26" s="146">
        <v>2824926</v>
      </c>
      <c r="F26" s="146"/>
      <c r="G26" s="147">
        <v>-2626</v>
      </c>
      <c r="H26" s="146"/>
      <c r="I26" s="146">
        <v>40000</v>
      </c>
      <c r="J26" s="148"/>
      <c r="K26" s="149">
        <v>491513</v>
      </c>
      <c r="L26" s="100"/>
      <c r="M26" s="81">
        <v>40</v>
      </c>
      <c r="N26" s="100"/>
      <c r="O26" s="100"/>
      <c r="P26" s="100"/>
      <c r="Q26" s="117">
        <v>-46093</v>
      </c>
      <c r="R26" s="100"/>
      <c r="S26" s="100"/>
      <c r="T26" s="100"/>
      <c r="U26" s="150">
        <v>13183</v>
      </c>
      <c r="V26" s="100"/>
      <c r="W26" s="117">
        <f>SUM(M26,U26,Q26)</f>
        <v>-32870</v>
      </c>
      <c r="X26" s="100"/>
      <c r="Y26" s="117">
        <f>SUM(C26:K26,W26)</f>
        <v>3716943</v>
      </c>
      <c r="Z26" s="100"/>
      <c r="AA26" s="117">
        <v>755</v>
      </c>
      <c r="AB26" s="151"/>
      <c r="AC26" s="117">
        <f>Y26+AA26</f>
        <v>3717698</v>
      </c>
    </row>
    <row r="27" spans="1:30" ht="20.149999999999999" customHeight="1">
      <c r="A27" s="136" t="s">
        <v>153</v>
      </c>
      <c r="B27" s="136"/>
      <c r="C27" s="117">
        <v>0</v>
      </c>
      <c r="D27" s="101"/>
      <c r="E27" s="117">
        <v>0</v>
      </c>
      <c r="F27" s="101"/>
      <c r="G27" s="117">
        <v>0</v>
      </c>
      <c r="H27" s="101"/>
      <c r="I27" s="117">
        <v>0</v>
      </c>
      <c r="J27" s="101"/>
      <c r="K27" s="117">
        <f>PL9M!C44</f>
        <v>595273</v>
      </c>
      <c r="L27" s="101"/>
      <c r="M27" s="117">
        <v>0</v>
      </c>
      <c r="N27" s="101"/>
      <c r="O27" s="101"/>
      <c r="P27" s="101"/>
      <c r="Q27" s="117">
        <v>0</v>
      </c>
      <c r="R27" s="117"/>
      <c r="S27" s="117"/>
      <c r="T27" s="117"/>
      <c r="U27" s="117">
        <v>0</v>
      </c>
      <c r="V27" s="101"/>
      <c r="W27" s="117">
        <f>SUM(M27,U27,Q27)</f>
        <v>0</v>
      </c>
      <c r="X27" s="101"/>
      <c r="Y27" s="117">
        <f>SUM(C27:K27,W27)</f>
        <v>595273</v>
      </c>
      <c r="Z27" s="101"/>
      <c r="AA27" s="117">
        <f>PL9M!C45</f>
        <v>4</v>
      </c>
      <c r="AB27" s="81"/>
      <c r="AC27" s="117">
        <f>Y27+AA27</f>
        <v>595277</v>
      </c>
    </row>
    <row r="28" spans="1:30" ht="20.149999999999999" customHeight="1">
      <c r="A28" s="136" t="s">
        <v>154</v>
      </c>
      <c r="B28" s="136"/>
      <c r="C28" s="117"/>
      <c r="D28" s="101"/>
      <c r="E28" s="117"/>
      <c r="F28" s="101"/>
      <c r="G28" s="117"/>
      <c r="H28" s="101"/>
      <c r="I28" s="117"/>
      <c r="J28" s="101"/>
      <c r="K28" s="117"/>
      <c r="L28" s="101"/>
      <c r="M28" s="117"/>
      <c r="N28" s="101"/>
      <c r="O28" s="101"/>
      <c r="P28" s="101"/>
      <c r="Q28" s="117"/>
      <c r="R28" s="101"/>
      <c r="S28" s="101"/>
      <c r="T28" s="101"/>
      <c r="U28" s="117"/>
      <c r="V28" s="101"/>
      <c r="W28" s="117"/>
      <c r="X28" s="100"/>
      <c r="Y28" s="102"/>
      <c r="Z28" s="101"/>
      <c r="AA28" s="117"/>
      <c r="AB28" s="151"/>
      <c r="AC28" s="151"/>
    </row>
    <row r="29" spans="1:30" ht="20.149999999999999" customHeight="1">
      <c r="A29" s="152" t="s">
        <v>155</v>
      </c>
      <c r="B29" s="136"/>
      <c r="C29" s="117">
        <v>0</v>
      </c>
      <c r="D29" s="101"/>
      <c r="E29" s="117">
        <v>0</v>
      </c>
      <c r="F29" s="101"/>
      <c r="G29" s="117">
        <v>0</v>
      </c>
      <c r="H29" s="101"/>
      <c r="I29" s="117">
        <v>0</v>
      </c>
      <c r="J29" s="101"/>
      <c r="K29" s="117">
        <v>0</v>
      </c>
      <c r="L29" s="101"/>
      <c r="M29" s="117">
        <v>0</v>
      </c>
      <c r="N29" s="101"/>
      <c r="O29" s="101"/>
      <c r="P29" s="101"/>
      <c r="Q29" s="117">
        <f>PL9M!C39</f>
        <v>-1193</v>
      </c>
      <c r="R29" s="101"/>
      <c r="S29" s="101"/>
      <c r="T29" s="101"/>
      <c r="U29" s="117">
        <v>0</v>
      </c>
      <c r="V29" s="101"/>
      <c r="W29" s="117">
        <f>SUM(M29,U29,Q29)</f>
        <v>-1193</v>
      </c>
      <c r="X29" s="100"/>
      <c r="Y29" s="117">
        <f>SUM(C29:K29,W29)</f>
        <v>-1193</v>
      </c>
      <c r="Z29" s="101"/>
      <c r="AA29" s="117">
        <v>0</v>
      </c>
      <c r="AB29" s="151"/>
      <c r="AC29" s="117">
        <f>Y29+AA29</f>
        <v>-1193</v>
      </c>
    </row>
    <row r="30" spans="1:30" ht="20.149999999999999" customHeight="1">
      <c r="A30" s="136" t="s">
        <v>157</v>
      </c>
      <c r="B30" s="136"/>
      <c r="C30" s="105">
        <f>SUM(C27:C29)</f>
        <v>0</v>
      </c>
      <c r="D30" s="101"/>
      <c r="E30" s="105">
        <f>SUM(E27:E29)</f>
        <v>0</v>
      </c>
      <c r="F30" s="101"/>
      <c r="G30" s="105">
        <f>SUM(G27:G29)</f>
        <v>0</v>
      </c>
      <c r="H30" s="101"/>
      <c r="I30" s="105">
        <f>SUM(I27:I29)</f>
        <v>0</v>
      </c>
      <c r="J30" s="101"/>
      <c r="K30" s="105">
        <f>SUM(K27:K29)</f>
        <v>595273</v>
      </c>
      <c r="L30" s="100"/>
      <c r="M30" s="105">
        <f>SUM(M27:M29)</f>
        <v>0</v>
      </c>
      <c r="N30" s="101"/>
      <c r="O30" s="101"/>
      <c r="P30" s="101"/>
      <c r="Q30" s="105">
        <f>SUM(Q27:Q29)</f>
        <v>-1193</v>
      </c>
      <c r="R30" s="101"/>
      <c r="S30" s="101"/>
      <c r="T30" s="101"/>
      <c r="U30" s="105">
        <f>SUM(U27:U29)</f>
        <v>0</v>
      </c>
      <c r="V30" s="101"/>
      <c r="W30" s="105">
        <f>SUM(W27:W29)</f>
        <v>-1193</v>
      </c>
      <c r="X30" s="101"/>
      <c r="Y30" s="105">
        <f>SUM(Y27:Y29)</f>
        <v>594080</v>
      </c>
      <c r="Z30" s="101"/>
      <c r="AA30" s="105">
        <f>SUM(AA27:AA29)</f>
        <v>4</v>
      </c>
      <c r="AB30" s="81"/>
      <c r="AC30" s="105">
        <f>SUM(AC27:AC29)</f>
        <v>594084</v>
      </c>
    </row>
    <row r="31" spans="1:30" ht="20.149999999999999" customHeight="1">
      <c r="A31" s="136" t="s">
        <v>158</v>
      </c>
      <c r="B31" s="135">
        <v>18</v>
      </c>
      <c r="C31" s="117">
        <v>0</v>
      </c>
      <c r="D31" s="101"/>
      <c r="E31" s="117">
        <v>0</v>
      </c>
      <c r="F31" s="101"/>
      <c r="G31" s="117">
        <v>0</v>
      </c>
      <c r="H31" s="101"/>
      <c r="I31" s="117">
        <v>0</v>
      </c>
      <c r="J31" s="101"/>
      <c r="K31" s="117">
        <v>-736560</v>
      </c>
      <c r="L31" s="100"/>
      <c r="M31" s="117">
        <v>0</v>
      </c>
      <c r="N31" s="101"/>
      <c r="O31" s="101"/>
      <c r="P31" s="101"/>
      <c r="Q31" s="117">
        <v>0</v>
      </c>
      <c r="R31" s="101"/>
      <c r="S31" s="101"/>
      <c r="T31" s="101"/>
      <c r="U31" s="117">
        <v>0</v>
      </c>
      <c r="V31" s="101"/>
      <c r="W31" s="117">
        <f>SUM(M31,U31,Q31)</f>
        <v>0</v>
      </c>
      <c r="X31" s="101"/>
      <c r="Y31" s="117">
        <f>SUM(C31:K31,W31)</f>
        <v>-736560</v>
      </c>
      <c r="Z31" s="101"/>
      <c r="AA31" s="117">
        <v>0</v>
      </c>
      <c r="AB31" s="81"/>
      <c r="AC31" s="117">
        <f>Y31+AA31</f>
        <v>-736560</v>
      </c>
    </row>
    <row r="32" spans="1:30" ht="20.149999999999999" customHeight="1">
      <c r="A32" s="136" t="s">
        <v>229</v>
      </c>
      <c r="B32" s="135"/>
      <c r="C32" s="117">
        <v>0</v>
      </c>
      <c r="D32" s="101"/>
      <c r="E32" s="117">
        <v>0</v>
      </c>
      <c r="F32" s="101"/>
      <c r="G32" s="117">
        <v>0</v>
      </c>
      <c r="H32" s="101"/>
      <c r="I32" s="117">
        <v>0</v>
      </c>
      <c r="J32" s="101"/>
      <c r="K32" s="117">
        <v>0</v>
      </c>
      <c r="L32" s="100"/>
      <c r="M32" s="117">
        <v>0</v>
      </c>
      <c r="N32" s="101"/>
      <c r="O32" s="101"/>
      <c r="P32" s="101"/>
      <c r="Q32" s="117">
        <v>0</v>
      </c>
      <c r="R32" s="101"/>
      <c r="S32" s="101"/>
      <c r="T32" s="101"/>
      <c r="U32" s="117">
        <v>0</v>
      </c>
      <c r="V32" s="101"/>
      <c r="W32" s="117">
        <v>0</v>
      </c>
      <c r="X32" s="101"/>
      <c r="Y32" s="117">
        <f>SUM(C32:K32,W32)</f>
        <v>0</v>
      </c>
      <c r="Z32" s="101"/>
      <c r="AA32" s="117">
        <v>-8</v>
      </c>
      <c r="AB32" s="81"/>
      <c r="AC32" s="117">
        <f>Y32+AA32</f>
        <v>-8</v>
      </c>
    </row>
    <row r="33" spans="1:29" ht="20.149999999999999" customHeight="1" thickBot="1">
      <c r="A33" s="145" t="s">
        <v>162</v>
      </c>
      <c r="B33" s="145"/>
      <c r="C33" s="153">
        <f>SUM(C26,C30:C31)</f>
        <v>396000</v>
      </c>
      <c r="D33" s="100"/>
      <c r="E33" s="153">
        <f>SUM(E26,E30:E31)</f>
        <v>2824926</v>
      </c>
      <c r="F33" s="100"/>
      <c r="G33" s="153">
        <f>SUM(G26,G30:G31)</f>
        <v>-2626</v>
      </c>
      <c r="H33" s="101"/>
      <c r="I33" s="153">
        <f>SUM(I26,I30:I31)</f>
        <v>40000</v>
      </c>
      <c r="J33" s="100"/>
      <c r="K33" s="153">
        <f>SUM(K26,K30:K31)</f>
        <v>350226</v>
      </c>
      <c r="L33" s="100"/>
      <c r="M33" s="153">
        <f>SUM(M26,M30:M31)</f>
        <v>40</v>
      </c>
      <c r="N33" s="103"/>
      <c r="O33" s="154"/>
      <c r="P33" s="154"/>
      <c r="Q33" s="153">
        <f>SUM(Q26,Q30:Q31)</f>
        <v>-47286</v>
      </c>
      <c r="R33" s="103"/>
      <c r="S33" s="154"/>
      <c r="T33" s="154"/>
      <c r="U33" s="153">
        <f>SUM(U26,U30:U31)</f>
        <v>13183</v>
      </c>
      <c r="V33" s="103"/>
      <c r="W33" s="153">
        <f>SUM(W26,W30:W31)</f>
        <v>-34063</v>
      </c>
      <c r="X33" s="103"/>
      <c r="Y33" s="153">
        <f>SUM(Y26,Y30:Y31)</f>
        <v>3574463</v>
      </c>
      <c r="Z33" s="151"/>
      <c r="AA33" s="153">
        <f>SUM(AA26,AA30:AA32)</f>
        <v>751</v>
      </c>
      <c r="AB33" s="151"/>
      <c r="AC33" s="153">
        <f>SUM(AC26,AC30:AC32)</f>
        <v>3575214</v>
      </c>
    </row>
    <row r="34" spans="1:29" ht="20.149999999999999" customHeight="1" thickTop="1">
      <c r="AC34" s="222"/>
    </row>
    <row r="38" spans="1:29" ht="20.149999999999999" customHeight="1">
      <c r="A38" s="158" t="s">
        <v>34</v>
      </c>
    </row>
  </sheetData>
  <mergeCells count="9">
    <mergeCell ref="I9:K9"/>
    <mergeCell ref="M9:W9"/>
    <mergeCell ref="A1:AD1"/>
    <mergeCell ref="A2:AD2"/>
    <mergeCell ref="A3:AD3"/>
    <mergeCell ref="A4:AD4"/>
    <mergeCell ref="A5:AC5"/>
    <mergeCell ref="C7:AC7"/>
    <mergeCell ref="C8:Y8"/>
  </mergeCells>
  <pageMargins left="1" right="0.2" top="1" bottom="0.5" header="0.6" footer="0.3"/>
  <pageSetup paperSize="9" scale="65" firstPageNumber="5" fitToHeight="0" orientation="landscape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51F85F-DD74-433F-990D-8A1504B38B7F}">
  <sheetPr>
    <tabColor rgb="FF00B050"/>
  </sheetPr>
  <dimension ref="A1:X38"/>
  <sheetViews>
    <sheetView topLeftCell="A22" zoomScale="70" zoomScaleNormal="70" zoomScaleSheetLayoutView="70" zoomScalePageLayoutView="70" workbookViewId="0">
      <selection activeCell="W31" sqref="W31"/>
    </sheetView>
  </sheetViews>
  <sheetFormatPr defaultColWidth="9.453125" defaultRowHeight="20.149999999999999" customHeight="1"/>
  <cols>
    <col min="1" max="1" width="52.453125" style="159" customWidth="1"/>
    <col min="2" max="2" width="1.453125" style="159" customWidth="1"/>
    <col min="3" max="3" width="6.453125" style="159" customWidth="1"/>
    <col min="4" max="4" width="1.453125" style="159" customWidth="1"/>
    <col min="5" max="5" width="15.54296875" style="159" customWidth="1"/>
    <col min="6" max="6" width="1.453125" style="159" customWidth="1"/>
    <col min="7" max="7" width="15.54296875" style="159" customWidth="1"/>
    <col min="8" max="8" width="1.453125" style="159" customWidth="1"/>
    <col min="9" max="9" width="15.54296875" style="159" customWidth="1"/>
    <col min="10" max="10" width="1.453125" style="159" customWidth="1"/>
    <col min="11" max="11" width="15.54296875" style="159" customWidth="1"/>
    <col min="12" max="14" width="1.453125" style="159" customWidth="1"/>
    <col min="15" max="15" width="17.54296875" style="159" customWidth="1"/>
    <col min="16" max="18" width="1.453125" style="159" customWidth="1"/>
    <col min="19" max="19" width="15.54296875" style="159" customWidth="1"/>
    <col min="20" max="20" width="1.453125" style="159" customWidth="1"/>
    <col min="21" max="21" width="15.54296875" style="159" customWidth="1"/>
    <col min="22" max="22" width="1.453125" style="159" customWidth="1"/>
    <col min="23" max="23" width="15.54296875" style="159" customWidth="1"/>
    <col min="24" max="24" width="0.54296875" style="159" customWidth="1"/>
    <col min="25" max="16384" width="9.453125" style="159"/>
  </cols>
  <sheetData>
    <row r="1" spans="1:23" ht="20.149999999999999" customHeight="1">
      <c r="A1" s="238" t="s">
        <v>0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</row>
    <row r="2" spans="1:23" ht="20.149999999999999" customHeight="1">
      <c r="A2" s="239" t="s">
        <v>163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  <c r="Q2" s="239"/>
      <c r="R2" s="239"/>
      <c r="S2" s="239"/>
      <c r="T2" s="239"/>
      <c r="U2" s="239"/>
      <c r="V2" s="239"/>
      <c r="W2" s="239"/>
    </row>
    <row r="3" spans="1:23" ht="20.149999999999999" customHeight="1">
      <c r="A3" s="239" t="s">
        <v>110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</row>
    <row r="4" spans="1:23" ht="20.149999999999999" customHeight="1">
      <c r="A4" s="244" t="s">
        <v>3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244"/>
      <c r="T4" s="244"/>
      <c r="U4" s="244"/>
      <c r="V4" s="244"/>
      <c r="W4" s="244"/>
    </row>
    <row r="5" spans="1:23" ht="20.149999999999999" customHeight="1">
      <c r="A5" s="245" t="s">
        <v>4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  <c r="Q5" s="245"/>
      <c r="R5" s="245"/>
      <c r="S5" s="245"/>
      <c r="T5" s="245"/>
      <c r="U5" s="245"/>
      <c r="V5" s="245"/>
      <c r="W5" s="245"/>
    </row>
    <row r="6" spans="1:23" ht="9" customHeight="1"/>
    <row r="7" spans="1:23" s="161" customFormat="1" ht="20.149999999999999" customHeight="1">
      <c r="C7" s="108"/>
      <c r="E7" s="239" t="s">
        <v>164</v>
      </c>
      <c r="F7" s="239"/>
      <c r="G7" s="239"/>
      <c r="H7" s="239"/>
      <c r="I7" s="239"/>
      <c r="J7" s="239"/>
      <c r="K7" s="239"/>
      <c r="L7" s="239"/>
      <c r="M7" s="239"/>
      <c r="N7" s="239"/>
      <c r="O7" s="239"/>
      <c r="P7" s="239"/>
      <c r="Q7" s="239"/>
      <c r="R7" s="239"/>
      <c r="S7" s="239"/>
      <c r="T7" s="239"/>
      <c r="U7" s="239"/>
      <c r="V7" s="239"/>
      <c r="W7" s="239"/>
    </row>
    <row r="8" spans="1:23" s="161" customFormat="1" ht="20.149999999999999" customHeight="1">
      <c r="C8" s="139" t="s">
        <v>112</v>
      </c>
      <c r="D8" s="108"/>
      <c r="I8" s="243" t="s">
        <v>114</v>
      </c>
      <c r="J8" s="243"/>
      <c r="K8" s="243"/>
      <c r="L8" s="162"/>
      <c r="M8" s="162"/>
      <c r="N8" s="162"/>
      <c r="O8" s="243" t="s">
        <v>65</v>
      </c>
      <c r="P8" s="243"/>
      <c r="Q8" s="243"/>
      <c r="R8" s="243"/>
      <c r="S8" s="243"/>
      <c r="T8" s="243"/>
      <c r="U8" s="243"/>
      <c r="V8" s="162"/>
    </row>
    <row r="9" spans="1:23" s="161" customFormat="1" ht="20.149999999999999" customHeight="1">
      <c r="H9" s="108"/>
      <c r="I9" s="163" t="s">
        <v>62</v>
      </c>
      <c r="K9" s="164" t="s">
        <v>117</v>
      </c>
      <c r="L9" s="165"/>
      <c r="M9" s="107"/>
      <c r="N9" s="107"/>
      <c r="O9" s="108" t="s">
        <v>119</v>
      </c>
      <c r="P9" s="165"/>
      <c r="Q9" s="165"/>
      <c r="R9" s="162"/>
      <c r="S9" s="109" t="s">
        <v>120</v>
      </c>
      <c r="T9" s="165"/>
      <c r="U9" s="109" t="s">
        <v>121</v>
      </c>
      <c r="V9" s="162"/>
    </row>
    <row r="10" spans="1:23" s="161" customFormat="1" ht="20.149999999999999" customHeight="1">
      <c r="E10" s="108" t="s">
        <v>123</v>
      </c>
      <c r="F10" s="166"/>
      <c r="G10" s="108" t="s">
        <v>124</v>
      </c>
      <c r="H10" s="108"/>
      <c r="I10" s="108" t="s">
        <v>126</v>
      </c>
      <c r="L10" s="162"/>
      <c r="M10" s="162"/>
      <c r="N10" s="162"/>
      <c r="O10" s="108" t="s">
        <v>128</v>
      </c>
      <c r="P10" s="162"/>
      <c r="Q10" s="162"/>
      <c r="S10" s="109" t="s">
        <v>129</v>
      </c>
      <c r="T10" s="162"/>
      <c r="U10" s="109" t="s">
        <v>130</v>
      </c>
      <c r="W10" s="164" t="s">
        <v>132</v>
      </c>
    </row>
    <row r="11" spans="1:23" s="161" customFormat="1" ht="20.149999999999999" customHeight="1">
      <c r="E11" s="108" t="s">
        <v>133</v>
      </c>
      <c r="F11" s="166"/>
      <c r="G11" s="108" t="s">
        <v>134</v>
      </c>
      <c r="H11" s="108"/>
      <c r="I11" s="164" t="s">
        <v>136</v>
      </c>
      <c r="L11" s="164"/>
      <c r="M11" s="164"/>
      <c r="N11" s="164"/>
      <c r="O11" s="108" t="s">
        <v>138</v>
      </c>
      <c r="P11" s="164"/>
      <c r="Q11" s="164"/>
      <c r="S11" s="109" t="s">
        <v>139</v>
      </c>
      <c r="T11" s="164"/>
      <c r="U11" s="164" t="s">
        <v>140</v>
      </c>
      <c r="W11" s="164" t="s">
        <v>140</v>
      </c>
    </row>
    <row r="12" spans="1:23" s="167" customFormat="1" ht="20.149999999999999" customHeight="1">
      <c r="E12" s="108" t="s">
        <v>143</v>
      </c>
      <c r="F12" s="166"/>
      <c r="G12" s="108" t="s">
        <v>144</v>
      </c>
      <c r="H12" s="108"/>
      <c r="K12" s="108"/>
      <c r="L12" s="108"/>
      <c r="M12" s="108"/>
      <c r="N12" s="108"/>
      <c r="O12" s="108" t="s">
        <v>147</v>
      </c>
      <c r="P12" s="108"/>
      <c r="Q12" s="108"/>
      <c r="S12" s="108" t="s">
        <v>148</v>
      </c>
      <c r="T12" s="108"/>
      <c r="U12" s="108" t="s">
        <v>149</v>
      </c>
      <c r="W12" s="160" t="s">
        <v>165</v>
      </c>
    </row>
    <row r="13" spans="1:23" s="167" customFormat="1" ht="20.149999999999999" customHeight="1">
      <c r="E13" s="108"/>
      <c r="F13" s="166"/>
      <c r="G13" s="108"/>
      <c r="H13" s="108"/>
      <c r="I13" s="164"/>
      <c r="K13" s="122"/>
      <c r="L13" s="108"/>
      <c r="M13" s="108"/>
      <c r="N13" s="108"/>
      <c r="O13" s="108"/>
      <c r="P13" s="108"/>
      <c r="Q13" s="108"/>
      <c r="S13" s="108"/>
      <c r="T13" s="108"/>
      <c r="U13" s="108"/>
      <c r="W13" s="160"/>
    </row>
    <row r="14" spans="1:23" s="161" customFormat="1" ht="20.149999999999999" customHeight="1">
      <c r="A14" s="165" t="s">
        <v>152</v>
      </c>
      <c r="B14" s="165"/>
      <c r="C14" s="165"/>
      <c r="D14" s="165"/>
      <c r="E14" s="122">
        <v>396000</v>
      </c>
      <c r="F14" s="110"/>
      <c r="G14" s="122">
        <v>2824926</v>
      </c>
      <c r="H14" s="114"/>
      <c r="I14" s="122">
        <v>40000</v>
      </c>
      <c r="J14" s="115"/>
      <c r="K14" s="122">
        <v>380522</v>
      </c>
      <c r="L14" s="123"/>
      <c r="M14" s="123"/>
      <c r="N14" s="123"/>
      <c r="O14" s="113">
        <v>-26947</v>
      </c>
      <c r="P14" s="123"/>
      <c r="Q14" s="123"/>
      <c r="R14" s="124"/>
      <c r="S14" s="113">
        <v>27780</v>
      </c>
      <c r="T14" s="123"/>
      <c r="U14" s="116">
        <f>SUM(M14:T14)</f>
        <v>833</v>
      </c>
      <c r="V14" s="124"/>
      <c r="W14" s="116">
        <f>SUM(E14:K14,U14)</f>
        <v>3642281</v>
      </c>
    </row>
    <row r="15" spans="1:23" s="161" customFormat="1" ht="20.149999999999999" customHeight="1">
      <c r="A15" s="168" t="s">
        <v>153</v>
      </c>
      <c r="B15" s="165"/>
      <c r="C15" s="165"/>
      <c r="D15" s="165"/>
      <c r="E15" s="118">
        <v>0</v>
      </c>
      <c r="F15" s="112"/>
      <c r="G15" s="118">
        <v>0</v>
      </c>
      <c r="H15" s="169"/>
      <c r="I15" s="118">
        <v>0</v>
      </c>
      <c r="J15" s="115"/>
      <c r="K15" s="118">
        <v>655977</v>
      </c>
      <c r="L15" s="123"/>
      <c r="M15" s="123"/>
      <c r="N15" s="123"/>
      <c r="O15" s="118">
        <v>0</v>
      </c>
      <c r="P15" s="123"/>
      <c r="Q15" s="123"/>
      <c r="R15" s="124"/>
      <c r="S15" s="118">
        <v>0</v>
      </c>
      <c r="T15" s="123"/>
      <c r="U15" s="118">
        <f>SUM(M15:T15)</f>
        <v>0</v>
      </c>
      <c r="V15" s="124"/>
      <c r="W15" s="116">
        <f>SUM(E15:K15,U15)</f>
        <v>655977</v>
      </c>
    </row>
    <row r="16" spans="1:23" s="161" customFormat="1" ht="20.149999999999999" customHeight="1">
      <c r="A16" s="168" t="s">
        <v>154</v>
      </c>
      <c r="B16" s="165"/>
      <c r="C16" s="165"/>
      <c r="D16" s="165"/>
      <c r="E16" s="116"/>
      <c r="F16" s="112"/>
      <c r="G16" s="116"/>
      <c r="H16" s="169"/>
      <c r="I16" s="116"/>
      <c r="J16" s="124"/>
      <c r="K16" s="116"/>
      <c r="L16" s="123"/>
      <c r="M16" s="123"/>
      <c r="N16" s="123"/>
      <c r="O16" s="116"/>
      <c r="P16" s="123"/>
      <c r="Q16" s="123"/>
      <c r="R16" s="124"/>
      <c r="S16" s="116"/>
      <c r="T16" s="123"/>
      <c r="U16" s="116"/>
      <c r="V16" s="124"/>
      <c r="W16" s="116"/>
    </row>
    <row r="17" spans="1:24" s="161" customFormat="1" ht="20.149999999999999" customHeight="1">
      <c r="A17" s="170" t="s">
        <v>155</v>
      </c>
      <c r="B17" s="165"/>
      <c r="C17" s="166"/>
      <c r="D17" s="165"/>
      <c r="E17" s="118">
        <v>0</v>
      </c>
      <c r="F17" s="112"/>
      <c r="G17" s="118">
        <v>0</v>
      </c>
      <c r="H17" s="169"/>
      <c r="I17" s="118">
        <v>0</v>
      </c>
      <c r="J17" s="124"/>
      <c r="K17" s="118">
        <v>0</v>
      </c>
      <c r="L17" s="123"/>
      <c r="M17" s="123"/>
      <c r="N17" s="123"/>
      <c r="O17" s="118">
        <v>-8666</v>
      </c>
      <c r="P17" s="123"/>
      <c r="Q17" s="123"/>
      <c r="R17" s="124"/>
      <c r="S17" s="118">
        <v>0</v>
      </c>
      <c r="T17" s="123"/>
      <c r="U17" s="116">
        <f>SUM(M17:T17)</f>
        <v>-8666</v>
      </c>
      <c r="V17" s="124"/>
      <c r="W17" s="116">
        <f>SUM(E17:K17,U17)</f>
        <v>-8666</v>
      </c>
      <c r="X17" s="178"/>
    </row>
    <row r="18" spans="1:24" s="161" customFormat="1" ht="20.149999999999999" customHeight="1">
      <c r="A18" s="168" t="s">
        <v>156</v>
      </c>
      <c r="B18" s="165"/>
      <c r="C18" s="166"/>
      <c r="D18" s="165"/>
      <c r="E18" s="111"/>
      <c r="F18" s="112"/>
      <c r="G18" s="111"/>
      <c r="H18" s="169"/>
      <c r="I18" s="111"/>
      <c r="J18" s="124"/>
      <c r="K18" s="111"/>
      <c r="L18" s="123"/>
      <c r="M18" s="123"/>
      <c r="N18" s="123"/>
      <c r="O18" s="111"/>
      <c r="P18" s="123"/>
      <c r="Q18" s="123"/>
      <c r="R18" s="124"/>
      <c r="S18" s="111"/>
      <c r="T18" s="123"/>
      <c r="U18" s="111"/>
      <c r="V18" s="124"/>
      <c r="W18" s="111"/>
      <c r="X18" s="178"/>
    </row>
    <row r="19" spans="1:24" s="161" customFormat="1" ht="20.149999999999999" customHeight="1">
      <c r="A19" s="170" t="s">
        <v>155</v>
      </c>
      <c r="B19" s="165"/>
      <c r="C19" s="166"/>
      <c r="D19" s="165"/>
      <c r="E19" s="118">
        <v>0</v>
      </c>
      <c r="F19" s="112"/>
      <c r="G19" s="118">
        <v>0</v>
      </c>
      <c r="H19" s="169"/>
      <c r="I19" s="118">
        <v>0</v>
      </c>
      <c r="J19" s="124"/>
      <c r="K19" s="118">
        <v>-73</v>
      </c>
      <c r="L19" s="123"/>
      <c r="M19" s="123"/>
      <c r="N19" s="123"/>
      <c r="O19" s="118">
        <v>73</v>
      </c>
      <c r="P19" s="123"/>
      <c r="Q19" s="123"/>
      <c r="R19" s="124"/>
      <c r="S19" s="118">
        <v>0</v>
      </c>
      <c r="T19" s="123"/>
      <c r="U19" s="118">
        <f>SUM(M19:T19)</f>
        <v>73</v>
      </c>
      <c r="V19" s="124"/>
      <c r="W19" s="118">
        <f>SUM(E19:K19,U19)</f>
        <v>0</v>
      </c>
      <c r="X19" s="178"/>
    </row>
    <row r="20" spans="1:24" s="161" customFormat="1" ht="20.149999999999999" customHeight="1">
      <c r="A20" s="168" t="s">
        <v>157</v>
      </c>
      <c r="B20" s="165"/>
      <c r="C20" s="166"/>
      <c r="D20" s="165"/>
      <c r="E20" s="171">
        <f>SUM(E15:E19)</f>
        <v>0</v>
      </c>
      <c r="F20" s="112"/>
      <c r="G20" s="171">
        <f>SUM(G15:G19)</f>
        <v>0</v>
      </c>
      <c r="H20" s="123"/>
      <c r="I20" s="171">
        <f>SUM(I15:I19)</f>
        <v>0</v>
      </c>
      <c r="J20" s="124"/>
      <c r="K20" s="171">
        <f>SUM(K15:K19)</f>
        <v>655904</v>
      </c>
      <c r="L20" s="172"/>
      <c r="M20" s="172"/>
      <c r="N20" s="172"/>
      <c r="O20" s="171">
        <f>SUM(O15:O19)</f>
        <v>-8593</v>
      </c>
      <c r="P20" s="172"/>
      <c r="Q20" s="172"/>
      <c r="R20" s="173"/>
      <c r="S20" s="171">
        <f>SUM(S15:S19)</f>
        <v>0</v>
      </c>
      <c r="T20" s="172"/>
      <c r="U20" s="171">
        <f>SUM(U15:U19)</f>
        <v>-8593</v>
      </c>
      <c r="V20" s="173"/>
      <c r="W20" s="171">
        <f>SUM(W15:W19)</f>
        <v>647311</v>
      </c>
      <c r="X20" s="178"/>
    </row>
    <row r="21" spans="1:24" s="161" customFormat="1" ht="20.149999999999999" customHeight="1">
      <c r="A21" s="168" t="s">
        <v>166</v>
      </c>
      <c r="B21" s="165"/>
      <c r="C21" s="166">
        <v>18</v>
      </c>
      <c r="D21" s="165"/>
      <c r="E21" s="118">
        <v>0</v>
      </c>
      <c r="F21" s="112"/>
      <c r="G21" s="118">
        <v>0</v>
      </c>
      <c r="H21" s="123"/>
      <c r="I21" s="118">
        <v>0</v>
      </c>
      <c r="J21" s="124"/>
      <c r="K21" s="118">
        <v>-752400</v>
      </c>
      <c r="L21" s="172"/>
      <c r="M21" s="172"/>
      <c r="N21" s="172"/>
      <c r="O21" s="118">
        <v>0</v>
      </c>
      <c r="P21" s="172"/>
      <c r="Q21" s="172"/>
      <c r="R21" s="173"/>
      <c r="S21" s="118">
        <v>0</v>
      </c>
      <c r="T21" s="172"/>
      <c r="U21" s="118">
        <f>SUM(M21:T21)</f>
        <v>0</v>
      </c>
      <c r="V21" s="173"/>
      <c r="W21" s="118">
        <f>SUM(E21:K21,U21)</f>
        <v>-752400</v>
      </c>
    </row>
    <row r="22" spans="1:24" s="161" customFormat="1" ht="20.149999999999999" customHeight="1" thickBot="1">
      <c r="A22" s="165" t="s">
        <v>160</v>
      </c>
      <c r="B22" s="165"/>
      <c r="C22" s="108"/>
      <c r="D22" s="108"/>
      <c r="E22" s="174">
        <f>SUM(E14,E20:E21)</f>
        <v>396000</v>
      </c>
      <c r="F22" s="124"/>
      <c r="G22" s="174">
        <f>SUM(G14,G20:G21)</f>
        <v>2824926</v>
      </c>
      <c r="H22" s="124"/>
      <c r="I22" s="174">
        <f>SUM(I14,I20:I21)</f>
        <v>40000</v>
      </c>
      <c r="J22" s="124"/>
      <c r="K22" s="174">
        <f>SUM(K14,K20:K21)</f>
        <v>284026</v>
      </c>
      <c r="L22" s="124"/>
      <c r="M22" s="124"/>
      <c r="N22" s="124"/>
      <c r="O22" s="174">
        <f>SUM(O14,O20:O21)</f>
        <v>-35540</v>
      </c>
      <c r="P22" s="124"/>
      <c r="Q22" s="124"/>
      <c r="R22" s="124"/>
      <c r="S22" s="174">
        <f>SUM(S14,S20:S21)</f>
        <v>27780</v>
      </c>
      <c r="T22" s="124"/>
      <c r="U22" s="174">
        <f>SUM(U14,U20:U21)</f>
        <v>-7760</v>
      </c>
      <c r="V22" s="124"/>
      <c r="W22" s="174">
        <f>SUM(W14,W20:W21)</f>
        <v>3537192</v>
      </c>
    </row>
    <row r="23" spans="1:24" ht="20.149999999999999" customHeight="1" thickTop="1">
      <c r="A23" s="179"/>
      <c r="B23" s="179"/>
      <c r="C23" s="179"/>
      <c r="D23" s="179"/>
      <c r="E23" s="180"/>
      <c r="F23" s="180"/>
      <c r="G23" s="180"/>
      <c r="H23" s="181"/>
      <c r="I23" s="180"/>
      <c r="J23" s="181"/>
      <c r="K23" s="181"/>
      <c r="L23" s="181"/>
      <c r="M23" s="181"/>
      <c r="N23" s="181"/>
      <c r="O23" s="182"/>
      <c r="P23" s="180"/>
      <c r="Q23" s="180"/>
      <c r="R23" s="180"/>
      <c r="S23" s="182"/>
      <c r="T23" s="180"/>
      <c r="U23" s="182"/>
      <c r="V23" s="181"/>
      <c r="W23" s="90"/>
    </row>
    <row r="24" spans="1:24" s="161" customFormat="1" ht="20.149999999999999" customHeight="1">
      <c r="A24" s="165" t="s">
        <v>161</v>
      </c>
      <c r="B24" s="165"/>
      <c r="C24" s="165"/>
      <c r="D24" s="165"/>
      <c r="E24" s="122">
        <v>396000</v>
      </c>
      <c r="F24" s="110"/>
      <c r="G24" s="122">
        <v>2824926</v>
      </c>
      <c r="H24" s="114"/>
      <c r="I24" s="122">
        <v>40000</v>
      </c>
      <c r="J24" s="115"/>
      <c r="K24" s="122">
        <v>413289</v>
      </c>
      <c r="L24" s="123"/>
      <c r="M24" s="123"/>
      <c r="N24" s="123"/>
      <c r="O24" s="113">
        <v>-46093</v>
      </c>
      <c r="P24" s="123"/>
      <c r="Q24" s="123"/>
      <c r="R24" s="124"/>
      <c r="S24" s="113">
        <v>18241</v>
      </c>
      <c r="T24" s="123"/>
      <c r="U24" s="116">
        <f>SUM(M24:T24)</f>
        <v>-27852</v>
      </c>
      <c r="V24" s="124"/>
      <c r="W24" s="116">
        <f>SUM(E24:K24,U24)</f>
        <v>3646363</v>
      </c>
    </row>
    <row r="25" spans="1:24" s="161" customFormat="1" ht="20.149999999999999" customHeight="1">
      <c r="A25" s="168" t="s">
        <v>153</v>
      </c>
      <c r="B25" s="165"/>
      <c r="C25" s="165"/>
      <c r="D25" s="165"/>
      <c r="E25" s="118">
        <v>0</v>
      </c>
      <c r="F25" s="112"/>
      <c r="G25" s="118">
        <v>0</v>
      </c>
      <c r="H25" s="169"/>
      <c r="I25" s="118">
        <v>0</v>
      </c>
      <c r="J25" s="115"/>
      <c r="K25" s="118">
        <f>PL9M!G44</f>
        <v>567406</v>
      </c>
      <c r="L25" s="123"/>
      <c r="M25" s="123"/>
      <c r="N25" s="123"/>
      <c r="O25" s="118">
        <v>0</v>
      </c>
      <c r="P25" s="123"/>
      <c r="Q25" s="123"/>
      <c r="R25" s="124"/>
      <c r="S25" s="118">
        <v>0</v>
      </c>
      <c r="T25" s="123"/>
      <c r="U25" s="118">
        <f>SUM(M25:T25)</f>
        <v>0</v>
      </c>
      <c r="V25" s="124"/>
      <c r="W25" s="118">
        <f>SUM(E25:K25,U25)</f>
        <v>567406</v>
      </c>
    </row>
    <row r="26" spans="1:24" s="161" customFormat="1" ht="20.149999999999999" customHeight="1">
      <c r="A26" s="168" t="s">
        <v>154</v>
      </c>
      <c r="B26" s="165"/>
      <c r="C26" s="165"/>
      <c r="D26" s="165"/>
      <c r="E26" s="116"/>
      <c r="F26" s="112"/>
      <c r="G26" s="116"/>
      <c r="H26" s="169"/>
      <c r="I26" s="116"/>
      <c r="J26" s="124"/>
      <c r="K26" s="116"/>
      <c r="L26" s="123"/>
      <c r="M26" s="123"/>
      <c r="N26" s="123"/>
      <c r="O26" s="116"/>
      <c r="P26" s="123"/>
      <c r="Q26" s="123"/>
      <c r="R26" s="124"/>
      <c r="S26" s="116"/>
      <c r="T26" s="123"/>
      <c r="U26" s="116"/>
      <c r="V26" s="124"/>
      <c r="W26" s="118"/>
    </row>
    <row r="27" spans="1:24" s="161" customFormat="1" ht="20.149999999999999" customHeight="1">
      <c r="A27" s="170" t="s">
        <v>155</v>
      </c>
      <c r="B27" s="165"/>
      <c r="C27" s="166"/>
      <c r="D27" s="165"/>
      <c r="E27" s="118">
        <v>0</v>
      </c>
      <c r="F27" s="112"/>
      <c r="G27" s="118">
        <v>0</v>
      </c>
      <c r="H27" s="169"/>
      <c r="I27" s="118">
        <v>0</v>
      </c>
      <c r="J27" s="124"/>
      <c r="K27" s="118">
        <v>0</v>
      </c>
      <c r="L27" s="123"/>
      <c r="M27" s="123"/>
      <c r="N27" s="123"/>
      <c r="O27" s="118">
        <f>PL9M!G39</f>
        <v>-1193</v>
      </c>
      <c r="P27" s="123"/>
      <c r="Q27" s="123"/>
      <c r="R27" s="124"/>
      <c r="S27" s="118">
        <v>0</v>
      </c>
      <c r="T27" s="123"/>
      <c r="U27" s="118">
        <f>SUM(M27:T27)</f>
        <v>-1193</v>
      </c>
      <c r="V27" s="124"/>
      <c r="W27" s="118">
        <f>SUM(E27:K27,U27)</f>
        <v>-1193</v>
      </c>
    </row>
    <row r="28" spans="1:24" s="161" customFormat="1" ht="20.149999999999999" customHeight="1">
      <c r="A28" s="168" t="s">
        <v>157</v>
      </c>
      <c r="B28" s="165"/>
      <c r="C28" s="166"/>
      <c r="D28" s="165"/>
      <c r="E28" s="171">
        <f>SUM(E25:E27)</f>
        <v>0</v>
      </c>
      <c r="F28" s="112"/>
      <c r="G28" s="171">
        <f>SUM(G25:G27)</f>
        <v>0</v>
      </c>
      <c r="H28" s="123"/>
      <c r="I28" s="171">
        <f>SUM(I25:I27)</f>
        <v>0</v>
      </c>
      <c r="J28" s="124"/>
      <c r="K28" s="171">
        <f>SUM(K25:K27)</f>
        <v>567406</v>
      </c>
      <c r="L28" s="172"/>
      <c r="M28" s="172"/>
      <c r="N28" s="172"/>
      <c r="O28" s="171">
        <f>SUM(O25:O27)</f>
        <v>-1193</v>
      </c>
      <c r="P28" s="172"/>
      <c r="Q28" s="172"/>
      <c r="R28" s="173"/>
      <c r="S28" s="171">
        <f>SUM(S25:S27)</f>
        <v>0</v>
      </c>
      <c r="T28" s="172"/>
      <c r="U28" s="171">
        <f>SUM(U25:U27)</f>
        <v>-1193</v>
      </c>
      <c r="V28" s="173"/>
      <c r="W28" s="171">
        <f>SUM(W25:W27)</f>
        <v>566213</v>
      </c>
    </row>
    <row r="29" spans="1:24" s="161" customFormat="1" ht="20.149999999999999" customHeight="1">
      <c r="A29" s="168" t="s">
        <v>166</v>
      </c>
      <c r="B29" s="165"/>
      <c r="C29" s="166">
        <v>18</v>
      </c>
      <c r="D29" s="165"/>
      <c r="E29" s="118">
        <v>0</v>
      </c>
      <c r="F29" s="112"/>
      <c r="G29" s="118">
        <v>0</v>
      </c>
      <c r="H29" s="123"/>
      <c r="I29" s="118">
        <v>0</v>
      </c>
      <c r="J29" s="124"/>
      <c r="K29" s="118">
        <v>-736560</v>
      </c>
      <c r="L29" s="172"/>
      <c r="M29" s="172"/>
      <c r="N29" s="172"/>
      <c r="O29" s="118">
        <v>0</v>
      </c>
      <c r="P29" s="172"/>
      <c r="Q29" s="172"/>
      <c r="R29" s="173"/>
      <c r="S29" s="118">
        <v>0</v>
      </c>
      <c r="T29" s="172"/>
      <c r="U29" s="118">
        <f>SUM(M29:T29)</f>
        <v>0</v>
      </c>
      <c r="V29" s="173"/>
      <c r="W29" s="118">
        <f>SUM(E29:K29,U29)</f>
        <v>-736560</v>
      </c>
    </row>
    <row r="30" spans="1:24" s="161" customFormat="1" ht="20.149999999999999" customHeight="1" thickBot="1">
      <c r="A30" s="165" t="s">
        <v>162</v>
      </c>
      <c r="B30" s="165"/>
      <c r="C30" s="108"/>
      <c r="D30" s="108"/>
      <c r="E30" s="174">
        <f>SUM(E24,E28:E29)</f>
        <v>396000</v>
      </c>
      <c r="F30" s="124"/>
      <c r="G30" s="174">
        <f>SUM(G24,G28:G29)</f>
        <v>2824926</v>
      </c>
      <c r="H30" s="124"/>
      <c r="I30" s="174">
        <f>SUM(I24,I28:I29)</f>
        <v>40000</v>
      </c>
      <c r="J30" s="124"/>
      <c r="K30" s="174">
        <f>SUM(K24,K28:K29)</f>
        <v>244135</v>
      </c>
      <c r="L30" s="124"/>
      <c r="M30" s="124"/>
      <c r="N30" s="124"/>
      <c r="O30" s="174">
        <f>SUM(O24,O28:O29)</f>
        <v>-47286</v>
      </c>
      <c r="P30" s="124"/>
      <c r="Q30" s="124"/>
      <c r="R30" s="124"/>
      <c r="S30" s="174">
        <f>SUM(S24,S28:S29)</f>
        <v>18241</v>
      </c>
      <c r="T30" s="124"/>
      <c r="U30" s="174">
        <f>SUM(U24,U28:U29)</f>
        <v>-29045</v>
      </c>
      <c r="V30" s="124"/>
      <c r="W30" s="174">
        <f>SUM(W24,W28:W29)</f>
        <v>3476016</v>
      </c>
    </row>
    <row r="31" spans="1:24" s="161" customFormat="1" ht="20.149999999999999" customHeight="1" thickTop="1">
      <c r="C31" s="167"/>
      <c r="D31" s="167"/>
      <c r="E31" s="175"/>
      <c r="F31" s="176"/>
      <c r="G31" s="176"/>
      <c r="H31" s="176"/>
      <c r="I31" s="115"/>
      <c r="J31" s="177"/>
      <c r="K31" s="115"/>
      <c r="L31" s="115"/>
      <c r="M31" s="115"/>
      <c r="N31" s="115"/>
      <c r="O31" s="176"/>
      <c r="P31" s="115"/>
      <c r="Q31" s="115"/>
      <c r="R31" s="177"/>
      <c r="S31" s="176"/>
      <c r="T31" s="115"/>
      <c r="U31" s="176"/>
      <c r="V31" s="177"/>
      <c r="W31" s="223"/>
    </row>
    <row r="32" spans="1:24" ht="20.149999999999999" customHeight="1">
      <c r="A32" s="179"/>
      <c r="B32" s="179"/>
      <c r="C32" s="179"/>
      <c r="D32" s="179"/>
      <c r="E32" s="180"/>
      <c r="F32" s="180"/>
      <c r="G32" s="180"/>
      <c r="H32" s="181"/>
      <c r="I32" s="180"/>
      <c r="J32" s="181"/>
      <c r="K32" s="181"/>
      <c r="L32" s="181"/>
      <c r="M32" s="181"/>
      <c r="N32" s="181"/>
      <c r="O32" s="182"/>
      <c r="P32" s="180"/>
      <c r="Q32" s="180"/>
      <c r="R32" s="180"/>
      <c r="S32" s="182"/>
      <c r="T32" s="180"/>
      <c r="U32" s="182"/>
      <c r="V32" s="181"/>
      <c r="W32" s="90"/>
    </row>
    <row r="33" spans="1:23" ht="20.149999999999999" customHeight="1">
      <c r="A33" s="179"/>
      <c r="B33" s="179"/>
      <c r="C33" s="179"/>
      <c r="D33" s="179"/>
      <c r="E33" s="180"/>
      <c r="F33" s="180"/>
      <c r="G33" s="180"/>
      <c r="H33" s="181"/>
      <c r="I33" s="180"/>
      <c r="J33" s="181"/>
      <c r="K33" s="181"/>
      <c r="L33" s="181"/>
      <c r="M33" s="181"/>
      <c r="N33" s="181"/>
      <c r="O33" s="182"/>
      <c r="P33" s="180"/>
      <c r="Q33" s="180"/>
      <c r="R33" s="180"/>
      <c r="S33" s="182"/>
      <c r="T33" s="180"/>
      <c r="U33" s="182"/>
      <c r="V33" s="181"/>
      <c r="W33" s="90"/>
    </row>
    <row r="38" spans="1:23" ht="20.149999999999999" customHeight="1">
      <c r="A38" s="158" t="s">
        <v>34</v>
      </c>
    </row>
  </sheetData>
  <mergeCells count="8">
    <mergeCell ref="I8:K8"/>
    <mergeCell ref="O8:U8"/>
    <mergeCell ref="A1:W1"/>
    <mergeCell ref="A2:W2"/>
    <mergeCell ref="A3:W3"/>
    <mergeCell ref="A4:W4"/>
    <mergeCell ref="A5:W5"/>
    <mergeCell ref="E7:W7"/>
  </mergeCells>
  <pageMargins left="0.8" right="0.2" top="1" bottom="0.5" header="0.6" footer="0.3"/>
  <pageSetup paperSize="9" scale="65" firstPageNumber="5" fitToHeight="0" orientation="landscape" r:id="rId1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71FAF-A6B3-4EFF-8427-FD16D3E55438}">
  <sheetPr>
    <tabColor rgb="FF00B050"/>
  </sheetPr>
  <dimension ref="A1:HZ114"/>
  <sheetViews>
    <sheetView view="pageBreakPreview" topLeftCell="A26" zoomScale="70" zoomScaleNormal="70" zoomScaleSheetLayoutView="70" zoomScalePageLayoutView="55" workbookViewId="0">
      <selection activeCell="A65" sqref="A65"/>
    </sheetView>
  </sheetViews>
  <sheetFormatPr defaultColWidth="9.453125" defaultRowHeight="20.149999999999999" customHeight="1"/>
  <cols>
    <col min="1" max="1" width="68.1796875" style="47" customWidth="1"/>
    <col min="2" max="2" width="9.453125" style="50" customWidth="1"/>
    <col min="3" max="3" width="15" style="49" customWidth="1"/>
    <col min="4" max="4" width="1.453125" style="49" customWidth="1"/>
    <col min="5" max="5" width="15" style="49" customWidth="1"/>
    <col min="6" max="6" width="1.453125" style="49" customWidth="1"/>
    <col min="7" max="7" width="15" style="48" customWidth="1"/>
    <col min="8" max="8" width="1.453125" style="48" customWidth="1"/>
    <col min="9" max="9" width="15" style="48" customWidth="1"/>
    <col min="10" max="10" width="1.453125" style="47" customWidth="1"/>
    <col min="11" max="16384" width="9.453125" style="47"/>
  </cols>
  <sheetData>
    <row r="1" spans="1:9" ht="20.149999999999999" customHeight="1">
      <c r="A1" s="226" t="s">
        <v>0</v>
      </c>
      <c r="B1" s="226"/>
      <c r="C1" s="226"/>
      <c r="D1" s="226"/>
      <c r="E1" s="226"/>
      <c r="F1" s="226"/>
      <c r="G1" s="226"/>
      <c r="H1" s="226"/>
      <c r="I1" s="226"/>
    </row>
    <row r="2" spans="1:9" ht="20.149999999999999" customHeight="1">
      <c r="A2" s="226" t="s">
        <v>167</v>
      </c>
      <c r="B2" s="226"/>
      <c r="C2" s="226"/>
      <c r="D2" s="226"/>
      <c r="E2" s="226"/>
      <c r="F2" s="226"/>
      <c r="G2" s="226"/>
      <c r="H2" s="226"/>
      <c r="I2" s="226"/>
    </row>
    <row r="3" spans="1:9" ht="20.149999999999999" customHeight="1">
      <c r="A3" s="227" t="s">
        <v>168</v>
      </c>
      <c r="B3" s="227"/>
      <c r="C3" s="227"/>
      <c r="D3" s="227"/>
      <c r="E3" s="227"/>
      <c r="F3" s="227"/>
      <c r="G3" s="227"/>
      <c r="H3" s="227"/>
      <c r="I3" s="227"/>
    </row>
    <row r="4" spans="1:9" ht="20.149999999999999" customHeight="1">
      <c r="A4" s="227" t="s">
        <v>3</v>
      </c>
      <c r="B4" s="227"/>
      <c r="C4" s="227"/>
      <c r="D4" s="227"/>
      <c r="E4" s="227"/>
      <c r="F4" s="227"/>
      <c r="G4" s="227"/>
      <c r="H4" s="227"/>
      <c r="I4" s="227"/>
    </row>
    <row r="5" spans="1:9" ht="20.149999999999999" customHeight="1">
      <c r="A5" s="229" t="s">
        <v>4</v>
      </c>
      <c r="B5" s="229"/>
      <c r="C5" s="229"/>
      <c r="D5" s="229"/>
      <c r="E5" s="229"/>
      <c r="F5" s="229"/>
      <c r="G5" s="229"/>
      <c r="H5" s="229"/>
      <c r="I5" s="229"/>
    </row>
    <row r="6" spans="1:9" ht="9" customHeight="1">
      <c r="B6" s="24"/>
      <c r="C6" s="17"/>
      <c r="D6" s="17"/>
      <c r="E6" s="17"/>
      <c r="F6" s="17"/>
      <c r="G6" s="230"/>
      <c r="H6" s="230"/>
      <c r="I6" s="230"/>
    </row>
    <row r="7" spans="1:9" s="54" customFormat="1" ht="20.149999999999999" customHeight="1">
      <c r="B7" s="18" t="s">
        <v>5</v>
      </c>
      <c r="C7" s="225" t="s">
        <v>6</v>
      </c>
      <c r="D7" s="225"/>
      <c r="E7" s="225"/>
      <c r="F7" s="71"/>
      <c r="G7" s="226" t="s">
        <v>7</v>
      </c>
      <c r="H7" s="226"/>
      <c r="I7" s="226"/>
    </row>
    <row r="8" spans="1:9" s="54" customFormat="1" ht="20.149999999999999" customHeight="1">
      <c r="B8" s="22"/>
      <c r="C8" s="225" t="s">
        <v>8</v>
      </c>
      <c r="D8" s="225"/>
      <c r="E8" s="225"/>
      <c r="F8" s="71"/>
      <c r="G8" s="226" t="str">
        <f>C8</f>
        <v>FINANCIAL  STATEMENTS</v>
      </c>
      <c r="H8" s="226"/>
      <c r="I8" s="226"/>
    </row>
    <row r="9" spans="1:9" s="54" customFormat="1" ht="20.149999999999999" customHeight="1">
      <c r="A9" s="26"/>
      <c r="B9" s="16"/>
      <c r="C9" s="18">
        <v>2026</v>
      </c>
      <c r="D9" s="29"/>
      <c r="E9" s="18">
        <v>2025</v>
      </c>
      <c r="F9" s="19"/>
      <c r="G9" s="18">
        <v>2026</v>
      </c>
      <c r="H9" s="29"/>
      <c r="I9" s="18">
        <v>2025</v>
      </c>
    </row>
    <row r="10" spans="1:9" s="54" customFormat="1" ht="20.149999999999999" customHeight="1">
      <c r="A10" s="70" t="s">
        <v>169</v>
      </c>
      <c r="B10" s="53"/>
      <c r="D10" s="52"/>
      <c r="E10" s="26"/>
      <c r="F10" s="52"/>
      <c r="H10" s="51"/>
      <c r="I10" s="51"/>
    </row>
    <row r="11" spans="1:9" s="54" customFormat="1" ht="20.149999999999999" customHeight="1">
      <c r="A11" s="26" t="s">
        <v>170</v>
      </c>
      <c r="B11" s="26"/>
      <c r="C11" s="6">
        <f>PL9M!C25</f>
        <v>739990</v>
      </c>
      <c r="D11" s="7"/>
      <c r="E11" s="6">
        <f>PL9M!E25</f>
        <v>758565</v>
      </c>
      <c r="F11" s="6"/>
      <c r="G11" s="6">
        <f>PL9M!G25</f>
        <v>703600</v>
      </c>
      <c r="H11" s="6"/>
      <c r="I11" s="6">
        <f>PL9M!I25</f>
        <v>785405</v>
      </c>
    </row>
    <row r="12" spans="1:9" s="54" customFormat="1" ht="20.149999999999999" customHeight="1">
      <c r="A12" s="26" t="s">
        <v>171</v>
      </c>
      <c r="B12" s="26"/>
      <c r="C12" s="7"/>
      <c r="D12" s="7"/>
      <c r="E12" s="7"/>
      <c r="F12" s="6"/>
      <c r="G12" s="7"/>
      <c r="H12" s="6"/>
      <c r="I12" s="6"/>
    </row>
    <row r="13" spans="1:9" s="54" customFormat="1" ht="20.149999999999999" customHeight="1">
      <c r="A13" s="73" t="s">
        <v>172</v>
      </c>
      <c r="B13" s="26"/>
      <c r="C13" s="7"/>
      <c r="D13" s="7"/>
      <c r="E13" s="7"/>
      <c r="F13" s="6"/>
      <c r="G13" s="7"/>
      <c r="H13" s="6"/>
      <c r="I13" s="6"/>
    </row>
    <row r="14" spans="1:9" s="54" customFormat="1" ht="20.149999999999999" customHeight="1">
      <c r="A14" s="60" t="s">
        <v>173</v>
      </c>
      <c r="B14" s="26"/>
      <c r="C14" s="7"/>
      <c r="D14" s="7"/>
      <c r="E14" s="7"/>
      <c r="F14" s="6"/>
      <c r="G14" s="7"/>
      <c r="H14" s="6"/>
      <c r="I14" s="6"/>
    </row>
    <row r="15" spans="1:9" s="54" customFormat="1" ht="20.149999999999999" customHeight="1">
      <c r="A15" s="57" t="s">
        <v>174</v>
      </c>
      <c r="B15" s="53" t="s">
        <v>175</v>
      </c>
      <c r="C15" s="6">
        <v>318050</v>
      </c>
      <c r="D15" s="7"/>
      <c r="E15" s="6">
        <v>308390</v>
      </c>
      <c r="F15" s="6"/>
      <c r="G15" s="6">
        <v>315640</v>
      </c>
      <c r="H15" s="6"/>
      <c r="I15" s="6">
        <v>306575</v>
      </c>
    </row>
    <row r="16" spans="1:9" s="54" customFormat="1" ht="20.149999999999999" customHeight="1">
      <c r="A16" s="60" t="s">
        <v>83</v>
      </c>
      <c r="B16" s="26"/>
      <c r="C16" s="6">
        <v>-5718</v>
      </c>
      <c r="D16" s="7"/>
      <c r="E16" s="6">
        <v>-7750</v>
      </c>
      <c r="F16" s="6"/>
      <c r="G16" s="6">
        <v>-5767</v>
      </c>
      <c r="H16" s="6"/>
      <c r="I16" s="6">
        <v>-8408</v>
      </c>
    </row>
    <row r="17" spans="1:9" s="54" customFormat="1" ht="20.149999999999999" customHeight="1">
      <c r="A17" s="60" t="s">
        <v>84</v>
      </c>
      <c r="B17" s="26"/>
      <c r="C17" s="6">
        <v>32034</v>
      </c>
      <c r="D17" s="7"/>
      <c r="E17" s="6">
        <v>29051</v>
      </c>
      <c r="F17" s="6"/>
      <c r="G17" s="6">
        <v>34234</v>
      </c>
      <c r="H17" s="6"/>
      <c r="I17" s="6">
        <v>32117</v>
      </c>
    </row>
    <row r="18" spans="1:9" s="54" customFormat="1" ht="20.149999999999999" customHeight="1">
      <c r="A18" s="60" t="s">
        <v>232</v>
      </c>
      <c r="B18" s="26"/>
      <c r="C18" s="7">
        <v>5704</v>
      </c>
      <c r="D18" s="7"/>
      <c r="E18" s="7">
        <v>3566</v>
      </c>
      <c r="F18" s="6"/>
      <c r="G18" s="7">
        <v>3179</v>
      </c>
      <c r="H18" s="6"/>
      <c r="I18" s="7">
        <v>1779</v>
      </c>
    </row>
    <row r="19" spans="1:9" s="54" customFormat="1" ht="20.149999999999999" customHeight="1">
      <c r="A19" s="60" t="s">
        <v>176</v>
      </c>
      <c r="B19" s="53"/>
      <c r="C19" s="7"/>
      <c r="D19" s="7"/>
      <c r="E19" s="7"/>
      <c r="F19" s="6"/>
      <c r="G19" s="7"/>
      <c r="H19" s="6"/>
      <c r="I19" s="7"/>
    </row>
    <row r="20" spans="1:9" s="54" customFormat="1" ht="20.149999999999999" customHeight="1">
      <c r="A20" s="60" t="s">
        <v>177</v>
      </c>
      <c r="B20" s="53">
        <v>11.2</v>
      </c>
      <c r="C20" s="7">
        <v>-16</v>
      </c>
      <c r="D20" s="7"/>
      <c r="E20" s="7">
        <v>-252</v>
      </c>
      <c r="F20" s="6"/>
      <c r="G20" s="13">
        <v>0</v>
      </c>
      <c r="H20" s="6"/>
      <c r="I20" s="13">
        <v>0</v>
      </c>
    </row>
    <row r="21" spans="1:9" s="54" customFormat="1" ht="20.149999999999999" customHeight="1">
      <c r="A21" s="60" t="s">
        <v>178</v>
      </c>
      <c r="B21" s="26"/>
      <c r="C21" s="7"/>
      <c r="D21" s="7"/>
      <c r="E21" s="7"/>
      <c r="F21" s="6"/>
      <c r="G21" s="7"/>
      <c r="H21" s="6"/>
      <c r="I21" s="7"/>
    </row>
    <row r="22" spans="1:9" s="54" customFormat="1" ht="20.149999999999999" customHeight="1">
      <c r="A22" s="60" t="s">
        <v>179</v>
      </c>
      <c r="B22" s="53">
        <v>8</v>
      </c>
      <c r="C22" s="7">
        <v>-8045</v>
      </c>
      <c r="D22" s="7"/>
      <c r="E22" s="7">
        <v>-22919</v>
      </c>
      <c r="F22" s="6"/>
      <c r="G22" s="7">
        <v>-8045</v>
      </c>
      <c r="H22" s="6"/>
      <c r="I22" s="7">
        <v>-22919</v>
      </c>
    </row>
    <row r="23" spans="1:9" s="54" customFormat="1" ht="20.149999999999999" customHeight="1">
      <c r="A23" s="60" t="s">
        <v>180</v>
      </c>
      <c r="B23" s="53">
        <v>9</v>
      </c>
      <c r="C23" s="7">
        <v>69</v>
      </c>
      <c r="D23" s="7"/>
      <c r="E23" s="7">
        <v>4119</v>
      </c>
      <c r="F23" s="6"/>
      <c r="G23" s="7">
        <v>69</v>
      </c>
      <c r="H23" s="6"/>
      <c r="I23" s="7">
        <v>4119</v>
      </c>
    </row>
    <row r="24" spans="1:9" s="54" customFormat="1" ht="20.149999999999999" customHeight="1">
      <c r="A24" s="60" t="s">
        <v>181</v>
      </c>
      <c r="B24" s="53">
        <v>6</v>
      </c>
      <c r="C24" s="7">
        <v>914</v>
      </c>
      <c r="D24" s="7"/>
      <c r="E24" s="7">
        <v>-268</v>
      </c>
      <c r="F24" s="6"/>
      <c r="G24" s="7">
        <v>914</v>
      </c>
      <c r="H24" s="6"/>
      <c r="I24" s="7">
        <v>-268</v>
      </c>
    </row>
    <row r="25" spans="1:9" s="54" customFormat="1" ht="20.149999999999999" customHeight="1">
      <c r="A25" s="60" t="s">
        <v>182</v>
      </c>
      <c r="B25" s="53">
        <v>7</v>
      </c>
      <c r="C25" s="7">
        <v>32647</v>
      </c>
      <c r="D25" s="7"/>
      <c r="E25" s="7">
        <v>3637</v>
      </c>
      <c r="F25" s="6"/>
      <c r="G25" s="7">
        <v>35306</v>
      </c>
      <c r="H25" s="6"/>
      <c r="I25" s="7">
        <v>-4940</v>
      </c>
    </row>
    <row r="26" spans="1:9" s="54" customFormat="1" ht="20.149999999999999" customHeight="1">
      <c r="A26" s="60" t="s">
        <v>183</v>
      </c>
      <c r="B26" s="26"/>
      <c r="C26" s="6">
        <v>-227</v>
      </c>
      <c r="D26" s="7"/>
      <c r="E26" s="6">
        <v>326</v>
      </c>
      <c r="F26" s="6"/>
      <c r="G26" s="6">
        <v>-227</v>
      </c>
      <c r="H26" s="6"/>
      <c r="I26" s="6">
        <v>382</v>
      </c>
    </row>
    <row r="27" spans="1:9" s="54" customFormat="1" ht="20.149999999999999" customHeight="1">
      <c r="A27" s="60" t="s">
        <v>74</v>
      </c>
      <c r="B27" s="53"/>
      <c r="C27" s="83">
        <v>-1344</v>
      </c>
      <c r="D27" s="7"/>
      <c r="E27" s="83">
        <v>-1508</v>
      </c>
      <c r="G27" s="83">
        <v>-26336</v>
      </c>
      <c r="I27" s="83">
        <v>-47216</v>
      </c>
    </row>
    <row r="28" spans="1:9" s="54" customFormat="1" ht="20.5" customHeight="1">
      <c r="A28" s="60" t="s">
        <v>184</v>
      </c>
      <c r="B28" s="53">
        <v>4</v>
      </c>
      <c r="C28" s="13">
        <v>0</v>
      </c>
      <c r="D28" s="7"/>
      <c r="E28" s="13">
        <v>0</v>
      </c>
      <c r="F28" s="6"/>
      <c r="G28" s="13">
        <v>0</v>
      </c>
      <c r="H28" s="6"/>
      <c r="I28" s="82">
        <v>1750</v>
      </c>
    </row>
    <row r="29" spans="1:9" s="54" customFormat="1" ht="20.149999999999999" customHeight="1">
      <c r="A29" s="60" t="s">
        <v>186</v>
      </c>
      <c r="B29" s="53"/>
      <c r="C29" s="82">
        <v>0</v>
      </c>
      <c r="D29" s="7"/>
      <c r="E29" s="82">
        <v>0</v>
      </c>
      <c r="F29" s="6"/>
      <c r="G29" s="82">
        <v>0</v>
      </c>
      <c r="H29" s="6"/>
      <c r="I29" s="82">
        <v>-1000</v>
      </c>
    </row>
    <row r="30" spans="1:9" s="54" customFormat="1" ht="20.149999999999999" customHeight="1">
      <c r="A30" s="60" t="s">
        <v>187</v>
      </c>
      <c r="B30" s="53"/>
      <c r="C30" s="82">
        <v>0</v>
      </c>
      <c r="D30" s="7"/>
      <c r="E30" s="82">
        <v>0</v>
      </c>
      <c r="F30" s="6"/>
      <c r="G30" s="82">
        <v>0</v>
      </c>
      <c r="H30" s="6"/>
      <c r="I30" s="82">
        <v>1006</v>
      </c>
    </row>
    <row r="31" spans="1:9" s="54" customFormat="1" ht="20.149999999999999" customHeight="1">
      <c r="A31" s="60" t="s">
        <v>185</v>
      </c>
      <c r="B31" s="53"/>
      <c r="C31" s="82">
        <v>-698</v>
      </c>
      <c r="D31" s="7"/>
      <c r="E31" s="82">
        <v>-1614</v>
      </c>
      <c r="F31" s="6"/>
      <c r="G31" s="82">
        <v>-698</v>
      </c>
      <c r="H31" s="6"/>
      <c r="I31" s="82">
        <v>-1614</v>
      </c>
    </row>
    <row r="32" spans="1:9" s="54" customFormat="1" ht="20.149999999999999" customHeight="1">
      <c r="A32" s="60" t="s">
        <v>233</v>
      </c>
      <c r="B32" s="53"/>
      <c r="C32" s="83">
        <v>-7450</v>
      </c>
      <c r="D32" s="7"/>
      <c r="E32" s="83">
        <v>-10</v>
      </c>
      <c r="F32" s="6"/>
      <c r="G32" s="83">
        <v>-7450</v>
      </c>
      <c r="H32" s="6"/>
      <c r="I32" s="83">
        <v>-10</v>
      </c>
    </row>
    <row r="33" spans="1:9" s="54" customFormat="1" ht="20.149999999999999" customHeight="1">
      <c r="A33" s="60" t="s">
        <v>188</v>
      </c>
      <c r="B33" s="53">
        <v>5.3</v>
      </c>
      <c r="C33" s="7">
        <v>-1874</v>
      </c>
      <c r="D33" s="7"/>
      <c r="E33" s="7">
        <v>-2362</v>
      </c>
      <c r="F33" s="6"/>
      <c r="G33" s="83">
        <v>-1874</v>
      </c>
      <c r="H33" s="6"/>
      <c r="I33" s="7">
        <v>-2362</v>
      </c>
    </row>
    <row r="34" spans="1:9" s="54" customFormat="1" ht="20.149999999999999" customHeight="1">
      <c r="A34" s="26" t="s">
        <v>189</v>
      </c>
      <c r="B34" s="26"/>
      <c r="C34" s="74"/>
      <c r="D34" s="58"/>
      <c r="E34" s="74"/>
      <c r="F34" s="88"/>
      <c r="G34" s="74"/>
      <c r="H34" s="88"/>
      <c r="I34" s="74"/>
    </row>
    <row r="35" spans="1:9" s="54" customFormat="1" ht="20.149999999999999" customHeight="1">
      <c r="A35" s="73" t="s">
        <v>190</v>
      </c>
      <c r="B35" s="26"/>
      <c r="C35" s="7">
        <f>SUM(C11:C33)</f>
        <v>1104036</v>
      </c>
      <c r="D35" s="7"/>
      <c r="E35" s="7">
        <f>SUM(E11:E33)</f>
        <v>1070971</v>
      </c>
      <c r="F35" s="6"/>
      <c r="G35" s="7">
        <f>SUM(G11:G33)</f>
        <v>1042545</v>
      </c>
      <c r="H35" s="6"/>
      <c r="I35" s="7">
        <f>SUM(I11:I33)</f>
        <v>1044396</v>
      </c>
    </row>
    <row r="36" spans="1:9" s="54" customFormat="1" ht="20.149999999999999" customHeight="1">
      <c r="A36" s="26" t="s">
        <v>191</v>
      </c>
      <c r="B36" s="26"/>
      <c r="C36" s="7"/>
      <c r="D36" s="7"/>
      <c r="E36" s="7"/>
      <c r="F36" s="6"/>
      <c r="G36" s="7"/>
      <c r="H36" s="6"/>
      <c r="I36" s="7"/>
    </row>
    <row r="37" spans="1:9" s="54" customFormat="1" ht="20.149999999999999" customHeight="1">
      <c r="A37" s="60" t="s">
        <v>17</v>
      </c>
      <c r="B37" s="26"/>
      <c r="C37" s="7">
        <v>-3480</v>
      </c>
      <c r="D37" s="7"/>
      <c r="E37" s="7">
        <v>-53623</v>
      </c>
      <c r="F37" s="6"/>
      <c r="G37" s="7">
        <v>-4258</v>
      </c>
      <c r="H37" s="6"/>
      <c r="I37" s="7">
        <v>-63530</v>
      </c>
    </row>
    <row r="38" spans="1:9" s="54" customFormat="1" ht="20.149999999999999" customHeight="1">
      <c r="A38" s="60" t="s">
        <v>18</v>
      </c>
      <c r="B38" s="26"/>
      <c r="C38" s="7">
        <v>-9442</v>
      </c>
      <c r="D38" s="7"/>
      <c r="E38" s="7">
        <v>69257</v>
      </c>
      <c r="F38" s="6"/>
      <c r="G38" s="7">
        <v>30160</v>
      </c>
      <c r="H38" s="6"/>
      <c r="I38" s="7">
        <v>80344</v>
      </c>
    </row>
    <row r="39" spans="1:9" s="54" customFormat="1" ht="20.149999999999999" customHeight="1">
      <c r="A39" s="60" t="s">
        <v>192</v>
      </c>
      <c r="B39" s="26"/>
      <c r="C39" s="7">
        <v>311</v>
      </c>
      <c r="D39" s="7"/>
      <c r="E39" s="7">
        <v>628</v>
      </c>
      <c r="F39" s="6"/>
      <c r="G39" s="7">
        <v>311</v>
      </c>
      <c r="H39" s="6"/>
      <c r="I39" s="7">
        <v>402</v>
      </c>
    </row>
    <row r="40" spans="1:9" s="54" customFormat="1" ht="20.149999999999999" customHeight="1">
      <c r="A40" s="60" t="s">
        <v>30</v>
      </c>
      <c r="B40" s="26"/>
      <c r="C40" s="7">
        <v>-34</v>
      </c>
      <c r="D40" s="7"/>
      <c r="E40" s="7">
        <v>801</v>
      </c>
      <c r="F40" s="6"/>
      <c r="G40" s="7">
        <v>-34</v>
      </c>
      <c r="H40" s="6"/>
      <c r="I40" s="7">
        <v>801</v>
      </c>
    </row>
    <row r="41" spans="1:9" s="54" customFormat="1" ht="20.149999999999999" customHeight="1">
      <c r="A41" s="60" t="s">
        <v>193</v>
      </c>
      <c r="B41" s="26"/>
      <c r="C41" s="7">
        <v>852</v>
      </c>
      <c r="D41" s="7"/>
      <c r="E41" s="7">
        <v>757</v>
      </c>
      <c r="F41" s="6"/>
      <c r="G41" s="7">
        <v>838</v>
      </c>
      <c r="H41" s="6"/>
      <c r="I41" s="7">
        <v>759</v>
      </c>
    </row>
    <row r="42" spans="1:9" s="54" customFormat="1" ht="20.149999999999999" customHeight="1">
      <c r="A42" s="26" t="s">
        <v>194</v>
      </c>
      <c r="B42" s="26"/>
      <c r="C42" s="7"/>
      <c r="D42" s="7"/>
      <c r="E42" s="7"/>
      <c r="F42" s="6"/>
      <c r="G42" s="7"/>
      <c r="H42" s="6"/>
      <c r="I42" s="7"/>
    </row>
    <row r="43" spans="1:9" s="54" customFormat="1" ht="20.149999999999999" customHeight="1">
      <c r="A43" s="60" t="s">
        <v>38</v>
      </c>
      <c r="B43" s="26"/>
      <c r="C43" s="7">
        <v>-22877</v>
      </c>
      <c r="D43" s="7"/>
      <c r="E43" s="7">
        <v>-6786</v>
      </c>
      <c r="F43" s="6"/>
      <c r="G43" s="7">
        <v>-27386</v>
      </c>
      <c r="H43" s="6"/>
      <c r="I43" s="7">
        <v>75</v>
      </c>
    </row>
    <row r="44" spans="1:9" s="54" customFormat="1" ht="20.149999999999999" customHeight="1">
      <c r="A44" s="60" t="s">
        <v>195</v>
      </c>
      <c r="B44" s="26"/>
      <c r="C44" s="121">
        <v>-18478</v>
      </c>
      <c r="D44" s="7"/>
      <c r="E44" s="121">
        <v>4306</v>
      </c>
      <c r="F44" s="6"/>
      <c r="G44" s="121">
        <v>-18478</v>
      </c>
      <c r="H44" s="6"/>
      <c r="I44" s="121">
        <v>4306</v>
      </c>
    </row>
    <row r="45" spans="1:9" s="54" customFormat="1" ht="20.149999999999999" customHeight="1">
      <c r="A45" s="60" t="s">
        <v>196</v>
      </c>
      <c r="B45" s="26"/>
      <c r="C45" s="7">
        <v>-235</v>
      </c>
      <c r="D45" s="7"/>
      <c r="E45" s="7">
        <v>4678</v>
      </c>
      <c r="F45" s="6"/>
      <c r="G45" s="7">
        <v>-239</v>
      </c>
      <c r="H45" s="6"/>
      <c r="I45" s="7">
        <v>4678</v>
      </c>
    </row>
    <row r="46" spans="1:9" s="54" customFormat="1" ht="20.149999999999999" customHeight="1">
      <c r="A46" s="60" t="s">
        <v>49</v>
      </c>
      <c r="B46" s="26"/>
      <c r="C46" s="11">
        <v>1757</v>
      </c>
      <c r="D46" s="7"/>
      <c r="E46" s="11">
        <v>300</v>
      </c>
      <c r="F46" s="6"/>
      <c r="G46" s="11">
        <v>1560</v>
      </c>
      <c r="H46" s="6"/>
      <c r="I46" s="11">
        <v>336</v>
      </c>
    </row>
    <row r="47" spans="1:9" s="54" customFormat="1" ht="20.149999999999999" customHeight="1">
      <c r="A47" s="26" t="s">
        <v>197</v>
      </c>
      <c r="B47" s="26"/>
      <c r="C47" s="7">
        <f>SUM(C35:C46)</f>
        <v>1052410</v>
      </c>
      <c r="D47" s="7"/>
      <c r="E47" s="7">
        <f>SUM(E35:E46)</f>
        <v>1091289</v>
      </c>
      <c r="F47" s="6"/>
      <c r="G47" s="7">
        <f>SUM(G35:G46)</f>
        <v>1025019</v>
      </c>
      <c r="H47" s="6"/>
      <c r="I47" s="7">
        <f>SUM(I35:I46)</f>
        <v>1072567</v>
      </c>
    </row>
    <row r="48" spans="1:9" s="54" customFormat="1" ht="20.149999999999999" customHeight="1">
      <c r="A48" s="60" t="s">
        <v>198</v>
      </c>
      <c r="B48" s="53">
        <v>8</v>
      </c>
      <c r="C48" s="6">
        <v>-1115819</v>
      </c>
      <c r="D48" s="7"/>
      <c r="E48" s="6">
        <v>-959609</v>
      </c>
      <c r="F48" s="6"/>
      <c r="G48" s="6">
        <v>-1115819</v>
      </c>
      <c r="H48" s="6"/>
      <c r="I48" s="6">
        <v>-959609</v>
      </c>
    </row>
    <row r="49" spans="1:9" s="54" customFormat="1" ht="20.149999999999999" customHeight="1">
      <c r="A49" s="60" t="s">
        <v>199</v>
      </c>
      <c r="B49" s="53">
        <v>8</v>
      </c>
      <c r="C49" s="6">
        <v>1010247</v>
      </c>
      <c r="D49" s="7"/>
      <c r="E49" s="6">
        <v>907405</v>
      </c>
      <c r="F49" s="6"/>
      <c r="G49" s="6">
        <v>1010247</v>
      </c>
      <c r="H49" s="6"/>
      <c r="I49" s="6">
        <v>907405</v>
      </c>
    </row>
    <row r="50" spans="1:9" s="54" customFormat="1" ht="20.149999999999999" customHeight="1">
      <c r="A50" s="60" t="s">
        <v>200</v>
      </c>
      <c r="B50" s="53"/>
      <c r="C50" s="6">
        <v>-414</v>
      </c>
      <c r="D50" s="7"/>
      <c r="E50" s="6">
        <v>-5387</v>
      </c>
      <c r="F50" s="6"/>
      <c r="G50" s="13">
        <v>0</v>
      </c>
      <c r="H50" s="6"/>
      <c r="I50" s="6">
        <v>-1091</v>
      </c>
    </row>
    <row r="51" spans="1:9" s="54" customFormat="1" ht="20.149999999999999" customHeight="1">
      <c r="A51" s="60" t="s">
        <v>201</v>
      </c>
      <c r="B51" s="53"/>
      <c r="C51" s="6">
        <v>-179203</v>
      </c>
      <c r="D51" s="7"/>
      <c r="E51" s="6">
        <v>-185259</v>
      </c>
      <c r="F51" s="6"/>
      <c r="G51" s="6">
        <v>-176325</v>
      </c>
      <c r="H51" s="6"/>
      <c r="I51" s="6">
        <v>-182508</v>
      </c>
    </row>
    <row r="52" spans="1:9" s="54" customFormat="1" ht="20.149999999999999" customHeight="1">
      <c r="A52" s="64" t="s">
        <v>202</v>
      </c>
      <c r="B52" s="26"/>
      <c r="C52" s="72">
        <f>SUM(C47:C51)</f>
        <v>767221</v>
      </c>
      <c r="D52" s="7"/>
      <c r="E52" s="72">
        <f>SUM(E47:E51)</f>
        <v>848439</v>
      </c>
      <c r="F52" s="6"/>
      <c r="G52" s="72">
        <f>SUM(G47:G51)</f>
        <v>743122</v>
      </c>
      <c r="H52" s="6"/>
      <c r="I52" s="72">
        <f>SUM(I47:I51)</f>
        <v>836764</v>
      </c>
    </row>
    <row r="53" spans="1:9" s="54" customFormat="1" ht="20.149999999999999" customHeight="1">
      <c r="A53" s="64"/>
      <c r="B53" s="26"/>
      <c r="C53" s="7"/>
      <c r="D53" s="7"/>
      <c r="E53" s="7"/>
      <c r="F53" s="7"/>
      <c r="G53" s="7"/>
      <c r="H53" s="7"/>
      <c r="I53" s="7"/>
    </row>
    <row r="54" spans="1:9" s="54" customFormat="1" ht="20.149999999999999" customHeight="1">
      <c r="A54" s="64"/>
      <c r="B54" s="26"/>
      <c r="C54" s="7"/>
      <c r="D54" s="7"/>
      <c r="E54" s="7"/>
      <c r="F54" s="7"/>
      <c r="G54" s="7"/>
      <c r="H54" s="7"/>
      <c r="I54" s="7"/>
    </row>
    <row r="55" spans="1:9" s="54" customFormat="1" ht="20.149999999999999" customHeight="1">
      <c r="A55" s="64"/>
      <c r="B55" s="26"/>
      <c r="C55" s="7"/>
      <c r="D55" s="7"/>
      <c r="E55" s="7"/>
      <c r="F55" s="7"/>
      <c r="G55" s="7"/>
      <c r="H55" s="7"/>
      <c r="I55" s="7"/>
    </row>
    <row r="56" spans="1:9" s="54" customFormat="1" ht="20.149999999999999" customHeight="1">
      <c r="A56" s="64"/>
      <c r="B56" s="26"/>
      <c r="C56" s="7"/>
      <c r="D56" s="7"/>
      <c r="E56" s="7"/>
      <c r="F56" s="7"/>
      <c r="G56" s="7"/>
      <c r="H56" s="7"/>
      <c r="I56" s="7"/>
    </row>
    <row r="58" spans="1:9" ht="20.149999999999999" customHeight="1">
      <c r="A58" s="226" t="s">
        <v>0</v>
      </c>
      <c r="B58" s="226"/>
      <c r="C58" s="226"/>
      <c r="D58" s="226"/>
      <c r="E58" s="226"/>
      <c r="F58" s="226"/>
      <c r="G58" s="226"/>
      <c r="H58" s="226"/>
      <c r="I58" s="226"/>
    </row>
    <row r="59" spans="1:9" ht="20.149999999999999" customHeight="1">
      <c r="A59" s="226" t="s">
        <v>203</v>
      </c>
      <c r="B59" s="226"/>
      <c r="C59" s="226"/>
      <c r="D59" s="226"/>
      <c r="E59" s="226"/>
      <c r="F59" s="226"/>
      <c r="G59" s="226"/>
      <c r="H59" s="226"/>
      <c r="I59" s="226"/>
    </row>
    <row r="60" spans="1:9" ht="20.149999999999999" customHeight="1">
      <c r="A60" s="227" t="s">
        <v>204</v>
      </c>
      <c r="B60" s="227"/>
      <c r="C60" s="227"/>
      <c r="D60" s="227"/>
      <c r="E60" s="227"/>
      <c r="F60" s="227"/>
      <c r="G60" s="227"/>
      <c r="H60" s="227"/>
      <c r="I60" s="227"/>
    </row>
    <row r="61" spans="1:9" ht="20.149999999999999" customHeight="1">
      <c r="A61" s="227" t="s">
        <v>3</v>
      </c>
      <c r="B61" s="227"/>
      <c r="C61" s="227"/>
      <c r="D61" s="227"/>
      <c r="E61" s="227"/>
      <c r="F61" s="227"/>
      <c r="G61" s="227"/>
      <c r="H61" s="227"/>
      <c r="I61" s="227"/>
    </row>
    <row r="62" spans="1:9" ht="20.149999999999999" customHeight="1">
      <c r="A62" s="229" t="s">
        <v>4</v>
      </c>
      <c r="B62" s="229"/>
      <c r="C62" s="229"/>
      <c r="D62" s="229"/>
      <c r="E62" s="229"/>
      <c r="F62" s="229"/>
      <c r="G62" s="229"/>
      <c r="H62" s="229"/>
      <c r="I62" s="229"/>
    </row>
    <row r="63" spans="1:9" ht="9" customHeight="1">
      <c r="A63" s="54"/>
      <c r="B63" s="22"/>
      <c r="C63" s="23"/>
      <c r="D63" s="23"/>
      <c r="E63" s="23"/>
      <c r="F63" s="23"/>
      <c r="G63" s="228"/>
      <c r="H63" s="228"/>
      <c r="I63" s="228"/>
    </row>
    <row r="64" spans="1:9" s="54" customFormat="1" ht="20.149999999999999" customHeight="1">
      <c r="B64" s="16" t="s">
        <v>5</v>
      </c>
      <c r="C64" s="225" t="s">
        <v>6</v>
      </c>
      <c r="D64" s="225"/>
      <c r="E64" s="225"/>
      <c r="F64" s="71"/>
      <c r="G64" s="226" t="s">
        <v>7</v>
      </c>
      <c r="H64" s="226"/>
      <c r="I64" s="226"/>
    </row>
    <row r="65" spans="1:9" s="54" customFormat="1" ht="20.149999999999999" customHeight="1">
      <c r="B65" s="22"/>
      <c r="C65" s="225" t="s">
        <v>8</v>
      </c>
      <c r="D65" s="225"/>
      <c r="E65" s="225"/>
      <c r="F65" s="71"/>
      <c r="G65" s="226" t="str">
        <f>C65</f>
        <v>FINANCIAL  STATEMENTS</v>
      </c>
      <c r="H65" s="226"/>
      <c r="I65" s="226"/>
    </row>
    <row r="66" spans="1:9" s="54" customFormat="1" ht="20.149999999999999" customHeight="1">
      <c r="A66" s="26"/>
      <c r="B66" s="26"/>
      <c r="C66" s="18">
        <v>2026</v>
      </c>
      <c r="D66" s="29"/>
      <c r="E66" s="18">
        <v>2025</v>
      </c>
      <c r="F66" s="19"/>
      <c r="G66" s="18">
        <v>2026</v>
      </c>
      <c r="H66" s="29"/>
      <c r="I66" s="18">
        <v>2025</v>
      </c>
    </row>
    <row r="67" spans="1:9" s="54" customFormat="1" ht="20.149999999999999" customHeight="1">
      <c r="A67" s="70" t="s">
        <v>205</v>
      </c>
      <c r="B67" s="68"/>
      <c r="D67" s="58"/>
      <c r="E67" s="58"/>
      <c r="F67" s="58"/>
      <c r="H67" s="58"/>
      <c r="I67" s="59"/>
    </row>
    <row r="68" spans="1:9" s="54" customFormat="1" ht="20.149999999999999" customHeight="1">
      <c r="A68" s="60" t="s">
        <v>206</v>
      </c>
      <c r="B68" s="68"/>
      <c r="C68" s="6">
        <v>7490</v>
      </c>
      <c r="D68" s="10"/>
      <c r="E68" s="6">
        <v>9758</v>
      </c>
      <c r="F68" s="6"/>
      <c r="G68" s="6">
        <v>7539</v>
      </c>
      <c r="H68" s="6"/>
      <c r="I68" s="6">
        <v>10416</v>
      </c>
    </row>
    <row r="69" spans="1:9" s="54" customFormat="1" ht="20.149999999999999" customHeight="1">
      <c r="A69" s="60" t="s">
        <v>207</v>
      </c>
      <c r="B69" s="53">
        <v>5.2</v>
      </c>
      <c r="C69" s="6">
        <v>-75961</v>
      </c>
      <c r="D69" s="10"/>
      <c r="E69" s="6">
        <v>-28322</v>
      </c>
      <c r="F69" s="6"/>
      <c r="G69" s="6">
        <v>-75737</v>
      </c>
      <c r="H69" s="6"/>
      <c r="I69" s="6">
        <v>-28320</v>
      </c>
    </row>
    <row r="70" spans="1:9" s="54" customFormat="1" ht="20.149999999999999" customHeight="1">
      <c r="A70" s="60" t="s">
        <v>208</v>
      </c>
      <c r="B70" s="60"/>
      <c r="C70" s="119">
        <v>1077</v>
      </c>
      <c r="D70" s="6"/>
      <c r="E70" s="119">
        <v>1995</v>
      </c>
      <c r="F70" s="6"/>
      <c r="G70" s="183">
        <v>1077</v>
      </c>
      <c r="H70" s="6"/>
      <c r="I70" s="183">
        <v>1939</v>
      </c>
    </row>
    <row r="71" spans="1:9" s="54" customFormat="1" ht="20.149999999999999" customHeight="1">
      <c r="A71" s="60" t="s">
        <v>209</v>
      </c>
      <c r="B71" s="53">
        <v>5.2</v>
      </c>
      <c r="C71" s="82">
        <v>-2661</v>
      </c>
      <c r="D71" s="6"/>
      <c r="E71" s="82">
        <v>-858</v>
      </c>
      <c r="F71" s="6"/>
      <c r="G71" s="82">
        <v>-2661</v>
      </c>
      <c r="H71" s="6"/>
      <c r="I71" s="82">
        <v>-398</v>
      </c>
    </row>
    <row r="72" spans="1:9" s="54" customFormat="1" ht="20.149999999999999" customHeight="1">
      <c r="A72" s="60" t="s">
        <v>210</v>
      </c>
      <c r="B72" s="53">
        <v>4</v>
      </c>
      <c r="C72" s="82">
        <v>-80</v>
      </c>
      <c r="D72" s="6"/>
      <c r="E72" s="13">
        <v>0</v>
      </c>
      <c r="G72" s="82">
        <v>-120425</v>
      </c>
      <c r="I72" s="82">
        <v>-105819</v>
      </c>
    </row>
    <row r="73" spans="1:9" s="54" customFormat="1" ht="20.149999999999999" customHeight="1">
      <c r="A73" s="60" t="s">
        <v>211</v>
      </c>
      <c r="B73" s="53">
        <v>4</v>
      </c>
      <c r="C73" s="82">
        <v>80</v>
      </c>
      <c r="D73" s="6"/>
      <c r="E73" s="13">
        <v>0</v>
      </c>
      <c r="F73" s="6"/>
      <c r="G73" s="82">
        <v>120425</v>
      </c>
      <c r="H73" s="6"/>
      <c r="I73" s="82">
        <v>96350</v>
      </c>
    </row>
    <row r="74" spans="1:9" s="54" customFormat="1" ht="20.149999999999999" customHeight="1">
      <c r="A74" s="60" t="s">
        <v>212</v>
      </c>
      <c r="B74" s="53">
        <v>9</v>
      </c>
      <c r="C74" s="82">
        <v>-10426</v>
      </c>
      <c r="D74" s="82"/>
      <c r="E74" s="82">
        <v>-21233</v>
      </c>
      <c r="F74" s="82"/>
      <c r="G74" s="82">
        <v>-10426</v>
      </c>
      <c r="H74" s="6"/>
      <c r="I74" s="82">
        <v>-21233</v>
      </c>
    </row>
    <row r="75" spans="1:9" s="54" customFormat="1" ht="20.149999999999999" customHeight="1">
      <c r="A75" s="60" t="s">
        <v>213</v>
      </c>
      <c r="B75" s="53">
        <v>9</v>
      </c>
      <c r="C75" s="82">
        <v>175</v>
      </c>
      <c r="D75" s="82"/>
      <c r="E75" s="82">
        <v>8050</v>
      </c>
      <c r="F75" s="82"/>
      <c r="G75" s="82">
        <v>175</v>
      </c>
      <c r="H75" s="6"/>
      <c r="I75" s="82">
        <v>8050</v>
      </c>
    </row>
    <row r="76" spans="1:9" s="54" customFormat="1" ht="20.149999999999999" customHeight="1">
      <c r="A76" s="60" t="s">
        <v>214</v>
      </c>
      <c r="B76" s="53"/>
      <c r="C76" s="13">
        <v>0</v>
      </c>
      <c r="D76" s="10"/>
      <c r="E76" s="13">
        <v>0</v>
      </c>
      <c r="F76" s="6"/>
      <c r="G76" s="82">
        <v>0</v>
      </c>
      <c r="H76" s="6"/>
      <c r="I76" s="6">
        <v>26250</v>
      </c>
    </row>
    <row r="77" spans="1:9" s="54" customFormat="1" ht="20.149999999999999" customHeight="1">
      <c r="A77" s="60" t="s">
        <v>215</v>
      </c>
      <c r="B77" s="53"/>
      <c r="C77" s="13">
        <v>0</v>
      </c>
      <c r="D77" s="10"/>
      <c r="E77" s="13">
        <v>0</v>
      </c>
      <c r="F77" s="6"/>
      <c r="G77" s="82">
        <v>0</v>
      </c>
      <c r="H77" s="6"/>
      <c r="I77" s="6">
        <v>4744</v>
      </c>
    </row>
    <row r="78" spans="1:9" s="54" customFormat="1" ht="20.149999999999999" customHeight="1">
      <c r="A78" s="60" t="s">
        <v>216</v>
      </c>
      <c r="B78" s="53"/>
      <c r="C78" s="82">
        <v>0</v>
      </c>
      <c r="D78" s="82"/>
      <c r="E78" s="82">
        <v>73</v>
      </c>
      <c r="F78" s="82"/>
      <c r="G78" s="82">
        <v>0</v>
      </c>
      <c r="H78" s="6"/>
      <c r="I78" s="82">
        <v>73</v>
      </c>
    </row>
    <row r="79" spans="1:9" s="54" customFormat="1" ht="20.149999999999999" customHeight="1">
      <c r="A79" s="60" t="s">
        <v>217</v>
      </c>
      <c r="B79" s="53"/>
      <c r="C79" s="104">
        <v>748</v>
      </c>
      <c r="D79" s="6"/>
      <c r="E79" s="104">
        <v>1508</v>
      </c>
      <c r="F79" s="6"/>
      <c r="G79" s="104">
        <v>25740</v>
      </c>
      <c r="H79" s="6"/>
      <c r="I79" s="104">
        <v>47216</v>
      </c>
    </row>
    <row r="80" spans="1:9" s="54" customFormat="1" ht="20.149999999999999" customHeight="1">
      <c r="A80" s="64" t="s">
        <v>218</v>
      </c>
      <c r="B80" s="53"/>
      <c r="C80" s="9">
        <f>SUM(C68:C79)</f>
        <v>-79558</v>
      </c>
      <c r="D80" s="10"/>
      <c r="E80" s="9">
        <f>SUM(E68:E79)</f>
        <v>-29029</v>
      </c>
      <c r="F80" s="14"/>
      <c r="G80" s="9">
        <f>SUM(G68:G79)</f>
        <v>-54293</v>
      </c>
      <c r="H80" s="14"/>
      <c r="I80" s="9">
        <f>SUM(I68:I79)</f>
        <v>39268</v>
      </c>
    </row>
    <row r="81" spans="1:234" s="54" customFormat="1" ht="20.149999999999999" customHeight="1">
      <c r="A81" s="26"/>
      <c r="B81" s="53"/>
      <c r="C81" s="10"/>
      <c r="D81" s="10"/>
      <c r="E81" s="10"/>
      <c r="F81" s="6"/>
      <c r="G81" s="10"/>
      <c r="H81" s="6"/>
      <c r="I81" s="10"/>
    </row>
    <row r="82" spans="1:234" s="54" customFormat="1" ht="20.149999999999999" customHeight="1">
      <c r="A82" s="70" t="s">
        <v>219</v>
      </c>
      <c r="B82" s="68"/>
      <c r="C82" s="69"/>
      <c r="D82" s="10"/>
      <c r="E82" s="69"/>
      <c r="F82" s="6"/>
      <c r="G82" s="10"/>
      <c r="H82" s="6"/>
      <c r="I82" s="10"/>
    </row>
    <row r="83" spans="1:234" s="54" customFormat="1" ht="20.149999999999999" customHeight="1">
      <c r="A83" s="67" t="s">
        <v>220</v>
      </c>
      <c r="B83" s="68"/>
      <c r="C83" s="6">
        <v>-32034</v>
      </c>
      <c r="D83" s="10"/>
      <c r="E83" s="6">
        <v>-29051</v>
      </c>
      <c r="F83" s="6"/>
      <c r="G83" s="6">
        <v>-34234</v>
      </c>
      <c r="H83" s="6"/>
      <c r="I83" s="6">
        <v>-32117</v>
      </c>
    </row>
    <row r="84" spans="1:234" s="54" customFormat="1" ht="20.149999999999999" customHeight="1">
      <c r="A84" s="67" t="s">
        <v>221</v>
      </c>
      <c r="B84" s="68"/>
      <c r="C84" s="6">
        <v>-736558</v>
      </c>
      <c r="D84" s="10"/>
      <c r="E84" s="6">
        <v>-752261</v>
      </c>
      <c r="F84" s="6"/>
      <c r="G84" s="6">
        <v>-736550</v>
      </c>
      <c r="H84" s="6"/>
      <c r="I84" s="6">
        <v>-752250</v>
      </c>
    </row>
    <row r="85" spans="1:234" s="54" customFormat="1" ht="20.149999999999999" customHeight="1">
      <c r="A85" s="67" t="s">
        <v>222</v>
      </c>
      <c r="B85" s="53">
        <v>5.3</v>
      </c>
      <c r="C85" s="6">
        <v>-113965</v>
      </c>
      <c r="D85" s="10"/>
      <c r="E85" s="6">
        <v>-113706</v>
      </c>
      <c r="F85" s="10"/>
      <c r="G85" s="6">
        <v>-113965</v>
      </c>
      <c r="H85" s="10"/>
      <c r="I85" s="6">
        <v>-113706</v>
      </c>
      <c r="J85" s="65"/>
      <c r="K85" s="65"/>
      <c r="L85" s="65"/>
      <c r="M85" s="65"/>
      <c r="N85" s="65"/>
      <c r="O85" s="65"/>
      <c r="P85" s="65"/>
      <c r="Q85" s="65"/>
      <c r="R85" s="65"/>
      <c r="S85" s="65"/>
      <c r="T85" s="65"/>
      <c r="U85" s="65"/>
      <c r="V85" s="65"/>
      <c r="W85" s="65"/>
      <c r="X85" s="65"/>
      <c r="Y85" s="65"/>
      <c r="Z85" s="65"/>
      <c r="AA85" s="65"/>
      <c r="AB85" s="65"/>
      <c r="AC85" s="65"/>
      <c r="AD85" s="65"/>
      <c r="AE85" s="65"/>
      <c r="AF85" s="65"/>
      <c r="AG85" s="65"/>
      <c r="AH85" s="65"/>
      <c r="AI85" s="65"/>
      <c r="AJ85" s="65"/>
      <c r="AK85" s="65"/>
      <c r="AL85" s="65"/>
      <c r="AM85" s="65"/>
      <c r="AN85" s="65"/>
      <c r="AO85" s="65"/>
      <c r="AP85" s="65"/>
      <c r="AQ85" s="65"/>
      <c r="AR85" s="65"/>
      <c r="AS85" s="65"/>
      <c r="AT85" s="65"/>
      <c r="AU85" s="65"/>
      <c r="AV85" s="65"/>
      <c r="AW85" s="65"/>
      <c r="AX85" s="65"/>
      <c r="AY85" s="65"/>
      <c r="AZ85" s="65"/>
      <c r="BA85" s="65"/>
      <c r="BB85" s="65"/>
      <c r="BC85" s="65"/>
      <c r="BD85" s="65"/>
      <c r="BE85" s="65"/>
      <c r="BF85" s="65"/>
      <c r="BG85" s="65"/>
      <c r="BH85" s="65"/>
      <c r="BI85" s="65"/>
      <c r="BJ85" s="65"/>
      <c r="BK85" s="65"/>
      <c r="BL85" s="65"/>
      <c r="BM85" s="65"/>
      <c r="BN85" s="65"/>
      <c r="BO85" s="65"/>
      <c r="BP85" s="65"/>
      <c r="BQ85" s="65"/>
      <c r="BR85" s="65"/>
      <c r="BS85" s="65"/>
      <c r="BT85" s="65"/>
      <c r="BU85" s="65"/>
      <c r="BV85" s="65"/>
      <c r="BW85" s="65"/>
      <c r="BX85" s="65"/>
      <c r="BY85" s="65"/>
      <c r="BZ85" s="65"/>
      <c r="CA85" s="65"/>
      <c r="CB85" s="65"/>
      <c r="CC85" s="65"/>
      <c r="CD85" s="65"/>
      <c r="CE85" s="65"/>
      <c r="CF85" s="65"/>
      <c r="CG85" s="65"/>
      <c r="CH85" s="65"/>
      <c r="CI85" s="65"/>
      <c r="CJ85" s="65"/>
      <c r="CK85" s="65"/>
      <c r="CL85" s="65"/>
      <c r="CM85" s="65"/>
      <c r="CN85" s="65"/>
      <c r="CO85" s="65"/>
      <c r="CP85" s="65"/>
      <c r="CQ85" s="65"/>
      <c r="CR85" s="65"/>
      <c r="CS85" s="65"/>
      <c r="CT85" s="65"/>
      <c r="CU85" s="65"/>
      <c r="CV85" s="65"/>
      <c r="CW85" s="65"/>
      <c r="CX85" s="65"/>
      <c r="CY85" s="65"/>
      <c r="CZ85" s="65"/>
      <c r="DA85" s="65"/>
      <c r="DB85" s="65"/>
      <c r="DC85" s="65"/>
      <c r="DD85" s="65"/>
      <c r="DE85" s="65"/>
      <c r="DF85" s="65"/>
      <c r="DG85" s="65"/>
      <c r="DH85" s="65"/>
      <c r="DI85" s="65"/>
      <c r="DJ85" s="65"/>
      <c r="DK85" s="65"/>
      <c r="DL85" s="65"/>
      <c r="DM85" s="65"/>
      <c r="DN85" s="65"/>
      <c r="DO85" s="65"/>
      <c r="DP85" s="65"/>
      <c r="DQ85" s="65"/>
      <c r="DR85" s="65"/>
      <c r="DS85" s="65"/>
      <c r="DT85" s="65"/>
      <c r="DU85" s="65"/>
      <c r="DV85" s="65"/>
      <c r="DW85" s="65"/>
      <c r="DX85" s="65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  <c r="GN85" s="65"/>
      <c r="GO85" s="65"/>
      <c r="GP85" s="65"/>
      <c r="GQ85" s="65"/>
      <c r="GR85" s="65"/>
      <c r="GS85" s="65"/>
      <c r="GT85" s="65"/>
      <c r="GU85" s="65"/>
      <c r="GV85" s="65"/>
      <c r="GW85" s="65"/>
      <c r="GX85" s="65"/>
      <c r="GY85" s="65"/>
      <c r="GZ85" s="65"/>
      <c r="HA85" s="65"/>
      <c r="HB85" s="65"/>
      <c r="HC85" s="65"/>
      <c r="HD85" s="65"/>
      <c r="HE85" s="65"/>
      <c r="HF85" s="65"/>
      <c r="HG85" s="65"/>
      <c r="HH85" s="65"/>
      <c r="HI85" s="65"/>
      <c r="HJ85" s="65"/>
      <c r="HK85" s="65"/>
      <c r="HL85" s="65"/>
      <c r="HM85" s="65"/>
      <c r="HN85" s="65"/>
      <c r="HO85" s="65"/>
      <c r="HP85" s="65"/>
      <c r="HQ85" s="65"/>
      <c r="HR85" s="65"/>
      <c r="HS85" s="65"/>
      <c r="HT85" s="65"/>
      <c r="HU85" s="65"/>
      <c r="HV85" s="65"/>
      <c r="HW85" s="65"/>
      <c r="HX85" s="65"/>
      <c r="HY85" s="65"/>
      <c r="HZ85" s="65"/>
    </row>
    <row r="86" spans="1:234" s="54" customFormat="1" ht="20.149999999999999" customHeight="1">
      <c r="A86" s="67" t="s">
        <v>223</v>
      </c>
      <c r="B86" s="53">
        <v>4</v>
      </c>
      <c r="C86" s="13">
        <v>0</v>
      </c>
      <c r="D86" s="10"/>
      <c r="E86" s="13">
        <v>0</v>
      </c>
      <c r="F86" s="10"/>
      <c r="G86" s="6">
        <v>126291</v>
      </c>
      <c r="H86" s="10"/>
      <c r="I86" s="6">
        <v>106066</v>
      </c>
      <c r="J86" s="65"/>
      <c r="K86" s="65"/>
      <c r="L86" s="65"/>
      <c r="M86" s="65"/>
      <c r="N86" s="65"/>
      <c r="O86" s="65"/>
      <c r="P86" s="65"/>
      <c r="Q86" s="65"/>
      <c r="R86" s="65"/>
      <c r="S86" s="65"/>
      <c r="T86" s="65"/>
      <c r="U86" s="65"/>
      <c r="V86" s="65"/>
      <c r="W86" s="65"/>
      <c r="X86" s="65"/>
      <c r="Y86" s="65"/>
      <c r="Z86" s="65"/>
      <c r="AA86" s="65"/>
      <c r="AB86" s="65"/>
      <c r="AC86" s="65"/>
      <c r="AD86" s="65"/>
      <c r="AE86" s="65"/>
      <c r="AF86" s="65"/>
      <c r="AG86" s="65"/>
      <c r="AH86" s="65"/>
      <c r="AI86" s="65"/>
      <c r="AJ86" s="65"/>
      <c r="AK86" s="65"/>
      <c r="AL86" s="65"/>
      <c r="AM86" s="65"/>
      <c r="AN86" s="65"/>
      <c r="AO86" s="65"/>
      <c r="AP86" s="65"/>
      <c r="AQ86" s="65"/>
      <c r="AR86" s="65"/>
      <c r="AS86" s="65"/>
      <c r="AT86" s="65"/>
      <c r="AU86" s="65"/>
      <c r="AV86" s="65"/>
      <c r="AW86" s="65"/>
      <c r="AX86" s="65"/>
      <c r="AY86" s="65"/>
      <c r="AZ86" s="65"/>
      <c r="BA86" s="65"/>
      <c r="BB86" s="65"/>
      <c r="BC86" s="65"/>
      <c r="BD86" s="65"/>
      <c r="BE86" s="65"/>
      <c r="BF86" s="65"/>
      <c r="BG86" s="65"/>
      <c r="BH86" s="65"/>
      <c r="BI86" s="65"/>
      <c r="BJ86" s="65"/>
      <c r="BK86" s="65"/>
      <c r="BL86" s="65"/>
      <c r="BM86" s="65"/>
      <c r="BN86" s="65"/>
      <c r="BO86" s="65"/>
      <c r="BP86" s="65"/>
      <c r="BQ86" s="65"/>
      <c r="BR86" s="65"/>
      <c r="BS86" s="65"/>
      <c r="BT86" s="65"/>
      <c r="BU86" s="65"/>
      <c r="BV86" s="65"/>
      <c r="BW86" s="65"/>
      <c r="BX86" s="65"/>
      <c r="BY86" s="65"/>
      <c r="BZ86" s="65"/>
      <c r="CA86" s="65"/>
      <c r="CB86" s="65"/>
      <c r="CC86" s="65"/>
      <c r="CD86" s="65"/>
      <c r="CE86" s="65"/>
      <c r="CF86" s="65"/>
      <c r="CG86" s="65"/>
      <c r="CH86" s="65"/>
      <c r="CI86" s="65"/>
      <c r="CJ86" s="65"/>
      <c r="CK86" s="65"/>
      <c r="CL86" s="65"/>
      <c r="CM86" s="65"/>
      <c r="CN86" s="65"/>
      <c r="CO86" s="65"/>
      <c r="CP86" s="65"/>
      <c r="CQ86" s="65"/>
      <c r="CR86" s="65"/>
      <c r="CS86" s="65"/>
      <c r="CT86" s="65"/>
      <c r="CU86" s="65"/>
      <c r="CV86" s="65"/>
      <c r="CW86" s="65"/>
      <c r="CX86" s="65"/>
      <c r="CY86" s="65"/>
      <c r="CZ86" s="65"/>
      <c r="DA86" s="65"/>
      <c r="DB86" s="65"/>
      <c r="DC86" s="65"/>
      <c r="DD86" s="65"/>
      <c r="DE86" s="65"/>
      <c r="DF86" s="65"/>
      <c r="DG86" s="65"/>
      <c r="DH86" s="65"/>
      <c r="DI86" s="65"/>
      <c r="DJ86" s="65"/>
      <c r="DK86" s="65"/>
      <c r="DL86" s="65"/>
      <c r="DM86" s="65"/>
      <c r="DN86" s="65"/>
      <c r="DO86" s="65"/>
      <c r="DP86" s="65"/>
      <c r="DQ86" s="65"/>
      <c r="DR86" s="65"/>
      <c r="DS86" s="65"/>
      <c r="DT86" s="65"/>
      <c r="DU86" s="65"/>
      <c r="DV86" s="65"/>
      <c r="DW86" s="65"/>
      <c r="DX86" s="65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  <c r="GN86" s="65"/>
      <c r="GO86" s="65"/>
      <c r="GP86" s="65"/>
      <c r="GQ86" s="65"/>
      <c r="GR86" s="65"/>
      <c r="GS86" s="65"/>
      <c r="GT86" s="65"/>
      <c r="GU86" s="65"/>
      <c r="GV86" s="65"/>
      <c r="GW86" s="65"/>
      <c r="GX86" s="65"/>
      <c r="GY86" s="65"/>
      <c r="GZ86" s="65"/>
      <c r="HA86" s="65"/>
      <c r="HB86" s="65"/>
      <c r="HC86" s="65"/>
      <c r="HD86" s="65"/>
      <c r="HE86" s="65"/>
      <c r="HF86" s="65"/>
      <c r="HG86" s="65"/>
      <c r="HH86" s="65"/>
      <c r="HI86" s="65"/>
      <c r="HJ86" s="65"/>
      <c r="HK86" s="65"/>
      <c r="HL86" s="65"/>
      <c r="HM86" s="65"/>
      <c r="HN86" s="65"/>
      <c r="HO86" s="65"/>
      <c r="HP86" s="65"/>
      <c r="HQ86" s="65"/>
      <c r="HR86" s="65"/>
      <c r="HS86" s="65"/>
      <c r="HT86" s="65"/>
      <c r="HU86" s="65"/>
      <c r="HV86" s="65"/>
      <c r="HW86" s="65"/>
      <c r="HX86" s="65"/>
      <c r="HY86" s="65"/>
      <c r="HZ86" s="65"/>
    </row>
    <row r="87" spans="1:234" s="54" customFormat="1" ht="20.149999999999999" customHeight="1">
      <c r="A87" s="66" t="s">
        <v>224</v>
      </c>
      <c r="B87" s="53">
        <v>4</v>
      </c>
      <c r="C87" s="13">
        <v>0</v>
      </c>
      <c r="D87" s="10"/>
      <c r="E87" s="13">
        <v>0</v>
      </c>
      <c r="F87" s="10"/>
      <c r="G87" s="6">
        <v>-127344</v>
      </c>
      <c r="H87" s="10"/>
      <c r="I87" s="6">
        <v>-156741</v>
      </c>
      <c r="J87" s="65"/>
      <c r="K87" s="65"/>
      <c r="L87" s="65"/>
      <c r="M87" s="65"/>
      <c r="N87" s="65"/>
      <c r="O87" s="65"/>
      <c r="P87" s="65"/>
      <c r="Q87" s="65"/>
      <c r="R87" s="65"/>
      <c r="S87" s="65"/>
      <c r="T87" s="65"/>
      <c r="U87" s="65"/>
      <c r="V87" s="65"/>
      <c r="W87" s="65"/>
      <c r="X87" s="65"/>
      <c r="Y87" s="65"/>
      <c r="Z87" s="65"/>
      <c r="AA87" s="65"/>
      <c r="AB87" s="65"/>
      <c r="AC87" s="65"/>
      <c r="AD87" s="65"/>
      <c r="AE87" s="65"/>
      <c r="AF87" s="65"/>
      <c r="AG87" s="65"/>
      <c r="AH87" s="65"/>
      <c r="AI87" s="65"/>
      <c r="AJ87" s="65"/>
      <c r="AK87" s="65"/>
      <c r="AL87" s="65"/>
      <c r="AM87" s="65"/>
      <c r="AN87" s="65"/>
      <c r="AO87" s="65"/>
      <c r="AP87" s="65"/>
      <c r="AQ87" s="65"/>
      <c r="AR87" s="65"/>
      <c r="AS87" s="65"/>
      <c r="AT87" s="65"/>
      <c r="AU87" s="65"/>
      <c r="AV87" s="65"/>
      <c r="AW87" s="65"/>
      <c r="AX87" s="65"/>
      <c r="AY87" s="65"/>
      <c r="AZ87" s="65"/>
      <c r="BA87" s="65"/>
      <c r="BB87" s="65"/>
      <c r="BC87" s="65"/>
      <c r="BD87" s="65"/>
      <c r="BE87" s="65"/>
      <c r="BF87" s="65"/>
      <c r="BG87" s="65"/>
      <c r="BH87" s="65"/>
      <c r="BI87" s="65"/>
      <c r="BJ87" s="65"/>
      <c r="BK87" s="65"/>
      <c r="BL87" s="65"/>
      <c r="BM87" s="65"/>
      <c r="BN87" s="65"/>
      <c r="BO87" s="65"/>
      <c r="BP87" s="65"/>
      <c r="BQ87" s="65"/>
      <c r="BR87" s="65"/>
      <c r="BS87" s="65"/>
      <c r="BT87" s="65"/>
      <c r="BU87" s="65"/>
      <c r="BV87" s="65"/>
      <c r="BW87" s="65"/>
      <c r="BX87" s="65"/>
      <c r="BY87" s="65"/>
      <c r="BZ87" s="65"/>
      <c r="CA87" s="65"/>
      <c r="CB87" s="65"/>
      <c r="CC87" s="65"/>
      <c r="CD87" s="65"/>
      <c r="CE87" s="65"/>
      <c r="CF87" s="65"/>
      <c r="CG87" s="65"/>
      <c r="CH87" s="65"/>
      <c r="CI87" s="65"/>
      <c r="CJ87" s="65"/>
      <c r="CK87" s="65"/>
      <c r="CL87" s="65"/>
      <c r="CM87" s="65"/>
      <c r="CN87" s="65"/>
      <c r="CO87" s="65"/>
      <c r="CP87" s="65"/>
      <c r="CQ87" s="65"/>
      <c r="CR87" s="65"/>
      <c r="CS87" s="65"/>
      <c r="CT87" s="65"/>
      <c r="CU87" s="65"/>
      <c r="CV87" s="65"/>
      <c r="CW87" s="65"/>
      <c r="CX87" s="65"/>
      <c r="CY87" s="65"/>
      <c r="CZ87" s="65"/>
      <c r="DA87" s="65"/>
      <c r="DB87" s="65"/>
      <c r="DC87" s="65"/>
      <c r="DD87" s="65"/>
      <c r="DE87" s="65"/>
      <c r="DF87" s="65"/>
      <c r="DG87" s="65"/>
      <c r="DH87" s="65"/>
      <c r="DI87" s="65"/>
      <c r="DJ87" s="65"/>
      <c r="DK87" s="65"/>
      <c r="DL87" s="65"/>
      <c r="DM87" s="65"/>
      <c r="DN87" s="65"/>
      <c r="DO87" s="65"/>
      <c r="DP87" s="65"/>
      <c r="DQ87" s="65"/>
      <c r="DR87" s="65"/>
      <c r="DS87" s="65"/>
      <c r="DT87" s="65"/>
      <c r="DU87" s="65"/>
      <c r="DV87" s="65"/>
      <c r="DW87" s="65"/>
      <c r="DX87" s="65"/>
      <c r="DY87" s="65"/>
      <c r="DZ87" s="65"/>
      <c r="EA87" s="65"/>
      <c r="EB87" s="65"/>
      <c r="EC87" s="65"/>
      <c r="ED87" s="65"/>
      <c r="EE87" s="65"/>
      <c r="EF87" s="65"/>
      <c r="EG87" s="65"/>
      <c r="EH87" s="65"/>
      <c r="EI87" s="65"/>
      <c r="EJ87" s="65"/>
      <c r="EK87" s="65"/>
      <c r="EL87" s="65"/>
      <c r="EM87" s="65"/>
      <c r="EN87" s="65"/>
      <c r="EO87" s="65"/>
      <c r="EP87" s="65"/>
      <c r="EQ87" s="65"/>
      <c r="ER87" s="65"/>
      <c r="ES87" s="65"/>
      <c r="ET87" s="65"/>
      <c r="EU87" s="65"/>
      <c r="EV87" s="65"/>
      <c r="EW87" s="65"/>
      <c r="EX87" s="65"/>
      <c r="EY87" s="65"/>
      <c r="EZ87" s="65"/>
      <c r="FA87" s="65"/>
      <c r="FB87" s="65"/>
      <c r="FC87" s="65"/>
      <c r="FD87" s="65"/>
      <c r="FE87" s="65"/>
      <c r="FF87" s="65"/>
      <c r="FG87" s="65"/>
      <c r="FH87" s="65"/>
      <c r="FI87" s="65"/>
      <c r="FJ87" s="65"/>
      <c r="FK87" s="65"/>
      <c r="FL87" s="65"/>
      <c r="FM87" s="65"/>
      <c r="FN87" s="65"/>
      <c r="FO87" s="65"/>
      <c r="FP87" s="65"/>
      <c r="FQ87" s="65"/>
      <c r="FR87" s="65"/>
      <c r="FS87" s="65"/>
      <c r="FT87" s="65"/>
      <c r="FU87" s="65"/>
      <c r="FV87" s="65"/>
      <c r="FW87" s="65"/>
      <c r="FX87" s="65"/>
      <c r="FY87" s="65"/>
      <c r="FZ87" s="65"/>
      <c r="GA87" s="65"/>
      <c r="GB87" s="65"/>
      <c r="GC87" s="65"/>
      <c r="GD87" s="65"/>
      <c r="GE87" s="65"/>
      <c r="GF87" s="65"/>
      <c r="GG87" s="65"/>
      <c r="GH87" s="65"/>
      <c r="GI87" s="65"/>
      <c r="GJ87" s="65"/>
      <c r="GK87" s="65"/>
      <c r="GL87" s="65"/>
      <c r="GM87" s="65"/>
      <c r="GN87" s="65"/>
      <c r="GO87" s="65"/>
      <c r="GP87" s="65"/>
      <c r="GQ87" s="65"/>
      <c r="GR87" s="65"/>
      <c r="GS87" s="65"/>
      <c r="GT87" s="65"/>
      <c r="GU87" s="65"/>
      <c r="GV87" s="65"/>
      <c r="GW87" s="65"/>
      <c r="GX87" s="65"/>
      <c r="GY87" s="65"/>
      <c r="GZ87" s="65"/>
      <c r="HA87" s="65"/>
      <c r="HB87" s="65"/>
      <c r="HC87" s="65"/>
      <c r="HD87" s="65"/>
      <c r="HE87" s="65"/>
      <c r="HF87" s="65"/>
      <c r="HG87" s="65"/>
      <c r="HH87" s="65"/>
      <c r="HI87" s="65"/>
      <c r="HJ87" s="65"/>
      <c r="HK87" s="65"/>
      <c r="HL87" s="65"/>
      <c r="HM87" s="65"/>
      <c r="HN87" s="65"/>
      <c r="HO87" s="65"/>
      <c r="HP87" s="65"/>
      <c r="HQ87" s="65"/>
      <c r="HR87" s="65"/>
      <c r="HS87" s="65"/>
      <c r="HT87" s="65"/>
      <c r="HU87" s="65"/>
      <c r="HV87" s="65"/>
      <c r="HW87" s="65"/>
      <c r="HX87" s="65"/>
      <c r="HY87" s="65"/>
      <c r="HZ87" s="65"/>
    </row>
    <row r="88" spans="1:234" s="54" customFormat="1" ht="20.149999999999999" customHeight="1">
      <c r="A88" s="64" t="s">
        <v>225</v>
      </c>
      <c r="B88" s="53"/>
      <c r="C88" s="15">
        <f>SUM(C83:C87)</f>
        <v>-882557</v>
      </c>
      <c r="D88" s="14"/>
      <c r="E88" s="15">
        <f>SUM(E83:E87)</f>
        <v>-895018</v>
      </c>
      <c r="F88" s="14"/>
      <c r="G88" s="15">
        <f>SUM(G83:G87)</f>
        <v>-885802</v>
      </c>
      <c r="H88" s="14"/>
      <c r="I88" s="15">
        <f>SUM(I83:I87)</f>
        <v>-948748</v>
      </c>
    </row>
    <row r="89" spans="1:234" s="54" customFormat="1" ht="20.149999999999999" customHeight="1">
      <c r="A89" s="26" t="s">
        <v>226</v>
      </c>
      <c r="B89" s="53"/>
      <c r="C89" s="63">
        <f>C52+C80+C88</f>
        <v>-194894</v>
      </c>
      <c r="D89" s="63"/>
      <c r="E89" s="63">
        <f>E52+E80+E88</f>
        <v>-75608</v>
      </c>
      <c r="F89" s="63"/>
      <c r="G89" s="63">
        <f>G52+G80+G88</f>
        <v>-196973</v>
      </c>
      <c r="H89" s="6"/>
      <c r="I89" s="63">
        <f>I52+I80+I88</f>
        <v>-72716</v>
      </c>
    </row>
    <row r="90" spans="1:234" s="54" customFormat="1" ht="20.149999999999999" customHeight="1">
      <c r="A90" s="26" t="s">
        <v>227</v>
      </c>
      <c r="B90" s="53"/>
      <c r="C90" s="10">
        <v>495665</v>
      </c>
      <c r="D90" s="10"/>
      <c r="E90" s="10">
        <v>431777</v>
      </c>
      <c r="F90" s="6"/>
      <c r="G90" s="10">
        <v>488241</v>
      </c>
      <c r="H90" s="6"/>
      <c r="I90" s="10">
        <v>419929</v>
      </c>
    </row>
    <row r="91" spans="1:234" s="54" customFormat="1" ht="20.149999999999999" customHeight="1" thickBot="1">
      <c r="A91" s="61" t="s">
        <v>228</v>
      </c>
      <c r="B91" s="53"/>
      <c r="C91" s="62">
        <f>SUM(C89:C90)</f>
        <v>300771</v>
      </c>
      <c r="D91" s="10"/>
      <c r="E91" s="62">
        <f>SUM(E89:E90)</f>
        <v>356169</v>
      </c>
      <c r="F91" s="6"/>
      <c r="G91" s="62">
        <f>SUM(G89:G90)</f>
        <v>291268</v>
      </c>
      <c r="H91" s="6"/>
      <c r="I91" s="62">
        <f>SUM(I89:I90)</f>
        <v>347213</v>
      </c>
    </row>
    <row r="92" spans="1:234" s="54" customFormat="1" ht="20.149999999999999" customHeight="1" thickTop="1">
      <c r="A92" s="26"/>
      <c r="B92" s="53"/>
      <c r="C92" s="2"/>
      <c r="D92" s="5"/>
      <c r="E92" s="1"/>
      <c r="F92" s="5"/>
      <c r="G92" s="2"/>
      <c r="H92" s="5"/>
      <c r="I92" s="2"/>
    </row>
    <row r="93" spans="1:234" s="54" customFormat="1" ht="20.149999999999999" customHeight="1">
      <c r="A93" s="61"/>
      <c r="B93" s="53"/>
      <c r="C93" s="2"/>
      <c r="D93" s="2"/>
      <c r="E93" s="2"/>
      <c r="F93" s="2"/>
      <c r="G93" s="2"/>
      <c r="H93" s="2"/>
      <c r="I93" s="2"/>
    </row>
    <row r="94" spans="1:234" s="54" customFormat="1" ht="20.149999999999999" customHeight="1">
      <c r="A94" s="61"/>
      <c r="B94" s="53"/>
      <c r="C94" s="2"/>
      <c r="D94" s="2"/>
      <c r="E94" s="2"/>
      <c r="F94" s="2"/>
      <c r="G94" s="2"/>
      <c r="H94" s="2"/>
      <c r="I94" s="2"/>
    </row>
    <row r="95" spans="1:234" s="54" customFormat="1" ht="20.149999999999999" customHeight="1">
      <c r="A95" s="60"/>
      <c r="B95" s="53"/>
      <c r="C95" s="2"/>
      <c r="D95" s="2"/>
      <c r="E95" s="2"/>
      <c r="F95" s="2"/>
      <c r="G95" s="1"/>
      <c r="H95" s="2"/>
      <c r="I95" s="1"/>
    </row>
    <row r="96" spans="1:234" s="54" customFormat="1" ht="20.149999999999999" customHeight="1">
      <c r="A96" s="60"/>
      <c r="B96" s="53"/>
      <c r="C96" s="58"/>
      <c r="D96" s="26"/>
      <c r="E96" s="58"/>
      <c r="F96" s="26"/>
      <c r="G96" s="59"/>
      <c r="H96" s="26"/>
      <c r="I96" s="58"/>
    </row>
    <row r="97" spans="1:9" s="54" customFormat="1" ht="20.149999999999999" customHeight="1">
      <c r="A97" s="60"/>
      <c r="B97" s="53"/>
      <c r="C97" s="58"/>
      <c r="D97" s="26"/>
      <c r="E97" s="58"/>
      <c r="F97" s="26"/>
      <c r="G97" s="59"/>
      <c r="H97" s="26"/>
      <c r="I97" s="58"/>
    </row>
    <row r="98" spans="1:9" s="54" customFormat="1" ht="20.149999999999999" customHeight="1">
      <c r="A98" s="57"/>
      <c r="B98" s="53"/>
      <c r="C98" s="56"/>
      <c r="D98" s="51"/>
      <c r="E98" s="55"/>
      <c r="F98" s="51"/>
      <c r="G98" s="56"/>
      <c r="H98" s="51"/>
      <c r="I98" s="55"/>
    </row>
    <row r="99" spans="1:9" s="54" customFormat="1" ht="20.149999999999999" customHeight="1">
      <c r="A99" s="57"/>
      <c r="B99" s="53"/>
      <c r="C99" s="56"/>
      <c r="D99" s="51"/>
      <c r="E99" s="55"/>
      <c r="F99" s="51"/>
      <c r="G99" s="56"/>
      <c r="H99" s="51"/>
      <c r="I99" s="55"/>
    </row>
    <row r="100" spans="1:9" s="54" customFormat="1" ht="20.149999999999999" customHeight="1">
      <c r="A100" s="57"/>
      <c r="B100" s="53"/>
      <c r="C100" s="56"/>
      <c r="D100" s="51"/>
      <c r="E100" s="55"/>
      <c r="F100" s="51"/>
      <c r="G100" s="56"/>
      <c r="H100" s="51"/>
      <c r="I100" s="55"/>
    </row>
    <row r="101" spans="1:9" s="54" customFormat="1" ht="20.149999999999999" customHeight="1">
      <c r="A101" s="57"/>
      <c r="B101" s="53"/>
      <c r="C101" s="56"/>
      <c r="D101" s="51"/>
      <c r="E101" s="55"/>
      <c r="F101" s="51"/>
      <c r="G101" s="56"/>
      <c r="H101" s="51"/>
      <c r="I101" s="55"/>
    </row>
    <row r="102" spans="1:9" ht="20.149999999999999" customHeight="1">
      <c r="B102" s="47"/>
      <c r="C102" s="47"/>
      <c r="D102" s="47"/>
      <c r="E102" s="47"/>
      <c r="F102" s="47"/>
      <c r="G102" s="47"/>
      <c r="H102" s="47"/>
      <c r="I102" s="51"/>
    </row>
    <row r="103" spans="1:9" ht="20.149999999999999" customHeight="1">
      <c r="A103" s="26"/>
      <c r="B103" s="53"/>
      <c r="C103" s="52"/>
      <c r="D103" s="52"/>
      <c r="E103" s="52"/>
      <c r="F103" s="52"/>
      <c r="G103" s="51"/>
      <c r="H103" s="51"/>
      <c r="I103" s="51"/>
    </row>
    <row r="104" spans="1:9" ht="20.149999999999999" customHeight="1">
      <c r="A104" s="26"/>
      <c r="B104" s="53"/>
      <c r="C104" s="52"/>
      <c r="D104" s="52"/>
      <c r="E104" s="52"/>
      <c r="F104" s="52"/>
      <c r="G104" s="51"/>
      <c r="H104" s="51"/>
      <c r="I104" s="51"/>
    </row>
    <row r="105" spans="1:9" ht="20.149999999999999" customHeight="1">
      <c r="A105" s="26"/>
      <c r="B105" s="26"/>
      <c r="C105" s="26"/>
      <c r="D105" s="26"/>
      <c r="E105" s="26"/>
      <c r="F105" s="26"/>
      <c r="G105" s="26"/>
      <c r="H105" s="26"/>
      <c r="I105" s="51"/>
    </row>
    <row r="106" spans="1:9" ht="20.149999999999999" customHeight="1">
      <c r="B106" s="47"/>
      <c r="C106" s="47"/>
      <c r="D106" s="47"/>
      <c r="E106" s="47"/>
      <c r="F106" s="47"/>
      <c r="G106" s="47"/>
      <c r="H106" s="47"/>
      <c r="I106" s="51"/>
    </row>
    <row r="107" spans="1:9" ht="20.149999999999999" customHeight="1">
      <c r="B107" s="47"/>
      <c r="C107" s="47"/>
      <c r="D107" s="47"/>
      <c r="E107" s="47"/>
      <c r="F107" s="47"/>
      <c r="G107" s="47"/>
      <c r="H107" s="47"/>
      <c r="I107" s="51"/>
    </row>
    <row r="108" spans="1:9" ht="20.149999999999999" customHeight="1">
      <c r="B108" s="75"/>
      <c r="C108" s="75"/>
      <c r="D108" s="75"/>
      <c r="E108" s="75"/>
      <c r="F108" s="75"/>
      <c r="G108" s="75"/>
      <c r="H108" s="75"/>
      <c r="I108" s="51"/>
    </row>
    <row r="109" spans="1:9" ht="20.149999999999999" customHeight="1">
      <c r="A109" s="26"/>
      <c r="B109" s="53"/>
      <c r="C109" s="52"/>
      <c r="D109" s="52"/>
      <c r="E109" s="52"/>
      <c r="F109" s="52"/>
      <c r="G109" s="51"/>
      <c r="H109" s="51"/>
      <c r="I109" s="51"/>
    </row>
    <row r="111" spans="1:9" ht="20.149999999999999" customHeight="1">
      <c r="B111" s="47"/>
      <c r="C111" s="47"/>
      <c r="D111" s="47"/>
      <c r="E111" s="47"/>
      <c r="F111" s="47"/>
      <c r="G111" s="47"/>
      <c r="H111" s="47"/>
      <c r="I111" s="51"/>
    </row>
    <row r="114" spans="1:1" ht="20.149999999999999" customHeight="1">
      <c r="A114" s="75" t="s">
        <v>34</v>
      </c>
    </row>
  </sheetData>
  <mergeCells count="20">
    <mergeCell ref="C8:E8"/>
    <mergeCell ref="A1:I1"/>
    <mergeCell ref="A2:I2"/>
    <mergeCell ref="A3:I3"/>
    <mergeCell ref="A5:I5"/>
    <mergeCell ref="G6:I6"/>
    <mergeCell ref="C7:E7"/>
    <mergeCell ref="G7:I7"/>
    <mergeCell ref="G8:I8"/>
    <mergeCell ref="A4:I4"/>
    <mergeCell ref="C65:E65"/>
    <mergeCell ref="G65:I65"/>
    <mergeCell ref="A58:I58"/>
    <mergeCell ref="A59:I59"/>
    <mergeCell ref="A60:I60"/>
    <mergeCell ref="G63:I63"/>
    <mergeCell ref="C64:E64"/>
    <mergeCell ref="G64:I64"/>
    <mergeCell ref="A61:I61"/>
    <mergeCell ref="A62:I62"/>
  </mergeCells>
  <pageMargins left="0.8" right="0.2" top="1" bottom="0.5" header="0.6" footer="0.3"/>
  <pageSetup paperSize="9" scale="65" firstPageNumber="2" orientation="portrait" r:id="rId1"/>
  <headerFooter scaleWithDoc="0" alignWithMargins="0"/>
  <rowBreaks count="1" manualBreakCount="1">
    <brk id="5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4E0E770CC20C45A8C9EEEA76DB66AF" ma:contentTypeVersion="14" ma:contentTypeDescription="Create a new document." ma:contentTypeScope="" ma:versionID="24e0518bf34594b2f2776a2d667afda5">
  <xsd:schema xmlns:xsd="http://www.w3.org/2001/XMLSchema" xmlns:xs="http://www.w3.org/2001/XMLSchema" xmlns:p="http://schemas.microsoft.com/office/2006/metadata/properties" xmlns:ns2="64857cd5-91b4-4a90-9949-a7cb525a06f1" xmlns:ns3="4463afc9-3adc-456e-99f8-f44db915c6cc" targetNamespace="http://schemas.microsoft.com/office/2006/metadata/properties" ma:root="true" ma:fieldsID="eb3b69b34e40fc1b3396d6535faaeb30" ns2:_="" ns3:_="">
    <xsd:import namespace="64857cd5-91b4-4a90-9949-a7cb525a06f1"/>
    <xsd:import namespace="4463afc9-3adc-456e-99f8-f44db915c6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857cd5-91b4-4a90-9949-a7cb525a06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185504d0-505d-4a5a-8009-1dfd03b4b1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63afc9-3adc-456e-99f8-f44db915c6cc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f31f5c9e-c44e-4f37-8634-09989db08d5d}" ma:internalName="TaxCatchAll" ma:showField="CatchAllData" ma:web="4463afc9-3adc-456e-99f8-f44db915c6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4857cd5-91b4-4a90-9949-a7cb525a06f1">
      <Terms xmlns="http://schemas.microsoft.com/office/infopath/2007/PartnerControls"/>
    </lcf76f155ced4ddcb4097134ff3c332f>
    <TaxCatchAll xmlns="4463afc9-3adc-456e-99f8-f44db915c6cc" xsi:nil="true"/>
  </documentManagement>
</p:properties>
</file>

<file path=customXml/itemProps1.xml><?xml version="1.0" encoding="utf-8"?>
<ds:datastoreItem xmlns:ds="http://schemas.openxmlformats.org/officeDocument/2006/customXml" ds:itemID="{EB35B64A-5B30-4E7D-9DA3-511595C0B4C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3FDCD2B-6248-447F-8492-88F1C1C2E8FE}"/>
</file>

<file path=customXml/itemProps3.xml><?xml version="1.0" encoding="utf-8"?>
<ds:datastoreItem xmlns:ds="http://schemas.openxmlformats.org/officeDocument/2006/customXml" ds:itemID="{87AC7CD1-4A61-44A4-97B7-94A09298BAFC}">
  <ds:schemaRefs>
    <ds:schemaRef ds:uri="http://schemas.microsoft.com/office/2006/metadata/properties"/>
    <ds:schemaRef ds:uri="http://schemas.microsoft.com/office/infopath/2007/PartnerControls"/>
    <ds:schemaRef ds:uri="c84ccbad-ab1b-4c21-a0fe-ef2d78562511"/>
    <ds:schemaRef ds:uri="1322d24e-aa6c-4061-b7d0-da043c895a25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FS</vt:lpstr>
      <vt:lpstr>FS(2)</vt:lpstr>
      <vt:lpstr>PL3M</vt:lpstr>
      <vt:lpstr>PL9M</vt:lpstr>
      <vt:lpstr>Consol</vt:lpstr>
      <vt:lpstr>Company</vt:lpstr>
      <vt:lpstr>Cash Flow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PwC User</dc:creator>
  <cp:keywords/>
  <dc:description/>
  <cp:lastModifiedBy>Thantapanit, Prapai</cp:lastModifiedBy>
  <cp:revision/>
  <cp:lastPrinted>2026-05-11T12:58:27Z</cp:lastPrinted>
  <dcterms:created xsi:type="dcterms:W3CDTF">2004-04-08T12:11:05Z</dcterms:created>
  <dcterms:modified xsi:type="dcterms:W3CDTF">2026-05-11T12:58:30Z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2021-10-11T06:04:01Z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ce2125e2-760b-4c15-aab9-4a98c4767134</vt:lpwstr>
  </property>
  <property fmtid="{D5CDD505-2E9C-101B-9397-08002B2CF9AE}" pid="8" name="MSIP_Label_ea60d57e-af5b-4752-ac57-3e4f28ca11dc_ContentBits">
    <vt:lpwstr>0</vt:lpwstr>
  </property>
  <property fmtid="{D5CDD505-2E9C-101B-9397-08002B2CF9AE}" pid="9" name="MediaServiceImageTags">
    <vt:lpwstr/>
  </property>
  <property fmtid="{D5CDD505-2E9C-101B-9397-08002B2CF9AE}" pid="10" name="ContentTypeId">
    <vt:lpwstr>0x0101003A4E0E770CC20C45A8C9EEEA76DB66AF</vt:lpwstr>
  </property>
</Properties>
</file>