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Union Auction\2026\Q1'2026\AUCT\"/>
    </mc:Choice>
  </mc:AlternateContent>
  <xr:revisionPtr revIDLastSave="0" documentId="13_ncr:1_{D259046A-4A74-466B-8646-A284ED3100B3}" xr6:coauthVersionLast="47" xr6:coauthVersionMax="47" xr10:uidLastSave="{00000000-0000-0000-0000-000000000000}"/>
  <bookViews>
    <workbookView xWindow="-108" yWindow="-108" windowWidth="23256" windowHeight="12456" tabRatio="824" xr2:uid="{00000000-000D-0000-FFFF-FFFF00000000}"/>
  </bookViews>
  <sheets>
    <sheet name="BS" sheetId="1" r:id="rId1"/>
    <sheet name="PL " sheetId="5" r:id="rId2"/>
    <sheet name="CE_Cost method" sheetId="7" r:id="rId3"/>
    <sheet name="CF" sheetId="8" r:id="rId4"/>
  </sheets>
  <definedNames>
    <definedName name="_xlnm.Print_Area" localSheetId="0">BS!$A$1:$H$67</definedName>
    <definedName name="_xlnm.Print_Area" localSheetId="2">'CE_Cost method'!$A$1:$M$19</definedName>
    <definedName name="_xlnm.Print_Area" localSheetId="3">CF!$A$1:$H$69</definedName>
    <definedName name="_xlnm.Print_Area" localSheetId="1">'PL '!$A$1:$H$33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3" i="8" l="1"/>
  <c r="G53" i="8" l="1"/>
  <c r="G48" i="8"/>
  <c r="G16" i="5"/>
  <c r="G11" i="5"/>
  <c r="G17" i="5" s="1"/>
  <c r="G19" i="5" s="1"/>
  <c r="E42" i="1"/>
  <c r="G42" i="1"/>
  <c r="G22" i="1"/>
  <c r="G14" i="1"/>
  <c r="E48" i="8" l="1"/>
  <c r="E16" i="5"/>
  <c r="E11" i="5"/>
  <c r="E17" i="5" s="1"/>
  <c r="E19" i="5" s="1"/>
  <c r="E47" i="1"/>
  <c r="E14" i="1"/>
  <c r="G21" i="5" l="1"/>
  <c r="G26" i="5" s="1"/>
  <c r="G29" i="5" l="1"/>
  <c r="L14" i="7"/>
  <c r="G58" i="1"/>
  <c r="G57" i="1"/>
  <c r="G55" i="1"/>
  <c r="G54" i="1"/>
  <c r="D16" i="7"/>
  <c r="D17" i="7" s="1"/>
  <c r="H16" i="7"/>
  <c r="H17" i="7" s="1"/>
  <c r="F16" i="7"/>
  <c r="F17" i="7" s="1"/>
  <c r="E8" i="8" l="1"/>
  <c r="G8" i="8"/>
  <c r="G19" i="8" s="1"/>
  <c r="G28" i="8" s="1"/>
  <c r="E22" i="1"/>
  <c r="J11" i="7"/>
  <c r="J12" i="7" s="1"/>
  <c r="H11" i="7"/>
  <c r="H12" i="7" s="1"/>
  <c r="F11" i="7"/>
  <c r="F12" i="7" s="1"/>
  <c r="D11" i="7"/>
  <c r="D12" i="7" s="1"/>
  <c r="L10" i="7"/>
  <c r="L9" i="7"/>
  <c r="E19" i="8" l="1"/>
  <c r="E28" i="8" s="1"/>
  <c r="E30" i="8" s="1"/>
  <c r="G30" i="8"/>
  <c r="G54" i="8" s="1"/>
  <c r="G56" i="8" s="1"/>
  <c r="L11" i="7"/>
  <c r="L12" i="7" s="1"/>
  <c r="E54" i="8" l="1"/>
  <c r="E56" i="8" s="1"/>
  <c r="E57" i="1"/>
  <c r="E55" i="1"/>
  <c r="E54" i="1"/>
  <c r="G47" i="1" l="1"/>
  <c r="G48" i="1" l="1"/>
  <c r="G23" i="1"/>
  <c r="G59" i="1"/>
  <c r="E21" i="5" l="1"/>
  <c r="J15" i="7" l="1"/>
  <c r="J16" i="7" s="1"/>
  <c r="J17" i="7" s="1"/>
  <c r="E29" i="5"/>
  <c r="E26" i="5"/>
  <c r="L16" i="7" l="1"/>
  <c r="L15" i="7"/>
  <c r="L17" i="7" l="1"/>
  <c r="E58" i="1"/>
  <c r="E48" i="1"/>
  <c r="E23" i="1" l="1"/>
  <c r="E59" i="1"/>
  <c r="G60" i="1"/>
  <c r="E60" i="1" l="1"/>
  <c r="E61" i="1" s="1"/>
  <c r="G61" i="1"/>
</calcChain>
</file>

<file path=xl/sharedStrings.xml><?xml version="1.0" encoding="utf-8"?>
<sst xmlns="http://schemas.openxmlformats.org/spreadsheetml/2006/main" count="178" uniqueCount="142">
  <si>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</si>
  <si>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</si>
  <si>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</si>
  <si>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</si>
  <si>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</si>
  <si>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</si>
  <si>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</si>
  <si>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</si>
  <si>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</si>
  <si>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</si>
  <si>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</si>
  <si>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</si>
  <si>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</si>
  <si>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</si>
  <si>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</si>
  <si>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</si>
  <si>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</si>
  <si>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</si>
  <si>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</si>
  <si>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</si>
  <si>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</si>
  <si>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</si>
  <si>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</si>
  <si>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</si>
  <si>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</si>
  <si>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</si>
  <si>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</si>
  <si>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</si>
  <si>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</si>
  <si>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</si>
  <si>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</si>
  <si>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</si>
  <si>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</si>
  <si>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</si>
  <si>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</si>
  <si>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</si>
  <si>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Basic earnings per share</t>
  </si>
  <si>
    <t>Cash flows from operating activities</t>
  </si>
  <si>
    <t>Profit before tax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</si>
  <si>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</si>
  <si>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</si>
  <si>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</si>
  <si>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changes in operating assets and liabilities</t>
  </si>
  <si>
    <t>Operating assets (increase) decrease</t>
  </si>
  <si>
    <t xml:space="preserve">   Other current assets</t>
  </si>
  <si>
    <t xml:space="preserve">   Other current liabilities</t>
  </si>
  <si>
    <t xml:space="preserve">   Cash paid for corporate income tax</t>
  </si>
  <si>
    <t>Cash flows from investing activities</t>
  </si>
  <si>
    <t xml:space="preserve">The accompanying notes are an integral part of the financial statements. </t>
  </si>
  <si>
    <t>Total</t>
  </si>
  <si>
    <t>Issued and</t>
  </si>
  <si>
    <t>share capital</t>
  </si>
  <si>
    <t>Unappropriated</t>
  </si>
  <si>
    <t>Other comprehensive income:</t>
  </si>
  <si>
    <t>shareholders'</t>
  </si>
  <si>
    <t>equity</t>
  </si>
  <si>
    <t xml:space="preserve">Adjustments to reconcile profit before tax to </t>
  </si>
  <si>
    <t xml:space="preserve">Profit from operating activities before  </t>
  </si>
  <si>
    <t xml:space="preserve">Cost of services </t>
  </si>
  <si>
    <t>(Audited)</t>
  </si>
  <si>
    <t>(Unaudited</t>
  </si>
  <si>
    <t>but reviewed)</t>
  </si>
  <si>
    <t>(Unaudited but reviewed)</t>
  </si>
  <si>
    <t>Total comprehensive income for the period</t>
  </si>
  <si>
    <t>Profit for the period</t>
  </si>
  <si>
    <t>Union Auction Public Company Limited</t>
  </si>
  <si>
    <t>Right-of-use assets</t>
  </si>
  <si>
    <t xml:space="preserve">Intangible assets </t>
  </si>
  <si>
    <t>Deferred tax assets</t>
  </si>
  <si>
    <t xml:space="preserve">      550,000,000 ordinary shares of Baht 0.25 each </t>
  </si>
  <si>
    <t xml:space="preserve">       </t>
  </si>
  <si>
    <t>(Unit: Baht)</t>
  </si>
  <si>
    <t>Other current financial assets</t>
  </si>
  <si>
    <t>Revenue from services</t>
  </si>
  <si>
    <t>Profit before income tax expenses</t>
  </si>
  <si>
    <t>Net cash flows from operating activities</t>
  </si>
  <si>
    <t>Net cash flows used in investing activities</t>
  </si>
  <si>
    <t>Net increase in cash and cash equivalents</t>
  </si>
  <si>
    <t>Other non-current financial assets</t>
  </si>
  <si>
    <t xml:space="preserve">Other non-current financial liabilities </t>
  </si>
  <si>
    <t xml:space="preserve">   Other non-current financial liabilities</t>
  </si>
  <si>
    <t>Cash paid for other current financial assets</t>
  </si>
  <si>
    <t>Cash received from other current financial assets</t>
  </si>
  <si>
    <t>Proceeds from sales of equipment</t>
  </si>
  <si>
    <t xml:space="preserve">   Other non-current financial assets</t>
  </si>
  <si>
    <t>Statement of financial position</t>
  </si>
  <si>
    <t>Statement of financial position (continued)</t>
  </si>
  <si>
    <t>Current portion of lease liabilities</t>
  </si>
  <si>
    <t>Statement of comprehensive income</t>
  </si>
  <si>
    <t>Profit or loss:</t>
  </si>
  <si>
    <t>Service expenses</t>
  </si>
  <si>
    <t>Appropriated -</t>
  </si>
  <si>
    <t>statutory reserve</t>
  </si>
  <si>
    <t xml:space="preserve"> paid-up</t>
  </si>
  <si>
    <t>Statement of cash flows</t>
  </si>
  <si>
    <t>Statement of cash flows (continued)</t>
  </si>
  <si>
    <t>Interest received</t>
  </si>
  <si>
    <t>Income tax expenses</t>
  </si>
  <si>
    <t>Lease liabilities, net of current portion</t>
  </si>
  <si>
    <t>Operating profit</t>
  </si>
  <si>
    <t>Statement of changes in shareholders' equity</t>
  </si>
  <si>
    <t xml:space="preserve">   Finance cost</t>
  </si>
  <si>
    <t xml:space="preserve">Cash paid for purchases of leasehold improvements,  </t>
  </si>
  <si>
    <t xml:space="preserve">   buildings and equipment</t>
  </si>
  <si>
    <t xml:space="preserve">      leasehold improvements, buildings and equipment</t>
  </si>
  <si>
    <t xml:space="preserve">      intangible assets </t>
  </si>
  <si>
    <t>Other comprehensive income for the period</t>
  </si>
  <si>
    <t>Cash paid for purchases of intangible assets</t>
  </si>
  <si>
    <t>Leasehold improvements, buildings and equipment</t>
  </si>
  <si>
    <t>Cash flows from financing activities</t>
  </si>
  <si>
    <t>Net cash flows used in financing activities</t>
  </si>
  <si>
    <t>Operating liabilities increase (decrease)</t>
  </si>
  <si>
    <t>Cash and cash equivalents at beginning of period</t>
  </si>
  <si>
    <t>Cash and cash equivalents at end of period</t>
  </si>
  <si>
    <t>Balance as at 1 January 2025</t>
  </si>
  <si>
    <t>Balance as at 31 March 2025</t>
  </si>
  <si>
    <t>Trade and other current receivables</t>
  </si>
  <si>
    <t>Trade and other current payables</t>
  </si>
  <si>
    <t>Non-current provision for employee benefits</t>
  </si>
  <si>
    <t xml:space="preserve">   Trade and other current receivables</t>
  </si>
  <si>
    <t xml:space="preserve">   Trade and other current payables</t>
  </si>
  <si>
    <t xml:space="preserve">   Provision for employee benefits</t>
  </si>
  <si>
    <t xml:space="preserve">Payment of principal portion of lease liabilities </t>
  </si>
  <si>
    <t xml:space="preserve">   Issued and fully paid up</t>
  </si>
  <si>
    <t xml:space="preserve">   Appropriated - statutory reserve</t>
  </si>
  <si>
    <t xml:space="preserve">   Gain on write-off of right-of-use assets</t>
  </si>
  <si>
    <t>Non-cash transactions</t>
  </si>
  <si>
    <t>Supplementary disclosures of cash flows information</t>
  </si>
  <si>
    <t>As at 31 March 2026</t>
  </si>
  <si>
    <t>31 March 2026</t>
  </si>
  <si>
    <t>For the three-month period ended 31 March 2026</t>
  </si>
  <si>
    <t>Balance as at 1 January 2026</t>
  </si>
  <si>
    <t>Balance as at 31 March 2026</t>
  </si>
  <si>
    <t>31 December 2025</t>
  </si>
  <si>
    <t>Current portion of long-term loan from bank</t>
  </si>
  <si>
    <t xml:space="preserve">   Increase (decrease) in accounts payable for acquisitions of </t>
  </si>
  <si>
    <t xml:space="preserve">   Increase in right-of-use assets</t>
  </si>
  <si>
    <t xml:space="preserve">   Increase in allowance for expected credit losses </t>
  </si>
  <si>
    <t xml:space="preserve">   Loss on disposal of equipment and intangible assets</t>
  </si>
  <si>
    <t xml:space="preserve">Interest paid </t>
  </si>
  <si>
    <t>Decrease in restricted bank deposits</t>
  </si>
  <si>
    <t>Cash received from long-term loan from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</si>
</sst>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7">
    <font>
      <sz val="10"/>
      <color theme="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2">
    <xf numFmtId="0" fontId="0" fillId="0" borderId="0" xfId="0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3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41" fontId="3" fillId="0" borderId="1" xfId="0" applyNumberFormat="1" applyFont="1" applyBorder="1" applyAlignment="1">
      <alignment horizontal="center"/>
    </xf>
    <xf numFmtId="164" fontId="2" fillId="0" borderId="0" xfId="0" applyNumberFormat="1" applyFont="1"/>
    <xf numFmtId="164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37" fontId="2" fillId="0" borderId="0" xfId="1" applyNumberFormat="1" applyFont="1" applyAlignment="1">
      <alignment horizontal="left"/>
    </xf>
    <xf numFmtId="0" fontId="3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3" fillId="0" borderId="0" xfId="0" quotePrefix="1" applyNumberFormat="1" applyFont="1" applyAlignment="1">
      <alignment horizontal="left"/>
    </xf>
    <xf numFmtId="41" fontId="3" fillId="0" borderId="0" xfId="0" applyNumberFormat="1" applyFont="1" applyAlignment="1">
      <alignment horizontal="right"/>
    </xf>
    <xf numFmtId="41" fontId="3" fillId="0" borderId="0" xfId="2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right"/>
    </xf>
    <xf numFmtId="41" fontId="3" fillId="0" borderId="2" xfId="0" applyNumberFormat="1" applyFont="1" applyBorder="1" applyAlignment="1">
      <alignment horizontal="right"/>
    </xf>
    <xf numFmtId="41" fontId="3" fillId="0" borderId="2" xfId="2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3" fillId="0" borderId="1" xfId="2" applyNumberFormat="1" applyFont="1" applyBorder="1" applyAlignment="1">
      <alignment horizontal="right"/>
    </xf>
    <xf numFmtId="41" fontId="3" fillId="0" borderId="0" xfId="2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41" fontId="3" fillId="0" borderId="2" xfId="0" applyNumberFormat="1" applyFont="1" applyBorder="1" applyAlignment="1">
      <alignment horizontal="center"/>
    </xf>
    <xf numFmtId="41" fontId="3" fillId="0" borderId="2" xfId="2" applyNumberFormat="1" applyFont="1" applyBorder="1" applyAlignment="1">
      <alignment horizontal="center"/>
    </xf>
    <xf numFmtId="41" fontId="3" fillId="0" borderId="1" xfId="2" applyNumberFormat="1" applyFont="1" applyBorder="1" applyAlignment="1">
      <alignment horizontal="center"/>
    </xf>
    <xf numFmtId="41" fontId="3" fillId="0" borderId="4" xfId="0" applyNumberFormat="1" applyFont="1" applyBorder="1"/>
    <xf numFmtId="41" fontId="3" fillId="0" borderId="0" xfId="0" applyNumberFormat="1" applyFont="1"/>
    <xf numFmtId="41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3" fillId="0" borderId="5" xfId="0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41" fontId="3" fillId="0" borderId="6" xfId="0" applyNumberFormat="1" applyFont="1" applyBorder="1" applyAlignment="1">
      <alignment horizontal="center"/>
    </xf>
    <xf numFmtId="49" fontId="2" fillId="0" borderId="0" xfId="0" applyNumberFormat="1" applyFont="1"/>
    <xf numFmtId="49" fontId="3" fillId="0" borderId="0" xfId="0" applyNumberFormat="1" applyFont="1"/>
    <xf numFmtId="43" fontId="3" fillId="0" borderId="4" xfId="0" applyNumberFormat="1" applyFont="1" applyBorder="1" applyAlignment="1">
      <alignment horizontal="right"/>
    </xf>
    <xf numFmtId="43" fontId="3" fillId="0" borderId="0" xfId="0" applyNumberFormat="1" applyFont="1"/>
    <xf numFmtId="43" fontId="3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1" fontId="3" fillId="0" borderId="4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3">
    <cellStyle name="Normal" xfId="0" builtinId="0"/>
    <cellStyle name="Normal 10 3" xfId="2" xr:uid="{C088C74F-D512-4101-A6D9-656C69A39A3E}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FF00FF"/>
      <color rgb="FF00FF00"/>
      <color rgb="FFFF66CC"/>
      <color rgb="FFFF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8"/>
  <sheetViews>
    <sheetView showGridLines="0" tabSelected="1" view="pageBreakPreview" zoomScale="76" zoomScaleNormal="100" zoomScaleSheetLayoutView="76" workbookViewId="0">
      <selection activeCell="D44" sqref="D44"/>
    </sheetView>
  </sheetViews>
  <sheetFormatPr defaultColWidth="10.6640625" defaultRowHeight="20.25" customHeight="1"/>
  <cols>
    <col min="1" max="1" width="47.6640625" style="2" customWidth="1"/>
    <col min="2" max="2" width="1.6640625" style="3" customWidth="1"/>
    <col min="3" max="3" width="5.6640625" style="2" customWidth="1"/>
    <col min="4" max="4" width="1.6640625" style="3" customWidth="1"/>
    <col min="5" max="5" width="15.6640625" style="3" customWidth="1"/>
    <col min="6" max="6" width="1.6640625" style="3" customWidth="1"/>
    <col min="7" max="7" width="15.6640625" style="3" customWidth="1"/>
    <col min="8" max="8" width="1.6640625" style="3" customWidth="1"/>
    <col min="9" max="16384" width="10.6640625" style="3"/>
  </cols>
  <sheetData>
    <row r="1" spans="1:7" s="17" customFormat="1" ht="20.25" customHeight="1">
      <c r="A1" s="1" t="s">
        <v>65</v>
      </c>
      <c r="B1" s="14"/>
      <c r="C1" s="15"/>
      <c r="D1" s="16"/>
      <c r="E1" s="16"/>
      <c r="F1" s="16"/>
      <c r="G1" s="16"/>
    </row>
    <row r="2" spans="1:7" s="17" customFormat="1" ht="20.25" customHeight="1">
      <c r="A2" s="1" t="s">
        <v>85</v>
      </c>
      <c r="B2" s="16"/>
      <c r="C2" s="15"/>
      <c r="D2" s="16"/>
      <c r="E2" s="16"/>
      <c r="F2" s="16"/>
      <c r="G2" s="16"/>
    </row>
    <row r="3" spans="1:7" s="17" customFormat="1" ht="20.25" customHeight="1">
      <c r="A3" s="18" t="s">
        <v>128</v>
      </c>
      <c r="B3" s="16"/>
      <c r="C3" s="15"/>
      <c r="D3" s="16"/>
      <c r="E3" s="16"/>
      <c r="F3" s="16"/>
      <c r="G3" s="16"/>
    </row>
    <row r="4" spans="1:7" s="17" customFormat="1" ht="20.25" customHeight="1">
      <c r="B4" s="16"/>
      <c r="C4" s="15"/>
      <c r="D4" s="16"/>
      <c r="E4" s="16"/>
      <c r="F4" s="16"/>
      <c r="G4" s="19" t="s">
        <v>71</v>
      </c>
    </row>
    <row r="5" spans="1:7" ht="20.25" customHeight="1">
      <c r="C5" s="20" t="s">
        <v>0</v>
      </c>
      <c r="E5" s="21" t="s">
        <v>129</v>
      </c>
      <c r="F5" s="22"/>
      <c r="G5" s="21" t="s">
        <v>133</v>
      </c>
    </row>
    <row r="6" spans="1:7" ht="20.25" customHeight="1">
      <c r="C6" s="20"/>
      <c r="E6" s="23" t="s">
        <v>60</v>
      </c>
      <c r="F6" s="22"/>
      <c r="G6" s="23" t="s">
        <v>59</v>
      </c>
    </row>
    <row r="7" spans="1:7" ht="20.25" customHeight="1">
      <c r="C7" s="20"/>
      <c r="E7" s="23" t="s">
        <v>61</v>
      </c>
      <c r="F7" s="22"/>
      <c r="G7" s="23"/>
    </row>
    <row r="8" spans="1:7" ht="20.25" customHeight="1">
      <c r="A8" s="1" t="s">
        <v>1</v>
      </c>
      <c r="C8" s="24"/>
    </row>
    <row r="9" spans="1:7" ht="20.25" customHeight="1">
      <c r="A9" s="1" t="s">
        <v>2</v>
      </c>
      <c r="C9" s="24"/>
    </row>
    <row r="10" spans="1:7" ht="20.25" customHeight="1">
      <c r="A10" s="2" t="s">
        <v>3</v>
      </c>
      <c r="B10" s="25"/>
      <c r="C10" s="24"/>
      <c r="E10" s="26">
        <v>174175927</v>
      </c>
      <c r="F10" s="26"/>
      <c r="G10" s="27">
        <v>126960586</v>
      </c>
    </row>
    <row r="11" spans="1:7" ht="20.25" customHeight="1">
      <c r="A11" s="2" t="s">
        <v>116</v>
      </c>
      <c r="C11" s="24">
        <v>3</v>
      </c>
      <c r="D11" s="28"/>
      <c r="E11" s="26">
        <v>47594691</v>
      </c>
      <c r="F11" s="29"/>
      <c r="G11" s="27">
        <v>46310002</v>
      </c>
    </row>
    <row r="12" spans="1:7" ht="20.25" customHeight="1">
      <c r="A12" s="2" t="s">
        <v>72</v>
      </c>
      <c r="B12" s="25"/>
      <c r="C12" s="24"/>
      <c r="E12" s="26">
        <v>200295800</v>
      </c>
      <c r="F12" s="26"/>
      <c r="G12" s="27">
        <v>170088718</v>
      </c>
    </row>
    <row r="13" spans="1:7" ht="20.25" customHeight="1">
      <c r="A13" s="2" t="s">
        <v>4</v>
      </c>
      <c r="C13" s="24"/>
      <c r="E13" s="26">
        <v>18096227</v>
      </c>
      <c r="F13" s="26"/>
      <c r="G13" s="27">
        <v>24294943</v>
      </c>
    </row>
    <row r="14" spans="1:7" ht="20.25" customHeight="1">
      <c r="A14" s="1" t="s">
        <v>5</v>
      </c>
      <c r="C14" s="24"/>
      <c r="E14" s="30">
        <f>SUM(E10:E13)</f>
        <v>440162645</v>
      </c>
      <c r="F14" s="26"/>
      <c r="G14" s="31">
        <f>SUM(G10:G13)</f>
        <v>367654249</v>
      </c>
    </row>
    <row r="15" spans="1:7" ht="20.25" customHeight="1">
      <c r="A15" s="1" t="s">
        <v>6</v>
      </c>
      <c r="C15" s="24"/>
      <c r="E15" s="26"/>
      <c r="F15" s="26"/>
      <c r="G15" s="27"/>
    </row>
    <row r="16" spans="1:7" ht="20.25" customHeight="1">
      <c r="A16" s="2" t="s">
        <v>7</v>
      </c>
      <c r="C16" s="24"/>
      <c r="E16" s="26">
        <v>21000000</v>
      </c>
      <c r="F16" s="26"/>
      <c r="G16" s="27">
        <v>21196993</v>
      </c>
    </row>
    <row r="17" spans="1:7" ht="20.25" customHeight="1">
      <c r="A17" s="2" t="s">
        <v>78</v>
      </c>
      <c r="B17" s="17"/>
      <c r="C17" s="24"/>
      <c r="E17" s="26">
        <v>3331519</v>
      </c>
      <c r="F17" s="26"/>
      <c r="G17" s="27">
        <v>3393550</v>
      </c>
    </row>
    <row r="18" spans="1:7" ht="20.25" customHeight="1">
      <c r="A18" s="2" t="s">
        <v>108</v>
      </c>
      <c r="B18" s="17"/>
      <c r="C18" s="24">
        <v>4</v>
      </c>
      <c r="E18" s="26">
        <v>371874219</v>
      </c>
      <c r="F18" s="26"/>
      <c r="G18" s="27">
        <v>378687675</v>
      </c>
    </row>
    <row r="19" spans="1:7" ht="20.25" customHeight="1">
      <c r="A19" s="2" t="s">
        <v>66</v>
      </c>
      <c r="B19" s="17"/>
      <c r="C19" s="24">
        <v>5</v>
      </c>
      <c r="E19" s="26">
        <v>937502870</v>
      </c>
      <c r="F19" s="26"/>
      <c r="G19" s="27">
        <v>951608665</v>
      </c>
    </row>
    <row r="20" spans="1:7" ht="20.25" customHeight="1">
      <c r="A20" s="2" t="s">
        <v>67</v>
      </c>
      <c r="B20" s="17"/>
      <c r="C20" s="24"/>
      <c r="E20" s="26">
        <v>49736357</v>
      </c>
      <c r="F20" s="26"/>
      <c r="G20" s="27">
        <v>50268742</v>
      </c>
    </row>
    <row r="21" spans="1:7" ht="20.25" customHeight="1">
      <c r="A21" s="2" t="s">
        <v>68</v>
      </c>
      <c r="B21" s="17"/>
      <c r="C21" s="24"/>
      <c r="E21" s="32">
        <v>39725709</v>
      </c>
      <c r="F21" s="26"/>
      <c r="G21" s="33">
        <v>36942727</v>
      </c>
    </row>
    <row r="22" spans="1:7" ht="20.25" customHeight="1">
      <c r="A22" s="1" t="s">
        <v>8</v>
      </c>
      <c r="C22" s="24"/>
      <c r="E22" s="4">
        <f>SUM(E16:E21)</f>
        <v>1423170674</v>
      </c>
      <c r="F22" s="4"/>
      <c r="G22" s="34">
        <f>SUM(G16:G21)</f>
        <v>1442098352</v>
      </c>
    </row>
    <row r="23" spans="1:7" ht="20.25" customHeight="1" thickBot="1">
      <c r="A23" s="1" t="s">
        <v>9</v>
      </c>
      <c r="E23" s="5">
        <f>E14+E22</f>
        <v>1863333319</v>
      </c>
      <c r="F23" s="4"/>
      <c r="G23" s="5">
        <f>G14+G22</f>
        <v>1809752601</v>
      </c>
    </row>
    <row r="24" spans="1:7" ht="20.25" customHeight="1" thickTop="1">
      <c r="E24" s="6"/>
      <c r="F24" s="6"/>
      <c r="G24" s="6"/>
    </row>
    <row r="25" spans="1:7" ht="20.25" customHeight="1">
      <c r="A25" s="35" t="s">
        <v>10</v>
      </c>
      <c r="B25" s="25"/>
      <c r="E25" s="6"/>
      <c r="F25" s="6"/>
      <c r="G25" s="6"/>
    </row>
    <row r="26" spans="1:7" ht="20.25" customHeight="1">
      <c r="A26" s="35"/>
      <c r="B26" s="25"/>
      <c r="E26" s="6"/>
      <c r="F26" s="6"/>
      <c r="G26" s="6"/>
    </row>
    <row r="27" spans="1:7" ht="20.25" customHeight="1">
      <c r="A27" s="35"/>
      <c r="B27" s="25"/>
      <c r="E27" s="6"/>
      <c r="F27" s="6"/>
      <c r="G27" s="6"/>
    </row>
    <row r="28" spans="1:7" s="17" customFormat="1" ht="20.25" customHeight="1">
      <c r="A28" s="1" t="s">
        <v>65</v>
      </c>
      <c r="B28" s="14"/>
      <c r="C28" s="15"/>
      <c r="D28" s="16"/>
      <c r="E28" s="16"/>
      <c r="F28" s="16"/>
      <c r="G28" s="16"/>
    </row>
    <row r="29" spans="1:7" s="17" customFormat="1" ht="20.25" customHeight="1">
      <c r="A29" s="1" t="s">
        <v>86</v>
      </c>
      <c r="B29" s="16"/>
      <c r="C29" s="15"/>
      <c r="D29" s="16"/>
      <c r="E29" s="16"/>
      <c r="F29" s="16"/>
      <c r="G29" s="16"/>
    </row>
    <row r="30" spans="1:7" s="17" customFormat="1" ht="20.25" customHeight="1">
      <c r="A30" s="18" t="s">
        <v>128</v>
      </c>
      <c r="B30" s="16"/>
      <c r="C30" s="15"/>
      <c r="D30" s="16"/>
      <c r="E30" s="16"/>
      <c r="F30" s="16"/>
      <c r="G30" s="16"/>
    </row>
    <row r="31" spans="1:7" s="17" customFormat="1" ht="20.25" customHeight="1">
      <c r="B31" s="16"/>
      <c r="C31" s="15"/>
      <c r="D31" s="16"/>
      <c r="E31" s="16"/>
      <c r="F31" s="16"/>
      <c r="G31" s="19" t="s">
        <v>71</v>
      </c>
    </row>
    <row r="32" spans="1:7" ht="20.25" customHeight="1">
      <c r="C32" s="20" t="s">
        <v>0</v>
      </c>
      <c r="E32" s="21" t="s">
        <v>129</v>
      </c>
      <c r="F32" s="22"/>
      <c r="G32" s="21" t="s">
        <v>133</v>
      </c>
    </row>
    <row r="33" spans="1:7" ht="20.25" customHeight="1">
      <c r="C33" s="20"/>
      <c r="E33" s="23" t="s">
        <v>60</v>
      </c>
      <c r="F33" s="22"/>
      <c r="G33" s="23" t="s">
        <v>59</v>
      </c>
    </row>
    <row r="34" spans="1:7" ht="20.25" customHeight="1">
      <c r="C34" s="20"/>
      <c r="E34" s="23" t="s">
        <v>61</v>
      </c>
      <c r="F34" s="22"/>
      <c r="G34" s="23"/>
    </row>
    <row r="35" spans="1:7" ht="20.25" customHeight="1">
      <c r="A35" s="1" t="s">
        <v>11</v>
      </c>
      <c r="C35" s="24"/>
    </row>
    <row r="36" spans="1:7" ht="20.25" customHeight="1">
      <c r="A36" s="1" t="s">
        <v>12</v>
      </c>
      <c r="C36" s="24"/>
    </row>
    <row r="37" spans="1:7" ht="20.25" customHeight="1">
      <c r="A37" s="2" t="s">
        <v>117</v>
      </c>
      <c r="E37" s="4">
        <v>189860865</v>
      </c>
      <c r="F37" s="4"/>
      <c r="G37" s="34">
        <v>178902680</v>
      </c>
    </row>
    <row r="38" spans="1:7" ht="20.25" customHeight="1">
      <c r="A38" s="2" t="s">
        <v>134</v>
      </c>
      <c r="C38" s="24">
        <v>6</v>
      </c>
      <c r="E38" s="4">
        <v>10278299</v>
      </c>
      <c r="F38" s="4"/>
      <c r="G38" s="34">
        <v>6021839</v>
      </c>
    </row>
    <row r="39" spans="1:7" ht="20.25" customHeight="1">
      <c r="A39" s="2" t="s">
        <v>87</v>
      </c>
      <c r="B39" s="17"/>
      <c r="C39" s="24">
        <v>7</v>
      </c>
      <c r="E39" s="4">
        <v>65174328</v>
      </c>
      <c r="F39" s="4"/>
      <c r="G39" s="34">
        <v>63414164</v>
      </c>
    </row>
    <row r="40" spans="1:7" ht="20.25" customHeight="1">
      <c r="A40" s="2" t="s">
        <v>13</v>
      </c>
      <c r="B40" s="17"/>
      <c r="C40" s="24"/>
      <c r="E40" s="4">
        <v>28362923</v>
      </c>
      <c r="F40" s="4"/>
      <c r="G40" s="34">
        <v>19318792</v>
      </c>
    </row>
    <row r="41" spans="1:7" ht="20.25" customHeight="1">
      <c r="A41" s="2" t="s">
        <v>14</v>
      </c>
      <c r="C41" s="24"/>
      <c r="E41" s="4">
        <v>7191828</v>
      </c>
      <c r="F41" s="4"/>
      <c r="G41" s="34">
        <v>7050037</v>
      </c>
    </row>
    <row r="42" spans="1:7" ht="20.25" customHeight="1">
      <c r="A42" s="1" t="s">
        <v>15</v>
      </c>
      <c r="C42" s="24"/>
      <c r="E42" s="36">
        <f>SUM(E37:E41)</f>
        <v>300868243</v>
      </c>
      <c r="F42" s="4"/>
      <c r="G42" s="37">
        <f>SUM(G37:G41)</f>
        <v>274707512</v>
      </c>
    </row>
    <row r="43" spans="1:7" ht="20.25" customHeight="1">
      <c r="A43" s="1" t="s">
        <v>16</v>
      </c>
      <c r="C43" s="24"/>
      <c r="E43" s="4"/>
      <c r="F43" s="4"/>
      <c r="G43" s="34"/>
    </row>
    <row r="44" spans="1:7" ht="20.25" customHeight="1">
      <c r="A44" s="2" t="s">
        <v>98</v>
      </c>
      <c r="C44" s="24">
        <v>7</v>
      </c>
      <c r="E44" s="4">
        <v>923406088</v>
      </c>
      <c r="F44" s="4"/>
      <c r="G44" s="34">
        <v>933128210</v>
      </c>
    </row>
    <row r="45" spans="1:7" ht="20.25" customHeight="1">
      <c r="A45" s="2" t="s">
        <v>118</v>
      </c>
      <c r="C45" s="24"/>
      <c r="E45" s="4">
        <v>20075554</v>
      </c>
      <c r="F45" s="4"/>
      <c r="G45" s="34">
        <v>19369809</v>
      </c>
    </row>
    <row r="46" spans="1:7" ht="20.25" customHeight="1">
      <c r="A46" s="2" t="s">
        <v>79</v>
      </c>
      <c r="C46" s="24"/>
      <c r="E46" s="7">
        <v>82466109</v>
      </c>
      <c r="F46" s="4"/>
      <c r="G46" s="38">
        <v>80841109</v>
      </c>
    </row>
    <row r="47" spans="1:7" ht="20.25" customHeight="1">
      <c r="A47" s="1" t="s">
        <v>17</v>
      </c>
      <c r="C47" s="24"/>
      <c r="E47" s="4">
        <f>SUM(E44:E46)</f>
        <v>1025947751</v>
      </c>
      <c r="F47" s="4"/>
      <c r="G47" s="4">
        <f>SUM(G44:G46)</f>
        <v>1033339128</v>
      </c>
    </row>
    <row r="48" spans="1:7" ht="20.25" customHeight="1">
      <c r="A48" s="1" t="s">
        <v>18</v>
      </c>
      <c r="E48" s="36">
        <f>E42+E47</f>
        <v>1326815994</v>
      </c>
      <c r="F48" s="4"/>
      <c r="G48" s="36">
        <f>G42+G47</f>
        <v>1308046640</v>
      </c>
    </row>
    <row r="49" spans="1:7" ht="20.25" customHeight="1">
      <c r="A49" s="1" t="s">
        <v>19</v>
      </c>
      <c r="E49" s="26"/>
      <c r="F49" s="26"/>
      <c r="G49" s="26"/>
    </row>
    <row r="50" spans="1:7" ht="20.25" customHeight="1">
      <c r="A50" s="2" t="s">
        <v>20</v>
      </c>
      <c r="E50" s="26"/>
      <c r="F50" s="26"/>
      <c r="G50" s="26"/>
    </row>
    <row r="51" spans="1:7" ht="20.25" customHeight="1">
      <c r="A51" s="2" t="s">
        <v>21</v>
      </c>
      <c r="B51" s="25"/>
      <c r="C51" s="24"/>
      <c r="E51" s="26"/>
      <c r="F51" s="26"/>
      <c r="G51" s="26"/>
    </row>
    <row r="52" spans="1:7" ht="20.25" customHeight="1" thickBot="1">
      <c r="A52" s="2" t="s">
        <v>69</v>
      </c>
      <c r="B52" s="17"/>
      <c r="C52" s="24"/>
      <c r="E52" s="39">
        <v>137500000</v>
      </c>
      <c r="F52" s="40"/>
      <c r="G52" s="39">
        <v>137500000</v>
      </c>
    </row>
    <row r="53" spans="1:7" ht="20.25" customHeight="1" thickTop="1">
      <c r="A53" s="2" t="s">
        <v>123</v>
      </c>
      <c r="B53" s="25"/>
      <c r="C53" s="24"/>
      <c r="E53" s="40"/>
      <c r="F53" s="40"/>
      <c r="G53" s="40"/>
    </row>
    <row r="54" spans="1:7" ht="20.25" customHeight="1">
      <c r="A54" s="2" t="s">
        <v>69</v>
      </c>
      <c r="B54" s="17"/>
      <c r="C54" s="24"/>
      <c r="E54" s="40">
        <f>'CE_Cost method'!D17</f>
        <v>137500000</v>
      </c>
      <c r="F54" s="40"/>
      <c r="G54" s="40">
        <f>'CE_Cost method'!D14</f>
        <v>137500000</v>
      </c>
    </row>
    <row r="55" spans="1:7" ht="20.25" customHeight="1">
      <c r="A55" s="2" t="s">
        <v>22</v>
      </c>
      <c r="E55" s="40">
        <f>'CE_Cost method'!F17</f>
        <v>183998784</v>
      </c>
      <c r="F55" s="26"/>
      <c r="G55" s="26">
        <f>'CE_Cost method'!F14</f>
        <v>183998784</v>
      </c>
    </row>
    <row r="56" spans="1:7" ht="20.25" customHeight="1">
      <c r="A56" s="2" t="s">
        <v>23</v>
      </c>
      <c r="B56" s="25"/>
      <c r="C56" s="24"/>
      <c r="E56" s="26"/>
      <c r="F56" s="26"/>
      <c r="G56" s="26"/>
    </row>
    <row r="57" spans="1:7" ht="20.25" customHeight="1">
      <c r="A57" s="2" t="s">
        <v>124</v>
      </c>
      <c r="B57" s="17"/>
      <c r="C57" s="24"/>
      <c r="E57" s="26">
        <f>'CE_Cost method'!H17</f>
        <v>13750000</v>
      </c>
      <c r="F57" s="26"/>
      <c r="G57" s="26">
        <f>'CE_Cost method'!H14</f>
        <v>13750000</v>
      </c>
    </row>
    <row r="58" spans="1:7" ht="20.25" customHeight="1">
      <c r="A58" s="2" t="s">
        <v>24</v>
      </c>
      <c r="B58" s="17"/>
      <c r="E58" s="32">
        <f>'CE_Cost method'!J17</f>
        <v>201268541</v>
      </c>
      <c r="F58" s="26"/>
      <c r="G58" s="32">
        <f>'CE_Cost method'!J14</f>
        <v>166457177</v>
      </c>
    </row>
    <row r="59" spans="1:7" ht="20.25" customHeight="1">
      <c r="A59" s="1" t="s">
        <v>25</v>
      </c>
      <c r="B59" s="25"/>
      <c r="E59" s="32">
        <f>SUM(E54:E58)</f>
        <v>536517325</v>
      </c>
      <c r="F59" s="26"/>
      <c r="G59" s="32">
        <f>SUM(G54:G58)</f>
        <v>501705961</v>
      </c>
    </row>
    <row r="60" spans="1:7" ht="20.25" customHeight="1" thickBot="1">
      <c r="A60" s="1" t="s">
        <v>26</v>
      </c>
      <c r="E60" s="41">
        <f>E48+E59</f>
        <v>1863333319</v>
      </c>
      <c r="F60" s="26"/>
      <c r="G60" s="41">
        <f>G48+G59</f>
        <v>1809752601</v>
      </c>
    </row>
    <row r="61" spans="1:7" ht="20.25" customHeight="1" thickTop="1">
      <c r="E61" s="26">
        <f>E23-E60</f>
        <v>0</v>
      </c>
      <c r="F61" s="40"/>
      <c r="G61" s="26">
        <f>G23-G60</f>
        <v>0</v>
      </c>
    </row>
    <row r="62" spans="1:7" ht="20.25" customHeight="1">
      <c r="A62" s="35" t="s">
        <v>10</v>
      </c>
      <c r="B62" s="25"/>
      <c r="C62" s="42"/>
    </row>
    <row r="63" spans="1:7" ht="11.25" customHeight="1">
      <c r="A63" s="35"/>
      <c r="B63" s="25"/>
      <c r="C63" s="42"/>
      <c r="E63" s="6"/>
      <c r="G63" s="6"/>
    </row>
    <row r="64" spans="1:7" ht="20.25" customHeight="1">
      <c r="A64" s="43"/>
      <c r="C64" s="42"/>
    </row>
    <row r="65" spans="1:3" ht="13.5" customHeight="1">
      <c r="A65" s="35"/>
      <c r="B65" s="25"/>
      <c r="C65" s="42"/>
    </row>
    <row r="66" spans="1:3" ht="20.25" customHeight="1">
      <c r="A66" s="35"/>
      <c r="B66" s="44" t="s">
        <v>27</v>
      </c>
      <c r="C66" s="3"/>
    </row>
    <row r="67" spans="1:3" ht="20.25" customHeight="1">
      <c r="A67" s="43"/>
      <c r="C67" s="45"/>
    </row>
    <row r="68" spans="1:3" ht="20.25" customHeight="1">
      <c r="C68" s="45"/>
    </row>
  </sheetData>
  <printOptions horizontalCentered="1"/>
  <pageMargins left="0.98425196850393704" right="0.19685039370078741" top="0.78740157480314965" bottom="0.19685039370078741" header="0.19685039370078741" footer="0.19685039370078741"/>
  <pageSetup paperSize="9" fitToHeight="0" orientation="portrait" r:id="rId1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H33"/>
  <sheetViews>
    <sheetView showGridLines="0" view="pageBreakPreview" zoomScale="88" zoomScaleNormal="100" zoomScaleSheetLayoutView="88" workbookViewId="0">
      <selection activeCell="A7" sqref="A7"/>
    </sheetView>
  </sheetViews>
  <sheetFormatPr defaultColWidth="10.6640625" defaultRowHeight="20.100000000000001" customHeight="1"/>
  <cols>
    <col min="1" max="1" width="49.6640625" style="2" customWidth="1"/>
    <col min="2" max="2" width="1.6640625" style="3" customWidth="1"/>
    <col min="3" max="3" width="5.6640625" style="2" customWidth="1"/>
    <col min="4" max="4" width="1.6640625" style="3" customWidth="1"/>
    <col min="5" max="5" width="14.6640625" style="3" customWidth="1"/>
    <col min="6" max="6" width="1.6640625" style="3" customWidth="1"/>
    <col min="7" max="7" width="14.6640625" style="3" customWidth="1"/>
    <col min="8" max="8" width="1.6640625" style="3" customWidth="1"/>
    <col min="9" max="16384" width="10.6640625" style="3"/>
  </cols>
  <sheetData>
    <row r="1" spans="1:8" ht="20.100000000000001" customHeight="1">
      <c r="H1" s="6" t="s">
        <v>62</v>
      </c>
    </row>
    <row r="2" spans="1:8" s="17" customFormat="1" ht="20.100000000000001" customHeight="1">
      <c r="A2" s="1" t="s">
        <v>65</v>
      </c>
      <c r="B2" s="14"/>
      <c r="C2" s="15"/>
      <c r="D2" s="16"/>
      <c r="E2" s="16"/>
      <c r="F2" s="16"/>
      <c r="G2" s="16"/>
      <c r="H2" s="16"/>
    </row>
    <row r="3" spans="1:8" s="17" customFormat="1" ht="20.100000000000001" customHeight="1">
      <c r="A3" s="1" t="s">
        <v>88</v>
      </c>
      <c r="B3" s="16"/>
      <c r="C3" s="15"/>
      <c r="D3" s="16"/>
      <c r="E3" s="16"/>
      <c r="F3" s="16"/>
      <c r="G3" s="16"/>
      <c r="H3" s="16"/>
    </row>
    <row r="4" spans="1:8" s="17" customFormat="1" ht="20.100000000000001" customHeight="1">
      <c r="A4" s="1" t="s">
        <v>130</v>
      </c>
      <c r="B4" s="16"/>
      <c r="C4" s="15"/>
      <c r="D4" s="16"/>
      <c r="E4" s="16"/>
      <c r="F4" s="16"/>
      <c r="G4" s="16"/>
      <c r="H4" s="16"/>
    </row>
    <row r="5" spans="1:8" s="17" customFormat="1" ht="20.100000000000001" customHeight="1">
      <c r="B5" s="16"/>
      <c r="C5" s="15"/>
      <c r="D5" s="16"/>
      <c r="E5" s="16"/>
      <c r="F5" s="16"/>
      <c r="G5" s="19" t="s">
        <v>71</v>
      </c>
      <c r="H5" s="16"/>
    </row>
    <row r="6" spans="1:8" s="17" customFormat="1" ht="20.100000000000001" customHeight="1">
      <c r="B6" s="16"/>
      <c r="C6" s="46"/>
      <c r="D6" s="16"/>
      <c r="E6" s="47">
        <v>2026</v>
      </c>
      <c r="F6" s="48"/>
      <c r="G6" s="46">
        <v>2025</v>
      </c>
      <c r="H6" s="2"/>
    </row>
    <row r="7" spans="1:8" ht="20.100000000000001" customHeight="1">
      <c r="A7" s="1" t="s">
        <v>89</v>
      </c>
      <c r="C7" s="46"/>
      <c r="E7" s="46"/>
      <c r="F7" s="49"/>
      <c r="G7" s="46"/>
      <c r="H7" s="49"/>
    </row>
    <row r="8" spans="1:8" ht="20.100000000000001" customHeight="1">
      <c r="A8" s="1" t="s">
        <v>28</v>
      </c>
      <c r="F8" s="50"/>
    </row>
    <row r="9" spans="1:8" ht="20.100000000000001" customHeight="1">
      <c r="A9" s="2" t="s">
        <v>73</v>
      </c>
      <c r="B9" s="17"/>
      <c r="C9" s="24"/>
      <c r="E9" s="4">
        <v>227125624</v>
      </c>
      <c r="F9" s="4"/>
      <c r="G9" s="4">
        <v>263718914</v>
      </c>
      <c r="H9" s="4"/>
    </row>
    <row r="10" spans="1:8" ht="20.100000000000001" customHeight="1">
      <c r="A10" s="2" t="s">
        <v>29</v>
      </c>
      <c r="B10" s="17"/>
      <c r="C10" s="24"/>
      <c r="E10" s="4">
        <v>1359955</v>
      </c>
      <c r="F10" s="4"/>
      <c r="G10" s="4">
        <v>2675793</v>
      </c>
      <c r="H10" s="4"/>
    </row>
    <row r="11" spans="1:8" ht="20.100000000000001" customHeight="1">
      <c r="A11" s="1" t="s">
        <v>30</v>
      </c>
      <c r="E11" s="36">
        <f>SUM(E9:E10)</f>
        <v>228485579</v>
      </c>
      <c r="F11" s="4"/>
      <c r="G11" s="36">
        <f>SUM(G9:G10)</f>
        <v>266394707</v>
      </c>
      <c r="H11" s="4"/>
    </row>
    <row r="12" spans="1:8" ht="20.100000000000001" customHeight="1">
      <c r="A12" s="1" t="s">
        <v>31</v>
      </c>
      <c r="E12" s="4"/>
      <c r="F12" s="4"/>
      <c r="G12" s="4"/>
      <c r="H12" s="4"/>
    </row>
    <row r="13" spans="1:8" ht="20.100000000000001" customHeight="1">
      <c r="A13" s="2" t="s">
        <v>58</v>
      </c>
      <c r="B13" s="17"/>
      <c r="E13" s="4">
        <v>133395638</v>
      </c>
      <c r="F13" s="4"/>
      <c r="G13" s="4">
        <v>146571258</v>
      </c>
      <c r="H13" s="4"/>
    </row>
    <row r="14" spans="1:8" ht="20.100000000000001" customHeight="1">
      <c r="A14" s="2" t="s">
        <v>90</v>
      </c>
      <c r="B14" s="25"/>
      <c r="C14" s="24"/>
      <c r="E14" s="4">
        <v>10251922</v>
      </c>
      <c r="F14" s="4"/>
      <c r="G14" s="4">
        <v>11432116</v>
      </c>
      <c r="H14" s="4"/>
    </row>
    <row r="15" spans="1:8" ht="20.100000000000001" customHeight="1">
      <c r="A15" s="2" t="s">
        <v>32</v>
      </c>
      <c r="B15" s="25"/>
      <c r="C15" s="24"/>
      <c r="E15" s="4">
        <v>33024265</v>
      </c>
      <c r="F15" s="4"/>
      <c r="G15" s="4">
        <v>32257863</v>
      </c>
      <c r="H15" s="4"/>
    </row>
    <row r="16" spans="1:8" ht="20.100000000000001" customHeight="1">
      <c r="A16" s="1" t="s">
        <v>33</v>
      </c>
      <c r="E16" s="36">
        <f>SUM(E13:E15)</f>
        <v>176671825</v>
      </c>
      <c r="F16" s="4"/>
      <c r="G16" s="36">
        <f>SUM(G13:G15)</f>
        <v>190261237</v>
      </c>
      <c r="H16" s="4"/>
    </row>
    <row r="17" spans="1:8" ht="20.100000000000001" customHeight="1">
      <c r="A17" s="1" t="s">
        <v>99</v>
      </c>
      <c r="E17" s="4">
        <f>E11-E16</f>
        <v>51813754</v>
      </c>
      <c r="F17" s="4"/>
      <c r="G17" s="4">
        <f>G11-G16</f>
        <v>76133470</v>
      </c>
      <c r="H17" s="4"/>
    </row>
    <row r="18" spans="1:8" ht="20.100000000000001" customHeight="1">
      <c r="A18" s="2" t="s">
        <v>34</v>
      </c>
      <c r="E18" s="4">
        <v>-8278667</v>
      </c>
      <c r="F18" s="4"/>
      <c r="G18" s="4">
        <v>-7704917</v>
      </c>
      <c r="H18" s="4"/>
    </row>
    <row r="19" spans="1:8" ht="20.100000000000001" customHeight="1">
      <c r="A19" s="1" t="s">
        <v>74</v>
      </c>
      <c r="E19" s="51">
        <f>SUM(E17:E18)</f>
        <v>43535087</v>
      </c>
      <c r="F19" s="4"/>
      <c r="G19" s="51">
        <f>SUM(G17:G18)</f>
        <v>68428553</v>
      </c>
      <c r="H19" s="4"/>
    </row>
    <row r="20" spans="1:8" ht="20.100000000000001" customHeight="1">
      <c r="A20" s="2" t="s">
        <v>97</v>
      </c>
      <c r="C20" s="24"/>
      <c r="E20" s="7">
        <v>-8723723</v>
      </c>
      <c r="F20" s="4"/>
      <c r="G20" s="7">
        <v>-13693689</v>
      </c>
      <c r="H20" s="4"/>
    </row>
    <row r="21" spans="1:8" ht="20.100000000000001" customHeight="1">
      <c r="A21" s="1" t="s">
        <v>64</v>
      </c>
      <c r="B21" s="17"/>
      <c r="C21" s="24"/>
      <c r="E21" s="36">
        <f>SUM(E19:E20)</f>
        <v>34811364</v>
      </c>
      <c r="F21" s="4"/>
      <c r="G21" s="36">
        <f>SUM(G19:G20)</f>
        <v>54734864</v>
      </c>
      <c r="H21" s="4"/>
    </row>
    <row r="22" spans="1:8" ht="20.100000000000001" customHeight="1">
      <c r="C22" s="24"/>
      <c r="E22" s="26"/>
      <c r="F22" s="40"/>
      <c r="G22" s="26"/>
      <c r="H22" s="26"/>
    </row>
    <row r="23" spans="1:8" ht="20.100000000000001" customHeight="1">
      <c r="A23" s="52" t="s">
        <v>53</v>
      </c>
      <c r="C23" s="24"/>
      <c r="E23" s="26"/>
      <c r="F23" s="40"/>
      <c r="G23" s="26"/>
      <c r="H23" s="26"/>
    </row>
    <row r="24" spans="1:8" ht="20.100000000000001" customHeight="1">
      <c r="A24" s="52" t="s">
        <v>106</v>
      </c>
      <c r="C24" s="24"/>
      <c r="E24" s="32">
        <v>0</v>
      </c>
      <c r="F24" s="40"/>
      <c r="G24" s="32">
        <v>0</v>
      </c>
      <c r="H24" s="26"/>
    </row>
    <row r="25" spans="1:8" ht="20.100000000000001" customHeight="1">
      <c r="A25" s="53"/>
      <c r="C25" s="24"/>
      <c r="E25" s="26"/>
      <c r="F25" s="40"/>
      <c r="G25" s="26"/>
      <c r="H25" s="26"/>
    </row>
    <row r="26" spans="1:8" ht="20.100000000000001" customHeight="1" thickBot="1">
      <c r="A26" s="52" t="s">
        <v>63</v>
      </c>
      <c r="C26" s="24"/>
      <c r="E26" s="41">
        <f>E21+E24</f>
        <v>34811364</v>
      </c>
      <c r="F26" s="40"/>
      <c r="G26" s="41">
        <f>G21+G24</f>
        <v>54734864</v>
      </c>
      <c r="H26" s="26"/>
    </row>
    <row r="27" spans="1:8" ht="20.100000000000001" customHeight="1" thickTop="1">
      <c r="C27" s="24"/>
      <c r="E27" s="9"/>
      <c r="F27" s="9"/>
      <c r="G27" s="9"/>
      <c r="H27" s="9"/>
    </row>
    <row r="28" spans="1:8" ht="20.100000000000001" customHeight="1">
      <c r="A28" s="1" t="s">
        <v>35</v>
      </c>
      <c r="C28" s="24"/>
      <c r="E28" s="6"/>
      <c r="G28" s="6"/>
      <c r="H28" s="6"/>
    </row>
    <row r="29" spans="1:8" ht="20.100000000000001" customHeight="1" thickBot="1">
      <c r="A29" s="2" t="s">
        <v>36</v>
      </c>
      <c r="B29" s="17"/>
      <c r="C29" s="24"/>
      <c r="E29" s="54">
        <f>E21/550000000</f>
        <v>6.3293389090909091E-2</v>
      </c>
      <c r="F29" s="55"/>
      <c r="G29" s="54">
        <f>G21/550000000</f>
        <v>9.9517934545454545E-2</v>
      </c>
      <c r="H29" s="56"/>
    </row>
    <row r="30" spans="1:8" ht="20.100000000000001" customHeight="1" thickTop="1">
      <c r="E30" s="9"/>
      <c r="G30" s="9"/>
      <c r="H30" s="6"/>
    </row>
    <row r="31" spans="1:8" ht="20.100000000000001" customHeight="1">
      <c r="A31" s="2" t="s">
        <v>10</v>
      </c>
      <c r="C31" s="42"/>
      <c r="E31" s="6"/>
      <c r="G31" s="6"/>
      <c r="H31" s="6"/>
    </row>
    <row r="32" spans="1:8" ht="20.100000000000001" customHeight="1">
      <c r="C32" s="42"/>
      <c r="E32" s="6"/>
      <c r="G32" s="6"/>
      <c r="H32" s="6"/>
    </row>
    <row r="33" spans="3:8" ht="20.100000000000001" customHeight="1">
      <c r="C33" s="42"/>
      <c r="E33" s="6"/>
      <c r="G33" s="6"/>
      <c r="H33" s="6"/>
    </row>
  </sheetData>
  <printOptions horizontalCentered="1"/>
  <pageMargins left="0.98425196850393704" right="0.19685039370078741" top="0.78740157480314965" bottom="0.19685039370078741" header="0.19685039370078741" footer="0.19685039370078741"/>
  <pageSetup paperSize="9" fitToHeight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A5193-E035-4F48-8EB1-67B6BAEECFD2}">
  <sheetPr codeName="Sheet4"/>
  <dimension ref="A1:M19"/>
  <sheetViews>
    <sheetView showGridLines="0" view="pageBreakPreview" zoomScale="85" zoomScaleNormal="85" zoomScaleSheetLayoutView="85" workbookViewId="0">
      <selection activeCell="F10" sqref="F10"/>
    </sheetView>
  </sheetViews>
  <sheetFormatPr defaultColWidth="9.109375" defaultRowHeight="21.9" customHeight="1"/>
  <cols>
    <col min="1" max="1" width="30.6640625" style="3" customWidth="1"/>
    <col min="2" max="2" width="15.6640625" style="3" customWidth="1"/>
    <col min="3" max="3" width="1.6640625" style="3" customWidth="1"/>
    <col min="4" max="4" width="15.6640625" style="3" customWidth="1"/>
    <col min="5" max="5" width="1.6640625" style="3" customWidth="1"/>
    <col min="6" max="6" width="15.6640625" style="3" customWidth="1"/>
    <col min="7" max="7" width="1.6640625" style="3" customWidth="1"/>
    <col min="8" max="8" width="15.6640625" style="3" customWidth="1"/>
    <col min="9" max="9" width="1.6640625" style="3" customWidth="1"/>
    <col min="10" max="10" width="15.6640625" style="3" customWidth="1"/>
    <col min="11" max="11" width="1.6640625" style="3" customWidth="1"/>
    <col min="12" max="12" width="15.6640625" style="3" customWidth="1"/>
    <col min="13" max="13" width="1.6640625" style="3" customWidth="1"/>
    <col min="14" max="16384" width="9.109375" style="3"/>
  </cols>
  <sheetData>
    <row r="1" spans="1:13" ht="21.9" customHeight="1">
      <c r="M1" s="6" t="s">
        <v>62</v>
      </c>
    </row>
    <row r="2" spans="1:13" ht="21.9" customHeight="1">
      <c r="A2" s="1" t="s">
        <v>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3" ht="21.9" customHeight="1">
      <c r="A3" s="1" t="s">
        <v>100</v>
      </c>
      <c r="B3" s="10"/>
      <c r="C3" s="10"/>
      <c r="D3" s="10"/>
      <c r="E3" s="10"/>
      <c r="F3" s="10"/>
      <c r="G3" s="10"/>
      <c r="H3"/>
      <c r="I3" s="10"/>
      <c r="J3" s="10"/>
      <c r="K3" s="10"/>
      <c r="L3" s="10"/>
    </row>
    <row r="4" spans="1:13" ht="21.9" customHeight="1">
      <c r="A4" s="1" t="s">
        <v>130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3" ht="21.9" customHeight="1">
      <c r="B5" s="11"/>
      <c r="C5" s="11"/>
      <c r="D5" s="11"/>
      <c r="E5" s="11"/>
      <c r="F5" s="11"/>
      <c r="G5" s="11"/>
      <c r="H5" s="11"/>
      <c r="I5" s="11"/>
      <c r="J5" s="11"/>
      <c r="K5" s="11"/>
      <c r="L5" s="12" t="s">
        <v>71</v>
      </c>
    </row>
    <row r="6" spans="1:13" s="9" customFormat="1" ht="21.9" customHeight="1">
      <c r="D6" s="9" t="s">
        <v>50</v>
      </c>
      <c r="H6" s="61" t="s">
        <v>23</v>
      </c>
      <c r="I6" s="61"/>
      <c r="J6" s="61"/>
      <c r="L6" s="9" t="s">
        <v>49</v>
      </c>
    </row>
    <row r="7" spans="1:13" s="9" customFormat="1" ht="21.9" customHeight="1">
      <c r="D7" s="9" t="s">
        <v>93</v>
      </c>
      <c r="H7" s="9" t="s">
        <v>91</v>
      </c>
      <c r="L7" s="9" t="s">
        <v>54</v>
      </c>
    </row>
    <row r="8" spans="1:13" s="9" customFormat="1" ht="21.9" customHeight="1">
      <c r="D8" s="13" t="s">
        <v>51</v>
      </c>
      <c r="F8" s="13" t="s">
        <v>22</v>
      </c>
      <c r="H8" s="13" t="s">
        <v>92</v>
      </c>
      <c r="J8" s="13" t="s">
        <v>52</v>
      </c>
      <c r="L8" s="13" t="s">
        <v>55</v>
      </c>
    </row>
    <row r="9" spans="1:13" ht="21.9" customHeight="1">
      <c r="A9" s="1" t="s">
        <v>114</v>
      </c>
      <c r="C9" s="9"/>
      <c r="D9" s="4">
        <v>137500000</v>
      </c>
      <c r="E9" s="4"/>
      <c r="F9" s="4">
        <v>183998784</v>
      </c>
      <c r="G9" s="4"/>
      <c r="H9" s="4">
        <v>13750000</v>
      </c>
      <c r="I9" s="4"/>
      <c r="J9" s="4">
        <v>229525111</v>
      </c>
      <c r="K9" s="4"/>
      <c r="L9" s="4">
        <f>SUM(D9:J9)</f>
        <v>564773895</v>
      </c>
    </row>
    <row r="10" spans="1:13" ht="21.9" customHeight="1">
      <c r="A10" s="2" t="s">
        <v>64</v>
      </c>
      <c r="C10" s="9"/>
      <c r="D10" s="7">
        <v>0</v>
      </c>
      <c r="E10" s="4"/>
      <c r="F10" s="7">
        <v>0</v>
      </c>
      <c r="G10" s="4"/>
      <c r="H10" s="7">
        <v>0</v>
      </c>
      <c r="I10" s="4"/>
      <c r="J10" s="7">
        <v>54734864</v>
      </c>
      <c r="K10" s="4"/>
      <c r="L10" s="7">
        <f t="shared" ref="L10:L11" si="0">SUM(D10:J10)</f>
        <v>54734864</v>
      </c>
    </row>
    <row r="11" spans="1:13" ht="21.9" customHeight="1">
      <c r="A11" s="2" t="s">
        <v>63</v>
      </c>
      <c r="C11" s="9"/>
      <c r="D11" s="4">
        <f>SUM(D10:D10)</f>
        <v>0</v>
      </c>
      <c r="E11" s="4"/>
      <c r="F11" s="4">
        <f>SUM(F10:F10)</f>
        <v>0</v>
      </c>
      <c r="G11" s="4"/>
      <c r="H11" s="4">
        <f>SUM(H10:H10)</f>
        <v>0</v>
      </c>
      <c r="I11" s="4"/>
      <c r="J11" s="4">
        <f>SUM(J10:J10)</f>
        <v>54734864</v>
      </c>
      <c r="K11" s="4"/>
      <c r="L11" s="4">
        <f t="shared" si="0"/>
        <v>54734864</v>
      </c>
    </row>
    <row r="12" spans="1:13" ht="21.9" customHeight="1" thickBot="1">
      <c r="A12" s="1" t="s">
        <v>115</v>
      </c>
      <c r="C12" s="9"/>
      <c r="D12" s="5">
        <f>SUM(D9:D11)-D11</f>
        <v>137500000</v>
      </c>
      <c r="E12" s="4"/>
      <c r="F12" s="5">
        <f>SUM(F9:F11)-F11</f>
        <v>183998784</v>
      </c>
      <c r="G12" s="4"/>
      <c r="H12" s="5">
        <f>SUM(H9:H11)-H11</f>
        <v>13750000</v>
      </c>
      <c r="I12" s="4"/>
      <c r="J12" s="5">
        <f>SUM(J9:J11)-J11</f>
        <v>284259975</v>
      </c>
      <c r="K12" s="4"/>
      <c r="L12" s="5">
        <f>SUM(L9:L11)-L11</f>
        <v>619508759</v>
      </c>
    </row>
    <row r="13" spans="1:13" ht="21.9" customHeight="1" thickTop="1">
      <c r="A13" s="1"/>
      <c r="C13" s="9"/>
      <c r="D13" s="4"/>
      <c r="E13" s="4"/>
      <c r="F13" s="4"/>
      <c r="G13" s="4"/>
      <c r="H13" s="4"/>
      <c r="I13" s="4"/>
      <c r="J13" s="4"/>
      <c r="K13" s="4"/>
      <c r="L13" s="4"/>
    </row>
    <row r="14" spans="1:13" ht="21.9" customHeight="1">
      <c r="A14" s="1" t="s">
        <v>131</v>
      </c>
      <c r="C14" s="9"/>
      <c r="D14" s="4">
        <v>137500000</v>
      </c>
      <c r="E14" s="4"/>
      <c r="F14" s="4">
        <v>183998784</v>
      </c>
      <c r="G14" s="4"/>
      <c r="H14" s="4">
        <v>13750000</v>
      </c>
      <c r="I14" s="4"/>
      <c r="J14" s="4">
        <v>166457177</v>
      </c>
      <c r="K14" s="4"/>
      <c r="L14" s="4">
        <f>SUM(D14:J14)</f>
        <v>501705961</v>
      </c>
    </row>
    <row r="15" spans="1:13" ht="21.9" customHeight="1">
      <c r="A15" s="2" t="s">
        <v>64</v>
      </c>
      <c r="C15" s="9"/>
      <c r="D15" s="7">
        <v>0</v>
      </c>
      <c r="E15" s="4"/>
      <c r="F15" s="7">
        <v>0</v>
      </c>
      <c r="G15" s="4"/>
      <c r="H15" s="7">
        <v>0</v>
      </c>
      <c r="I15" s="4"/>
      <c r="J15" s="7">
        <f>'PL '!E21</f>
        <v>34811364</v>
      </c>
      <c r="K15" s="4"/>
      <c r="L15" s="7">
        <f t="shared" ref="L15" si="1">SUM(D15:J15)</f>
        <v>34811364</v>
      </c>
    </row>
    <row r="16" spans="1:13" ht="21.9" customHeight="1">
      <c r="A16" s="2" t="s">
        <v>63</v>
      </c>
      <c r="C16" s="9"/>
      <c r="D16" s="4">
        <f>SUM(D15:D15)</f>
        <v>0</v>
      </c>
      <c r="E16" s="4"/>
      <c r="F16" s="4">
        <f>SUM(F15:F15)</f>
        <v>0</v>
      </c>
      <c r="G16" s="4"/>
      <c r="H16" s="4">
        <f>SUM(H15:H15)</f>
        <v>0</v>
      </c>
      <c r="I16" s="4"/>
      <c r="J16" s="4">
        <f>SUM(J15:J15)</f>
        <v>34811364</v>
      </c>
      <c r="K16" s="4"/>
      <c r="L16" s="4">
        <f t="shared" ref="L16" si="2">SUM(D16:J16)</f>
        <v>34811364</v>
      </c>
    </row>
    <row r="17" spans="1:12" ht="21.9" customHeight="1" thickBot="1">
      <c r="A17" s="1" t="s">
        <v>132</v>
      </c>
      <c r="C17" s="9"/>
      <c r="D17" s="5">
        <f>SUM(D14:D16)-D16</f>
        <v>137500000</v>
      </c>
      <c r="E17" s="4"/>
      <c r="F17" s="5">
        <f>SUM(F14:F16)-F16</f>
        <v>183998784</v>
      </c>
      <c r="G17" s="4"/>
      <c r="H17" s="5">
        <f>SUM(H14:H16)-H16</f>
        <v>13750000</v>
      </c>
      <c r="I17" s="4"/>
      <c r="J17" s="5">
        <f>SUM(J14:J16)-J16</f>
        <v>201268541</v>
      </c>
      <c r="K17" s="4"/>
      <c r="L17" s="5">
        <f>SUM(L14:L16)-L16</f>
        <v>536517325</v>
      </c>
    </row>
    <row r="18" spans="1:12" ht="21.9" customHeight="1" thickTop="1">
      <c r="A18" s="8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21.9" customHeight="1">
      <c r="A19" s="2" t="s">
        <v>10</v>
      </c>
    </row>
  </sheetData>
  <mergeCells count="1">
    <mergeCell ref="H6:J6"/>
  </mergeCells>
  <printOptions horizontalCentered="1"/>
  <pageMargins left="0.78740157480314965" right="0.39370078740157483" top="0.98425196850393704" bottom="0.19685039370078741" header="0.19685039370078741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9F55C-AD40-4CA6-A41D-4986EFBAD6BD}">
  <dimension ref="A1:H66"/>
  <sheetViews>
    <sheetView showGridLines="0" view="pageBreakPreview" zoomScale="145" zoomScaleNormal="100" zoomScaleSheetLayoutView="145" workbookViewId="0">
      <selection activeCell="A51" sqref="A51"/>
    </sheetView>
  </sheetViews>
  <sheetFormatPr defaultColWidth="10.6640625" defaultRowHeight="19.5" customHeight="1"/>
  <cols>
    <col min="1" max="1" width="50.6640625" style="2" customWidth="1"/>
    <col min="2" max="2" width="1.6640625" style="3" customWidth="1"/>
    <col min="3" max="3" width="4.6640625" style="2" customWidth="1"/>
    <col min="4" max="4" width="1.6640625" style="3" customWidth="1"/>
    <col min="5" max="5" width="14.6640625" style="3" customWidth="1"/>
    <col min="6" max="6" width="1.6640625" style="3" customWidth="1"/>
    <col min="7" max="7" width="14.6640625" style="3" customWidth="1"/>
    <col min="8" max="8" width="1.6640625" style="3" customWidth="1"/>
    <col min="9" max="16384" width="10.6640625" style="3"/>
  </cols>
  <sheetData>
    <row r="1" spans="1:8" ht="19.5" customHeight="1">
      <c r="H1" s="6" t="s">
        <v>62</v>
      </c>
    </row>
    <row r="2" spans="1:8" s="17" customFormat="1" ht="19.5" customHeight="1">
      <c r="A2" s="1" t="s">
        <v>65</v>
      </c>
      <c r="B2" s="14"/>
      <c r="C2" s="15"/>
      <c r="D2" s="16"/>
      <c r="E2" s="16"/>
      <c r="F2" s="16"/>
      <c r="G2" s="16"/>
      <c r="H2" s="16"/>
    </row>
    <row r="3" spans="1:8" s="17" customFormat="1" ht="19.5" customHeight="1">
      <c r="A3" s="1" t="s">
        <v>94</v>
      </c>
      <c r="B3" s="14"/>
      <c r="C3" s="15"/>
      <c r="D3" s="16"/>
      <c r="E3" s="16"/>
      <c r="F3" s="16"/>
      <c r="G3" s="16"/>
      <c r="H3" s="16"/>
    </row>
    <row r="4" spans="1:8" s="17" customFormat="1" ht="19.5" customHeight="1">
      <c r="A4" s="1" t="s">
        <v>130</v>
      </c>
      <c r="B4" s="16"/>
      <c r="C4" s="15"/>
      <c r="D4" s="16"/>
      <c r="E4"/>
      <c r="F4" s="16"/>
      <c r="G4" s="16"/>
      <c r="H4" s="16"/>
    </row>
    <row r="5" spans="1:8" s="17" customFormat="1" ht="19.5" customHeight="1">
      <c r="B5" s="16"/>
      <c r="C5" s="15"/>
      <c r="D5" s="16"/>
      <c r="E5" s="16"/>
      <c r="F5" s="16"/>
      <c r="G5" s="19" t="s">
        <v>71</v>
      </c>
      <c r="H5" s="16"/>
    </row>
    <row r="6" spans="1:8" s="17" customFormat="1" ht="19.5" customHeight="1">
      <c r="B6" s="16"/>
      <c r="C6" s="46"/>
      <c r="D6" s="16"/>
      <c r="E6" s="47">
        <v>2026</v>
      </c>
      <c r="F6" s="48"/>
      <c r="G6" s="46">
        <v>2025</v>
      </c>
      <c r="H6" s="2"/>
    </row>
    <row r="7" spans="1:8" s="8" customFormat="1" ht="19.5" customHeight="1">
      <c r="A7" s="1" t="s">
        <v>37</v>
      </c>
      <c r="C7" s="57"/>
      <c r="E7" s="58"/>
      <c r="G7" s="58"/>
      <c r="H7" s="58"/>
    </row>
    <row r="8" spans="1:8" ht="19.5" customHeight="1">
      <c r="A8" s="2" t="s">
        <v>38</v>
      </c>
      <c r="C8" s="45"/>
      <c r="E8" s="4">
        <f>'PL '!E19</f>
        <v>43535087</v>
      </c>
      <c r="F8" s="4"/>
      <c r="G8" s="4">
        <f>'PL '!G19</f>
        <v>68428553</v>
      </c>
      <c r="H8" s="4"/>
    </row>
    <row r="9" spans="1:8" ht="19.5" customHeight="1">
      <c r="A9" s="2" t="s">
        <v>56</v>
      </c>
      <c r="C9" s="45"/>
      <c r="E9" s="4"/>
      <c r="F9" s="4"/>
      <c r="G9" s="4"/>
      <c r="H9" s="4"/>
    </row>
    <row r="10" spans="1:8" ht="19.5" customHeight="1">
      <c r="A10" s="2" t="s">
        <v>39</v>
      </c>
      <c r="C10" s="45"/>
      <c r="E10" s="4"/>
      <c r="F10" s="4"/>
      <c r="G10" s="4"/>
      <c r="H10" s="4"/>
    </row>
    <row r="11" spans="1:8" ht="19.5" customHeight="1">
      <c r="A11" s="44" t="s">
        <v>40</v>
      </c>
      <c r="C11" s="45"/>
      <c r="E11" s="4">
        <v>42930390</v>
      </c>
      <c r="F11" s="4"/>
      <c r="G11" s="4">
        <v>43337183</v>
      </c>
      <c r="H11" s="4"/>
    </row>
    <row r="12" spans="1:8" ht="19.5" customHeight="1">
      <c r="A12" s="44" t="s">
        <v>137</v>
      </c>
      <c r="C12" s="45"/>
      <c r="E12" s="4">
        <v>29600</v>
      </c>
      <c r="F12" s="4"/>
      <c r="G12" s="4">
        <v>177401</v>
      </c>
      <c r="H12" s="4"/>
    </row>
    <row r="13" spans="1:8" ht="19.5" customHeight="1">
      <c r="A13" s="2" t="s">
        <v>138</v>
      </c>
      <c r="C13" s="45"/>
      <c r="E13" s="4">
        <v>126405</v>
      </c>
      <c r="F13" s="4"/>
      <c r="G13" s="4">
        <v>132027</v>
      </c>
      <c r="H13" s="4"/>
    </row>
    <row r="14" spans="1:8" ht="19.5" customHeight="1">
      <c r="A14" s="2" t="s">
        <v>125</v>
      </c>
      <c r="C14" s="45"/>
      <c r="E14" s="4">
        <v>0</v>
      </c>
      <c r="F14" s="4"/>
      <c r="G14" s="4">
        <v>-2396</v>
      </c>
      <c r="H14" s="4"/>
    </row>
    <row r="15" spans="1:8" ht="19.5" customHeight="1">
      <c r="A15" s="2" t="s">
        <v>121</v>
      </c>
      <c r="C15" s="45"/>
      <c r="E15" s="4">
        <v>705745</v>
      </c>
      <c r="F15" s="4"/>
      <c r="G15" s="4">
        <v>716360</v>
      </c>
      <c r="H15" s="4"/>
    </row>
    <row r="16" spans="1:8" ht="19.5" customHeight="1">
      <c r="A16" s="2" t="s">
        <v>41</v>
      </c>
      <c r="C16" s="45"/>
      <c r="E16" s="4">
        <v>-497472</v>
      </c>
      <c r="F16" s="4"/>
      <c r="G16" s="4">
        <v>-1765029</v>
      </c>
      <c r="H16" s="4"/>
    </row>
    <row r="17" spans="1:8" ht="19.5" customHeight="1">
      <c r="A17" s="2" t="s">
        <v>101</v>
      </c>
      <c r="C17" s="45"/>
      <c r="E17" s="7">
        <v>8278667</v>
      </c>
      <c r="F17" s="4"/>
      <c r="G17" s="7">
        <v>7704917</v>
      </c>
      <c r="H17" s="4"/>
    </row>
    <row r="18" spans="1:8" ht="19.5" customHeight="1">
      <c r="A18" s="44" t="s">
        <v>57</v>
      </c>
      <c r="C18" s="45"/>
      <c r="E18" s="4"/>
      <c r="F18" s="4"/>
      <c r="G18" s="4"/>
      <c r="H18" s="4"/>
    </row>
    <row r="19" spans="1:8" ht="19.5" customHeight="1">
      <c r="A19" s="2" t="s">
        <v>42</v>
      </c>
      <c r="C19" s="45"/>
      <c r="E19" s="4">
        <f>SUM(E8:E17)</f>
        <v>95108422</v>
      </c>
      <c r="F19" s="4"/>
      <c r="G19" s="4">
        <f>SUM(G8:G17)</f>
        <v>118729016</v>
      </c>
      <c r="H19" s="4"/>
    </row>
    <row r="20" spans="1:8" ht="19.5" customHeight="1">
      <c r="A20" s="2" t="s">
        <v>43</v>
      </c>
      <c r="C20" s="45"/>
      <c r="E20" s="4"/>
      <c r="F20" s="4"/>
      <c r="G20" s="4"/>
      <c r="H20" s="4"/>
    </row>
    <row r="21" spans="1:8" ht="19.5" customHeight="1">
      <c r="A21" s="2" t="s">
        <v>119</v>
      </c>
      <c r="C21" s="45"/>
      <c r="E21" s="4">
        <v>-1554405</v>
      </c>
      <c r="F21" s="4"/>
      <c r="G21" s="4">
        <v>-1931201</v>
      </c>
      <c r="H21" s="4"/>
    </row>
    <row r="22" spans="1:8" ht="19.5" customHeight="1">
      <c r="A22" s="44" t="s">
        <v>44</v>
      </c>
      <c r="C22" s="45"/>
      <c r="E22" s="4">
        <v>6198716</v>
      </c>
      <c r="F22" s="4"/>
      <c r="G22" s="4">
        <v>-2471354</v>
      </c>
      <c r="H22" s="4"/>
    </row>
    <row r="23" spans="1:8" ht="19.5" customHeight="1">
      <c r="A23" s="2" t="s">
        <v>84</v>
      </c>
      <c r="C23" s="45"/>
      <c r="E23" s="4">
        <v>62031</v>
      </c>
      <c r="F23" s="4"/>
      <c r="G23" s="4">
        <v>99328</v>
      </c>
      <c r="H23" s="4"/>
    </row>
    <row r="24" spans="1:8" ht="19.5" customHeight="1">
      <c r="A24" s="2" t="s">
        <v>111</v>
      </c>
      <c r="C24" s="45"/>
      <c r="E24" s="4"/>
      <c r="F24" s="4"/>
      <c r="G24" s="4"/>
      <c r="H24" s="4"/>
    </row>
    <row r="25" spans="1:8" ht="19.5" customHeight="1">
      <c r="A25" s="44" t="s">
        <v>120</v>
      </c>
      <c r="C25" s="45"/>
      <c r="E25" s="4">
        <v>9156967</v>
      </c>
      <c r="F25" s="4"/>
      <c r="G25" s="4">
        <v>31720657</v>
      </c>
      <c r="H25" s="4"/>
    </row>
    <row r="26" spans="1:8" ht="19.5" customHeight="1">
      <c r="A26" s="2" t="s">
        <v>45</v>
      </c>
      <c r="C26" s="45"/>
      <c r="E26" s="4">
        <v>141791</v>
      </c>
      <c r="F26" s="4"/>
      <c r="G26" s="4">
        <v>184407</v>
      </c>
      <c r="H26" s="4"/>
    </row>
    <row r="27" spans="1:8" ht="19.5" customHeight="1">
      <c r="A27" s="2" t="s">
        <v>80</v>
      </c>
      <c r="C27" s="45"/>
      <c r="E27" s="7">
        <v>1625000</v>
      </c>
      <c r="F27" s="4"/>
      <c r="G27" s="7">
        <v>3510000</v>
      </c>
      <c r="H27" s="4"/>
    </row>
    <row r="28" spans="1:8" ht="19.5" customHeight="1">
      <c r="A28" s="2" t="s">
        <v>37</v>
      </c>
      <c r="C28" s="45"/>
      <c r="E28" s="4">
        <f>SUM(E19:E27)</f>
        <v>110738522</v>
      </c>
      <c r="F28" s="4"/>
      <c r="G28" s="4">
        <f>SUM(G19:G27)</f>
        <v>149840853</v>
      </c>
      <c r="H28" s="4"/>
    </row>
    <row r="29" spans="1:8" ht="19.5" customHeight="1">
      <c r="A29" s="2" t="s">
        <v>46</v>
      </c>
      <c r="C29" s="45"/>
      <c r="E29" s="7">
        <v>-2462574</v>
      </c>
      <c r="F29" s="4"/>
      <c r="G29" s="7">
        <v>-3389381</v>
      </c>
      <c r="H29" s="4"/>
    </row>
    <row r="30" spans="1:8" ht="19.5" customHeight="1">
      <c r="A30" s="59" t="s">
        <v>75</v>
      </c>
      <c r="B30" s="17"/>
      <c r="C30" s="45"/>
      <c r="E30" s="7">
        <f>SUM(E28:E29)</f>
        <v>108275948</v>
      </c>
      <c r="F30" s="4"/>
      <c r="G30" s="7">
        <f>SUM(G28:G29)</f>
        <v>146451472</v>
      </c>
      <c r="H30" s="4"/>
    </row>
    <row r="31" spans="1:8" ht="19.5" customHeight="1">
      <c r="A31" s="44"/>
      <c r="B31" s="17"/>
      <c r="C31" s="45"/>
    </row>
    <row r="32" spans="1:8" ht="19.5" customHeight="1">
      <c r="A32" s="44" t="s">
        <v>10</v>
      </c>
      <c r="B32" s="17"/>
      <c r="C32" s="45"/>
    </row>
    <row r="33" spans="1:8" ht="19.5" customHeight="1">
      <c r="H33" s="6" t="s">
        <v>62</v>
      </c>
    </row>
    <row r="34" spans="1:8" s="17" customFormat="1" ht="19.5" customHeight="1">
      <c r="A34" s="1" t="s">
        <v>65</v>
      </c>
      <c r="B34" s="14"/>
      <c r="C34" s="15"/>
      <c r="D34" s="16"/>
      <c r="E34" s="9"/>
      <c r="F34" s="16"/>
      <c r="G34" s="16"/>
      <c r="H34" s="16"/>
    </row>
    <row r="35" spans="1:8" s="17" customFormat="1" ht="19.5" customHeight="1">
      <c r="A35" s="1" t="s">
        <v>95</v>
      </c>
      <c r="B35" s="14"/>
      <c r="C35" s="15"/>
      <c r="D35" s="16"/>
      <c r="E35"/>
      <c r="F35" s="16"/>
      <c r="G35" s="16"/>
      <c r="H35" s="16"/>
    </row>
    <row r="36" spans="1:8" s="17" customFormat="1" ht="19.5" customHeight="1">
      <c r="A36" s="1" t="s">
        <v>130</v>
      </c>
      <c r="B36" s="16"/>
      <c r="C36" s="15"/>
      <c r="D36" s="16"/>
      <c r="E36" s="9"/>
      <c r="F36" s="16"/>
      <c r="G36" s="16"/>
      <c r="H36" s="16"/>
    </row>
    <row r="37" spans="1:8" s="17" customFormat="1" ht="19.5" customHeight="1">
      <c r="B37" s="16"/>
      <c r="C37" s="15"/>
      <c r="D37" s="16"/>
      <c r="E37" s="16"/>
      <c r="F37" s="16"/>
      <c r="G37" s="19" t="s">
        <v>71</v>
      </c>
      <c r="H37" s="16"/>
    </row>
    <row r="38" spans="1:8" s="17" customFormat="1" ht="19.5" customHeight="1">
      <c r="B38" s="16"/>
      <c r="C38" s="46"/>
      <c r="D38" s="16"/>
      <c r="E38" s="47">
        <v>2026</v>
      </c>
      <c r="F38" s="48"/>
      <c r="G38" s="46">
        <v>2025</v>
      </c>
      <c r="H38" s="2"/>
    </row>
    <row r="39" spans="1:8" ht="19.5" customHeight="1">
      <c r="A39" s="1" t="s">
        <v>47</v>
      </c>
      <c r="B39" s="8"/>
      <c r="C39" s="45"/>
      <c r="E39" s="6"/>
      <c r="G39" s="6"/>
      <c r="H39" s="6"/>
    </row>
    <row r="40" spans="1:8" ht="19.5" customHeight="1">
      <c r="A40" s="2" t="s">
        <v>81</v>
      </c>
      <c r="C40" s="45"/>
      <c r="E40" s="4">
        <v>-235603760</v>
      </c>
      <c r="F40" s="4"/>
      <c r="G40" s="4">
        <v>-180000000</v>
      </c>
      <c r="H40" s="4"/>
    </row>
    <row r="41" spans="1:8" ht="19.5" customHeight="1">
      <c r="A41" s="2" t="s">
        <v>82</v>
      </c>
      <c r="C41" s="45"/>
      <c r="E41" s="4">
        <v>205396678</v>
      </c>
      <c r="F41" s="4"/>
      <c r="G41" s="4">
        <v>180000000</v>
      </c>
      <c r="H41" s="4"/>
    </row>
    <row r="42" spans="1:8" ht="19.5" customHeight="1">
      <c r="A42" s="2" t="s">
        <v>140</v>
      </c>
      <c r="C42" s="45"/>
      <c r="E42" s="4">
        <v>196993</v>
      </c>
      <c r="F42" s="4"/>
      <c r="G42" s="4">
        <v>10930</v>
      </c>
      <c r="H42" s="4"/>
    </row>
    <row r="43" spans="1:8" ht="19.5" customHeight="1">
      <c r="A43" s="2" t="s">
        <v>102</v>
      </c>
      <c r="C43" s="45"/>
      <c r="E43" s="4"/>
      <c r="F43" s="4"/>
      <c r="G43" s="4"/>
      <c r="H43" s="4"/>
    </row>
    <row r="44" spans="1:8" ht="19.5" customHeight="1">
      <c r="A44" s="2" t="s">
        <v>103</v>
      </c>
      <c r="C44" s="45"/>
      <c r="E44" s="4">
        <v>-7791131</v>
      </c>
      <c r="F44" s="4"/>
      <c r="G44" s="4">
        <v>-17695861</v>
      </c>
      <c r="H44" s="4"/>
    </row>
    <row r="45" spans="1:8" ht="19.5" customHeight="1">
      <c r="A45" s="2" t="s">
        <v>83</v>
      </c>
      <c r="C45" s="45"/>
      <c r="E45" s="4">
        <v>20058</v>
      </c>
      <c r="F45" s="4"/>
      <c r="G45" s="4">
        <v>28942</v>
      </c>
      <c r="H45" s="4"/>
    </row>
    <row r="46" spans="1:8" ht="19.5" customHeight="1">
      <c r="A46" s="2" t="s">
        <v>107</v>
      </c>
      <c r="C46" s="45"/>
      <c r="E46" s="4">
        <v>-1176844</v>
      </c>
      <c r="F46" s="4"/>
      <c r="G46" s="4">
        <v>-4333807</v>
      </c>
      <c r="H46" s="4"/>
    </row>
    <row r="47" spans="1:8" ht="19.5" customHeight="1">
      <c r="A47" s="2" t="s">
        <v>96</v>
      </c>
      <c r="C47" s="45"/>
      <c r="E47" s="4">
        <v>737588</v>
      </c>
      <c r="F47" s="4"/>
      <c r="G47" s="4">
        <v>2240775</v>
      </c>
      <c r="H47" s="4"/>
    </row>
    <row r="48" spans="1:8" ht="19.5" customHeight="1">
      <c r="A48" s="1" t="s">
        <v>76</v>
      </c>
      <c r="C48" s="45"/>
      <c r="E48" s="36">
        <f>SUM(E40:E47)</f>
        <v>-38220418</v>
      </c>
      <c r="F48" s="4"/>
      <c r="G48" s="36">
        <f>SUM(G40:G47)</f>
        <v>-19749021</v>
      </c>
      <c r="H48" s="4"/>
    </row>
    <row r="49" spans="1:8" ht="19.5" customHeight="1">
      <c r="A49" s="1" t="s">
        <v>109</v>
      </c>
      <c r="B49" s="8"/>
      <c r="C49" s="45"/>
      <c r="E49" s="4"/>
      <c r="F49" s="4"/>
      <c r="G49" s="4"/>
      <c r="H49" s="4"/>
    </row>
    <row r="50" spans="1:8" ht="19.5" customHeight="1">
      <c r="A50" s="2" t="s">
        <v>141</v>
      </c>
      <c r="B50" s="8"/>
      <c r="C50" s="45"/>
      <c r="E50" s="4">
        <v>4256460</v>
      </c>
      <c r="F50" s="4"/>
      <c r="G50" s="4">
        <v>0</v>
      </c>
      <c r="H50" s="4"/>
    </row>
    <row r="51" spans="1:8" ht="19.5" customHeight="1">
      <c r="A51" t="s">
        <v>122</v>
      </c>
      <c r="B51" s="8"/>
      <c r="C51" s="45"/>
      <c r="E51" s="4">
        <v>-18817982</v>
      </c>
      <c r="F51" s="4"/>
      <c r="G51" s="4">
        <v>-19998586</v>
      </c>
      <c r="H51" s="4"/>
    </row>
    <row r="52" spans="1:8" ht="19.5" customHeight="1">
      <c r="A52" s="2" t="s">
        <v>139</v>
      </c>
      <c r="C52" s="45"/>
      <c r="E52" s="4">
        <v>-8278667</v>
      </c>
      <c r="F52" s="4"/>
      <c r="G52" s="4">
        <v>-7704917</v>
      </c>
      <c r="H52" s="4"/>
    </row>
    <row r="53" spans="1:8" ht="19.5" customHeight="1">
      <c r="A53" s="1" t="s">
        <v>110</v>
      </c>
      <c r="C53" s="45"/>
      <c r="E53" s="36">
        <f>SUM(E50:E52)</f>
        <v>-22840189</v>
      </c>
      <c r="F53" s="4"/>
      <c r="G53" s="36">
        <f>SUM(G51:G52)</f>
        <v>-27703503</v>
      </c>
      <c r="H53" s="4"/>
    </row>
    <row r="54" spans="1:8" ht="19.5" customHeight="1">
      <c r="A54" s="1" t="s">
        <v>77</v>
      </c>
      <c r="C54" s="45"/>
      <c r="E54" s="4">
        <f>E30+E48+E53</f>
        <v>47215341</v>
      </c>
      <c r="F54" s="4"/>
      <c r="G54" s="4">
        <f>G30+G48+G53</f>
        <v>98998948</v>
      </c>
      <c r="H54" s="4"/>
    </row>
    <row r="55" spans="1:8" ht="19.5" customHeight="1">
      <c r="A55" s="44" t="s">
        <v>112</v>
      </c>
      <c r="B55" s="17"/>
      <c r="C55" s="45"/>
      <c r="E55" s="7">
        <v>126960586</v>
      </c>
      <c r="F55" s="4"/>
      <c r="G55" s="7">
        <v>169410577</v>
      </c>
      <c r="H55" s="4"/>
    </row>
    <row r="56" spans="1:8" ht="19.5" customHeight="1" thickBot="1">
      <c r="A56" s="59" t="s">
        <v>113</v>
      </c>
      <c r="B56" s="17"/>
      <c r="C56" s="45"/>
      <c r="E56" s="60">
        <f>SUM(E54:E55)</f>
        <v>174175927</v>
      </c>
      <c r="F56" s="4"/>
      <c r="G56" s="60">
        <f>SUM(G54:G55)</f>
        <v>268409525</v>
      </c>
      <c r="H56" s="4"/>
    </row>
    <row r="57" spans="1:8" ht="19.5" customHeight="1" thickTop="1">
      <c r="C57" s="45"/>
      <c r="E57" s="4"/>
      <c r="F57" s="4"/>
      <c r="G57" s="4"/>
      <c r="H57" s="4"/>
    </row>
    <row r="58" spans="1:8" ht="19.5" customHeight="1">
      <c r="A58" s="1" t="s">
        <v>127</v>
      </c>
      <c r="C58" s="45"/>
      <c r="E58" s="4"/>
      <c r="F58" s="4"/>
      <c r="G58" s="4"/>
      <c r="H58" s="4"/>
    </row>
    <row r="59" spans="1:8" ht="19.5" customHeight="1">
      <c r="A59" s="2" t="s">
        <v>126</v>
      </c>
      <c r="C59" s="45"/>
      <c r="E59" s="4"/>
      <c r="F59" s="4"/>
      <c r="G59" s="4"/>
      <c r="H59" s="4"/>
    </row>
    <row r="60" spans="1:8" ht="19.5" customHeight="1">
      <c r="A60" s="2" t="s">
        <v>135</v>
      </c>
      <c r="C60" s="45"/>
      <c r="E60" s="4"/>
      <c r="F60" s="4"/>
      <c r="G60" s="4"/>
      <c r="H60" s="4"/>
    </row>
    <row r="61" spans="1:8" ht="19.5" customHeight="1">
      <c r="A61" s="2" t="s">
        <v>104</v>
      </c>
      <c r="C61" s="45"/>
      <c r="E61" s="4">
        <v>2548078</v>
      </c>
      <c r="F61" s="4"/>
      <c r="G61" s="4">
        <v>-146289</v>
      </c>
      <c r="H61" s="4"/>
    </row>
    <row r="62" spans="1:8" ht="19.5" customHeight="1">
      <c r="A62" s="2" t="s">
        <v>135</v>
      </c>
      <c r="C62" s="45"/>
      <c r="E62" s="4"/>
      <c r="F62" s="4"/>
      <c r="G62" s="4"/>
      <c r="H62" s="4"/>
    </row>
    <row r="63" spans="1:8" ht="19.5" customHeight="1">
      <c r="A63" s="2" t="s">
        <v>105</v>
      </c>
      <c r="C63" s="45"/>
      <c r="E63" s="4">
        <v>-746860</v>
      </c>
      <c r="F63" s="4"/>
      <c r="G63" s="4">
        <v>669400</v>
      </c>
      <c r="H63" s="4"/>
    </row>
    <row r="64" spans="1:8" ht="19.5" customHeight="1">
      <c r="A64" s="2" t="s">
        <v>136</v>
      </c>
      <c r="C64" s="45"/>
      <c r="E64" s="4">
        <v>10856024</v>
      </c>
      <c r="F64" s="4"/>
      <c r="G64" s="4">
        <v>3095162</v>
      </c>
      <c r="H64" s="4"/>
    </row>
    <row r="65" spans="1:8" ht="19.5" customHeight="1">
      <c r="A65" s="2" t="s">
        <v>70</v>
      </c>
      <c r="C65" s="45"/>
      <c r="E65" s="9"/>
      <c r="F65" s="9"/>
      <c r="G65" s="9"/>
      <c r="H65" s="9"/>
    </row>
    <row r="66" spans="1:8" ht="19.5" customHeight="1">
      <c r="A66" s="44" t="s">
        <v>48</v>
      </c>
      <c r="B66" s="17"/>
      <c r="C66" s="45"/>
      <c r="E66" s="6"/>
    </row>
  </sheetData>
  <printOptions horizontalCentered="1"/>
  <pageMargins left="0.98425196850393704" right="0.19685039370078741" top="0.78740157480314965" bottom="0.19685039370078741" header="0.19685039370078741" footer="0.19685039370078741"/>
  <pageSetup paperSize="9" fitToHeight="7" orientation="portrait" r:id="rId1"/>
  <rowBreaks count="1" manualBreakCount="1">
    <brk id="3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e359f2-8e65-4b2f-8889-04d4e0d3c9a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7CCBD3212AC43B4A83F285AC1DC62" ma:contentTypeVersion="15" ma:contentTypeDescription="Create a new document." ma:contentTypeScope="" ma:versionID="3c5616c29a4dc9215e2adde9282aec7d">
  <xsd:schema xmlns:xsd="http://www.w3.org/2001/XMLSchema" xmlns:xs="http://www.w3.org/2001/XMLSchema" xmlns:p="http://schemas.microsoft.com/office/2006/metadata/properties" xmlns:ns2="b3e359f2-8e65-4b2f-8889-04d4e0d3c9ab" xmlns:ns3="b86aea9f-0ac4-41f8-898b-1c66b99b4773" targetNamespace="http://schemas.microsoft.com/office/2006/metadata/properties" ma:root="true" ma:fieldsID="7628fda0d9f5e0d61011dd1cd872a13d" ns2:_="" ns3:_="">
    <xsd:import namespace="b3e359f2-8e65-4b2f-8889-04d4e0d3c9ab"/>
    <xsd:import namespace="b86aea9f-0ac4-41f8-898b-1c66b99b47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359f2-8e65-4b2f-8889-04d4e0d3c9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4148d74-980e-4d59-972d-d881e05a3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6aea9f-0ac4-41f8-898b-1c66b99b477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484D35-5FD4-4697-8587-16FBB5633211}">
  <ds:schemaRefs>
    <ds:schemaRef ds:uri="http://schemas.microsoft.com/office/2006/metadata/properties"/>
    <ds:schemaRef ds:uri="http://schemas.microsoft.com/office/infopath/2007/PartnerControls"/>
    <ds:schemaRef ds:uri="c919c059-ac0f-415b-b874-84dd1b77e08e"/>
  </ds:schemaRefs>
</ds:datastoreItem>
</file>

<file path=customXml/itemProps2.xml><?xml version="1.0" encoding="utf-8"?>
<ds:datastoreItem xmlns:ds="http://schemas.openxmlformats.org/officeDocument/2006/customXml" ds:itemID="{6F7A40AC-E70D-4D30-BFE8-021254A583D7}"/>
</file>

<file path=customXml/itemProps3.xml><?xml version="1.0" encoding="utf-8"?>
<ds:datastoreItem xmlns:ds="http://schemas.openxmlformats.org/officeDocument/2006/customXml" ds:itemID="{4FCA9557-2D15-463C-9245-23364473447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</vt:lpstr>
      <vt:lpstr>CE_Cost method</vt:lpstr>
      <vt:lpstr>CF</vt:lpstr>
      <vt:lpstr>BS!Print_Area</vt:lpstr>
      <vt:lpstr>'CE_Cost method'!Print_Area</vt:lpstr>
      <vt:lpstr>CF!Print_Area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Duangrat Wongsaengthip</cp:lastModifiedBy>
  <cp:lastPrinted>2026-05-05T07:53:08Z</cp:lastPrinted>
  <dcterms:created xsi:type="dcterms:W3CDTF">2011-03-15T03:50:46Z</dcterms:created>
  <dcterms:modified xsi:type="dcterms:W3CDTF">2026-05-08T07:33:13Z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0x010100AAA7CCBD3212AC43B4A83F285AC1DC62</vt:lpwstr>
  </property>
  <property fmtid="{D5CDD505-2E9C-101B-9397-08002B2CF9AE}" pid="3" name="e0e024ccac5240e69ae9c38a41bfa7a5">
    <vt:lpwstr/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</Properties>
</file>