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BKD-2569\BKD_Q1 Mar'69\"/>
    </mc:Choice>
  </mc:AlternateContent>
  <xr:revisionPtr revIDLastSave="0" documentId="13_ncr:1_{05244304-FE36-41EC-91A1-A496191CCA14}" xr6:coauthVersionLast="47" xr6:coauthVersionMax="47" xr10:uidLastSave="{00000000-0000-0000-0000-000000000000}"/>
  <bookViews>
    <workbookView xWindow="2085" yWindow="120" windowWidth="16140" windowHeight="15255" tabRatio="1000" activeTab="1" xr2:uid="{00000000-000D-0000-FFFF-FFFF00000000}"/>
  </bookViews>
  <sheets>
    <sheet name="งบฐานะการเงินP2-3" sheetId="1" r:id="rId1"/>
    <sheet name="งบกำไรขาดทุนเบ็ดเสร็จ 3 M P4" sheetId="15" r:id="rId2"/>
    <sheet name="ส่วนของผู้ถือหุ้น Conso P5" sheetId="3" r:id="rId3"/>
    <sheet name="ส่วนของผู้ถือหุ้น P6" sheetId="16" r:id="rId4"/>
    <sheet name="งบกระแสเงินสด P7-8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0">'งบฐานะการเงินP2-3'!$A$1:$P$81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6" l="1"/>
  <c r="O19" i="3"/>
  <c r="I19" i="3"/>
  <c r="G19" i="3"/>
  <c r="E19" i="3"/>
  <c r="Q17" i="3"/>
  <c r="M17" i="3"/>
  <c r="M14" i="3"/>
  <c r="Q14" i="3" s="1"/>
  <c r="M13" i="3"/>
  <c r="Q13" i="3" s="1"/>
  <c r="M12" i="3"/>
  <c r="M15" i="3" s="1"/>
  <c r="O15" i="3"/>
  <c r="K15" i="3"/>
  <c r="I15" i="3"/>
  <c r="G15" i="3"/>
  <c r="E15" i="3"/>
  <c r="G45" i="17"/>
  <c r="G61" i="17"/>
  <c r="G67" i="17"/>
  <c r="G57" i="17"/>
  <c r="G22" i="17"/>
  <c r="G28" i="17"/>
  <c r="G12" i="17"/>
  <c r="Q12" i="3" l="1"/>
  <c r="Q15" i="3" s="1"/>
  <c r="K50" i="17"/>
  <c r="G50" i="17" s="1"/>
  <c r="K19" i="17"/>
  <c r="J57" i="1"/>
  <c r="J26" i="1"/>
  <c r="N26" i="1"/>
  <c r="N64" i="1" l="1"/>
  <c r="J64" i="1" s="1"/>
  <c r="J16" i="1"/>
  <c r="J12" i="1"/>
  <c r="J15" i="1"/>
  <c r="J11" i="1"/>
  <c r="K63" i="17"/>
  <c r="K59" i="17"/>
  <c r="G15" i="17"/>
  <c r="I61" i="17"/>
  <c r="I62" i="17"/>
  <c r="I56" i="17"/>
  <c r="I59" i="17" s="1"/>
  <c r="I57" i="17"/>
  <c r="M51" i="17"/>
  <c r="M54" i="17" s="1"/>
  <c r="I45" i="17"/>
  <c r="I46" i="17"/>
  <c r="I47" i="17"/>
  <c r="I48" i="17"/>
  <c r="I49" i="17"/>
  <c r="I50" i="17"/>
  <c r="I52" i="17"/>
  <c r="I53" i="17"/>
  <c r="I33" i="17"/>
  <c r="I51" i="17" s="1"/>
  <c r="G33" i="17"/>
  <c r="M13" i="16"/>
  <c r="M12" i="16"/>
  <c r="M11" i="16"/>
  <c r="K14" i="16"/>
  <c r="J51" i="1"/>
  <c r="J22" i="1"/>
  <c r="J23" i="1"/>
  <c r="J61" i="1"/>
  <c r="J63" i="1"/>
  <c r="J60" i="1"/>
  <c r="J52" i="1"/>
  <c r="J53" i="1"/>
  <c r="J54" i="1"/>
  <c r="J55" i="1"/>
  <c r="J56" i="1"/>
  <c r="J24" i="1"/>
  <c r="J25" i="1"/>
  <c r="J20" i="1"/>
  <c r="J13" i="1"/>
  <c r="J14" i="1"/>
  <c r="M14" i="16" l="1"/>
  <c r="I54" i="17"/>
  <c r="J65" i="1"/>
  <c r="N65" i="1"/>
  <c r="J27" i="15"/>
  <c r="J22" i="15"/>
  <c r="P29" i="15" l="1"/>
  <c r="J9" i="15"/>
  <c r="J10" i="15"/>
  <c r="J13" i="15"/>
  <c r="J14" i="15"/>
  <c r="J18" i="15"/>
  <c r="J23" i="15"/>
  <c r="J29" i="15"/>
  <c r="L29" i="15"/>
  <c r="L23" i="15"/>
  <c r="L22" i="15"/>
  <c r="L18" i="15"/>
  <c r="L13" i="15"/>
  <c r="L14" i="15"/>
  <c r="L10" i="15"/>
  <c r="L9" i="15"/>
  <c r="P76" i="1"/>
  <c r="P78" i="1" s="1"/>
  <c r="L76" i="1"/>
  <c r="L78" i="1" s="1"/>
  <c r="P65" i="1"/>
  <c r="L65" i="1"/>
  <c r="P58" i="1"/>
  <c r="L58" i="1"/>
  <c r="P27" i="1"/>
  <c r="L27" i="1"/>
  <c r="P17" i="1"/>
  <c r="L17" i="1"/>
  <c r="L66" i="1" l="1"/>
  <c r="P66" i="1"/>
  <c r="L79" i="1"/>
  <c r="P79" i="1"/>
  <c r="L28" i="1"/>
  <c r="P28" i="1"/>
  <c r="I63" i="17" l="1"/>
  <c r="I65" i="17" s="1"/>
  <c r="I69" i="17" s="1"/>
  <c r="M63" i="17"/>
  <c r="G62" i="17" l="1"/>
  <c r="G63" i="17" s="1"/>
  <c r="G56" i="17"/>
  <c r="G53" i="17"/>
  <c r="G52" i="17"/>
  <c r="G49" i="17"/>
  <c r="G48" i="17"/>
  <c r="G47" i="17"/>
  <c r="G46" i="17"/>
  <c r="G32" i="17"/>
  <c r="G31" i="17"/>
  <c r="G30" i="17"/>
  <c r="G29" i="17"/>
  <c r="G27" i="17"/>
  <c r="G26" i="17"/>
  <c r="G21" i="17"/>
  <c r="G20" i="17"/>
  <c r="G19" i="17"/>
  <c r="G18" i="17"/>
  <c r="G17" i="17"/>
  <c r="G14" i="17"/>
  <c r="G13" i="17"/>
  <c r="G11" i="17"/>
  <c r="K11" i="17" l="1"/>
  <c r="N24" i="15" l="1"/>
  <c r="M59" i="17" l="1"/>
  <c r="M65" i="17" s="1"/>
  <c r="G59" i="17" l="1"/>
  <c r="N58" i="1" l="1"/>
  <c r="N66" i="1" s="1"/>
  <c r="J69" i="1" l="1"/>
  <c r="P24" i="15"/>
  <c r="L24" i="15"/>
  <c r="P19" i="15"/>
  <c r="L19" i="15"/>
  <c r="P15" i="15"/>
  <c r="L15" i="15"/>
  <c r="P11" i="15"/>
  <c r="L11" i="15"/>
  <c r="N27" i="1"/>
  <c r="M69" i="17"/>
  <c r="L16" i="15" l="1"/>
  <c r="L20" i="15" s="1"/>
  <c r="P16" i="15"/>
  <c r="P25" i="15" s="1"/>
  <c r="J58" i="1"/>
  <c r="J66" i="1" s="1"/>
  <c r="J27" i="1"/>
  <c r="L25" i="15" l="1"/>
  <c r="L28" i="15" s="1"/>
  <c r="L30" i="15" s="1"/>
  <c r="L36" i="15" s="1"/>
  <c r="L38" i="15" s="1"/>
  <c r="P28" i="15"/>
  <c r="P30" i="15" s="1"/>
  <c r="P20" i="15"/>
  <c r="L44" i="15" l="1"/>
  <c r="L33" i="15"/>
  <c r="P33" i="15"/>
  <c r="P36" i="15"/>
  <c r="P38" i="15" s="1"/>
  <c r="P44" i="15"/>
  <c r="N17" i="1"/>
  <c r="N28" i="1" s="1"/>
  <c r="N15" i="15"/>
  <c r="P40" i="15" l="1"/>
  <c r="P42" i="15" s="1"/>
  <c r="L40" i="15"/>
  <c r="L42" i="15" s="1"/>
  <c r="K67" i="17" l="1"/>
  <c r="J17" i="1" l="1"/>
  <c r="J28" i="1" l="1"/>
  <c r="N19" i="15" l="1"/>
  <c r="N11" i="15"/>
  <c r="N16" i="15" s="1"/>
  <c r="E18" i="16"/>
  <c r="G18" i="16"/>
  <c r="I18" i="16"/>
  <c r="N74" i="1" s="1"/>
  <c r="N25" i="15" l="1"/>
  <c r="N28" i="15" s="1"/>
  <c r="N30" i="15" s="1"/>
  <c r="K9" i="17" s="1"/>
  <c r="K24" i="17" s="1"/>
  <c r="K51" i="17" s="1"/>
  <c r="K54" i="17" s="1"/>
  <c r="K65" i="17" s="1"/>
  <c r="K69" i="17" s="1"/>
  <c r="N20" i="15"/>
  <c r="J15" i="15"/>
  <c r="J24" i="15"/>
  <c r="J11" i="15"/>
  <c r="J19" i="15"/>
  <c r="J16" i="15" l="1"/>
  <c r="J25" i="15" s="1"/>
  <c r="J28" i="15" s="1"/>
  <c r="J20" i="15" l="1"/>
  <c r="J30" i="15" l="1"/>
  <c r="G9" i="17" s="1"/>
  <c r="N33" i="15" l="1"/>
  <c r="N40" i="15" s="1"/>
  <c r="N42" i="15" s="1"/>
  <c r="N44" i="15"/>
  <c r="K17" i="16"/>
  <c r="N36" i="15"/>
  <c r="N38" i="15" s="1"/>
  <c r="M17" i="16" l="1"/>
  <c r="M18" i="16" s="1"/>
  <c r="K18" i="16"/>
  <c r="G24" i="17"/>
  <c r="G51" i="17" s="1"/>
  <c r="G54" i="17" s="1"/>
  <c r="G65" i="17" s="1"/>
  <c r="G69" i="17" s="1"/>
  <c r="J33" i="15"/>
  <c r="J36" i="15"/>
  <c r="J44" i="15"/>
  <c r="K18" i="3"/>
  <c r="N75" i="1"/>
  <c r="K19" i="3" l="1"/>
  <c r="M18" i="3"/>
  <c r="J75" i="1"/>
  <c r="J38" i="15"/>
  <c r="J40" i="15"/>
  <c r="M19" i="3" l="1"/>
  <c r="Q18" i="3"/>
  <c r="Q19" i="3" s="1"/>
  <c r="N76" i="1"/>
  <c r="N78" i="1" s="1"/>
  <c r="N79" i="1" s="1"/>
  <c r="J42" i="15"/>
  <c r="J74" i="1"/>
  <c r="J76" i="1" s="1"/>
  <c r="J78" i="1" l="1"/>
  <c r="J79" i="1" s="1"/>
</calcChain>
</file>

<file path=xl/sharedStrings.xml><?xml version="1.0" encoding="utf-8"?>
<sst xmlns="http://schemas.openxmlformats.org/spreadsheetml/2006/main" count="259" uniqueCount="158">
  <si>
    <t>บริษัท บางกอก เดค-คอน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</si>
  <si>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</si>
  <si>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</si>
  <si>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</si>
  <si>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</si>
  <si>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</si>
  <si>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</si>
  <si>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</si>
  <si>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2569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</si>
  <si>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</si>
  <si>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</si>
  <si>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</si>
  <si>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</si>
  <si>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</si>
  <si>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</si>
  <si>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</si>
  <si>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</si>
  <si>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</si>
  <si>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</si>
  <si>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</si>
  <si>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</si>
  <si>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</si>
  <si>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เงินให้กู้ยืมบริษัทที่เกี่ยวข้อง</t>
  </si>
  <si>
    <t>5.1.2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</si>
  <si>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</si>
  <si>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</si>
  <si>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</si>
  <si>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</si>
  <si>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</si>
  <si>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</si>
  <si>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</si>
  <si>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</si>
  <si>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</si>
  <si>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</si>
  <si>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</si>
  <si>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</si>
  <si>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</si>
  <si>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</t>
  </si>
  <si>
    <t>5.1.4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</si>
  <si>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</si>
  <si>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</si>
  <si>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</si>
  <si>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</si>
  <si>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</si>
  <si>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</si>
  <si>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</si>
  <si>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</si>
  <si>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</si>
  <si>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</si>
  <si>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</si>
  <si>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</t>
  </si>
  <si>
    <t xml:space="preserve">  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</si>
  <si>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</si>
  <si>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</si>
  <si>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</si>
  <si>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</si>
  <si>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</si>
  <si>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</si>
  <si>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</si>
  <si>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</si>
  <si>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</si>
  <si>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</si>
  <si>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</si>
  <si>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</si>
  <si>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</si>
  <si>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</si>
  <si>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</si>
  <si>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</si>
  <si>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2569 (ยังไม่ได้ตรวจสอบ/สอบทานแล้ว)</t>
  </si>
  <si>
    <t>31  มีนาคม 2569</t>
  </si>
  <si>
    <t>31  มีนาคม 2568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</si>
  <si>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</si>
  <si>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</si>
  <si>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</si>
  <si>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</si>
  <si>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</si>
  <si>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</si>
  <si>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</si>
  <si>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</si>
  <si>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</si>
  <si>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</si>
  <si>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</si>
  <si>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</si>
  <si>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</si>
  <si>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</si>
  <si>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</si>
  <si>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</si>
  <si>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</si>
  <si>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</si>
  <si>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</si>
  <si>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</si>
  <si>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</si>
  <si>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</si>
  <si>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</si>
  <si>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</si>
  <si>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</si>
  <si>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</si>
  <si>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</si>
  <si>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</si>
  <si>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งบการเปลี่ยนแปลงส่วนของผู้ถือหุ้น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</si>
  <si>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</si>
  <si>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</si>
  <si>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</si>
  <si>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</si>
  <si>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</si>
  <si>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</si>
  <si>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</si>
  <si>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</si>
  <si>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</si>
  <si>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</si>
  <si>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</si>
  <si>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</si>
  <si>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</si>
  <si>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</si>
  <si>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2568</t>
  </si>
  <si>
    <t>เงินปันผลจ่าย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</si>
  <si>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</si>
  <si>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</si>
  <si>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</si>
  <si>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</si>
  <si>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31 มีนาคม 2568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</si>
  <si>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</si>
  <si>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</si>
  <si>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</si>
  <si>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ขาดทุนจากการลดมูลค่าสินค้าคงเหลือ</t>
  </si>
  <si>
    <t>ขาดทุน(โอนกลับ)จากการด้อยค่าทรัพย์สิน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</si>
  <si>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</si>
  <si>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</si>
  <si>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</si>
  <si>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</si>
  <si>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</si>
  <si>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</si>
  <si>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</si>
  <si>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</si>
  <si>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</si>
  <si>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</si>
  <si>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</si>
  <si>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</si>
  <si>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</si>
  <si>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</si>
  <si>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</si>
  <si>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</si>
  <si>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</si>
  <si>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</si>
  <si>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 และอุปกรณ์</t>
  </si>
  <si>
    <t>เงินสดจ่ายเงินให้กู้ยืมบริษัทที่เกี่ยวข้องกัน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</si>
  <si>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</si>
  <si>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</si>
  <si>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เงินสดรับเงินกู้ยืมระยะสั้นบุคคลที่เกี่ยวข้อง</t>
  </si>
  <si>
    <t>เงินสดจ่ายชำระหนี้สินตามสัญญาเช่า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</si>
  <si>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</si>
  <si>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</si>
  <si>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</si>
  <si>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</si>
  <si>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ข้อมูลเพิ่มเติมสำหรับงบกระแสเงินสด</t>
  </si>
  <si>
    <t>บริษัทจ่ายเงินปันผลโดยได้บันทึกค้างจ่ายไว้ใน</t>
  </si>
  <si>
    <t xml:space="preserve">   เจ้าหนี้การค้าและเจ้าหนี้หมุนเวียนอื่น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</si>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</sst>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</numFmts>
  <fonts count="6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rgb="FF00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35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5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89" applyNumberFormat="1" applyFont="1" applyFill="1" applyAlignment="1">
      <alignment horizontal="right"/>
    </xf>
    <xf numFmtId="168" fontId="10" fillId="0" borderId="0" xfId="90" applyNumberFormat="1" applyFont="1"/>
    <xf numFmtId="168" fontId="5" fillId="0" borderId="2" xfId="89" applyNumberFormat="1" applyFont="1" applyFill="1" applyBorder="1" applyAlignment="1">
      <alignment horizontal="right"/>
    </xf>
    <xf numFmtId="168" fontId="5" fillId="0" borderId="0" xfId="89" applyNumberFormat="1" applyFont="1" applyFill="1" applyAlignment="1">
      <alignment horizontal="center"/>
    </xf>
    <xf numFmtId="168" fontId="9" fillId="0" borderId="0" xfId="90" applyNumberFormat="1" applyFont="1"/>
    <xf numFmtId="168" fontId="19" fillId="0" borderId="0" xfId="89" applyNumberFormat="1" applyFont="1" applyFill="1" applyAlignment="1">
      <alignment horizontal="right"/>
    </xf>
    <xf numFmtId="168" fontId="5" fillId="0" borderId="4" xfId="89" applyNumberFormat="1" applyFont="1" applyFill="1" applyBorder="1" applyAlignment="1">
      <alignment horizontal="right"/>
    </xf>
    <xf numFmtId="168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4" fillId="0" borderId="0" xfId="1" applyFont="1" applyAlignment="1">
      <alignment vertical="center"/>
    </xf>
    <xf numFmtId="164" fontId="29" fillId="0" borderId="0" xfId="0" applyNumberFormat="1" applyFont="1" applyAlignment="1">
      <alignment vertical="center"/>
    </xf>
    <xf numFmtId="166" fontId="4" fillId="0" borderId="0" xfId="1" applyFont="1" applyFill="1" applyAlignment="1">
      <alignment horizontal="center" vertical="center"/>
    </xf>
    <xf numFmtId="166" fontId="5" fillId="0" borderId="0" xfId="1" applyFont="1" applyFill="1" applyAlignment="1">
      <alignment horizontal="left"/>
    </xf>
    <xf numFmtId="166" fontId="4" fillId="0" borderId="0" xfId="1" applyFont="1"/>
    <xf numFmtId="166" fontId="6" fillId="0" borderId="0" xfId="1" applyFont="1"/>
    <xf numFmtId="168" fontId="5" fillId="0" borderId="2" xfId="1" applyNumberFormat="1" applyFont="1" applyBorder="1"/>
    <xf numFmtId="168" fontId="5" fillId="0" borderId="0" xfId="1" applyNumberFormat="1" applyFont="1"/>
    <xf numFmtId="168" fontId="4" fillId="0" borderId="4" xfId="12" applyNumberFormat="1" applyFont="1" applyBorder="1" applyAlignment="1">
      <alignment horizontal="center"/>
    </xf>
    <xf numFmtId="168" fontId="27" fillId="0" borderId="0" xfId="1" applyNumberFormat="1" applyFont="1"/>
    <xf numFmtId="168" fontId="5" fillId="0" borderId="0" xfId="89" applyNumberFormat="1" applyFont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16" fillId="0" borderId="0" xfId="0" applyNumberFormat="1" applyFont="1" applyAlignment="1">
      <alignment horizontal="left"/>
    </xf>
    <xf numFmtId="168" fontId="4" fillId="0" borderId="2" xfId="1" quotePrefix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3" fontId="65" fillId="0" borderId="0" xfId="0" applyNumberFormat="1" applyFont="1"/>
    <xf numFmtId="49" fontId="4" fillId="0" borderId="0" xfId="0" applyNumberFormat="1" applyFont="1" applyAlignment="1">
      <alignment vertical="top"/>
    </xf>
    <xf numFmtId="168" fontId="29" fillId="0" borderId="0" xfId="1" applyNumberFormat="1" applyFont="1" applyFill="1" applyAlignment="1">
      <alignment vertical="center"/>
    </xf>
    <xf numFmtId="168" fontId="17" fillId="0" borderId="0" xfId="0" applyNumberFormat="1" applyFont="1"/>
    <xf numFmtId="168" fontId="4" fillId="0" borderId="0" xfId="0" applyNumberFormat="1" applyFont="1" applyAlignment="1">
      <alignment horizontal="center" vertical="center"/>
    </xf>
    <xf numFmtId="166" fontId="4" fillId="0" borderId="3" xfId="12" applyFont="1" applyFill="1" applyBorder="1" applyAlignment="1">
      <alignment horizontal="center"/>
    </xf>
    <xf numFmtId="166" fontId="4" fillId="0" borderId="0" xfId="12" applyFont="1" applyFill="1" applyBorder="1" applyAlignment="1">
      <alignment horizontal="center"/>
    </xf>
    <xf numFmtId="166" fontId="4" fillId="0" borderId="3" xfId="12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8" fontId="4" fillId="0" borderId="0" xfId="1" applyNumberFormat="1" applyFont="1" applyAlignment="1">
      <alignment horizontal="center"/>
    </xf>
    <xf numFmtId="3" fontId="4" fillId="0" borderId="0" xfId="0" applyNumberFormat="1" applyFont="1"/>
    <xf numFmtId="168" fontId="4" fillId="0" borderId="0" xfId="1" applyNumberFormat="1" applyFont="1"/>
    <xf numFmtId="168" fontId="4" fillId="0" borderId="1" xfId="1" applyNumberFormat="1" applyFont="1" applyBorder="1"/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8"/>
  <sheetViews>
    <sheetView view="pageBreakPreview" topLeftCell="A67" zoomScaleNormal="80" zoomScaleSheetLayoutView="100" workbookViewId="0">
      <selection activeCell="S22" sqref="S22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10.42578125" style="7" bestFit="1" customWidth="1"/>
    <col min="7" max="7" width="1.5703125" style="7" customWidth="1"/>
    <col min="8" max="8" width="7.5703125" style="163" customWidth="1"/>
    <col min="9" max="9" width="1.42578125" style="7" customWidth="1"/>
    <col min="10" max="10" width="16.5703125" style="90" bestFit="1" customWidth="1"/>
    <col min="11" max="11" width="1.42578125" style="163" customWidth="1"/>
    <col min="12" max="12" width="15" style="90" customWidth="1"/>
    <col min="13" max="13" width="1.42578125" style="7" customWidth="1"/>
    <col min="14" max="14" width="15" style="90" customWidth="1"/>
    <col min="15" max="15" width="1.42578125" style="7" customWidth="1"/>
    <col min="16" max="16" width="15" style="90" customWidth="1"/>
    <col min="17" max="17" width="1" style="7" customWidth="1"/>
    <col min="18" max="18" width="5.28515625" style="7" bestFit="1" customWidth="1"/>
    <col min="19" max="27" width="9.140625" style="7"/>
    <col min="28" max="29" width="14.28515625" style="200" bestFit="1" customWidth="1"/>
    <col min="30" max="16384" width="9.140625" style="7"/>
  </cols>
  <sheetData>
    <row r="1" spans="1:29" ht="24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29" ht="24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29" ht="24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29" ht="24" customHeight="1">
      <c r="A4" s="153"/>
      <c r="B4" s="153"/>
      <c r="C4" s="153"/>
      <c r="D4" s="153"/>
      <c r="E4" s="153"/>
      <c r="F4" s="153"/>
      <c r="G4" s="153"/>
      <c r="H4" s="153"/>
      <c r="I4" s="153"/>
      <c r="J4" s="208"/>
      <c r="K4" s="153"/>
      <c r="L4" s="153"/>
      <c r="M4" s="153"/>
      <c r="N4" s="153"/>
      <c r="O4" s="153"/>
      <c r="P4" s="153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79"/>
      <c r="O5" s="46"/>
      <c r="P5" s="79" t="s">
        <v>3</v>
      </c>
    </row>
    <row r="6" spans="1:29" s="6" customFormat="1" ht="24" customHeight="1">
      <c r="C6" s="22"/>
      <c r="D6" s="22"/>
      <c r="E6" s="22"/>
      <c r="F6" s="22"/>
      <c r="G6" s="22"/>
      <c r="H6" s="154"/>
      <c r="I6" s="82"/>
      <c r="J6" s="229" t="s">
        <v>4</v>
      </c>
      <c r="K6" s="229"/>
      <c r="L6" s="229"/>
      <c r="M6" s="82"/>
      <c r="N6" s="229" t="s">
        <v>5</v>
      </c>
      <c r="O6" s="229"/>
      <c r="P6" s="229"/>
      <c r="AB6" s="201"/>
      <c r="AC6" s="201"/>
    </row>
    <row r="7" spans="1:29" s="6" customFormat="1" ht="24" customHeight="1">
      <c r="A7" s="22"/>
      <c r="B7" s="22"/>
      <c r="C7" s="22"/>
      <c r="D7" s="155" t="s">
        <v>6</v>
      </c>
      <c r="E7" s="155"/>
      <c r="F7" s="155"/>
      <c r="G7" s="22"/>
      <c r="H7" s="156" t="s">
        <v>7</v>
      </c>
      <c r="I7" s="82"/>
      <c r="J7" s="96" t="s">
        <v>8</v>
      </c>
      <c r="K7" s="52"/>
      <c r="L7" s="96" t="s">
        <v>9</v>
      </c>
      <c r="M7" s="82"/>
      <c r="N7" s="96" t="s">
        <v>8</v>
      </c>
      <c r="O7" s="52"/>
      <c r="P7" s="96" t="s">
        <v>9</v>
      </c>
      <c r="AB7" s="201"/>
      <c r="AC7" s="201"/>
    </row>
    <row r="8" spans="1:29" s="6" customFormat="1" ht="24" customHeight="1">
      <c r="A8" s="22"/>
      <c r="B8" s="22"/>
      <c r="C8" s="22"/>
      <c r="D8" s="155"/>
      <c r="E8" s="155"/>
      <c r="F8" s="155"/>
      <c r="G8" s="22"/>
      <c r="H8" s="154"/>
      <c r="I8" s="82"/>
      <c r="J8" s="109" t="s">
        <v>10</v>
      </c>
      <c r="K8" s="46"/>
      <c r="L8" s="109" t="s">
        <v>11</v>
      </c>
      <c r="M8" s="3"/>
      <c r="N8" s="109" t="s">
        <v>10</v>
      </c>
      <c r="O8" s="46"/>
      <c r="P8" s="109" t="s">
        <v>11</v>
      </c>
      <c r="AB8" s="201"/>
      <c r="AC8" s="201"/>
    </row>
    <row r="9" spans="1:29" s="6" customFormat="1" ht="24" customHeight="1">
      <c r="A9" s="22"/>
      <c r="B9" s="22"/>
      <c r="C9" s="22"/>
      <c r="D9" s="155"/>
      <c r="E9" s="155"/>
      <c r="F9" s="155"/>
      <c r="G9" s="22"/>
      <c r="H9" s="154"/>
      <c r="I9" s="82"/>
      <c r="J9" s="109" t="s">
        <v>12</v>
      </c>
      <c r="K9" s="46"/>
      <c r="L9" s="109"/>
      <c r="M9" s="3"/>
      <c r="N9" s="109" t="s">
        <v>12</v>
      </c>
      <c r="O9" s="46"/>
      <c r="P9" s="109"/>
      <c r="AB9" s="201"/>
      <c r="AC9" s="201"/>
    </row>
    <row r="10" spans="1:29" s="6" customFormat="1" ht="24" customHeight="1">
      <c r="A10" s="133" t="s">
        <v>13</v>
      </c>
      <c r="B10" s="22"/>
      <c r="C10" s="22"/>
      <c r="D10" s="22"/>
      <c r="E10" s="22"/>
      <c r="F10" s="22"/>
      <c r="G10" s="22"/>
      <c r="H10" s="157"/>
      <c r="I10" s="22"/>
      <c r="J10" s="83"/>
      <c r="K10" s="67"/>
      <c r="L10" s="83"/>
      <c r="M10" s="22"/>
      <c r="N10" s="83"/>
      <c r="O10" s="4"/>
      <c r="P10" s="83"/>
      <c r="AB10" s="201"/>
      <c r="AC10" s="201"/>
    </row>
    <row r="11" spans="1:29" ht="24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65">
        <f>N11+87697</f>
        <v>26480952</v>
      </c>
      <c r="K11" s="65"/>
      <c r="L11" s="65">
        <v>15943901</v>
      </c>
      <c r="M11" s="3"/>
      <c r="N11" s="90">
        <v>26393255</v>
      </c>
      <c r="O11" s="137"/>
      <c r="P11" s="90">
        <v>15788162</v>
      </c>
      <c r="R11" s="158"/>
    </row>
    <row r="12" spans="1:29" ht="24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65">
        <f>N12+52430-11691597</f>
        <v>87817393</v>
      </c>
      <c r="K12" s="65"/>
      <c r="L12" s="65">
        <v>122093458</v>
      </c>
      <c r="M12" s="3"/>
      <c r="N12" s="90">
        <v>99456560</v>
      </c>
      <c r="O12" s="137"/>
      <c r="P12" s="90">
        <v>132109166</v>
      </c>
      <c r="R12" s="158"/>
    </row>
    <row r="13" spans="1:29" ht="24" customHeight="1">
      <c r="A13" s="159" t="s">
        <v>16</v>
      </c>
      <c r="B13" s="159"/>
      <c r="C13" s="159"/>
      <c r="D13" s="159"/>
      <c r="E13" s="159"/>
      <c r="F13" s="159"/>
      <c r="G13" s="4"/>
      <c r="H13" s="37">
        <v>7</v>
      </c>
      <c r="I13" s="3"/>
      <c r="J13" s="65">
        <f t="shared" ref="J13:J14" si="0">N13</f>
        <v>83625177</v>
      </c>
      <c r="K13" s="65"/>
      <c r="L13" s="65">
        <v>123698661</v>
      </c>
      <c r="M13" s="3"/>
      <c r="N13" s="90">
        <v>83625177</v>
      </c>
      <c r="O13" s="137"/>
      <c r="P13" s="90">
        <v>123698661</v>
      </c>
      <c r="R13" s="158"/>
    </row>
    <row r="14" spans="1:29" ht="24" customHeight="1">
      <c r="A14" s="159" t="s">
        <v>17</v>
      </c>
      <c r="B14" s="159"/>
      <c r="C14" s="159"/>
      <c r="D14" s="159"/>
      <c r="E14" s="159"/>
      <c r="F14" s="159"/>
      <c r="G14" s="4"/>
      <c r="H14" s="37">
        <v>8</v>
      </c>
      <c r="I14" s="3"/>
      <c r="J14" s="65">
        <f t="shared" si="0"/>
        <v>35433742</v>
      </c>
      <c r="K14" s="65"/>
      <c r="L14" s="65">
        <v>39021757</v>
      </c>
      <c r="M14" s="3"/>
      <c r="N14" s="90">
        <v>35433742</v>
      </c>
      <c r="O14" s="137"/>
      <c r="P14" s="90">
        <v>39021757</v>
      </c>
      <c r="R14" s="158"/>
    </row>
    <row r="15" spans="1:29" ht="24" customHeight="1">
      <c r="A15" s="4" t="s">
        <v>18</v>
      </c>
      <c r="B15" s="4"/>
      <c r="C15" s="4"/>
      <c r="D15" s="4"/>
      <c r="E15" s="43"/>
      <c r="F15" s="159"/>
      <c r="G15" s="4"/>
      <c r="H15" s="37">
        <v>9</v>
      </c>
      <c r="I15" s="3"/>
      <c r="J15" s="65">
        <f>N15</f>
        <v>252198266</v>
      </c>
      <c r="K15" s="65"/>
      <c r="L15" s="65">
        <v>208383331</v>
      </c>
      <c r="M15" s="3"/>
      <c r="N15" s="90">
        <v>252198266</v>
      </c>
      <c r="O15" s="137"/>
      <c r="P15" s="90">
        <v>208383331</v>
      </c>
      <c r="R15" s="158"/>
    </row>
    <row r="16" spans="1:29" ht="24" customHeight="1">
      <c r="A16" s="159" t="s">
        <v>19</v>
      </c>
      <c r="B16" s="159"/>
      <c r="C16" s="159"/>
      <c r="D16" s="159"/>
      <c r="E16" s="159"/>
      <c r="F16" s="159"/>
      <c r="G16" s="160"/>
      <c r="H16" s="161"/>
      <c r="I16" s="4"/>
      <c r="J16" s="65">
        <f>N16+6</f>
        <v>3797860</v>
      </c>
      <c r="K16" s="83"/>
      <c r="L16" s="65">
        <v>9245271</v>
      </c>
      <c r="M16" s="4"/>
      <c r="N16" s="90">
        <v>3797854</v>
      </c>
      <c r="O16" s="73"/>
      <c r="P16" s="97">
        <v>9245265</v>
      </c>
      <c r="R16" s="158"/>
    </row>
    <row r="17" spans="1:29" ht="24" customHeight="1">
      <c r="A17" s="162" t="s">
        <v>20</v>
      </c>
      <c r="B17" s="159"/>
      <c r="C17" s="159"/>
      <c r="D17" s="159"/>
      <c r="E17" s="159"/>
      <c r="F17" s="159"/>
      <c r="G17" s="160"/>
      <c r="H17" s="161"/>
      <c r="I17" s="4"/>
      <c r="J17" s="84">
        <f>SUM(J11:J16)</f>
        <v>489353390</v>
      </c>
      <c r="K17" s="67"/>
      <c r="L17" s="202">
        <f>SUM(L11:L16)</f>
        <v>518386379</v>
      </c>
      <c r="M17" s="4"/>
      <c r="N17" s="93">
        <f>SUM(N11:N16)</f>
        <v>500904854</v>
      </c>
      <c r="O17" s="73"/>
      <c r="P17" s="202">
        <f>SUM(P11:P16)</f>
        <v>528246342</v>
      </c>
      <c r="R17" s="158"/>
    </row>
    <row r="18" spans="1:29" ht="24" customHeight="1">
      <c r="A18" s="22" t="s">
        <v>21</v>
      </c>
      <c r="D18" s="4"/>
      <c r="E18" s="4"/>
      <c r="F18" s="4"/>
      <c r="G18" s="4"/>
      <c r="K18" s="85"/>
      <c r="O18" s="73"/>
      <c r="R18" s="158"/>
    </row>
    <row r="19" spans="1:29" ht="24" customHeight="1">
      <c r="A19" s="4" t="s">
        <v>22</v>
      </c>
      <c r="D19" s="4"/>
      <c r="E19" s="4"/>
      <c r="F19" s="4"/>
      <c r="G19" s="4"/>
      <c r="H19" s="78" t="s">
        <v>23</v>
      </c>
      <c r="J19" s="65">
        <v>0</v>
      </c>
      <c r="K19" s="85"/>
      <c r="L19" s="90">
        <v>0</v>
      </c>
      <c r="N19" s="90">
        <v>194188000</v>
      </c>
      <c r="O19" s="73"/>
      <c r="P19" s="90">
        <v>194188000</v>
      </c>
      <c r="R19" s="158"/>
      <c r="AB19" s="66"/>
      <c r="AC19" s="66"/>
    </row>
    <row r="20" spans="1:29" ht="24" customHeight="1">
      <c r="A20" s="159" t="s">
        <v>24</v>
      </c>
      <c r="B20" s="159"/>
      <c r="C20" s="159"/>
      <c r="D20" s="159"/>
      <c r="E20" s="159"/>
      <c r="F20" s="159"/>
      <c r="G20" s="4"/>
      <c r="H20" s="78">
        <v>7</v>
      </c>
      <c r="J20" s="65">
        <f>N20</f>
        <v>49375760</v>
      </c>
      <c r="K20" s="150"/>
      <c r="L20" s="150">
        <v>62569705</v>
      </c>
      <c r="N20" s="90">
        <v>49375760</v>
      </c>
      <c r="O20" s="137"/>
      <c r="P20" s="90">
        <v>62569705</v>
      </c>
      <c r="R20" s="158"/>
    </row>
    <row r="21" spans="1:29" ht="24" customHeight="1">
      <c r="A21" s="159" t="s">
        <v>25</v>
      </c>
      <c r="B21" s="159"/>
      <c r="C21" s="159"/>
      <c r="D21" s="159"/>
      <c r="E21" s="159"/>
      <c r="F21" s="159"/>
      <c r="G21" s="4"/>
      <c r="H21" s="78">
        <v>10</v>
      </c>
      <c r="J21" s="65">
        <v>0</v>
      </c>
      <c r="K21" s="150"/>
      <c r="L21" s="222">
        <v>0</v>
      </c>
      <c r="N21" s="90">
        <v>618999700</v>
      </c>
      <c r="O21" s="137"/>
      <c r="P21" s="90">
        <v>618999700</v>
      </c>
      <c r="Q21" s="164"/>
      <c r="R21" s="158"/>
    </row>
    <row r="22" spans="1:29" ht="24" customHeight="1">
      <c r="A22" s="159" t="s">
        <v>26</v>
      </c>
      <c r="B22" s="159"/>
      <c r="C22" s="159"/>
      <c r="D22" s="159"/>
      <c r="E22" s="159"/>
      <c r="F22" s="159"/>
      <c r="G22" s="4"/>
      <c r="H22" s="78">
        <v>11</v>
      </c>
      <c r="J22" s="65">
        <f>N22+798992114</f>
        <v>1116973899</v>
      </c>
      <c r="K22" s="150"/>
      <c r="L22" s="150">
        <v>1117054208</v>
      </c>
      <c r="N22" s="90">
        <v>317981785</v>
      </c>
      <c r="O22" s="72"/>
      <c r="P22" s="150">
        <v>317981785</v>
      </c>
      <c r="Q22" s="164"/>
      <c r="R22" s="158"/>
      <c r="S22" s="12"/>
    </row>
    <row r="23" spans="1:29" ht="24" customHeight="1">
      <c r="A23" s="159" t="s">
        <v>27</v>
      </c>
      <c r="B23" s="159"/>
      <c r="C23" s="159"/>
      <c r="D23" s="159"/>
      <c r="E23" s="159"/>
      <c r="F23" s="159"/>
      <c r="G23" s="4"/>
      <c r="H23" s="78">
        <v>12</v>
      </c>
      <c r="I23" s="46"/>
      <c r="J23" s="65">
        <f>N23+9711048</f>
        <v>269914177</v>
      </c>
      <c r="K23" s="150"/>
      <c r="L23" s="150">
        <v>272496846</v>
      </c>
      <c r="M23" s="46"/>
      <c r="N23" s="90">
        <v>260203129</v>
      </c>
      <c r="O23" s="137"/>
      <c r="P23" s="90">
        <v>262584402</v>
      </c>
      <c r="Q23" s="164"/>
      <c r="R23" s="158"/>
    </row>
    <row r="24" spans="1:29" ht="24" customHeight="1">
      <c r="A24" s="165" t="s">
        <v>28</v>
      </c>
      <c r="B24" s="165"/>
      <c r="C24" s="165"/>
      <c r="D24" s="165"/>
      <c r="E24" s="165"/>
      <c r="F24" s="165"/>
      <c r="G24" s="4"/>
      <c r="H24" s="78"/>
      <c r="I24" s="46"/>
      <c r="J24" s="65">
        <f t="shared" ref="J24:J25" si="1">N24</f>
        <v>1970750</v>
      </c>
      <c r="K24" s="150"/>
      <c r="L24" s="150">
        <v>2105863</v>
      </c>
      <c r="M24" s="46"/>
      <c r="N24" s="90">
        <v>1970750</v>
      </c>
      <c r="O24" s="138"/>
      <c r="P24" s="150">
        <v>2105863</v>
      </c>
      <c r="Q24" s="159"/>
      <c r="R24" s="158"/>
    </row>
    <row r="25" spans="1:29" ht="24" customHeight="1">
      <c r="A25" s="165" t="s">
        <v>29</v>
      </c>
      <c r="B25" s="165"/>
      <c r="C25" s="165"/>
      <c r="D25" s="165"/>
      <c r="E25" s="165"/>
      <c r="F25" s="165"/>
      <c r="G25" s="4"/>
      <c r="H25" s="78"/>
      <c r="I25" s="46"/>
      <c r="J25" s="65">
        <f t="shared" si="1"/>
        <v>35305073</v>
      </c>
      <c r="K25" s="150"/>
      <c r="L25" s="150">
        <v>35618613</v>
      </c>
      <c r="M25" s="46"/>
      <c r="N25" s="90">
        <v>35305073</v>
      </c>
      <c r="O25" s="137"/>
      <c r="P25" s="90">
        <v>35618613</v>
      </c>
      <c r="Q25" s="165"/>
      <c r="R25" s="158"/>
    </row>
    <row r="26" spans="1:29" ht="24" customHeight="1">
      <c r="A26" s="165" t="s">
        <v>30</v>
      </c>
      <c r="B26" s="165"/>
      <c r="C26" s="165"/>
      <c r="D26" s="165"/>
      <c r="E26" s="165"/>
      <c r="F26" s="165"/>
      <c r="G26" s="4"/>
      <c r="H26" s="166"/>
      <c r="I26" s="87"/>
      <c r="J26" s="65">
        <f>N26+20890</f>
        <v>149659</v>
      </c>
      <c r="K26" s="86"/>
      <c r="L26" s="86">
        <v>129659</v>
      </c>
      <c r="M26" s="87"/>
      <c r="N26" s="90">
        <f>128768+1</f>
        <v>128769</v>
      </c>
      <c r="O26" s="73"/>
      <c r="P26" s="90">
        <v>108768</v>
      </c>
      <c r="Q26" s="165"/>
      <c r="R26" s="158"/>
    </row>
    <row r="27" spans="1:29" ht="24" customHeight="1">
      <c r="A27" s="22" t="s">
        <v>31</v>
      </c>
      <c r="B27" s="22"/>
      <c r="C27" s="22"/>
      <c r="D27" s="22"/>
      <c r="E27" s="22"/>
      <c r="F27" s="22"/>
      <c r="G27" s="4"/>
      <c r="H27" s="166"/>
      <c r="I27" s="87"/>
      <c r="J27" s="209">
        <f>SUM(J19:J26)</f>
        <v>1473689318</v>
      </c>
      <c r="K27" s="86"/>
      <c r="L27" s="209">
        <f>SUM(L19:L26)</f>
        <v>1489974894</v>
      </c>
      <c r="M27" s="87"/>
      <c r="N27" s="93">
        <f>SUM(N19:N26)</f>
        <v>1478152966</v>
      </c>
      <c r="O27" s="73"/>
      <c r="P27" s="209">
        <f>SUM(P19:P26)</f>
        <v>1494156836</v>
      </c>
      <c r="Q27" s="165"/>
      <c r="R27" s="158"/>
    </row>
    <row r="28" spans="1:29" ht="24" customHeight="1" thickBot="1">
      <c r="A28" s="22" t="s">
        <v>32</v>
      </c>
      <c r="B28" s="22"/>
      <c r="C28" s="22"/>
      <c r="D28" s="22"/>
      <c r="E28" s="22"/>
      <c r="F28" s="22"/>
      <c r="G28" s="4"/>
      <c r="H28" s="78"/>
      <c r="I28" s="46"/>
      <c r="J28" s="51">
        <f>+J17+J27</f>
        <v>1963042708</v>
      </c>
      <c r="K28" s="150"/>
      <c r="L28" s="51">
        <f>+L17+L27</f>
        <v>2008361273</v>
      </c>
      <c r="M28" s="46"/>
      <c r="N28" s="139">
        <f>N17+N27</f>
        <v>1979057820</v>
      </c>
      <c r="O28" s="140"/>
      <c r="P28" s="51">
        <f>+P17+P27</f>
        <v>2022403178</v>
      </c>
      <c r="R28" s="158"/>
    </row>
    <row r="29" spans="1:29" ht="24" customHeight="1" thickTop="1">
      <c r="A29" s="22"/>
      <c r="B29" s="22"/>
      <c r="C29" s="22"/>
      <c r="D29" s="22"/>
      <c r="E29" s="22"/>
      <c r="F29" s="22"/>
      <c r="G29" s="22"/>
      <c r="H29" s="157"/>
      <c r="I29" s="6"/>
      <c r="J29" s="104"/>
      <c r="K29" s="167"/>
      <c r="L29" s="104"/>
      <c r="M29" s="6"/>
      <c r="N29" s="97"/>
      <c r="O29" s="12"/>
      <c r="P29" s="97"/>
      <c r="Q29" s="12"/>
      <c r="R29" s="158"/>
    </row>
    <row r="30" spans="1:29" ht="24" customHeight="1">
      <c r="A30" s="22"/>
      <c r="B30" s="22"/>
      <c r="C30" s="22"/>
      <c r="D30" s="22"/>
      <c r="E30" s="22"/>
      <c r="F30" s="22"/>
      <c r="G30" s="22"/>
      <c r="H30" s="157"/>
      <c r="I30" s="6"/>
      <c r="J30" s="104"/>
      <c r="K30" s="167"/>
      <c r="L30" s="104"/>
      <c r="M30" s="6"/>
      <c r="N30" s="97"/>
      <c r="O30" s="12"/>
      <c r="P30" s="97"/>
    </row>
    <row r="31" spans="1:29" ht="24" customHeight="1">
      <c r="B31" s="22"/>
      <c r="C31" s="22"/>
      <c r="F31" s="4"/>
      <c r="G31" s="22"/>
      <c r="I31" s="4"/>
      <c r="M31" s="4"/>
      <c r="N31" s="97"/>
      <c r="O31" s="12"/>
      <c r="P31" s="97"/>
    </row>
    <row r="32" spans="1:29" ht="24" customHeight="1">
      <c r="A32" s="7" t="s">
        <v>33</v>
      </c>
      <c r="B32" s="22"/>
      <c r="C32" s="22"/>
      <c r="F32" s="4"/>
      <c r="G32" s="22"/>
      <c r="H32" s="4"/>
      <c r="I32" s="4"/>
      <c r="K32" s="25"/>
      <c r="M32" s="4"/>
      <c r="N32" s="97"/>
      <c r="O32" s="12"/>
      <c r="P32" s="97"/>
    </row>
    <row r="33" spans="1:29" ht="24" customHeight="1">
      <c r="B33" s="22"/>
      <c r="C33" s="22"/>
      <c r="D33" s="4"/>
      <c r="E33" s="4"/>
      <c r="F33" s="4"/>
      <c r="G33" s="22"/>
      <c r="H33" s="157"/>
      <c r="I33" s="22"/>
      <c r="J33" s="98"/>
      <c r="K33" s="157"/>
      <c r="L33" s="98"/>
      <c r="M33" s="22"/>
      <c r="N33" s="97"/>
      <c r="O33" s="12"/>
      <c r="P33" s="97"/>
    </row>
    <row r="34" spans="1:29" ht="21" customHeight="1">
      <c r="B34" s="22"/>
      <c r="C34" s="22"/>
      <c r="D34" s="4"/>
      <c r="E34" s="4"/>
      <c r="F34" s="4"/>
      <c r="G34" s="22"/>
      <c r="H34" s="157"/>
      <c r="I34" s="22"/>
      <c r="J34" s="98"/>
      <c r="K34" s="157"/>
      <c r="L34" s="98"/>
      <c r="M34" s="22"/>
      <c r="N34" s="97"/>
      <c r="O34" s="12"/>
      <c r="P34" s="97"/>
    </row>
    <row r="35" spans="1:29" ht="21" customHeight="1">
      <c r="B35" s="22"/>
      <c r="C35" s="22"/>
      <c r="D35" s="4"/>
      <c r="E35" s="4"/>
      <c r="F35" s="4"/>
      <c r="G35" s="22"/>
      <c r="H35" s="157"/>
      <c r="I35" s="22"/>
      <c r="J35" s="98"/>
      <c r="K35" s="157"/>
      <c r="L35" s="98"/>
      <c r="M35" s="22"/>
      <c r="N35" s="97"/>
      <c r="O35" s="12"/>
      <c r="P35" s="97"/>
    </row>
    <row r="36" spans="1:29" ht="21" customHeight="1">
      <c r="B36" s="22"/>
      <c r="C36" s="22"/>
      <c r="D36" s="4"/>
      <c r="E36" s="4"/>
      <c r="F36" s="4"/>
      <c r="G36" s="22"/>
      <c r="H36" s="157"/>
      <c r="I36" s="22"/>
      <c r="J36" s="98"/>
      <c r="K36" s="157"/>
      <c r="L36" s="98"/>
      <c r="M36" s="22"/>
      <c r="N36" s="97"/>
      <c r="O36" s="12"/>
      <c r="P36" s="97"/>
    </row>
    <row r="37" spans="1:29" ht="21" customHeight="1">
      <c r="B37" s="22"/>
      <c r="C37" s="22"/>
      <c r="D37" s="4"/>
      <c r="E37" s="4"/>
      <c r="F37" s="4"/>
      <c r="G37" s="22"/>
      <c r="H37" s="157"/>
      <c r="I37" s="22"/>
      <c r="J37" s="98"/>
      <c r="K37" s="157"/>
      <c r="L37" s="98"/>
      <c r="M37" s="22"/>
      <c r="N37" s="97"/>
      <c r="O37" s="12"/>
      <c r="P37" s="97"/>
    </row>
    <row r="38" spans="1:29" ht="21" customHeight="1">
      <c r="B38" s="22"/>
      <c r="C38" s="22"/>
      <c r="D38" s="4"/>
      <c r="E38" s="4"/>
      <c r="F38" s="4"/>
      <c r="G38" s="22"/>
      <c r="H38" s="157"/>
      <c r="I38" s="22"/>
      <c r="J38" s="98"/>
      <c r="K38" s="157"/>
      <c r="L38" s="98"/>
      <c r="M38" s="22"/>
      <c r="N38" s="97"/>
      <c r="O38" s="12"/>
      <c r="P38" s="97"/>
    </row>
    <row r="39" spans="1:29" ht="21" customHeight="1">
      <c r="B39" s="22"/>
      <c r="C39" s="22"/>
      <c r="D39" s="4"/>
      <c r="E39" s="4"/>
      <c r="F39" s="4"/>
      <c r="G39" s="22"/>
      <c r="H39" s="157"/>
      <c r="I39" s="22"/>
      <c r="J39" s="98"/>
      <c r="K39" s="157"/>
      <c r="L39" s="98"/>
      <c r="M39" s="22"/>
      <c r="N39" s="97"/>
      <c r="O39" s="12"/>
      <c r="P39" s="97"/>
    </row>
    <row r="40" spans="1:29" ht="23.25" customHeight="1">
      <c r="A40" s="230" t="s">
        <v>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</row>
    <row r="41" spans="1:29" ht="23.25" customHeight="1">
      <c r="A41" s="230" t="s">
        <v>34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</row>
    <row r="42" spans="1:29" ht="23.25" customHeight="1">
      <c r="A42" s="230" t="s">
        <v>2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</row>
    <row r="43" spans="1:29" ht="16.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79"/>
      <c r="O43" s="46"/>
      <c r="P43" s="79"/>
    </row>
    <row r="44" spans="1:29" ht="23.2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79"/>
      <c r="O44" s="46"/>
      <c r="P44" s="79" t="s">
        <v>3</v>
      </c>
    </row>
    <row r="45" spans="1:29" ht="23.25" customHeight="1">
      <c r="A45" s="6"/>
      <c r="B45" s="6"/>
      <c r="C45" s="22"/>
      <c r="D45" s="22"/>
      <c r="E45" s="22"/>
      <c r="F45" s="22"/>
      <c r="G45" s="22"/>
      <c r="H45" s="154"/>
      <c r="I45" s="82"/>
      <c r="J45" s="229" t="s">
        <v>4</v>
      </c>
      <c r="K45" s="229"/>
      <c r="L45" s="229"/>
      <c r="M45" s="82"/>
      <c r="N45" s="229" t="s">
        <v>5</v>
      </c>
      <c r="O45" s="229"/>
      <c r="P45" s="229"/>
    </row>
    <row r="46" spans="1:29" s="6" customFormat="1" ht="23.25" customHeight="1">
      <c r="A46" s="4"/>
      <c r="B46" s="4"/>
      <c r="C46" s="4"/>
      <c r="D46" s="6" t="s">
        <v>35</v>
      </c>
      <c r="E46" s="4"/>
      <c r="F46" s="4"/>
      <c r="G46" s="4"/>
      <c r="H46" s="156" t="s">
        <v>7</v>
      </c>
      <c r="I46" s="82"/>
      <c r="J46" s="96" t="s">
        <v>8</v>
      </c>
      <c r="K46" s="52"/>
      <c r="L46" s="96" t="s">
        <v>9</v>
      </c>
      <c r="M46" s="82"/>
      <c r="N46" s="96" t="s">
        <v>8</v>
      </c>
      <c r="O46" s="52"/>
      <c r="P46" s="96" t="s">
        <v>9</v>
      </c>
      <c r="AB46" s="201"/>
      <c r="AC46" s="201"/>
    </row>
    <row r="47" spans="1:29" ht="23.25" customHeight="1">
      <c r="A47" s="4"/>
      <c r="B47" s="4"/>
      <c r="C47" s="4"/>
      <c r="D47" s="6"/>
      <c r="E47" s="4"/>
      <c r="F47" s="4"/>
      <c r="G47" s="4"/>
      <c r="H47" s="154"/>
      <c r="I47" s="82"/>
      <c r="J47" s="109" t="s">
        <v>10</v>
      </c>
      <c r="K47" s="52"/>
      <c r="L47" s="109" t="s">
        <v>11</v>
      </c>
      <c r="M47" s="82"/>
      <c r="N47" s="109" t="s">
        <v>10</v>
      </c>
      <c r="O47" s="46"/>
      <c r="P47" s="109" t="s">
        <v>11</v>
      </c>
    </row>
    <row r="48" spans="1:29" ht="23.25" customHeight="1">
      <c r="A48" s="4"/>
      <c r="B48" s="4"/>
      <c r="C48" s="4"/>
      <c r="D48" s="6"/>
      <c r="E48" s="4"/>
      <c r="F48" s="4"/>
      <c r="G48" s="4"/>
      <c r="H48" s="154"/>
      <c r="I48" s="82"/>
      <c r="J48" s="109" t="s">
        <v>12</v>
      </c>
      <c r="K48" s="52"/>
      <c r="L48" s="108"/>
      <c r="M48" s="82"/>
      <c r="N48" s="109" t="s">
        <v>12</v>
      </c>
      <c r="O48" s="46"/>
      <c r="P48" s="109"/>
    </row>
    <row r="49" spans="1:29" ht="23.25" customHeight="1">
      <c r="A49" s="133" t="s">
        <v>36</v>
      </c>
      <c r="B49" s="43"/>
      <c r="C49" s="43"/>
      <c r="D49" s="43"/>
      <c r="E49" s="43"/>
      <c r="F49" s="43"/>
      <c r="G49" s="4"/>
      <c r="H49" s="37"/>
      <c r="I49" s="3"/>
      <c r="J49" s="42"/>
      <c r="K49" s="37"/>
      <c r="L49" s="42"/>
      <c r="M49" s="3"/>
      <c r="N49" s="79"/>
      <c r="O49" s="72"/>
      <c r="P49" s="79"/>
    </row>
    <row r="50" spans="1:29" ht="23.25" customHeight="1">
      <c r="A50" s="43" t="s">
        <v>37</v>
      </c>
      <c r="B50" s="43"/>
      <c r="C50" s="43"/>
      <c r="D50" s="43"/>
      <c r="E50" s="43"/>
      <c r="F50" s="43"/>
      <c r="G50" s="4"/>
      <c r="H50" s="212" t="s">
        <v>38</v>
      </c>
      <c r="I50" s="3"/>
      <c r="J50" s="42">
        <v>3812445</v>
      </c>
      <c r="K50" s="37"/>
      <c r="L50" s="42">
        <v>3806388</v>
      </c>
      <c r="M50" s="3"/>
      <c r="N50" s="79">
        <v>0</v>
      </c>
      <c r="O50" s="72"/>
      <c r="P50" s="79">
        <v>0</v>
      </c>
    </row>
    <row r="51" spans="1:29" ht="23.25" customHeight="1">
      <c r="A51" s="159" t="s">
        <v>39</v>
      </c>
      <c r="B51" s="159"/>
      <c r="C51" s="159"/>
      <c r="D51" s="159"/>
      <c r="E51" s="159"/>
      <c r="F51" s="159"/>
      <c r="G51" s="133"/>
      <c r="H51" s="37">
        <v>13</v>
      </c>
      <c r="I51" s="22"/>
      <c r="J51" s="42">
        <f>N51+11724697-11691597</f>
        <v>116655708</v>
      </c>
      <c r="K51" s="152"/>
      <c r="L51" s="74">
        <v>178073449</v>
      </c>
      <c r="M51" s="22"/>
      <c r="N51" s="74">
        <v>116622608</v>
      </c>
      <c r="O51" s="88"/>
      <c r="P51" s="74">
        <v>178057849</v>
      </c>
      <c r="R51" s="89"/>
    </row>
    <row r="52" spans="1:29" ht="23.25" customHeight="1">
      <c r="A52" s="159" t="s">
        <v>40</v>
      </c>
      <c r="B52" s="159"/>
      <c r="C52" s="159"/>
      <c r="D52" s="165"/>
      <c r="E52" s="165"/>
      <c r="F52" s="165"/>
      <c r="G52" s="4"/>
      <c r="H52" s="37">
        <v>14</v>
      </c>
      <c r="I52" s="3"/>
      <c r="J52" s="42">
        <f t="shared" ref="J52:J56" si="2">N52</f>
        <v>205133</v>
      </c>
      <c r="K52" s="152"/>
      <c r="L52" s="74">
        <v>2103184</v>
      </c>
      <c r="M52" s="3"/>
      <c r="N52" s="74">
        <v>205133</v>
      </c>
      <c r="O52" s="88"/>
      <c r="P52" s="74">
        <v>2103184</v>
      </c>
      <c r="R52" s="89"/>
    </row>
    <row r="53" spans="1:29" ht="23.25" customHeight="1">
      <c r="A53" s="159" t="s">
        <v>41</v>
      </c>
      <c r="B53" s="159"/>
      <c r="C53" s="159"/>
      <c r="D53" s="165"/>
      <c r="E53" s="165"/>
      <c r="F53" s="165"/>
      <c r="G53" s="4"/>
      <c r="H53" s="37"/>
      <c r="I53" s="3"/>
      <c r="J53" s="42">
        <f t="shared" si="2"/>
        <v>77279732</v>
      </c>
      <c r="K53" s="152"/>
      <c r="L53" s="42">
        <v>73180206</v>
      </c>
      <c r="M53" s="3"/>
      <c r="N53" s="74">
        <v>77279732</v>
      </c>
      <c r="O53" s="88"/>
      <c r="P53" s="74">
        <v>73180206</v>
      </c>
      <c r="R53" s="89"/>
    </row>
    <row r="54" spans="1:29" ht="23.25" customHeight="1">
      <c r="A54" s="159" t="s">
        <v>42</v>
      </c>
      <c r="B54" s="159"/>
      <c r="C54" s="159"/>
      <c r="D54" s="159"/>
      <c r="E54" s="159"/>
      <c r="F54" s="159"/>
      <c r="G54" s="4"/>
      <c r="H54" s="37">
        <v>15</v>
      </c>
      <c r="I54" s="4"/>
      <c r="J54" s="42">
        <f t="shared" si="2"/>
        <v>29920895</v>
      </c>
      <c r="K54" s="152"/>
      <c r="L54" s="65">
        <v>28979166</v>
      </c>
      <c r="M54" s="4"/>
      <c r="N54" s="74">
        <v>29920895</v>
      </c>
      <c r="O54" s="88"/>
      <c r="P54" s="74">
        <v>28979166</v>
      </c>
      <c r="R54" s="89"/>
    </row>
    <row r="55" spans="1:29" ht="23.25" customHeight="1">
      <c r="A55" s="159" t="s">
        <v>43</v>
      </c>
      <c r="B55" s="159"/>
      <c r="C55" s="159"/>
      <c r="D55" s="159"/>
      <c r="E55" s="159"/>
      <c r="F55" s="159"/>
      <c r="G55" s="4"/>
      <c r="H55" s="166">
        <v>7</v>
      </c>
      <c r="I55" s="4"/>
      <c r="J55" s="42">
        <f t="shared" si="2"/>
        <v>30042373</v>
      </c>
      <c r="K55" s="152"/>
      <c r="L55" s="65">
        <v>52195143</v>
      </c>
      <c r="M55" s="4"/>
      <c r="N55" s="74">
        <v>30042373</v>
      </c>
      <c r="O55" s="88"/>
      <c r="P55" s="74">
        <v>52195143</v>
      </c>
      <c r="R55" s="89"/>
    </row>
    <row r="56" spans="1:29" ht="23.25" customHeight="1">
      <c r="A56" s="159" t="s">
        <v>44</v>
      </c>
      <c r="B56" s="159"/>
      <c r="C56" s="159"/>
      <c r="D56" s="159"/>
      <c r="E56" s="159"/>
      <c r="F56" s="159"/>
      <c r="G56" s="4"/>
      <c r="H56" s="166"/>
      <c r="I56" s="4"/>
      <c r="J56" s="42">
        <f t="shared" si="2"/>
        <v>11640180</v>
      </c>
      <c r="K56" s="152"/>
      <c r="L56" s="65">
        <v>9588677</v>
      </c>
      <c r="M56" s="4"/>
      <c r="N56" s="74">
        <v>11640180</v>
      </c>
      <c r="O56" s="88"/>
      <c r="P56" s="74">
        <v>9588677</v>
      </c>
      <c r="R56" s="89"/>
    </row>
    <row r="57" spans="1:29" ht="23.25" customHeight="1">
      <c r="A57" s="159" t="s">
        <v>45</v>
      </c>
      <c r="B57" s="159"/>
      <c r="C57" s="159"/>
      <c r="D57" s="159"/>
      <c r="E57" s="159"/>
      <c r="F57" s="159"/>
      <c r="G57" s="4"/>
      <c r="H57" s="37"/>
      <c r="I57" s="4"/>
      <c r="J57" s="42">
        <f>N57+360-1</f>
        <v>2379347</v>
      </c>
      <c r="K57" s="152"/>
      <c r="L57" s="65">
        <v>4050698</v>
      </c>
      <c r="M57" s="4"/>
      <c r="N57" s="74">
        <v>2378988</v>
      </c>
      <c r="O57" s="88"/>
      <c r="P57" s="141">
        <v>4050338</v>
      </c>
      <c r="R57" s="89"/>
    </row>
    <row r="58" spans="1:29" ht="23.25" customHeight="1">
      <c r="A58" s="133" t="s">
        <v>46</v>
      </c>
      <c r="B58" s="133"/>
      <c r="C58" s="81"/>
      <c r="D58" s="133"/>
      <c r="E58" s="133"/>
      <c r="F58" s="133"/>
      <c r="G58" s="22"/>
      <c r="H58" s="157"/>
      <c r="I58" s="22"/>
      <c r="J58" s="84">
        <f>SUM(J50:J57)</f>
        <v>271935813</v>
      </c>
      <c r="K58" s="168"/>
      <c r="L58" s="84">
        <f>SUM(L50:L57)</f>
        <v>351976911</v>
      </c>
      <c r="M58" s="22"/>
      <c r="N58" s="93">
        <f>SUM(N50:N57)</f>
        <v>268089909</v>
      </c>
      <c r="O58" s="140"/>
      <c r="P58" s="84">
        <f>SUM(P50:P57)</f>
        <v>348154563</v>
      </c>
      <c r="R58" s="89"/>
    </row>
    <row r="59" spans="1:29" ht="23.25" customHeight="1">
      <c r="A59" s="162" t="s">
        <v>47</v>
      </c>
      <c r="B59" s="159"/>
      <c r="C59" s="159"/>
      <c r="D59" s="159"/>
      <c r="E59" s="159"/>
      <c r="F59" s="159"/>
      <c r="G59" s="4"/>
      <c r="H59" s="161"/>
      <c r="I59" s="4"/>
      <c r="J59" s="83"/>
      <c r="K59" s="161"/>
      <c r="L59" s="83"/>
      <c r="M59" s="4"/>
      <c r="N59" s="34"/>
      <c r="O59" s="91"/>
      <c r="P59" s="34"/>
      <c r="R59" s="89"/>
    </row>
    <row r="60" spans="1:29" ht="22.9" customHeight="1">
      <c r="A60" s="159" t="s">
        <v>48</v>
      </c>
      <c r="B60" s="159"/>
      <c r="C60" s="159"/>
      <c r="D60" s="159"/>
      <c r="E60" s="159"/>
      <c r="F60" s="159"/>
      <c r="G60" s="4"/>
      <c r="H60" s="161"/>
      <c r="I60" s="4"/>
      <c r="J60" s="42">
        <f>N60</f>
        <v>22118908</v>
      </c>
      <c r="K60" s="169"/>
      <c r="L60" s="83">
        <v>19949021</v>
      </c>
      <c r="M60" s="4"/>
      <c r="N60" s="34">
        <v>22118908</v>
      </c>
      <c r="O60" s="91"/>
      <c r="P60" s="34">
        <v>19949021</v>
      </c>
      <c r="R60" s="89"/>
    </row>
    <row r="61" spans="1:29" ht="23.45" customHeight="1">
      <c r="A61" s="7" t="s">
        <v>49</v>
      </c>
      <c r="B61" s="159"/>
      <c r="C61" s="159"/>
      <c r="D61" s="159"/>
      <c r="E61" s="159"/>
      <c r="F61" s="159"/>
      <c r="G61" s="4"/>
      <c r="H61" s="37">
        <v>14</v>
      </c>
      <c r="I61" s="4"/>
      <c r="J61" s="42">
        <f t="shared" ref="J61:J64" si="3">N61</f>
        <v>6763348</v>
      </c>
      <c r="K61" s="152"/>
      <c r="L61" s="90">
        <v>6798358</v>
      </c>
      <c r="M61" s="4"/>
      <c r="N61" s="90">
        <v>6763348</v>
      </c>
      <c r="O61" s="91"/>
      <c r="P61" s="90">
        <v>6798358</v>
      </c>
      <c r="AB61" s="7"/>
      <c r="AC61" s="7"/>
    </row>
    <row r="62" spans="1:29" ht="23.25" customHeight="1">
      <c r="A62" s="7" t="s">
        <v>50</v>
      </c>
      <c r="B62" s="159"/>
      <c r="C62" s="159"/>
      <c r="D62" s="159"/>
      <c r="E62" s="159"/>
      <c r="F62" s="159"/>
      <c r="G62" s="4"/>
      <c r="H62" s="37"/>
      <c r="I62" s="4"/>
      <c r="J62" s="42"/>
      <c r="K62" s="152"/>
      <c r="L62" s="65"/>
      <c r="M62" s="4"/>
      <c r="N62" s="34"/>
      <c r="O62" s="91"/>
      <c r="P62" s="34"/>
      <c r="R62" s="89"/>
    </row>
    <row r="63" spans="1:29" ht="23.25" customHeight="1">
      <c r="A63" s="7" t="s">
        <v>51</v>
      </c>
      <c r="B63" s="159"/>
      <c r="C63" s="159"/>
      <c r="D63" s="159"/>
      <c r="E63" s="159"/>
      <c r="F63" s="159"/>
      <c r="G63" s="4"/>
      <c r="H63" s="37"/>
      <c r="I63" s="4"/>
      <c r="J63" s="42">
        <f t="shared" si="3"/>
        <v>34841972</v>
      </c>
      <c r="K63" s="152"/>
      <c r="L63" s="65">
        <v>34155296</v>
      </c>
      <c r="M63" s="4"/>
      <c r="N63" s="34">
        <v>34841972</v>
      </c>
      <c r="O63" s="91"/>
      <c r="P63" s="34">
        <v>34155296</v>
      </c>
      <c r="R63" s="89"/>
    </row>
    <row r="64" spans="1:29" ht="23.45" customHeight="1">
      <c r="A64" s="159" t="s">
        <v>52</v>
      </c>
      <c r="B64" s="159"/>
      <c r="C64" s="159"/>
      <c r="D64" s="159"/>
      <c r="E64" s="159"/>
      <c r="F64" s="159"/>
      <c r="G64" s="4"/>
      <c r="H64" s="37"/>
      <c r="I64" s="4"/>
      <c r="J64" s="42">
        <f t="shared" si="3"/>
        <v>1206056</v>
      </c>
      <c r="K64" s="152"/>
      <c r="L64" s="90">
        <v>1194595</v>
      </c>
      <c r="M64" s="4"/>
      <c r="N64" s="90">
        <f>1206057-1</f>
        <v>1206056</v>
      </c>
      <c r="O64" s="88"/>
      <c r="P64" s="90">
        <v>1194595</v>
      </c>
      <c r="AB64" s="7"/>
      <c r="AC64" s="7"/>
    </row>
    <row r="65" spans="1:18" ht="23.25" customHeight="1">
      <c r="A65" s="162" t="s">
        <v>53</v>
      </c>
      <c r="B65" s="159"/>
      <c r="C65" s="159"/>
      <c r="D65" s="159"/>
      <c r="E65" s="159"/>
      <c r="F65" s="159"/>
      <c r="G65" s="4"/>
      <c r="H65" s="161"/>
      <c r="I65" s="4"/>
      <c r="J65" s="84">
        <f>SUM(J60:J64)</f>
        <v>64930284</v>
      </c>
      <c r="K65" s="169"/>
      <c r="L65" s="84">
        <f>SUM(L60:L64)</f>
        <v>62097270</v>
      </c>
      <c r="M65" s="4"/>
      <c r="N65" s="142">
        <f>SUM(N60:N64)</f>
        <v>64930284</v>
      </c>
      <c r="O65" s="91"/>
      <c r="P65" s="84">
        <f>SUM(P60:P64)</f>
        <v>62097270</v>
      </c>
      <c r="R65" s="91"/>
    </row>
    <row r="66" spans="1:18" ht="23.25" customHeight="1">
      <c r="A66" s="162" t="s">
        <v>54</v>
      </c>
      <c r="B66" s="159"/>
      <c r="C66" s="159"/>
      <c r="D66" s="159"/>
      <c r="E66" s="159"/>
      <c r="F66" s="159"/>
      <c r="G66" s="4"/>
      <c r="H66" s="161"/>
      <c r="I66" s="4"/>
      <c r="J66" s="92">
        <f>+J58+J65</f>
        <v>336866097</v>
      </c>
      <c r="K66" s="169"/>
      <c r="L66" s="92">
        <f>+L58+L65</f>
        <v>414074181</v>
      </c>
      <c r="M66" s="4"/>
      <c r="N66" s="143">
        <f>N58+N65</f>
        <v>333020193</v>
      </c>
      <c r="O66" s="91"/>
      <c r="P66" s="92">
        <f>+P58+P65</f>
        <v>410251833</v>
      </c>
      <c r="R66" s="89"/>
    </row>
    <row r="67" spans="1:18" ht="23.25" customHeight="1">
      <c r="A67" s="162" t="s">
        <v>55</v>
      </c>
      <c r="B67" s="43"/>
      <c r="C67" s="43"/>
      <c r="D67" s="43"/>
      <c r="E67" s="43"/>
      <c r="F67" s="43"/>
      <c r="G67" s="28"/>
      <c r="H67" s="37"/>
      <c r="I67" s="3"/>
      <c r="J67" s="65"/>
      <c r="K67" s="37"/>
      <c r="L67" s="65"/>
      <c r="M67" s="3"/>
      <c r="O67" s="73"/>
      <c r="R67" s="89"/>
    </row>
    <row r="68" spans="1:18" ht="23.25" customHeight="1">
      <c r="A68" s="170" t="s">
        <v>56</v>
      </c>
      <c r="B68" s="43"/>
      <c r="C68" s="43"/>
      <c r="D68" s="43"/>
      <c r="E68" s="43"/>
      <c r="F68" s="43"/>
      <c r="G68" s="28"/>
      <c r="H68" s="37"/>
      <c r="I68" s="3"/>
      <c r="J68" s="65"/>
      <c r="K68" s="37"/>
      <c r="L68" s="65"/>
      <c r="M68" s="3"/>
      <c r="O68" s="73"/>
      <c r="R68" s="89"/>
    </row>
    <row r="69" spans="1:18" ht="23.25" customHeight="1" thickBot="1">
      <c r="A69" s="170" t="s">
        <v>57</v>
      </c>
      <c r="B69" s="81"/>
      <c r="C69" s="81"/>
      <c r="D69" s="81"/>
      <c r="E69" s="81"/>
      <c r="F69" s="81"/>
      <c r="G69" s="28"/>
      <c r="H69" s="37"/>
      <c r="I69" s="46"/>
      <c r="J69" s="210">
        <f t="shared" ref="J69" si="4">N69</f>
        <v>538105316</v>
      </c>
      <c r="K69" s="78"/>
      <c r="L69" s="51">
        <v>538105316</v>
      </c>
      <c r="M69" s="46"/>
      <c r="N69" s="51">
        <v>538105316</v>
      </c>
      <c r="O69" s="73"/>
      <c r="P69" s="139">
        <v>538105316</v>
      </c>
      <c r="Q69" s="159"/>
      <c r="R69" s="89"/>
    </row>
    <row r="70" spans="1:18" ht="23.25" customHeight="1" thickTop="1">
      <c r="A70" s="170" t="s">
        <v>58</v>
      </c>
      <c r="B70" s="43"/>
      <c r="C70" s="81"/>
      <c r="D70" s="81"/>
      <c r="E70" s="81"/>
      <c r="F70" s="81"/>
      <c r="G70" s="43"/>
      <c r="H70" s="7"/>
      <c r="K70" s="12"/>
      <c r="Q70" s="159"/>
      <c r="R70" s="89"/>
    </row>
    <row r="71" spans="1:18" ht="23.25" customHeight="1">
      <c r="A71" s="7" t="s">
        <v>57</v>
      </c>
      <c r="B71" s="43"/>
      <c r="C71" s="81"/>
      <c r="D71" s="81"/>
      <c r="E71" s="81"/>
      <c r="F71" s="81"/>
      <c r="G71" s="43"/>
      <c r="H71" s="7"/>
      <c r="J71" s="90">
        <v>538105316</v>
      </c>
      <c r="K71" s="12"/>
      <c r="L71" s="18">
        <v>538105316</v>
      </c>
      <c r="N71" s="90">
        <v>538105316</v>
      </c>
      <c r="P71" s="90">
        <v>538105316</v>
      </c>
      <c r="Q71" s="159"/>
      <c r="R71" s="89"/>
    </row>
    <row r="72" spans="1:18" ht="23.25" customHeight="1">
      <c r="A72" s="81" t="s">
        <v>59</v>
      </c>
      <c r="C72" s="165"/>
      <c r="D72" s="165"/>
      <c r="E72" s="165"/>
      <c r="F72" s="165"/>
      <c r="G72" s="43"/>
      <c r="H72" s="78"/>
      <c r="I72" s="4"/>
      <c r="J72" s="90">
        <v>777166499</v>
      </c>
      <c r="K72" s="171"/>
      <c r="L72" s="150">
        <v>777166499</v>
      </c>
      <c r="M72" s="4"/>
      <c r="N72" s="74">
        <v>777166499</v>
      </c>
      <c r="O72" s="144"/>
      <c r="P72" s="90">
        <v>777166499</v>
      </c>
      <c r="Q72" s="159"/>
      <c r="R72" s="89"/>
    </row>
    <row r="73" spans="1:18" ht="23.25" customHeight="1">
      <c r="A73" s="165" t="s">
        <v>60</v>
      </c>
      <c r="B73" s="165"/>
      <c r="C73" s="165"/>
      <c r="D73" s="165"/>
      <c r="E73" s="165"/>
      <c r="F73" s="165"/>
      <c r="G73" s="43"/>
      <c r="H73" s="161"/>
      <c r="I73" s="4"/>
      <c r="J73" s="83"/>
      <c r="K73" s="169"/>
      <c r="L73" s="83"/>
      <c r="M73" s="4"/>
      <c r="N73" s="97"/>
      <c r="O73" s="140"/>
      <c r="R73" s="89"/>
    </row>
    <row r="74" spans="1:18" ht="23.25" customHeight="1">
      <c r="A74" s="165" t="s">
        <v>61</v>
      </c>
      <c r="B74" s="165"/>
      <c r="C74" s="165"/>
      <c r="D74" s="4"/>
      <c r="E74" s="4"/>
      <c r="F74" s="4"/>
      <c r="G74" s="4"/>
      <c r="H74" s="78"/>
      <c r="I74" s="3"/>
      <c r="J74" s="90">
        <f>'ส่วนของผู้ถือหุ้น Conso P5'!I19</f>
        <v>68035466</v>
      </c>
      <c r="K74" s="171"/>
      <c r="L74" s="150">
        <v>68035466</v>
      </c>
      <c r="M74" s="3"/>
      <c r="N74" s="90">
        <f>'ส่วนของผู้ถือหุ้น P6'!I18</f>
        <v>68035466</v>
      </c>
      <c r="O74" s="73"/>
      <c r="P74" s="74">
        <v>68035466</v>
      </c>
      <c r="R74" s="89"/>
    </row>
    <row r="75" spans="1:18" ht="23.25" customHeight="1">
      <c r="A75" s="165" t="s">
        <v>62</v>
      </c>
      <c r="B75" s="165"/>
      <c r="C75" s="165"/>
      <c r="D75" s="4"/>
      <c r="E75" s="4"/>
      <c r="F75" s="4"/>
      <c r="G75" s="4"/>
      <c r="H75" s="37"/>
      <c r="I75" s="3"/>
      <c r="J75" s="145">
        <f>'ส่วนของผู้ถือหุ้น Conso P5'!K19</f>
        <v>242869030</v>
      </c>
      <c r="K75" s="171"/>
      <c r="L75" s="65">
        <v>210979511</v>
      </c>
      <c r="M75" s="3"/>
      <c r="N75" s="145">
        <f>'ส่วนของผู้ถือหุ้น P6'!K18</f>
        <v>262730346</v>
      </c>
      <c r="O75" s="73"/>
      <c r="P75" s="97">
        <v>228844064</v>
      </c>
      <c r="R75" s="89"/>
    </row>
    <row r="76" spans="1:18" ht="23.25" customHeight="1">
      <c r="A76" s="22" t="s">
        <v>63</v>
      </c>
      <c r="B76" s="4"/>
      <c r="C76" s="4"/>
      <c r="D76" s="4"/>
      <c r="E76" s="4"/>
      <c r="F76" s="4"/>
      <c r="G76" s="4"/>
      <c r="I76" s="3"/>
      <c r="J76" s="146">
        <f>SUM(J71:J75)</f>
        <v>1626176311</v>
      </c>
      <c r="K76" s="171"/>
      <c r="L76" s="146">
        <f>SUM(L71:L75)</f>
        <v>1594286792</v>
      </c>
      <c r="M76" s="3"/>
      <c r="N76" s="146">
        <f>SUM(N71:N75)</f>
        <v>1646037627</v>
      </c>
      <c r="O76" s="73"/>
      <c r="P76" s="146">
        <f>SUM(P71:P75)</f>
        <v>1612151345</v>
      </c>
      <c r="R76" s="85"/>
    </row>
    <row r="77" spans="1:18" ht="23.25" customHeight="1">
      <c r="A77" s="4" t="s">
        <v>64</v>
      </c>
      <c r="B77" s="4"/>
      <c r="C77" s="4"/>
      <c r="D77" s="4"/>
      <c r="E77" s="4"/>
      <c r="F77" s="4"/>
      <c r="G77" s="4"/>
      <c r="J77" s="42">
        <v>300</v>
      </c>
      <c r="K77" s="172"/>
      <c r="L77" s="145">
        <v>300</v>
      </c>
      <c r="N77" s="90">
        <v>0</v>
      </c>
      <c r="O77" s="140"/>
      <c r="P77" s="151">
        <v>0</v>
      </c>
      <c r="Q77" s="95"/>
      <c r="R77" s="85"/>
    </row>
    <row r="78" spans="1:18" ht="23.25" customHeight="1">
      <c r="A78" s="22" t="s">
        <v>65</v>
      </c>
      <c r="B78" s="4"/>
      <c r="C78" s="4"/>
      <c r="D78" s="4"/>
      <c r="E78" s="4"/>
      <c r="F78" s="4"/>
      <c r="G78" s="4"/>
      <c r="J78" s="93">
        <f>SUM(J76:J77)</f>
        <v>1626176611</v>
      </c>
      <c r="K78" s="172"/>
      <c r="L78" s="93">
        <f>SUM(L76:L77)</f>
        <v>1594287092</v>
      </c>
      <c r="N78" s="93">
        <f>SUM(N76:N77)</f>
        <v>1646037627</v>
      </c>
      <c r="O78" s="140"/>
      <c r="P78" s="93">
        <f>SUM(P76:P77)</f>
        <v>1612151345</v>
      </c>
      <c r="Q78" s="173"/>
      <c r="R78" s="158"/>
    </row>
    <row r="79" spans="1:18" ht="23.25" customHeight="1" thickBot="1">
      <c r="A79" s="22" t="s">
        <v>66</v>
      </c>
      <c r="B79" s="4"/>
      <c r="C79" s="4"/>
      <c r="D79" s="4"/>
      <c r="E79" s="4"/>
      <c r="F79" s="4"/>
      <c r="G79" s="4"/>
      <c r="H79" s="161"/>
      <c r="I79" s="4"/>
      <c r="J79" s="94">
        <f>+J66+J78</f>
        <v>1963042708</v>
      </c>
      <c r="K79" s="169"/>
      <c r="L79" s="94">
        <f>+L66+L78</f>
        <v>2008361273</v>
      </c>
      <c r="M79" s="4"/>
      <c r="N79" s="139">
        <f>N66+N78</f>
        <v>1979057820</v>
      </c>
      <c r="O79" s="73"/>
      <c r="P79" s="94">
        <f>+P66+P78</f>
        <v>2022403178</v>
      </c>
      <c r="Q79" s="10"/>
    </row>
    <row r="80" spans="1:18" ht="15" customHeight="1" thickTop="1">
      <c r="B80" s="4"/>
      <c r="C80" s="4"/>
      <c r="D80" s="4"/>
      <c r="E80" s="4"/>
      <c r="F80" s="4"/>
      <c r="G80" s="4"/>
      <c r="H80" s="37"/>
      <c r="I80" s="105"/>
      <c r="J80" s="176"/>
      <c r="K80" s="176"/>
      <c r="L80" s="176"/>
      <c r="M80" s="176"/>
      <c r="N80" s="176"/>
      <c r="O80" s="176"/>
      <c r="P80" s="176"/>
      <c r="Q80" s="10"/>
    </row>
    <row r="81" spans="1:16" ht="23.25" customHeight="1">
      <c r="A81" s="7" t="s">
        <v>33</v>
      </c>
      <c r="B81" s="4"/>
      <c r="C81" s="4"/>
      <c r="D81" s="4"/>
      <c r="E81" s="4"/>
      <c r="F81" s="4"/>
      <c r="G81" s="4"/>
      <c r="H81" s="37"/>
      <c r="I81" s="106"/>
      <c r="J81" s="211"/>
      <c r="K81" s="118"/>
      <c r="L81" s="118"/>
      <c r="M81" s="118"/>
      <c r="N81" s="118"/>
      <c r="O81" s="118"/>
      <c r="P81" s="118"/>
    </row>
    <row r="82" spans="1:16" ht="23.25" customHeight="1">
      <c r="H82" s="7"/>
      <c r="K82" s="7"/>
    </row>
    <row r="83" spans="1:16" ht="24" customHeight="1">
      <c r="A83" s="4"/>
      <c r="B83" s="22"/>
      <c r="C83" s="22"/>
      <c r="F83" s="4"/>
      <c r="G83" s="22"/>
      <c r="I83" s="4"/>
      <c r="K83" s="4"/>
      <c r="M83" s="4"/>
      <c r="N83" s="97"/>
      <c r="O83" s="12"/>
      <c r="P83" s="97"/>
    </row>
    <row r="84" spans="1:16" ht="21" customHeight="1">
      <c r="A84" s="4"/>
      <c r="B84" s="22"/>
      <c r="C84" s="22"/>
      <c r="F84" s="4"/>
      <c r="G84" s="22"/>
      <c r="H84" s="4"/>
      <c r="I84" s="22"/>
      <c r="K84" s="25"/>
      <c r="M84" s="22"/>
      <c r="N84" s="97"/>
      <c r="O84" s="12"/>
      <c r="P84" s="99"/>
    </row>
    <row r="85" spans="1:16" ht="21" customHeight="1">
      <c r="I85" s="85"/>
      <c r="K85" s="85"/>
      <c r="M85" s="85"/>
    </row>
    <row r="86" spans="1:16" ht="21" customHeight="1">
      <c r="P86" s="65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65"/>
      <c r="K87" s="37"/>
      <c r="L87" s="65"/>
      <c r="M87" s="3"/>
      <c r="N87" s="65"/>
      <c r="O87" s="3"/>
      <c r="P87" s="65"/>
    </row>
    <row r="88" spans="1:16" ht="21" customHeight="1">
      <c r="A88" s="3"/>
      <c r="B88" s="3"/>
      <c r="C88" s="3"/>
      <c r="D88" s="3"/>
      <c r="E88" s="3"/>
      <c r="F88" s="3"/>
      <c r="G88" s="3"/>
      <c r="H88" s="37"/>
      <c r="I88" s="3"/>
      <c r="J88" s="65"/>
      <c r="K88" s="37"/>
      <c r="L88" s="65"/>
      <c r="M88" s="3"/>
      <c r="N88" s="65"/>
      <c r="O88" s="3"/>
    </row>
  </sheetData>
  <mergeCells count="10">
    <mergeCell ref="J45:L45"/>
    <mergeCell ref="N45:P45"/>
    <mergeCell ref="A1:P1"/>
    <mergeCell ref="A2:P2"/>
    <mergeCell ref="A3:P3"/>
    <mergeCell ref="J6:L6"/>
    <mergeCell ref="A42:P42"/>
    <mergeCell ref="A41:P41"/>
    <mergeCell ref="N6:P6"/>
    <mergeCell ref="A40:P40"/>
  </mergeCells>
  <pageMargins left="0.78740157480314965" right="0.39370078740157483" top="0.70866141732283472" bottom="0.59055118110236227" header="0.39370078740157483" footer="0.35433070866141736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1"/>
  <sheetViews>
    <sheetView tabSelected="1" topLeftCell="A21" zoomScale="80" zoomScaleNormal="80" zoomScaleSheetLayoutView="100" workbookViewId="0">
      <selection activeCell="H28" sqref="H28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7" bestFit="1" customWidth="1"/>
    <col min="15" max="15" width="2.4257812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0"/>
      <c r="K1" s="70"/>
      <c r="L1" s="70"/>
      <c r="M1" s="38"/>
      <c r="N1" s="38"/>
    </row>
    <row r="2" spans="1:17" ht="21" customHeight="1">
      <c r="A2" s="30" t="s">
        <v>67</v>
      </c>
      <c r="B2" s="30"/>
      <c r="C2" s="30"/>
      <c r="D2" s="30"/>
      <c r="E2" s="30"/>
      <c r="F2" s="30"/>
      <c r="G2" s="30"/>
      <c r="H2" s="30"/>
      <c r="I2" s="30"/>
      <c r="M2" s="30"/>
      <c r="O2" s="53"/>
      <c r="P2" s="53"/>
    </row>
    <row r="3" spans="1:17" ht="21" customHeight="1">
      <c r="A3" s="26" t="s">
        <v>68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20.2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6" t="s">
        <v>3</v>
      </c>
    </row>
    <row r="6" spans="1:17" ht="21" customHeight="1">
      <c r="H6" s="46"/>
      <c r="I6" s="82"/>
      <c r="J6" s="229" t="s">
        <v>4</v>
      </c>
      <c r="K6" s="229"/>
      <c r="L6" s="229"/>
      <c r="M6" s="82"/>
      <c r="N6" s="229" t="s">
        <v>5</v>
      </c>
      <c r="O6" s="229"/>
      <c r="P6" s="229"/>
    </row>
    <row r="7" spans="1:17" ht="21" customHeight="1">
      <c r="H7" s="119" t="s">
        <v>7</v>
      </c>
      <c r="I7" s="82"/>
      <c r="J7" s="96" t="s">
        <v>69</v>
      </c>
      <c r="K7" s="52"/>
      <c r="L7" s="96" t="s">
        <v>70</v>
      </c>
      <c r="M7" s="82"/>
      <c r="N7" s="96" t="s">
        <v>69</v>
      </c>
      <c r="O7" s="52"/>
      <c r="P7" s="96" t="s">
        <v>70</v>
      </c>
    </row>
    <row r="8" spans="1:17" ht="21" customHeight="1">
      <c r="A8" s="6" t="s">
        <v>71</v>
      </c>
      <c r="H8" s="78"/>
      <c r="I8" s="22"/>
      <c r="J8" s="71"/>
      <c r="K8" s="71"/>
      <c r="L8" s="71"/>
      <c r="M8" s="30"/>
      <c r="N8" s="54"/>
      <c r="O8" s="46"/>
      <c r="P8" s="54"/>
    </row>
    <row r="9" spans="1:17" ht="21" customHeight="1">
      <c r="B9" s="47" t="s">
        <v>72</v>
      </c>
      <c r="C9" s="39"/>
      <c r="D9" s="39"/>
      <c r="E9" s="39"/>
      <c r="F9" s="39"/>
      <c r="G9" s="39"/>
      <c r="H9" s="3"/>
      <c r="I9" s="3"/>
      <c r="J9" s="95">
        <f>+N9</f>
        <v>155272168</v>
      </c>
      <c r="K9" s="27"/>
      <c r="L9" s="95">
        <f>+P9</f>
        <v>176184282</v>
      </c>
      <c r="M9" s="30"/>
      <c r="N9" s="95">
        <v>155272168</v>
      </c>
      <c r="O9" s="72"/>
      <c r="P9" s="95">
        <v>176184282</v>
      </c>
      <c r="Q9" s="55"/>
    </row>
    <row r="10" spans="1:17" ht="21" customHeight="1">
      <c r="B10" s="7" t="s">
        <v>73</v>
      </c>
      <c r="H10" s="78"/>
      <c r="I10" s="3"/>
      <c r="J10" s="95">
        <f>+N10</f>
        <v>548202</v>
      </c>
      <c r="K10" s="74"/>
      <c r="L10" s="95">
        <f>+P10</f>
        <v>562240</v>
      </c>
      <c r="M10" s="30"/>
      <c r="N10" s="71">
        <v>548202</v>
      </c>
      <c r="O10" s="46"/>
      <c r="P10" s="71">
        <v>562240</v>
      </c>
      <c r="Q10" s="55"/>
    </row>
    <row r="11" spans="1:17" ht="21" customHeight="1">
      <c r="A11" s="231" t="s">
        <v>74</v>
      </c>
      <c r="B11" s="231"/>
      <c r="C11" s="231"/>
      <c r="D11" s="231"/>
      <c r="E11" s="133"/>
      <c r="F11" s="133"/>
      <c r="G11" s="133"/>
      <c r="H11" s="3"/>
      <c r="I11" s="3"/>
      <c r="J11" s="32">
        <f>SUM(J9:J10)</f>
        <v>155820370</v>
      </c>
      <c r="K11" s="5"/>
      <c r="L11" s="32">
        <f>SUM(L9:L10)</f>
        <v>176746522</v>
      </c>
      <c r="M11" s="3"/>
      <c r="N11" s="32">
        <f>SUM(N9:N10)</f>
        <v>155820370</v>
      </c>
      <c r="O11" s="72"/>
      <c r="P11" s="202">
        <f>SUM(P9:P10)</f>
        <v>176746522</v>
      </c>
      <c r="Q11" s="55"/>
    </row>
    <row r="12" spans="1:17" ht="21" customHeight="1">
      <c r="A12" s="22" t="s">
        <v>75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1"/>
      <c r="O12" s="72"/>
      <c r="P12" s="44"/>
      <c r="Q12" s="55"/>
    </row>
    <row r="13" spans="1:17" ht="21" customHeight="1">
      <c r="B13" s="47" t="s">
        <v>76</v>
      </c>
      <c r="C13" s="39"/>
      <c r="D13" s="39"/>
      <c r="E13" s="39"/>
      <c r="F13" s="39"/>
      <c r="G13" s="39"/>
      <c r="H13" s="3"/>
      <c r="I13" s="3"/>
      <c r="J13" s="95">
        <f>+N13</f>
        <v>105471844</v>
      </c>
      <c r="K13" s="27"/>
      <c r="L13" s="95">
        <f>+P13</f>
        <v>114603622</v>
      </c>
      <c r="M13" s="3"/>
      <c r="N13" s="88">
        <v>105471844</v>
      </c>
      <c r="O13" s="72"/>
      <c r="P13" s="88">
        <v>114603622</v>
      </c>
      <c r="Q13" s="55"/>
    </row>
    <row r="14" spans="1:17" ht="21" customHeight="1">
      <c r="B14" s="43" t="s">
        <v>77</v>
      </c>
      <c r="C14" s="133"/>
      <c r="D14" s="133"/>
      <c r="E14" s="133"/>
      <c r="F14" s="133"/>
      <c r="G14" s="133"/>
      <c r="H14" s="37"/>
      <c r="I14" s="4"/>
      <c r="J14" s="95">
        <f>+N14</f>
        <v>272705</v>
      </c>
      <c r="K14" s="27"/>
      <c r="L14" s="95">
        <f>+P14</f>
        <v>295403</v>
      </c>
      <c r="M14" s="3"/>
      <c r="N14" s="111">
        <v>272705</v>
      </c>
      <c r="O14" s="72"/>
      <c r="P14" s="111">
        <v>295403</v>
      </c>
      <c r="Q14" s="55"/>
    </row>
    <row r="15" spans="1:17" ht="21" customHeight="1">
      <c r="A15" s="231" t="s">
        <v>78</v>
      </c>
      <c r="B15" s="231"/>
      <c r="C15" s="231"/>
      <c r="D15" s="231"/>
      <c r="E15" s="133"/>
      <c r="F15" s="133"/>
      <c r="G15" s="133"/>
      <c r="H15" s="3"/>
      <c r="I15" s="4"/>
      <c r="J15" s="32">
        <f>SUM(J13:J14)</f>
        <v>105744549</v>
      </c>
      <c r="K15" s="5"/>
      <c r="L15" s="32">
        <f>SUM(L13:L14)</f>
        <v>114899025</v>
      </c>
      <c r="M15" s="3"/>
      <c r="N15" s="32">
        <f>SUM(N13:N14)</f>
        <v>105744549</v>
      </c>
      <c r="O15" s="72"/>
      <c r="P15" s="202">
        <f>SUM(P13:P14)</f>
        <v>114899025</v>
      </c>
      <c r="Q15" s="55"/>
    </row>
    <row r="16" spans="1:17" ht="21" customHeight="1">
      <c r="A16" s="133" t="s">
        <v>79</v>
      </c>
      <c r="B16" s="133"/>
      <c r="C16" s="133"/>
      <c r="D16" s="133"/>
      <c r="E16" s="133"/>
      <c r="F16" s="133"/>
      <c r="G16" s="133"/>
      <c r="H16" s="3"/>
      <c r="J16" s="5">
        <f>+J11-J15</f>
        <v>50075821</v>
      </c>
      <c r="K16" s="5"/>
      <c r="L16" s="5">
        <f>+L11-L15</f>
        <v>61847497</v>
      </c>
      <c r="M16" s="3"/>
      <c r="N16" s="34">
        <f>+N11-N15</f>
        <v>50075821</v>
      </c>
      <c r="O16" s="72"/>
      <c r="P16" s="203">
        <f>+P11-P15</f>
        <v>61847497</v>
      </c>
      <c r="Q16" s="55"/>
    </row>
    <row r="17" spans="1:20" ht="21" customHeight="1">
      <c r="A17" s="133" t="s">
        <v>80</v>
      </c>
      <c r="B17" s="133"/>
      <c r="C17" s="133"/>
      <c r="D17" s="133"/>
      <c r="E17" s="133"/>
      <c r="F17" s="133"/>
      <c r="G17" s="133"/>
      <c r="H17" s="3"/>
      <c r="J17" s="5"/>
      <c r="K17" s="5"/>
      <c r="L17" s="5"/>
      <c r="M17" s="3"/>
      <c r="N17" s="34"/>
      <c r="O17" s="72"/>
      <c r="P17" s="44"/>
      <c r="Q17" s="55"/>
    </row>
    <row r="18" spans="1:20" ht="21" customHeight="1">
      <c r="B18" s="40" t="s">
        <v>80</v>
      </c>
      <c r="C18" s="40"/>
      <c r="D18" s="40"/>
      <c r="E18" s="40"/>
      <c r="F18" s="40"/>
      <c r="G18" s="40"/>
      <c r="H18" s="37"/>
      <c r="J18" s="95">
        <f>+N18</f>
        <v>1216536</v>
      </c>
      <c r="K18" s="5"/>
      <c r="L18" s="95">
        <f>+P18</f>
        <v>1434580</v>
      </c>
      <c r="M18" s="3"/>
      <c r="N18" s="143">
        <v>1216536</v>
      </c>
      <c r="O18" s="72"/>
      <c r="P18" s="143">
        <v>1434580</v>
      </c>
      <c r="Q18" s="55"/>
    </row>
    <row r="19" spans="1:20" ht="21" customHeight="1">
      <c r="B19" s="41" t="s">
        <v>81</v>
      </c>
      <c r="C19" s="40"/>
      <c r="D19" s="40"/>
      <c r="E19" s="40"/>
      <c r="F19" s="40"/>
      <c r="G19" s="40"/>
      <c r="H19" s="37"/>
      <c r="J19" s="32">
        <f>SUM(J18:J18)</f>
        <v>1216536</v>
      </c>
      <c r="K19" s="5"/>
      <c r="L19" s="32">
        <f>SUM(L18:L18)</f>
        <v>1434580</v>
      </c>
      <c r="M19" s="3"/>
      <c r="N19" s="32">
        <f>SUM(N18:N18)</f>
        <v>1216536</v>
      </c>
      <c r="O19" s="72"/>
      <c r="P19" s="32">
        <f>SUM(P18:P18)</f>
        <v>1434580</v>
      </c>
      <c r="Q19" s="55"/>
    </row>
    <row r="20" spans="1:20" ht="21" customHeight="1">
      <c r="A20" s="39" t="s">
        <v>82</v>
      </c>
      <c r="B20" s="47"/>
      <c r="C20" s="47"/>
      <c r="D20" s="47"/>
      <c r="E20" s="47"/>
      <c r="F20" s="47"/>
      <c r="G20" s="47"/>
      <c r="H20" s="37"/>
      <c r="I20" s="46"/>
      <c r="J20" s="23">
        <f>+J19+J16</f>
        <v>51292357</v>
      </c>
      <c r="K20" s="5"/>
      <c r="L20" s="23">
        <f>+L19+L16</f>
        <v>63282077</v>
      </c>
      <c r="M20" s="3"/>
      <c r="N20" s="102">
        <f>+N19+N16</f>
        <v>51292357</v>
      </c>
      <c r="O20" s="72"/>
      <c r="P20" s="23">
        <f>+P19+P16</f>
        <v>63282077</v>
      </c>
      <c r="Q20" s="55"/>
    </row>
    <row r="21" spans="1:20" ht="21" customHeight="1">
      <c r="A21" s="39" t="s">
        <v>83</v>
      </c>
      <c r="B21" s="47"/>
      <c r="C21" s="47"/>
      <c r="D21" s="47"/>
      <c r="E21" s="47"/>
      <c r="F21" s="47"/>
      <c r="G21" s="47"/>
      <c r="H21" s="37"/>
      <c r="I21" s="46"/>
      <c r="J21" s="23"/>
      <c r="K21" s="5"/>
      <c r="L21" s="23"/>
      <c r="M21" s="3"/>
      <c r="N21" s="102"/>
      <c r="O21" s="72"/>
      <c r="P21" s="23"/>
      <c r="Q21" s="55"/>
    </row>
    <row r="22" spans="1:20" ht="21" customHeight="1">
      <c r="B22" s="40" t="s">
        <v>84</v>
      </c>
      <c r="C22" s="40"/>
      <c r="D22" s="40"/>
      <c r="E22" s="40"/>
      <c r="F22" s="40"/>
      <c r="G22" s="40"/>
      <c r="H22" s="3"/>
      <c r="I22" s="46"/>
      <c r="J22" s="95">
        <f>373304+N22</f>
        <v>14300618</v>
      </c>
      <c r="K22" s="27"/>
      <c r="L22" s="95">
        <f>+P22+339292</f>
        <v>15860107</v>
      </c>
      <c r="M22" s="3"/>
      <c r="N22" s="88">
        <v>13927314</v>
      </c>
      <c r="O22" s="72"/>
      <c r="P22" s="88">
        <v>15520815</v>
      </c>
      <c r="Q22" s="55"/>
    </row>
    <row r="23" spans="1:20" ht="21" customHeight="1">
      <c r="B23" s="40" t="s">
        <v>85</v>
      </c>
      <c r="C23" s="40"/>
      <c r="D23" s="40"/>
      <c r="E23" s="40"/>
      <c r="F23" s="40"/>
      <c r="G23" s="40"/>
      <c r="H23" s="3"/>
      <c r="I23" s="46"/>
      <c r="J23" s="95">
        <f>+N23</f>
        <v>-3208749</v>
      </c>
      <c r="K23" s="27"/>
      <c r="L23" s="95">
        <f>+P23</f>
        <v>-11812891</v>
      </c>
      <c r="M23" s="3"/>
      <c r="N23" s="88">
        <v>-3208749</v>
      </c>
      <c r="O23" s="72"/>
      <c r="P23" s="88">
        <v>-11812891</v>
      </c>
      <c r="Q23" s="55"/>
    </row>
    <row r="24" spans="1:20" ht="21" customHeight="1">
      <c r="B24" s="22" t="s">
        <v>86</v>
      </c>
      <c r="C24" s="22"/>
      <c r="D24" s="22"/>
      <c r="E24" s="133"/>
      <c r="F24" s="133"/>
      <c r="G24" s="133"/>
      <c r="H24" s="3"/>
      <c r="I24" s="87"/>
      <c r="J24" s="32">
        <f>SUM(J22:J23)</f>
        <v>11091869</v>
      </c>
      <c r="K24" s="5"/>
      <c r="L24" s="32">
        <f>SUM(L22:L23)</f>
        <v>4047216</v>
      </c>
      <c r="M24" s="3"/>
      <c r="N24" s="110">
        <f>SUM(N22:N23)</f>
        <v>10718565</v>
      </c>
      <c r="O24" s="72"/>
      <c r="P24" s="202">
        <f>SUM(P22:P23)</f>
        <v>3707924</v>
      </c>
      <c r="Q24" s="55"/>
    </row>
    <row r="25" spans="1:20" ht="21" customHeight="1">
      <c r="A25" s="133" t="s">
        <v>87</v>
      </c>
      <c r="B25" s="133"/>
      <c r="C25" s="133"/>
      <c r="D25" s="133"/>
      <c r="E25" s="133"/>
      <c r="F25" s="133"/>
      <c r="G25" s="133"/>
      <c r="H25" s="3"/>
      <c r="I25" s="87"/>
      <c r="J25" s="5">
        <f>+J16+J19-J24</f>
        <v>40200488</v>
      </c>
      <c r="K25" s="5"/>
      <c r="L25" s="5">
        <f>+L16+L19-L24</f>
        <v>59234861</v>
      </c>
      <c r="M25" s="3"/>
      <c r="N25" s="5">
        <f>+N16+N19-N24</f>
        <v>40573792</v>
      </c>
      <c r="O25" s="72"/>
      <c r="P25" s="5">
        <f>+P16+P19-P24</f>
        <v>59574153</v>
      </c>
      <c r="Q25" s="55"/>
    </row>
    <row r="26" spans="1:20" ht="21" customHeight="1">
      <c r="A26" s="40" t="s">
        <v>88</v>
      </c>
      <c r="B26" s="43"/>
      <c r="C26" s="133"/>
      <c r="D26" s="133"/>
      <c r="E26" s="133"/>
      <c r="F26" s="133"/>
      <c r="G26" s="133"/>
      <c r="H26" s="3"/>
      <c r="I26" s="22"/>
      <c r="J26" s="95">
        <v>418754</v>
      </c>
      <c r="K26" s="5"/>
      <c r="L26" s="95">
        <v>401956</v>
      </c>
      <c r="M26" s="3"/>
      <c r="N26" s="34">
        <v>2042213</v>
      </c>
      <c r="O26" s="72"/>
      <c r="P26" s="34">
        <v>1960618</v>
      </c>
      <c r="Q26" s="55"/>
    </row>
    <row r="27" spans="1:20" ht="21" customHeight="1">
      <c r="A27" s="40" t="s">
        <v>89</v>
      </c>
      <c r="B27" s="40"/>
      <c r="C27" s="40"/>
      <c r="D27" s="40"/>
      <c r="E27" s="40"/>
      <c r="F27" s="40"/>
      <c r="G27" s="40"/>
      <c r="H27" s="35"/>
      <c r="I27" s="22"/>
      <c r="J27" s="141">
        <f>+N27</f>
        <v>-78401</v>
      </c>
      <c r="K27" s="79"/>
      <c r="L27" s="141">
        <v>-6497</v>
      </c>
      <c r="N27" s="112">
        <v>-78401</v>
      </c>
      <c r="O27" s="72"/>
      <c r="P27" s="112">
        <v>-6497</v>
      </c>
      <c r="Q27" s="55"/>
    </row>
    <row r="28" spans="1:20" ht="21" customHeight="1">
      <c r="A28" s="41" t="s">
        <v>90</v>
      </c>
      <c r="B28" s="41"/>
      <c r="C28" s="41"/>
      <c r="D28" s="41"/>
      <c r="E28" s="41"/>
      <c r="F28" s="41"/>
      <c r="G28" s="41"/>
      <c r="I28" s="4"/>
      <c r="J28" s="74">
        <f>J25+J26+J27</f>
        <v>40540841</v>
      </c>
      <c r="K28" s="74"/>
      <c r="L28" s="74">
        <f>L25+L26+L27</f>
        <v>59630320</v>
      </c>
      <c r="N28" s="74">
        <f>N25+N26+N27</f>
        <v>42537604</v>
      </c>
      <c r="O28" s="72"/>
      <c r="P28" s="74">
        <f>P25+P26+P27</f>
        <v>61528274</v>
      </c>
      <c r="Q28" s="55"/>
    </row>
    <row r="29" spans="1:20" ht="21" customHeight="1">
      <c r="A29" s="40" t="s">
        <v>91</v>
      </c>
      <c r="H29" s="78">
        <v>16</v>
      </c>
      <c r="I29" s="4"/>
      <c r="J29" s="95">
        <f>+N29</f>
        <v>-8651322</v>
      </c>
      <c r="K29" s="63"/>
      <c r="L29" s="95">
        <f>+P29</f>
        <v>-12310700</v>
      </c>
      <c r="N29" s="112">
        <v>-8651322</v>
      </c>
      <c r="O29" s="72"/>
      <c r="P29" s="112">
        <f>-10098601-2212099</f>
        <v>-12310700</v>
      </c>
      <c r="Q29" s="55"/>
      <c r="S29" s="177"/>
      <c r="T29" s="12"/>
    </row>
    <row r="30" spans="1:20" ht="21" customHeight="1">
      <c r="A30" s="41" t="s">
        <v>92</v>
      </c>
      <c r="B30" s="40"/>
      <c r="C30" s="40"/>
      <c r="D30" s="40"/>
      <c r="E30" s="40"/>
      <c r="F30" s="40"/>
      <c r="G30" s="40"/>
      <c r="I30" s="22"/>
      <c r="J30" s="32">
        <f>SUM(J28:J29)</f>
        <v>31889519</v>
      </c>
      <c r="K30" s="5"/>
      <c r="L30" s="32">
        <f>SUM(L28:L29)</f>
        <v>47319620</v>
      </c>
      <c r="N30" s="202">
        <f>SUM(N28:N29)</f>
        <v>33886282</v>
      </c>
      <c r="O30" s="72"/>
      <c r="P30" s="202">
        <f>SUM(P28:P29)</f>
        <v>49217574</v>
      </c>
      <c r="Q30" s="55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2"/>
      <c r="P31" s="44"/>
      <c r="Q31" s="55"/>
    </row>
    <row r="32" spans="1:20" ht="21" customHeight="1">
      <c r="A32" s="41" t="s">
        <v>157</v>
      </c>
      <c r="B32" s="40"/>
      <c r="C32" s="40"/>
      <c r="D32" s="40"/>
      <c r="E32" s="40"/>
      <c r="F32" s="40"/>
      <c r="G32" s="40"/>
      <c r="I32" s="22"/>
      <c r="J32" s="49">
        <v>0</v>
      </c>
      <c r="K32" s="64"/>
      <c r="L32" s="49">
        <v>0</v>
      </c>
      <c r="M32" s="174"/>
      <c r="N32" s="112">
        <v>0</v>
      </c>
      <c r="O32" s="174"/>
      <c r="P32" s="49">
        <v>0</v>
      </c>
      <c r="Q32" s="55"/>
    </row>
    <row r="33" spans="1:17" ht="21" customHeight="1" thickBot="1">
      <c r="A33" s="41" t="s">
        <v>93</v>
      </c>
      <c r="B33" s="40"/>
      <c r="C33" s="40"/>
      <c r="D33" s="40"/>
      <c r="E33" s="40"/>
      <c r="F33" s="40"/>
      <c r="G33" s="40"/>
      <c r="I33" s="22"/>
      <c r="J33" s="76">
        <f>SUM(J30:J32)</f>
        <v>31889519</v>
      </c>
      <c r="K33" s="63"/>
      <c r="L33" s="204">
        <f>SUM(L30:L32)</f>
        <v>47319620</v>
      </c>
      <c r="N33" s="50">
        <f>SUM(N30:N32)</f>
        <v>33886282</v>
      </c>
      <c r="O33" s="72"/>
      <c r="P33" s="204">
        <f>SUM(P30:P32)</f>
        <v>49217574</v>
      </c>
      <c r="Q33" s="55"/>
    </row>
    <row r="34" spans="1:17" ht="9.75" customHeight="1" thickTop="1">
      <c r="A34" s="41"/>
      <c r="B34" s="40"/>
      <c r="C34" s="40"/>
      <c r="D34" s="40"/>
      <c r="E34" s="40"/>
      <c r="F34" s="40"/>
      <c r="G34" s="40"/>
      <c r="I34" s="22"/>
      <c r="J34" s="63"/>
      <c r="K34" s="63"/>
      <c r="L34" s="63"/>
      <c r="N34" s="63"/>
      <c r="O34" s="72"/>
      <c r="P34" s="63"/>
      <c r="Q34" s="55"/>
    </row>
    <row r="35" spans="1:17" s="60" customFormat="1" ht="21" customHeight="1">
      <c r="A35" s="58" t="s">
        <v>94</v>
      </c>
      <c r="B35" s="58"/>
      <c r="C35" s="58"/>
      <c r="D35" s="58"/>
      <c r="E35" s="58"/>
      <c r="F35" s="58"/>
      <c r="G35" s="58"/>
      <c r="H35" s="58"/>
      <c r="I35" s="22"/>
      <c r="J35" s="59"/>
      <c r="K35" s="59"/>
      <c r="L35" s="59"/>
      <c r="M35" s="58"/>
      <c r="N35" s="114"/>
      <c r="O35" s="58"/>
      <c r="P35" s="75"/>
      <c r="Q35" s="55"/>
    </row>
    <row r="36" spans="1:17" s="60" customFormat="1" ht="21" customHeight="1">
      <c r="A36" s="58"/>
      <c r="B36" s="58" t="s">
        <v>95</v>
      </c>
      <c r="C36" s="58"/>
      <c r="D36" s="58"/>
      <c r="E36" s="58"/>
      <c r="F36" s="58"/>
      <c r="G36" s="58"/>
      <c r="H36" s="58"/>
      <c r="I36" s="22"/>
      <c r="J36" s="61">
        <f>+J30</f>
        <v>31889519</v>
      </c>
      <c r="K36" s="61"/>
      <c r="L36" s="61">
        <f>+L30</f>
        <v>47319620</v>
      </c>
      <c r="M36" s="62"/>
      <c r="N36" s="115">
        <f>+N30</f>
        <v>33886282</v>
      </c>
      <c r="O36" s="62"/>
      <c r="P36" s="205">
        <f>+P30</f>
        <v>49217574</v>
      </c>
      <c r="Q36" s="55"/>
    </row>
    <row r="37" spans="1:17" s="60" customFormat="1" ht="21" customHeight="1">
      <c r="A37" s="58"/>
      <c r="B37" s="58" t="s">
        <v>96</v>
      </c>
      <c r="C37" s="58"/>
      <c r="D37" s="58"/>
      <c r="E37" s="58"/>
      <c r="F37" s="58"/>
      <c r="G37" s="58"/>
      <c r="H37" s="58"/>
      <c r="I37" s="22"/>
      <c r="J37" s="49">
        <v>0</v>
      </c>
      <c r="K37" s="63"/>
      <c r="L37" s="49">
        <v>0</v>
      </c>
      <c r="M37" s="7"/>
      <c r="N37" s="112">
        <v>0</v>
      </c>
      <c r="O37" s="63"/>
      <c r="P37" s="49">
        <v>0</v>
      </c>
      <c r="Q37" s="55"/>
    </row>
    <row r="38" spans="1:17" s="60" customFormat="1" ht="21" customHeight="1" thickBot="1">
      <c r="A38" s="58"/>
      <c r="B38" s="58"/>
      <c r="C38" s="58"/>
      <c r="D38" s="58"/>
      <c r="E38" s="58"/>
      <c r="F38" s="58"/>
      <c r="G38" s="58"/>
      <c r="H38" s="58"/>
      <c r="I38" s="22"/>
      <c r="J38" s="76">
        <f>SUM(J36:J37)</f>
        <v>31889519</v>
      </c>
      <c r="K38" s="63"/>
      <c r="L38" s="76">
        <f>SUM(L36:L37)</f>
        <v>47319620</v>
      </c>
      <c r="M38" s="7"/>
      <c r="N38" s="113">
        <f>SUM(N36:N37)</f>
        <v>33886282</v>
      </c>
      <c r="O38" s="72"/>
      <c r="P38" s="204">
        <f>SUM(P36:P37)</f>
        <v>49217574</v>
      </c>
      <c r="Q38" s="55"/>
    </row>
    <row r="39" spans="1:17" s="60" customFormat="1" ht="21" customHeight="1" thickTop="1">
      <c r="A39" s="58" t="s">
        <v>97</v>
      </c>
      <c r="B39" s="58"/>
      <c r="C39" s="58"/>
      <c r="D39" s="58"/>
      <c r="E39" s="58"/>
      <c r="F39" s="58"/>
      <c r="G39" s="58"/>
      <c r="H39" s="58"/>
      <c r="I39" s="22"/>
      <c r="J39" s="59"/>
      <c r="K39" s="59"/>
      <c r="L39" s="59"/>
      <c r="M39" s="58"/>
      <c r="N39" s="114"/>
      <c r="O39" s="58"/>
      <c r="P39" s="75"/>
      <c r="Q39" s="55"/>
    </row>
    <row r="40" spans="1:17" s="60" customFormat="1" ht="21" customHeight="1">
      <c r="A40" s="58"/>
      <c r="B40" s="58" t="s">
        <v>95</v>
      </c>
      <c r="C40" s="58"/>
      <c r="D40" s="58"/>
      <c r="E40" s="58"/>
      <c r="F40" s="58"/>
      <c r="G40" s="58"/>
      <c r="H40" s="58"/>
      <c r="I40" s="58"/>
      <c r="J40" s="61">
        <f>+J33</f>
        <v>31889519</v>
      </c>
      <c r="K40" s="61"/>
      <c r="L40" s="61">
        <f>+L33</f>
        <v>47319620</v>
      </c>
      <c r="M40" s="62"/>
      <c r="N40" s="115">
        <f>+N33</f>
        <v>33886282</v>
      </c>
      <c r="O40" s="62"/>
      <c r="P40" s="205">
        <f>+P33</f>
        <v>49217574</v>
      </c>
      <c r="Q40" s="55"/>
    </row>
    <row r="41" spans="1:17" s="60" customFormat="1" ht="21" customHeight="1">
      <c r="A41" s="58"/>
      <c r="B41" s="58" t="s">
        <v>96</v>
      </c>
      <c r="C41" s="58"/>
      <c r="D41" s="58"/>
      <c r="E41" s="58"/>
      <c r="F41" s="58"/>
      <c r="G41" s="58"/>
      <c r="H41" s="58"/>
      <c r="I41" s="58"/>
      <c r="J41" s="49">
        <v>0</v>
      </c>
      <c r="K41" s="63"/>
      <c r="L41" s="49">
        <v>0</v>
      </c>
      <c r="M41" s="7"/>
      <c r="N41" s="112">
        <v>0</v>
      </c>
      <c r="O41" s="62"/>
      <c r="P41" s="49">
        <v>0</v>
      </c>
      <c r="Q41" s="55"/>
    </row>
    <row r="42" spans="1:17" s="60" customFormat="1" ht="21" customHeight="1" thickBot="1">
      <c r="A42" s="58"/>
      <c r="B42" s="58"/>
      <c r="C42" s="58"/>
      <c r="D42" s="58"/>
      <c r="E42" s="58"/>
      <c r="F42" s="58"/>
      <c r="G42" s="58"/>
      <c r="H42" s="58"/>
      <c r="I42" s="58"/>
      <c r="J42" s="76">
        <f>SUM(J40:J40)</f>
        <v>31889519</v>
      </c>
      <c r="K42" s="63"/>
      <c r="L42" s="76">
        <f>SUM(L40:L40)</f>
        <v>47319620</v>
      </c>
      <c r="M42" s="7"/>
      <c r="N42" s="113">
        <f>SUM(N40:N40)</f>
        <v>33886282</v>
      </c>
      <c r="O42" s="72"/>
      <c r="P42" s="204">
        <f>SUM(P40:P40)</f>
        <v>49217574</v>
      </c>
      <c r="Q42" s="55"/>
    </row>
    <row r="43" spans="1:17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116"/>
      <c r="O43" s="46"/>
      <c r="P43" s="66"/>
      <c r="Q43" s="55"/>
    </row>
    <row r="44" spans="1:17" ht="21" customHeight="1" thickBot="1">
      <c r="A44" s="149" t="s">
        <v>98</v>
      </c>
      <c r="B44" s="2"/>
      <c r="H44" s="78"/>
      <c r="I44" s="3"/>
      <c r="J44" s="218">
        <f>J30/1076210468</f>
        <v>2.9631303493323762E-2</v>
      </c>
      <c r="K44" s="219"/>
      <c r="L44" s="218">
        <f>L30/1076210468</f>
        <v>4.3968741623501846E-2</v>
      </c>
      <c r="M44" s="158"/>
      <c r="N44" s="220">
        <f>N30/1076210468</f>
        <v>3.1486668275001392E-2</v>
      </c>
      <c r="O44" s="221"/>
      <c r="P44" s="218">
        <f>P30/1076210468</f>
        <v>4.573229443815445E-2</v>
      </c>
      <c r="Q44" s="55"/>
    </row>
    <row r="45" spans="1:17" ht="21.75" thickTop="1">
      <c r="A45" s="4"/>
      <c r="B45" s="4"/>
      <c r="C45" s="4"/>
      <c r="D45" s="4"/>
      <c r="E45" s="4"/>
      <c r="F45" s="4"/>
      <c r="G45" s="4"/>
      <c r="H45" s="4"/>
      <c r="I45" s="82"/>
      <c r="J45" s="18"/>
      <c r="K45" s="27"/>
      <c r="L45" s="18"/>
      <c r="M45" s="4"/>
      <c r="N45" s="66"/>
      <c r="O45" s="46"/>
      <c r="P45" s="66"/>
      <c r="Q45" s="55"/>
    </row>
    <row r="46" spans="1:17" ht="21" customHeight="1">
      <c r="A46" s="7" t="s">
        <v>33</v>
      </c>
      <c r="B46" s="38"/>
      <c r="C46" s="38"/>
      <c r="D46" s="2"/>
      <c r="E46" s="2"/>
      <c r="F46" s="1"/>
      <c r="G46" s="38"/>
      <c r="H46" s="68"/>
      <c r="I46" s="82"/>
      <c r="J46" s="207"/>
      <c r="K46" s="80"/>
      <c r="L46" s="57"/>
      <c r="M46" s="38"/>
      <c r="N46" s="69"/>
      <c r="O46" s="1"/>
      <c r="P46" s="77"/>
    </row>
    <row r="47" spans="1:17" ht="21" customHeight="1">
      <c r="I47" s="3"/>
      <c r="N47" s="66"/>
    </row>
    <row r="48" spans="1:17" ht="21" customHeight="1">
      <c r="I48" s="4"/>
      <c r="N48" s="12"/>
    </row>
    <row r="49" spans="9:14" ht="21" customHeight="1">
      <c r="I49" s="4"/>
    </row>
    <row r="50" spans="9:14" ht="21" customHeight="1">
      <c r="I50" s="4"/>
      <c r="N50" s="177"/>
    </row>
    <row r="51" spans="9:14" ht="21" customHeight="1">
      <c r="I51" s="4"/>
    </row>
    <row r="52" spans="9:14" ht="21" customHeight="1">
      <c r="I52" s="22"/>
      <c r="N52" s="177"/>
    </row>
    <row r="53" spans="9:14" ht="21" customHeight="1">
      <c r="I53" s="4"/>
      <c r="N53" s="177"/>
    </row>
    <row r="54" spans="9:14" ht="21" customHeight="1">
      <c r="I54" s="4"/>
    </row>
    <row r="55" spans="9:14" ht="21" customHeight="1">
      <c r="I55" s="4"/>
    </row>
    <row r="56" spans="9:14" ht="21" customHeight="1">
      <c r="I56" s="4"/>
    </row>
    <row r="57" spans="9:14" ht="21" customHeight="1">
      <c r="I57" s="4"/>
    </row>
    <row r="58" spans="9:14" ht="21" customHeight="1">
      <c r="I58" s="4"/>
    </row>
    <row r="59" spans="9:14" ht="21" customHeight="1">
      <c r="I59" s="3"/>
    </row>
    <row r="60" spans="9:14" ht="21" customHeight="1">
      <c r="I60" s="3"/>
    </row>
    <row r="61" spans="9:14" ht="21" customHeight="1">
      <c r="I61" s="46"/>
    </row>
    <row r="64" spans="9:14" ht="21" customHeight="1">
      <c r="I64" s="4"/>
    </row>
    <row r="65" spans="9:9" ht="21" customHeight="1">
      <c r="I65" s="4"/>
    </row>
    <row r="66" spans="9:9" ht="21" customHeight="1">
      <c r="I66" s="3"/>
    </row>
    <row r="67" spans="9:9" ht="21" customHeight="1">
      <c r="I67" s="3"/>
    </row>
    <row r="68" spans="9:9" ht="21" customHeight="1">
      <c r="I68" s="3"/>
    </row>
    <row r="71" spans="9:9" ht="21" customHeight="1">
      <c r="I71" s="4"/>
    </row>
    <row r="72" spans="9:9" ht="21" customHeight="1">
      <c r="I72" s="105"/>
    </row>
    <row r="73" spans="9:9" ht="21" customHeight="1">
      <c r="I73" s="106"/>
    </row>
    <row r="74" spans="9:9" ht="21" customHeight="1">
      <c r="I74" s="107"/>
    </row>
    <row r="76" spans="9:9" ht="21" customHeight="1">
      <c r="I76" s="4"/>
    </row>
    <row r="77" spans="9:9" ht="21" customHeight="1">
      <c r="I77" s="22"/>
    </row>
    <row r="78" spans="9:9" ht="21" customHeight="1">
      <c r="I78" s="85"/>
    </row>
    <row r="80" spans="9:9" ht="21" customHeight="1">
      <c r="I80" s="3"/>
    </row>
    <row r="81" spans="9:9" ht="21" customHeight="1">
      <c r="I81" s="3"/>
    </row>
  </sheetData>
  <mergeCells count="4">
    <mergeCell ref="N6:P6"/>
    <mergeCell ref="A11:D11"/>
    <mergeCell ref="A15:D15"/>
    <mergeCell ref="J6:L6"/>
  </mergeCells>
  <pageMargins left="0.6692913385826772" right="0.27559055118110237" top="0.70866141732283472" bottom="0.59055118110236227" header="0.35433070866141736" footer="0.35433070866141736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3"/>
  <sheetViews>
    <sheetView zoomScale="80" zoomScaleNormal="80" zoomScaleSheetLayoutView="100" workbookViewId="0">
      <selection activeCell="Q19" sqref="Q19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21"/>
      <c r="Q1" s="122"/>
    </row>
    <row r="2" spans="1:22" ht="23.1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2"/>
      <c r="Q2" s="122"/>
    </row>
    <row r="3" spans="1:22" s="14" customFormat="1" ht="23.1" customHeight="1">
      <c r="A3" s="228" t="s">
        <v>68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22" s="14" customFormat="1" ht="21.7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22" s="14" customFormat="1" ht="23.1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Q5" s="46" t="s">
        <v>3</v>
      </c>
    </row>
    <row r="6" spans="1:22" s="2" customFormat="1" ht="23.1" customHeight="1">
      <c r="E6" s="233" t="s">
        <v>4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22" s="2" customFormat="1" ht="23.1" customHeight="1">
      <c r="E7" s="232" t="s">
        <v>100</v>
      </c>
      <c r="F7" s="232"/>
      <c r="G7" s="232"/>
      <c r="H7" s="232"/>
      <c r="I7" s="232"/>
      <c r="J7" s="232"/>
      <c r="K7" s="232"/>
      <c r="L7" s="232"/>
      <c r="M7" s="232"/>
      <c r="N7" s="13"/>
    </row>
    <row r="8" spans="1:22" s="13" customFormat="1" ht="23.1" customHeight="1">
      <c r="I8" s="227" t="s">
        <v>60</v>
      </c>
      <c r="J8" s="227"/>
      <c r="K8" s="227"/>
      <c r="M8" s="13" t="s">
        <v>101</v>
      </c>
      <c r="N8" s="31"/>
      <c r="O8" s="46" t="s">
        <v>102</v>
      </c>
      <c r="P8" s="46"/>
      <c r="Q8" s="7"/>
    </row>
    <row r="9" spans="1:22" s="13" customFormat="1" ht="23.1" customHeight="1">
      <c r="E9" s="46" t="s">
        <v>103</v>
      </c>
      <c r="I9" s="13" t="s">
        <v>104</v>
      </c>
      <c r="M9" s="13" t="s">
        <v>105</v>
      </c>
      <c r="N9" s="31"/>
      <c r="O9" s="46" t="s">
        <v>106</v>
      </c>
      <c r="P9" s="46"/>
      <c r="Q9" s="13" t="s">
        <v>107</v>
      </c>
    </row>
    <row r="10" spans="1:22" s="13" customFormat="1" ht="23.1" customHeight="1">
      <c r="C10" s="117"/>
      <c r="E10" s="135" t="s">
        <v>108</v>
      </c>
      <c r="G10" s="134" t="s">
        <v>109</v>
      </c>
      <c r="I10" s="134" t="s">
        <v>110</v>
      </c>
      <c r="K10" s="134" t="s">
        <v>111</v>
      </c>
      <c r="M10" s="134" t="s">
        <v>112</v>
      </c>
      <c r="O10" s="135" t="s">
        <v>113</v>
      </c>
      <c r="P10" s="46"/>
      <c r="Q10" s="134" t="s">
        <v>55</v>
      </c>
    </row>
    <row r="11" spans="1:22" s="13" customFormat="1" ht="12" customHeight="1">
      <c r="E11" s="46"/>
    </row>
    <row r="12" spans="1:22" s="17" customFormat="1" ht="23.1" customHeight="1">
      <c r="A12" s="29" t="s">
        <v>114</v>
      </c>
      <c r="B12" s="6"/>
      <c r="C12" s="36"/>
      <c r="D12" s="21"/>
      <c r="E12" s="123">
        <v>538105316</v>
      </c>
      <c r="F12" s="123"/>
      <c r="G12" s="126">
        <v>777166499</v>
      </c>
      <c r="H12" s="123"/>
      <c r="I12" s="123">
        <v>68035466</v>
      </c>
      <c r="J12" s="123"/>
      <c r="K12" s="123">
        <v>186054082</v>
      </c>
      <c r="L12" s="123"/>
      <c r="M12" s="123">
        <f>SUM(E12:K12)</f>
        <v>1569361363</v>
      </c>
      <c r="N12" s="127"/>
      <c r="O12" s="127">
        <v>300</v>
      </c>
      <c r="P12" s="127"/>
      <c r="Q12" s="123">
        <f>SUM(M12:O12)</f>
        <v>1569361663</v>
      </c>
    </row>
    <row r="13" spans="1:22" s="17" customFormat="1" ht="23.1" customHeight="1">
      <c r="A13" s="29" t="s">
        <v>115</v>
      </c>
      <c r="B13" s="6"/>
      <c r="C13" s="36"/>
      <c r="D13" s="21"/>
      <c r="E13" s="123">
        <v>0</v>
      </c>
      <c r="F13" s="123"/>
      <c r="G13" s="126">
        <v>0</v>
      </c>
      <c r="H13" s="123"/>
      <c r="I13" s="123">
        <v>0</v>
      </c>
      <c r="J13" s="123"/>
      <c r="K13" s="123">
        <v>-107621063</v>
      </c>
      <c r="L13" s="123"/>
      <c r="M13" s="123">
        <f t="shared" ref="M13:M14" si="0">SUM(E13:K13)</f>
        <v>-107621063</v>
      </c>
      <c r="N13" s="127"/>
      <c r="O13" s="127">
        <v>0</v>
      </c>
      <c r="P13" s="127"/>
      <c r="Q13" s="123">
        <f t="shared" ref="Q13:Q14" si="1">SUM(M13:O13)</f>
        <v>-107621063</v>
      </c>
    </row>
    <row r="14" spans="1:22" s="17" customFormat="1" ht="23.1" customHeight="1">
      <c r="A14" s="33" t="s">
        <v>92</v>
      </c>
      <c r="B14" s="7"/>
      <c r="C14" s="36"/>
      <c r="D14" s="21"/>
      <c r="E14" s="126">
        <v>0</v>
      </c>
      <c r="F14" s="123"/>
      <c r="G14" s="126">
        <v>0</v>
      </c>
      <c r="H14" s="123"/>
      <c r="I14" s="126">
        <v>0</v>
      </c>
      <c r="J14" s="128"/>
      <c r="K14" s="123">
        <v>47319620</v>
      </c>
      <c r="L14" s="128"/>
      <c r="M14" s="123">
        <f t="shared" si="0"/>
        <v>47319620</v>
      </c>
      <c r="N14" s="127"/>
      <c r="O14" s="126">
        <v>0</v>
      </c>
      <c r="P14" s="127"/>
      <c r="Q14" s="123">
        <f t="shared" si="1"/>
        <v>47319620</v>
      </c>
    </row>
    <row r="15" spans="1:22" s="17" customFormat="1" ht="23.1" customHeight="1" thickBot="1">
      <c r="A15" s="30" t="s">
        <v>116</v>
      </c>
      <c r="B15" s="6"/>
      <c r="C15" s="21"/>
      <c r="D15" s="21"/>
      <c r="E15" s="129">
        <f>SUM(E12:E14)</f>
        <v>538105316</v>
      </c>
      <c r="F15" s="123"/>
      <c r="G15" s="129">
        <f>SUM(G12:G14)</f>
        <v>777166499</v>
      </c>
      <c r="H15" s="123"/>
      <c r="I15" s="129">
        <f>SUM(I12:I14)</f>
        <v>68035466</v>
      </c>
      <c r="J15" s="123"/>
      <c r="K15" s="129">
        <f>SUM(K12:K14)</f>
        <v>125752639</v>
      </c>
      <c r="L15" s="123"/>
      <c r="M15" s="129">
        <f>SUM(M12:M14)</f>
        <v>1509059920</v>
      </c>
      <c r="N15" s="124"/>
      <c r="O15" s="129">
        <f>SUM(O12:O14)</f>
        <v>300</v>
      </c>
      <c r="P15" s="124"/>
      <c r="Q15" s="129">
        <f>SUM(Q12:Q14)</f>
        <v>1509060220</v>
      </c>
      <c r="S15" s="195"/>
      <c r="T15" s="195"/>
      <c r="U15" s="175"/>
      <c r="V15" s="175"/>
    </row>
    <row r="16" spans="1:22" s="17" customFormat="1" ht="12" customHeight="1" thickTop="1">
      <c r="A16" s="30"/>
      <c r="B16" s="6"/>
      <c r="C16" s="36"/>
      <c r="D16" s="21"/>
      <c r="E16" s="123"/>
      <c r="F16" s="123"/>
      <c r="G16" s="123"/>
      <c r="H16" s="123"/>
      <c r="I16" s="123"/>
      <c r="J16" s="123"/>
      <c r="K16" s="123"/>
      <c r="L16" s="123"/>
      <c r="M16" s="123"/>
      <c r="N16" s="124"/>
      <c r="O16" s="123"/>
      <c r="P16" s="124"/>
      <c r="Q16" s="123"/>
      <c r="S16" s="195"/>
      <c r="T16" s="195"/>
    </row>
    <row r="17" spans="1:20" ht="23.1" customHeight="1">
      <c r="A17" s="29" t="s">
        <v>117</v>
      </c>
      <c r="B17" s="48"/>
      <c r="C17" s="48"/>
      <c r="D17" s="48"/>
      <c r="E17" s="123">
        <v>538105316</v>
      </c>
      <c r="F17" s="123"/>
      <c r="G17" s="126">
        <v>777166499</v>
      </c>
      <c r="H17" s="123"/>
      <c r="I17" s="123">
        <v>68035466</v>
      </c>
      <c r="J17" s="123"/>
      <c r="K17" s="123">
        <v>210979511</v>
      </c>
      <c r="L17" s="123"/>
      <c r="M17" s="123">
        <f>SUM(E17:K17)</f>
        <v>1594286792</v>
      </c>
      <c r="N17" s="127"/>
      <c r="O17" s="127">
        <v>300</v>
      </c>
      <c r="P17" s="127"/>
      <c r="Q17" s="123">
        <f>SUM(M17:O17)</f>
        <v>1594287092</v>
      </c>
      <c r="S17" s="194"/>
      <c r="T17" s="194"/>
    </row>
    <row r="18" spans="1:20" s="17" customFormat="1" ht="23.1" customHeight="1">
      <c r="A18" s="33" t="s">
        <v>92</v>
      </c>
      <c r="B18" s="6"/>
      <c r="C18" s="21"/>
      <c r="D18" s="21"/>
      <c r="E18" s="126">
        <v>0</v>
      </c>
      <c r="F18" s="123"/>
      <c r="G18" s="126">
        <v>0</v>
      </c>
      <c r="H18" s="123"/>
      <c r="I18" s="126">
        <v>0</v>
      </c>
      <c r="J18" s="128"/>
      <c r="K18" s="123">
        <f>+'งบกำไรขาดทุนเบ็ดเสร็จ 3 M P4'!J30</f>
        <v>31889519</v>
      </c>
      <c r="L18" s="128"/>
      <c r="M18" s="123">
        <f>SUM(E18:K18)</f>
        <v>31889519</v>
      </c>
      <c r="N18" s="127"/>
      <c r="O18" s="126">
        <v>0</v>
      </c>
      <c r="P18" s="127"/>
      <c r="Q18" s="123">
        <f>SUM(M18:O18)</f>
        <v>31889519</v>
      </c>
    </row>
    <row r="19" spans="1:20" ht="23.1" customHeight="1" thickBot="1">
      <c r="A19" s="30" t="s">
        <v>118</v>
      </c>
      <c r="B19" s="6"/>
      <c r="C19" s="48"/>
      <c r="D19" s="48"/>
      <c r="E19" s="129">
        <f>SUM(E17:E18)</f>
        <v>538105316</v>
      </c>
      <c r="F19" s="123"/>
      <c r="G19" s="129">
        <f>SUM(G17:G18)</f>
        <v>777166499</v>
      </c>
      <c r="H19" s="123"/>
      <c r="I19" s="129">
        <f>SUM(I17:I18)</f>
        <v>68035466</v>
      </c>
      <c r="J19" s="123"/>
      <c r="K19" s="129">
        <f>SUM(K17:K18)</f>
        <v>242869030</v>
      </c>
      <c r="L19" s="123"/>
      <c r="M19" s="129">
        <f>SUM(M17:M18)</f>
        <v>1626176311</v>
      </c>
      <c r="N19" s="124"/>
      <c r="O19" s="129">
        <f>SUM(O17:O18)</f>
        <v>300</v>
      </c>
      <c r="P19" s="124"/>
      <c r="Q19" s="129">
        <f>SUM(Q17:Q18)</f>
        <v>1626176611</v>
      </c>
    </row>
    <row r="20" spans="1:20" ht="23.1" customHeight="1" thickTop="1">
      <c r="A20" s="30"/>
      <c r="B20" s="6"/>
      <c r="C20" s="48"/>
      <c r="D20" s="48"/>
      <c r="E20" s="130"/>
      <c r="F20" s="123"/>
      <c r="G20" s="130"/>
      <c r="H20" s="123"/>
      <c r="I20" s="130"/>
      <c r="J20" s="123"/>
      <c r="K20" s="130"/>
      <c r="L20" s="123"/>
      <c r="M20" s="130"/>
      <c r="N20" s="124"/>
      <c r="O20" s="130"/>
      <c r="P20" s="124"/>
      <c r="Q20" s="130"/>
    </row>
    <row r="21" spans="1:20" ht="23.1" customHeight="1">
      <c r="A21" s="30"/>
      <c r="B21" s="6"/>
      <c r="C21" s="48"/>
      <c r="D21" s="48"/>
      <c r="E21" s="130"/>
      <c r="F21" s="123"/>
      <c r="G21" s="130"/>
      <c r="H21" s="123"/>
      <c r="I21" s="130"/>
      <c r="J21" s="123"/>
      <c r="K21" s="130"/>
      <c r="L21" s="123"/>
      <c r="M21" s="130"/>
      <c r="N21" s="124"/>
      <c r="O21" s="130"/>
      <c r="P21" s="124"/>
      <c r="Q21" s="130"/>
    </row>
    <row r="22" spans="1:20" ht="23.1" customHeight="1">
      <c r="B22" s="6"/>
      <c r="C22" s="48"/>
      <c r="D22" s="48"/>
      <c r="E22" s="130"/>
      <c r="F22" s="123"/>
      <c r="G22" s="130"/>
      <c r="H22" s="123"/>
      <c r="I22" s="130"/>
      <c r="J22" s="123"/>
      <c r="K22" s="130"/>
      <c r="L22" s="123"/>
      <c r="M22" s="130"/>
      <c r="N22" s="124"/>
      <c r="O22" s="130"/>
      <c r="P22" s="124"/>
      <c r="Q22" s="130"/>
    </row>
    <row r="23" spans="1:20" ht="23.1" customHeight="1">
      <c r="A23" s="7" t="s">
        <v>33</v>
      </c>
      <c r="B23" s="6"/>
      <c r="C23" s="48"/>
      <c r="D23" s="48"/>
      <c r="E23" s="34"/>
      <c r="F23" s="45"/>
      <c r="G23" s="34"/>
      <c r="H23" s="45"/>
      <c r="I23" s="34"/>
      <c r="J23" s="45"/>
      <c r="K23" s="34"/>
      <c r="L23" s="120"/>
      <c r="M23" s="34"/>
      <c r="O23" s="34"/>
      <c r="P23" s="34"/>
      <c r="Q23" s="34"/>
    </row>
    <row r="24" spans="1:20" ht="24" customHeight="1">
      <c r="A24" s="2"/>
      <c r="B24" s="6"/>
      <c r="C24" s="48"/>
      <c r="D24" s="48"/>
      <c r="E24" s="34"/>
      <c r="F24" s="45"/>
      <c r="G24" s="34"/>
      <c r="H24" s="45"/>
      <c r="I24" s="34"/>
      <c r="J24" s="45"/>
      <c r="K24" s="34"/>
      <c r="L24" s="120"/>
      <c r="M24" s="34"/>
      <c r="O24" s="34"/>
      <c r="P24" s="34"/>
      <c r="Q24" s="34"/>
    </row>
    <row r="25" spans="1:20" ht="24" customHeight="1">
      <c r="A25" s="2"/>
      <c r="B25" s="6"/>
      <c r="C25" s="48"/>
      <c r="D25" s="48"/>
      <c r="E25" s="34"/>
      <c r="F25" s="45"/>
      <c r="G25" s="34"/>
      <c r="H25" s="45"/>
      <c r="I25" s="34"/>
      <c r="J25" s="45"/>
      <c r="K25" s="34"/>
      <c r="L25" s="120"/>
      <c r="M25" s="34"/>
      <c r="O25" s="34"/>
      <c r="P25" s="34"/>
      <c r="Q25" s="34"/>
    </row>
    <row r="26" spans="1:20" ht="24" customHeight="1">
      <c r="A26" s="2"/>
      <c r="B26" s="6"/>
      <c r="C26" s="48"/>
      <c r="D26" s="48"/>
      <c r="E26" s="34"/>
      <c r="F26" s="45"/>
      <c r="G26" s="34"/>
      <c r="H26" s="45"/>
      <c r="I26" s="34"/>
      <c r="J26" s="45"/>
      <c r="K26" s="34"/>
      <c r="L26" s="120"/>
      <c r="M26" s="34"/>
      <c r="O26" s="34"/>
      <c r="P26" s="34"/>
      <c r="Q26" s="34"/>
    </row>
    <row r="27" spans="1:20" ht="24" customHeight="1">
      <c r="A27" s="30"/>
      <c r="B27" s="6"/>
      <c r="C27" s="48"/>
      <c r="D27" s="48"/>
      <c r="E27" s="34"/>
      <c r="F27" s="45"/>
      <c r="G27" s="34"/>
      <c r="H27" s="45"/>
      <c r="I27" s="34"/>
      <c r="J27" s="45"/>
      <c r="K27" s="34"/>
      <c r="L27" s="120"/>
      <c r="M27" s="34"/>
      <c r="O27" s="34"/>
      <c r="P27" s="34"/>
      <c r="Q27" s="34"/>
    </row>
    <row r="28" spans="1:20" ht="24" customHeight="1">
      <c r="A28" s="30"/>
      <c r="B28" s="1"/>
      <c r="C28" s="38"/>
      <c r="D28" s="38"/>
      <c r="E28" s="34"/>
      <c r="F28" s="45"/>
      <c r="G28" s="34"/>
      <c r="H28" s="45"/>
      <c r="I28" s="34"/>
      <c r="J28" s="45"/>
      <c r="M28" s="1"/>
      <c r="N28" s="57"/>
      <c r="O28" s="34"/>
      <c r="P28" s="34"/>
      <c r="Q28" s="34"/>
    </row>
    <row r="29" spans="1:20" ht="24" customHeight="1">
      <c r="A29" s="38"/>
      <c r="B29" s="1"/>
      <c r="C29" s="38"/>
      <c r="D29" s="38"/>
      <c r="E29" s="1"/>
      <c r="F29" s="1"/>
      <c r="G29" s="69"/>
      <c r="H29" s="1"/>
      <c r="I29" s="77"/>
    </row>
    <row r="30" spans="1:20" ht="21.95" customHeight="1">
      <c r="B30" s="131"/>
    </row>
    <row r="32" spans="1:20" s="17" customFormat="1" ht="21.95" customHeight="1">
      <c r="A32" s="30"/>
      <c r="B32" s="6"/>
      <c r="C32" s="21"/>
      <c r="D32" s="21"/>
      <c r="E32" s="34"/>
      <c r="F32" s="45"/>
      <c r="G32" s="34"/>
      <c r="H32" s="45"/>
      <c r="I32" s="34"/>
      <c r="J32" s="45"/>
      <c r="K32" s="34"/>
      <c r="L32" s="120"/>
      <c r="M32" s="34"/>
      <c r="O32" s="34"/>
      <c r="P32" s="20"/>
      <c r="Q32" s="34"/>
    </row>
    <row r="33" spans="1:1" ht="21.95" customHeight="1">
      <c r="A33" s="30"/>
    </row>
  </sheetData>
  <mergeCells count="4">
    <mergeCell ref="E7:M7"/>
    <mergeCell ref="I8:K8"/>
    <mergeCell ref="A3:L3"/>
    <mergeCell ref="E6:Q6"/>
  </mergeCells>
  <pageMargins left="0.9055118110236221" right="0.39370078740157483" top="0.70866141732283472" bottom="0.59055118110236227" header="0.39370078740157483" footer="0.35433070866141736"/>
  <pageSetup paperSize="9" scale="80" firstPageNumber="5" orientation="landscape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0"/>
  <sheetViews>
    <sheetView zoomScale="80" zoomScaleNormal="80" zoomScaleSheetLayoutView="100" workbookViewId="0">
      <selection activeCell="I18" sqref="I18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21"/>
      <c r="M1" s="122"/>
    </row>
    <row r="2" spans="1:15" ht="23.85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2"/>
      <c r="M2" s="122"/>
    </row>
    <row r="3" spans="1:15" s="14" customFormat="1" ht="23.85" customHeight="1">
      <c r="A3" s="228" t="s">
        <v>68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5" s="14" customFormat="1" ht="21.7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5" s="14" customFormat="1" ht="23.8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46" t="s">
        <v>3</v>
      </c>
    </row>
    <row r="6" spans="1:15" s="2" customFormat="1" ht="23.85" customHeight="1">
      <c r="E6" s="226" t="s">
        <v>5</v>
      </c>
      <c r="F6" s="226"/>
      <c r="G6" s="226"/>
      <c r="H6" s="226"/>
      <c r="I6" s="226"/>
      <c r="J6" s="226"/>
      <c r="K6" s="226"/>
      <c r="L6" s="226"/>
      <c r="M6" s="226"/>
    </row>
    <row r="7" spans="1:15" s="13" customFormat="1" ht="23.85" customHeight="1">
      <c r="I7" s="227" t="s">
        <v>60</v>
      </c>
      <c r="J7" s="227"/>
      <c r="K7" s="227"/>
      <c r="M7" s="7"/>
    </row>
    <row r="8" spans="1:15" s="13" customFormat="1" ht="23.85" customHeight="1">
      <c r="E8" s="46" t="s">
        <v>103</v>
      </c>
      <c r="I8" s="13" t="s">
        <v>104</v>
      </c>
      <c r="M8" s="13" t="s">
        <v>107</v>
      </c>
    </row>
    <row r="9" spans="1:15" s="13" customFormat="1" ht="23.85" customHeight="1">
      <c r="C9" s="78"/>
      <c r="E9" s="135" t="s">
        <v>108</v>
      </c>
      <c r="G9" s="134" t="s">
        <v>109</v>
      </c>
      <c r="I9" s="134" t="s">
        <v>110</v>
      </c>
      <c r="K9" s="134" t="s">
        <v>111</v>
      </c>
      <c r="M9" s="134" t="s">
        <v>55</v>
      </c>
    </row>
    <row r="10" spans="1:15" s="13" customFormat="1" ht="6" customHeight="1">
      <c r="E10" s="46"/>
    </row>
    <row r="11" spans="1:15" s="17" customFormat="1" ht="23.85" customHeight="1">
      <c r="A11" s="30" t="s">
        <v>114</v>
      </c>
      <c r="B11" s="6"/>
      <c r="C11" s="36"/>
      <c r="D11" s="21"/>
      <c r="E11" s="123">
        <v>538105316</v>
      </c>
      <c r="F11" s="123"/>
      <c r="G11" s="206">
        <v>777166499</v>
      </c>
      <c r="H11" s="123"/>
      <c r="I11" s="123">
        <v>68035466</v>
      </c>
      <c r="J11" s="123"/>
      <c r="K11" s="123">
        <v>195673610</v>
      </c>
      <c r="L11" s="123"/>
      <c r="M11" s="123">
        <f>SUM(E11:K11)</f>
        <v>1578980891</v>
      </c>
    </row>
    <row r="12" spans="1:15" s="17" customFormat="1" ht="23.85" customHeight="1">
      <c r="A12" s="30" t="s">
        <v>115</v>
      </c>
      <c r="B12" s="6"/>
      <c r="C12" s="36"/>
      <c r="D12" s="21"/>
      <c r="E12" s="123">
        <v>0</v>
      </c>
      <c r="F12" s="123"/>
      <c r="G12" s="206">
        <v>0</v>
      </c>
      <c r="H12" s="123"/>
      <c r="I12" s="123">
        <v>0</v>
      </c>
      <c r="J12" s="123"/>
      <c r="K12" s="123">
        <v>-107621063</v>
      </c>
      <c r="L12" s="123"/>
      <c r="M12" s="123">
        <f>SUM(E12:K12)</f>
        <v>-107621063</v>
      </c>
    </row>
    <row r="13" spans="1:15" s="17" customFormat="1" ht="23.85" customHeight="1">
      <c r="A13" s="33" t="s">
        <v>92</v>
      </c>
      <c r="B13" s="7"/>
      <c r="C13" s="36"/>
      <c r="D13" s="21"/>
      <c r="E13" s="123">
        <v>0</v>
      </c>
      <c r="F13" s="123"/>
      <c r="G13" s="123">
        <v>0</v>
      </c>
      <c r="H13" s="123"/>
      <c r="I13" s="123">
        <v>0</v>
      </c>
      <c r="J13" s="123"/>
      <c r="K13" s="123">
        <v>49217574</v>
      </c>
      <c r="L13" s="123"/>
      <c r="M13" s="123">
        <f>SUM(E13:K13)</f>
        <v>49217574</v>
      </c>
    </row>
    <row r="14" spans="1:15" s="17" customFormat="1" ht="23.85" customHeight="1">
      <c r="A14" s="30" t="s">
        <v>116</v>
      </c>
      <c r="B14" s="6"/>
      <c r="C14" s="36"/>
      <c r="D14" s="21"/>
      <c r="E14" s="125">
        <v>538105316</v>
      </c>
      <c r="F14" s="123"/>
      <c r="G14" s="125">
        <v>777166499</v>
      </c>
      <c r="H14" s="123"/>
      <c r="I14" s="125">
        <v>68035466</v>
      </c>
      <c r="J14" s="123"/>
      <c r="K14" s="125">
        <f>SUM(K11:K13)</f>
        <v>137270121</v>
      </c>
      <c r="L14" s="123"/>
      <c r="M14" s="125">
        <f>SUM(M11:M13)</f>
        <v>1520577402</v>
      </c>
      <c r="N14" s="19"/>
      <c r="O14" s="175"/>
    </row>
    <row r="15" spans="1:15" s="17" customFormat="1" ht="17.25" customHeight="1">
      <c r="A15" s="33"/>
      <c r="B15" s="7"/>
      <c r="C15" s="36"/>
      <c r="D15" s="21"/>
      <c r="E15" s="123"/>
      <c r="F15" s="123"/>
      <c r="G15" s="123"/>
      <c r="H15" s="123"/>
      <c r="I15" s="123"/>
      <c r="J15" s="123"/>
      <c r="K15" s="123"/>
      <c r="L15" s="123"/>
      <c r="M15" s="123"/>
    </row>
    <row r="16" spans="1:15" ht="23.85" customHeight="1">
      <c r="A16" s="29" t="s">
        <v>117</v>
      </c>
      <c r="B16" s="48"/>
      <c r="C16" s="48"/>
      <c r="D16" s="48"/>
      <c r="E16" s="123">
        <v>538105316</v>
      </c>
      <c r="F16" s="123"/>
      <c r="G16" s="126">
        <v>777166499</v>
      </c>
      <c r="H16" s="102"/>
      <c r="I16" s="102">
        <v>68035466</v>
      </c>
      <c r="J16" s="102"/>
      <c r="K16" s="102">
        <v>228844064</v>
      </c>
      <c r="L16" s="34"/>
      <c r="M16" s="123">
        <f>SUM(E16:K16)</f>
        <v>1612151345</v>
      </c>
    </row>
    <row r="17" spans="1:13" s="17" customFormat="1" ht="23.85" customHeight="1">
      <c r="A17" s="33" t="s">
        <v>92</v>
      </c>
      <c r="B17" s="7"/>
      <c r="C17" s="36"/>
      <c r="D17" s="21"/>
      <c r="E17" s="126">
        <v>0</v>
      </c>
      <c r="F17" s="123"/>
      <c r="G17" s="126">
        <v>0</v>
      </c>
      <c r="H17" s="123"/>
      <c r="I17" s="126">
        <v>0</v>
      </c>
      <c r="J17" s="128"/>
      <c r="K17" s="123">
        <f>+'งบกำไรขาดทุนเบ็ดเสร็จ 3 M P4'!N30</f>
        <v>33886282</v>
      </c>
      <c r="L17" s="128"/>
      <c r="M17" s="123">
        <f>SUM(E17:K17)</f>
        <v>33886282</v>
      </c>
    </row>
    <row r="18" spans="1:13" ht="23.85" customHeight="1" thickBot="1">
      <c r="A18" s="30" t="s">
        <v>118</v>
      </c>
      <c r="B18" s="6"/>
      <c r="C18" s="48"/>
      <c r="D18" s="48"/>
      <c r="E18" s="129">
        <f>SUM(E16:E17)</f>
        <v>538105316</v>
      </c>
      <c r="F18" s="123"/>
      <c r="G18" s="129">
        <f>SUM(G16:G17)</f>
        <v>777166499</v>
      </c>
      <c r="H18" s="123"/>
      <c r="I18" s="129">
        <f>SUM(I16:I17)</f>
        <v>68035466</v>
      </c>
      <c r="J18" s="123"/>
      <c r="K18" s="129">
        <f>SUM(K16:K17)</f>
        <v>262730346</v>
      </c>
      <c r="L18" s="123"/>
      <c r="M18" s="129">
        <f>SUM(M16:M17)</f>
        <v>1646037627</v>
      </c>
    </row>
    <row r="19" spans="1:13" ht="23.85" customHeight="1" thickTop="1">
      <c r="A19" s="30"/>
      <c r="B19" s="6"/>
      <c r="C19" s="48"/>
      <c r="D19" s="48"/>
      <c r="E19" s="130"/>
      <c r="F19" s="123"/>
      <c r="G19" s="130"/>
      <c r="H19" s="123"/>
      <c r="I19" s="130"/>
      <c r="J19" s="123"/>
      <c r="K19" s="130"/>
      <c r="L19" s="123"/>
      <c r="M19" s="130"/>
    </row>
    <row r="20" spans="1:13" ht="23.85" customHeight="1">
      <c r="A20" s="30"/>
      <c r="B20" s="6"/>
      <c r="C20" s="48"/>
      <c r="D20" s="48"/>
      <c r="E20" s="130"/>
      <c r="F20" s="123"/>
      <c r="G20" s="130"/>
      <c r="H20" s="123"/>
      <c r="I20" s="130"/>
      <c r="J20" s="123"/>
      <c r="K20" s="130"/>
      <c r="L20" s="123"/>
      <c r="M20" s="130"/>
    </row>
    <row r="21" spans="1:13" ht="23.85" customHeight="1">
      <c r="A21" s="30"/>
      <c r="B21" s="6"/>
      <c r="C21" s="48"/>
      <c r="D21" s="48"/>
      <c r="E21" s="130"/>
      <c r="F21" s="123"/>
      <c r="G21" s="130"/>
      <c r="H21" s="123"/>
      <c r="I21" s="130"/>
      <c r="J21" s="123"/>
      <c r="K21" s="130"/>
      <c r="L21" s="123"/>
      <c r="M21" s="130"/>
    </row>
    <row r="22" spans="1:13" ht="23.85" customHeight="1">
      <c r="A22" s="7" t="s">
        <v>33</v>
      </c>
      <c r="B22" s="6"/>
      <c r="C22" s="48"/>
      <c r="D22" s="48"/>
      <c r="E22" s="34"/>
      <c r="F22" s="45"/>
      <c r="G22" s="34"/>
      <c r="H22" s="45"/>
      <c r="I22" s="34"/>
      <c r="J22" s="45"/>
      <c r="K22" s="34"/>
      <c r="L22" s="120"/>
      <c r="M22" s="34"/>
    </row>
    <row r="23" spans="1:13" ht="24" customHeight="1">
      <c r="A23" s="2"/>
      <c r="B23" s="6"/>
      <c r="C23" s="48"/>
      <c r="D23" s="48"/>
      <c r="E23" s="34"/>
      <c r="F23" s="45"/>
      <c r="G23" s="34"/>
      <c r="H23" s="45"/>
      <c r="I23" s="34"/>
      <c r="J23" s="45"/>
      <c r="K23" s="34"/>
      <c r="L23" s="120"/>
      <c r="M23" s="34"/>
    </row>
    <row r="24" spans="1:13" ht="24" customHeight="1">
      <c r="A24" s="30"/>
      <c r="B24" s="6"/>
      <c r="C24" s="48"/>
      <c r="D24" s="48"/>
      <c r="E24" s="34"/>
      <c r="F24" s="45"/>
      <c r="G24" s="34"/>
      <c r="H24" s="45"/>
      <c r="I24" s="34"/>
      <c r="J24" s="45"/>
      <c r="K24" s="34"/>
      <c r="L24" s="120"/>
      <c r="M24" s="34"/>
    </row>
    <row r="25" spans="1:13" ht="24" customHeight="1">
      <c r="A25" s="38"/>
      <c r="B25" s="1"/>
      <c r="C25" s="1"/>
      <c r="D25" s="38"/>
      <c r="E25" s="1"/>
      <c r="F25" s="1"/>
      <c r="G25" s="69"/>
      <c r="H25" s="1"/>
      <c r="I25" s="1"/>
    </row>
    <row r="26" spans="1:13" ht="24" customHeight="1">
      <c r="A26" s="38"/>
      <c r="B26" s="1"/>
      <c r="C26" s="1"/>
      <c r="D26" s="38"/>
      <c r="E26" s="132"/>
      <c r="F26" s="38"/>
      <c r="G26" s="69"/>
      <c r="H26" s="1"/>
      <c r="I26" s="77"/>
    </row>
    <row r="27" spans="1:13" ht="23.85" customHeight="1">
      <c r="B27" s="131"/>
    </row>
    <row r="29" spans="1:13" s="17" customFormat="1" ht="23.85" customHeight="1">
      <c r="A29" s="30"/>
      <c r="B29" s="6"/>
      <c r="C29" s="21"/>
      <c r="D29" s="21"/>
      <c r="E29" s="34"/>
      <c r="F29" s="45"/>
      <c r="G29" s="34"/>
      <c r="H29" s="45"/>
      <c r="I29" s="34"/>
      <c r="J29" s="45"/>
      <c r="K29" s="34"/>
      <c r="L29" s="120"/>
      <c r="M29" s="34"/>
    </row>
    <row r="30" spans="1:13" ht="23.85" customHeight="1">
      <c r="A30" s="30"/>
    </row>
  </sheetData>
  <mergeCells count="3">
    <mergeCell ref="E6:M6"/>
    <mergeCell ref="I7:K7"/>
    <mergeCell ref="A3:L3"/>
  </mergeCells>
  <pageMargins left="0.98425196850393704" right="0.19685039370078741" top="0.59055118110236227" bottom="0.59055118110236227" header="0.39370078740157483" footer="0.35433070866141736"/>
  <pageSetup paperSize="9" scale="85" firstPageNumber="6" orientation="landscape" useFirstPageNumber="1" r:id="rId1"/>
  <headerFooter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75"/>
  <sheetViews>
    <sheetView topLeftCell="A55" zoomScaleNormal="100" zoomScaleSheetLayoutView="80" workbookViewId="0">
      <selection activeCell="E42" sqref="E42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8.42578125" style="7" customWidth="1"/>
    <col min="6" max="6" width="6.85546875" style="46" customWidth="1"/>
    <col min="7" max="7" width="15.7109375" style="46" customWidth="1"/>
    <col min="8" max="8" width="1.140625" style="46" customWidth="1"/>
    <col min="9" max="9" width="15.7109375" style="46" customWidth="1"/>
    <col min="10" max="10" width="1.140625" style="46" customWidth="1"/>
    <col min="11" max="11" width="15.7109375" style="12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5.5" customHeight="1">
      <c r="A1" s="38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70"/>
    </row>
    <row r="2" spans="1:13" ht="25.5" customHeight="1">
      <c r="A2" s="193" t="s">
        <v>119</v>
      </c>
      <c r="B2" s="193"/>
      <c r="C2" s="193"/>
      <c r="D2" s="193"/>
      <c r="E2" s="193"/>
      <c r="F2" s="193"/>
      <c r="G2" s="193"/>
      <c r="H2" s="193"/>
      <c r="I2" s="193"/>
      <c r="J2" s="193"/>
      <c r="L2" s="53"/>
      <c r="M2" s="53"/>
    </row>
    <row r="3" spans="1:13" ht="25.5" customHeight="1">
      <c r="A3" s="6" t="s">
        <v>68</v>
      </c>
      <c r="B3" s="21"/>
      <c r="C3" s="21"/>
      <c r="D3" s="21"/>
      <c r="E3" s="21"/>
      <c r="F3" s="21"/>
      <c r="G3" s="21"/>
      <c r="H3" s="21"/>
      <c r="I3" s="21"/>
      <c r="J3" s="21"/>
      <c r="K3" s="216"/>
      <c r="L3" s="21"/>
      <c r="M3" s="192"/>
    </row>
    <row r="4" spans="1:13" ht="25.5" customHeight="1">
      <c r="A4" s="26"/>
      <c r="B4" s="192"/>
      <c r="C4" s="192"/>
      <c r="D4" s="192"/>
      <c r="E4" s="192"/>
      <c r="F4" s="192"/>
      <c r="G4" s="192"/>
      <c r="H4" s="192"/>
      <c r="I4" s="192"/>
      <c r="J4" s="192"/>
      <c r="K4" s="183"/>
      <c r="L4" s="192"/>
      <c r="M4" s="192"/>
    </row>
    <row r="5" spans="1:13" ht="25.5" customHeight="1">
      <c r="A5" s="26"/>
      <c r="B5" s="192"/>
      <c r="C5" s="192"/>
      <c r="D5" s="192"/>
      <c r="E5" s="192"/>
      <c r="F5" s="192"/>
      <c r="G5" s="192"/>
      <c r="H5" s="192"/>
      <c r="I5" s="192"/>
      <c r="J5" s="192"/>
      <c r="K5" s="183"/>
      <c r="L5" s="192"/>
      <c r="M5" s="28" t="s">
        <v>3</v>
      </c>
    </row>
    <row r="6" spans="1:13" ht="25.15" customHeight="1">
      <c r="C6" s="193"/>
      <c r="D6" s="193"/>
      <c r="E6" s="193"/>
      <c r="F6" s="7"/>
      <c r="G6" s="234" t="s">
        <v>4</v>
      </c>
      <c r="H6" s="234"/>
      <c r="I6" s="234"/>
      <c r="J6" s="6"/>
      <c r="K6" s="234" t="s">
        <v>5</v>
      </c>
      <c r="L6" s="234"/>
      <c r="M6" s="234"/>
    </row>
    <row r="7" spans="1:13" ht="25.5" customHeight="1">
      <c r="C7" s="193"/>
      <c r="D7" s="193"/>
      <c r="E7" s="193"/>
      <c r="F7" s="7"/>
      <c r="G7" s="96" t="s">
        <v>8</v>
      </c>
      <c r="H7" s="52"/>
      <c r="I7" s="96" t="s">
        <v>120</v>
      </c>
      <c r="J7" s="30"/>
      <c r="K7" s="96" t="s">
        <v>8</v>
      </c>
      <c r="L7" s="52"/>
      <c r="M7" s="96" t="s">
        <v>120</v>
      </c>
    </row>
    <row r="8" spans="1:13" s="6" customFormat="1" ht="25.5" customHeight="1">
      <c r="A8" s="192" t="s">
        <v>121</v>
      </c>
      <c r="C8" s="7"/>
      <c r="D8" s="192"/>
      <c r="E8" s="192"/>
      <c r="F8" s="53"/>
      <c r="G8" s="53"/>
      <c r="H8" s="53"/>
      <c r="I8" s="53"/>
      <c r="J8" s="53"/>
      <c r="K8" s="71"/>
      <c r="L8" s="55"/>
      <c r="M8" s="54"/>
    </row>
    <row r="9" spans="1:13" ht="25.5" customHeight="1">
      <c r="A9" s="4" t="s">
        <v>92</v>
      </c>
      <c r="B9" s="4"/>
      <c r="D9" s="4"/>
      <c r="E9" s="4"/>
      <c r="F9" s="191"/>
      <c r="G9" s="65">
        <f>+'งบกำไรขาดทุนเบ็ดเสร็จ 3 M P4'!J30</f>
        <v>31889519</v>
      </c>
      <c r="H9" s="3"/>
      <c r="I9" s="65">
        <v>47319620</v>
      </c>
      <c r="J9" s="3"/>
      <c r="K9" s="23">
        <f>+'งบกำไรขาดทุนเบ็ดเสร็จ 3 M P4'!N30</f>
        <v>33886282</v>
      </c>
      <c r="M9" s="65">
        <v>49217574</v>
      </c>
    </row>
    <row r="10" spans="1:13" ht="25.5" customHeight="1">
      <c r="A10" s="4" t="s">
        <v>122</v>
      </c>
      <c r="B10" s="4"/>
      <c r="D10" s="4"/>
      <c r="E10" s="4"/>
      <c r="F10" s="191"/>
      <c r="G10" s="18"/>
      <c r="H10" s="3"/>
      <c r="I10" s="18"/>
      <c r="J10" s="3"/>
      <c r="M10" s="3"/>
    </row>
    <row r="11" spans="1:13" ht="25.15" customHeight="1">
      <c r="A11" s="4" t="s">
        <v>91</v>
      </c>
      <c r="B11" s="4"/>
      <c r="D11" s="4"/>
      <c r="E11" s="4"/>
      <c r="F11" s="3"/>
      <c r="G11" s="18">
        <f>-'งบกำไรขาดทุนเบ็ดเสร็จ 3 M P4'!J29</f>
        <v>8651322</v>
      </c>
      <c r="H11" s="3"/>
      <c r="I11" s="18">
        <v>12310700</v>
      </c>
      <c r="J11" s="3"/>
      <c r="K11" s="18">
        <f>-'งบกำไรขาดทุนเบ็ดเสร็จ 3 M P4'!N29</f>
        <v>8651322</v>
      </c>
      <c r="M11" s="223">
        <v>12310700</v>
      </c>
    </row>
    <row r="12" spans="1:13" ht="25.5" customHeight="1">
      <c r="A12" s="4" t="s">
        <v>123</v>
      </c>
      <c r="B12" s="4"/>
      <c r="D12" s="4"/>
      <c r="E12" s="4"/>
      <c r="F12" s="3"/>
      <c r="G12" s="18">
        <f>K12+281705</f>
        <v>4453180</v>
      </c>
      <c r="H12" s="3"/>
      <c r="I12" s="18">
        <v>4318691</v>
      </c>
      <c r="J12" s="3"/>
      <c r="K12" s="18">
        <v>4171475</v>
      </c>
      <c r="M12" s="18">
        <v>4039509</v>
      </c>
    </row>
    <row r="13" spans="1:13" ht="25.5" customHeight="1">
      <c r="A13" s="4" t="s">
        <v>85</v>
      </c>
      <c r="B13" s="4"/>
      <c r="D13" s="4"/>
      <c r="E13" s="4"/>
      <c r="F13" s="3"/>
      <c r="G13" s="18">
        <f t="shared" ref="G13:G21" si="0">K13</f>
        <v>-3208749</v>
      </c>
      <c r="H13" s="3"/>
      <c r="I13" s="18">
        <v>-11812891</v>
      </c>
      <c r="J13" s="3"/>
      <c r="K13" s="18">
        <v>-3208749</v>
      </c>
      <c r="M13" s="18">
        <v>-11812891</v>
      </c>
    </row>
    <row r="14" spans="1:13" ht="25.5" customHeight="1">
      <c r="A14" s="7" t="s">
        <v>124</v>
      </c>
      <c r="F14" s="3"/>
      <c r="G14" s="18">
        <f t="shared" si="0"/>
        <v>733548</v>
      </c>
      <c r="H14" s="3"/>
      <c r="I14" s="18">
        <v>654381</v>
      </c>
      <c r="J14" s="3"/>
      <c r="K14" s="18">
        <v>733548</v>
      </c>
      <c r="M14" s="18">
        <v>654381</v>
      </c>
    </row>
    <row r="15" spans="1:13" ht="25.5" customHeight="1">
      <c r="A15" s="7" t="s">
        <v>125</v>
      </c>
      <c r="F15" s="3"/>
      <c r="G15" s="18">
        <f>K15</f>
        <v>-720904</v>
      </c>
      <c r="H15" s="3"/>
      <c r="I15" s="18">
        <v>0</v>
      </c>
      <c r="J15" s="3"/>
      <c r="K15" s="18">
        <v>-720904</v>
      </c>
      <c r="M15" s="18">
        <v>0</v>
      </c>
    </row>
    <row r="16" spans="1:13" ht="25.5" customHeight="1">
      <c r="A16" s="4" t="s">
        <v>126</v>
      </c>
      <c r="B16" s="4"/>
      <c r="D16" s="4"/>
      <c r="E16" s="4"/>
      <c r="F16" s="3"/>
      <c r="G16" s="176"/>
      <c r="H16" s="3"/>
      <c r="I16" s="18"/>
      <c r="J16" s="3"/>
      <c r="K16" s="150"/>
      <c r="M16" s="18"/>
    </row>
    <row r="17" spans="1:13" ht="25.5" customHeight="1">
      <c r="A17" s="4" t="s">
        <v>127</v>
      </c>
      <c r="B17" s="4"/>
      <c r="D17" s="4"/>
      <c r="E17" s="4"/>
      <c r="F17" s="3"/>
      <c r="G17" s="18">
        <f t="shared" si="0"/>
        <v>-810665</v>
      </c>
      <c r="H17" s="3"/>
      <c r="I17" s="18">
        <v>-434910</v>
      </c>
      <c r="J17" s="3"/>
      <c r="K17" s="18">
        <v>-810665</v>
      </c>
      <c r="M17" s="18">
        <v>-434910</v>
      </c>
    </row>
    <row r="18" spans="1:13" ht="25.5" customHeight="1">
      <c r="A18" s="4" t="s">
        <v>42</v>
      </c>
      <c r="B18" s="4"/>
      <c r="D18" s="4"/>
      <c r="E18" s="4"/>
      <c r="F18" s="3"/>
      <c r="G18" s="18">
        <f t="shared" si="0"/>
        <v>1509686</v>
      </c>
      <c r="H18" s="3"/>
      <c r="I18" s="18">
        <v>1857018</v>
      </c>
      <c r="J18" s="3"/>
      <c r="K18" s="42">
        <v>1509686</v>
      </c>
      <c r="M18" s="18">
        <v>1857018</v>
      </c>
    </row>
    <row r="19" spans="1:13" ht="25.5" customHeight="1">
      <c r="A19" s="4" t="s">
        <v>128</v>
      </c>
      <c r="B19" s="4"/>
      <c r="D19" s="4"/>
      <c r="E19" s="4"/>
      <c r="F19" s="3"/>
      <c r="G19" s="18">
        <f t="shared" si="0"/>
        <v>-4270</v>
      </c>
      <c r="H19" s="3"/>
      <c r="I19" s="18">
        <v>-484339</v>
      </c>
      <c r="J19" s="3"/>
      <c r="K19" s="18">
        <f>-4271+1</f>
        <v>-4270</v>
      </c>
      <c r="M19" s="18">
        <v>-484339</v>
      </c>
    </row>
    <row r="20" spans="1:13" ht="25.5" customHeight="1">
      <c r="A20" s="4" t="s">
        <v>129</v>
      </c>
      <c r="B20" s="4"/>
      <c r="D20" s="4"/>
      <c r="E20" s="4"/>
      <c r="F20" s="3"/>
      <c r="G20" s="18">
        <f t="shared" si="0"/>
        <v>686676</v>
      </c>
      <c r="H20" s="3"/>
      <c r="I20" s="18">
        <v>546346</v>
      </c>
      <c r="J20" s="3"/>
      <c r="K20" s="42">
        <v>686676</v>
      </c>
      <c r="M20" s="18">
        <v>546346</v>
      </c>
    </row>
    <row r="21" spans="1:13" ht="25.5" customHeight="1">
      <c r="A21" s="4" t="s">
        <v>89</v>
      </c>
      <c r="B21" s="4"/>
      <c r="D21" s="4"/>
      <c r="E21" s="4"/>
      <c r="F21" s="3"/>
      <c r="G21" s="18">
        <f t="shared" si="0"/>
        <v>78401</v>
      </c>
      <c r="H21" s="3"/>
      <c r="I21" s="18">
        <v>6497</v>
      </c>
      <c r="J21" s="3"/>
      <c r="K21" s="42">
        <v>78401</v>
      </c>
      <c r="M21" s="18">
        <v>6497</v>
      </c>
    </row>
    <row r="22" spans="1:13" ht="25.5" customHeight="1">
      <c r="A22" s="190" t="s">
        <v>88</v>
      </c>
      <c r="B22" s="4"/>
      <c r="D22" s="4"/>
      <c r="E22" s="4"/>
      <c r="F22" s="3"/>
      <c r="G22" s="56">
        <f>K22</f>
        <v>-2042213</v>
      </c>
      <c r="H22" s="3"/>
      <c r="I22" s="56">
        <v>-401957</v>
      </c>
      <c r="J22" s="3"/>
      <c r="K22" s="24">
        <v>-2042213</v>
      </c>
      <c r="M22" s="56">
        <v>-1960618</v>
      </c>
    </row>
    <row r="23" spans="1:13" ht="25.5" customHeight="1">
      <c r="A23" s="189" t="s">
        <v>130</v>
      </c>
      <c r="B23" s="4"/>
      <c r="D23" s="4"/>
      <c r="E23" s="4"/>
      <c r="F23" s="3"/>
      <c r="G23" s="3"/>
      <c r="H23" s="3"/>
      <c r="I23" s="3"/>
      <c r="J23" s="3"/>
      <c r="K23" s="5"/>
      <c r="M23" s="5"/>
    </row>
    <row r="24" spans="1:13" ht="25.5" customHeight="1">
      <c r="A24" s="189" t="s">
        <v>131</v>
      </c>
      <c r="F24" s="191"/>
      <c r="G24" s="23">
        <f>SUM(G9:G22)</f>
        <v>41215531</v>
      </c>
      <c r="H24" s="3"/>
      <c r="I24" s="213">
        <v>53879156</v>
      </c>
      <c r="J24" s="3"/>
      <c r="K24" s="23">
        <f>SUM(K9:K22)</f>
        <v>42930589</v>
      </c>
      <c r="M24" s="213">
        <v>53939267</v>
      </c>
    </row>
    <row r="25" spans="1:13" ht="25.5" customHeight="1">
      <c r="A25" s="6" t="s">
        <v>132</v>
      </c>
      <c r="E25" s="4"/>
      <c r="F25" s="3"/>
      <c r="G25" s="150"/>
      <c r="H25" s="3"/>
      <c r="I25" s="12"/>
      <c r="J25" s="3"/>
      <c r="M25" s="12"/>
    </row>
    <row r="26" spans="1:13" ht="25.5" customHeight="1">
      <c r="A26" s="40" t="s">
        <v>133</v>
      </c>
      <c r="B26" s="8"/>
      <c r="D26" s="8"/>
      <c r="E26" s="8"/>
      <c r="F26" s="10"/>
      <c r="G26" s="18">
        <f t="shared" ref="G26:G32" si="1">K26</f>
        <v>-68000000</v>
      </c>
      <c r="H26" s="10"/>
      <c r="I26" s="150">
        <v>-50000000</v>
      </c>
      <c r="J26" s="10"/>
      <c r="K26" s="42">
        <v>-68000000</v>
      </c>
      <c r="M26" s="150">
        <v>-50000000</v>
      </c>
    </row>
    <row r="27" spans="1:13" ht="25.5" customHeight="1">
      <c r="A27" s="40" t="s">
        <v>134</v>
      </c>
      <c r="B27" s="8"/>
      <c r="D27" s="8"/>
      <c r="E27" s="8"/>
      <c r="F27" s="10"/>
      <c r="G27" s="18">
        <f t="shared" si="1"/>
        <v>25000000</v>
      </c>
      <c r="H27" s="10"/>
      <c r="I27" s="150">
        <v>100000000</v>
      </c>
      <c r="J27" s="10"/>
      <c r="K27" s="42">
        <v>25000000</v>
      </c>
      <c r="M27" s="18">
        <v>100000000</v>
      </c>
    </row>
    <row r="28" spans="1:13" ht="25.5" customHeight="1">
      <c r="A28" s="2" t="s">
        <v>15</v>
      </c>
      <c r="E28" s="4"/>
      <c r="F28" s="3"/>
      <c r="G28" s="18">
        <f>K28</f>
        <v>34203320</v>
      </c>
      <c r="H28" s="3"/>
      <c r="I28" s="150">
        <v>-14319087</v>
      </c>
      <c r="J28" s="3"/>
      <c r="K28" s="42">
        <v>34203320</v>
      </c>
      <c r="M28" s="18">
        <v>-14416657</v>
      </c>
    </row>
    <row r="29" spans="1:13" ht="25.5" customHeight="1">
      <c r="A29" s="188" t="s">
        <v>16</v>
      </c>
      <c r="E29" s="4"/>
      <c r="F29" s="3"/>
      <c r="G29" s="18">
        <f t="shared" si="1"/>
        <v>43354978</v>
      </c>
      <c r="H29" s="3"/>
      <c r="I29" s="150">
        <v>32133970</v>
      </c>
      <c r="J29" s="3"/>
      <c r="K29" s="42">
        <v>43354978</v>
      </c>
      <c r="M29" s="18">
        <v>32133970</v>
      </c>
    </row>
    <row r="30" spans="1:13" ht="25.5" customHeight="1">
      <c r="A30" s="4" t="s">
        <v>17</v>
      </c>
      <c r="E30" s="4"/>
      <c r="F30" s="3"/>
      <c r="G30" s="18">
        <f t="shared" si="1"/>
        <v>2854467</v>
      </c>
      <c r="H30" s="3"/>
      <c r="I30" s="150">
        <v>4634698</v>
      </c>
      <c r="J30" s="3"/>
      <c r="K30" s="42">
        <v>2854467</v>
      </c>
      <c r="M30" s="18">
        <v>4634698</v>
      </c>
    </row>
    <row r="31" spans="1:13" ht="25.5" customHeight="1">
      <c r="A31" s="188" t="s">
        <v>19</v>
      </c>
      <c r="E31" s="4"/>
      <c r="F31" s="3"/>
      <c r="G31" s="18">
        <f t="shared" si="1"/>
        <v>5447411</v>
      </c>
      <c r="H31" s="3"/>
      <c r="I31" s="150">
        <v>-457593</v>
      </c>
      <c r="J31" s="3"/>
      <c r="K31" s="42">
        <v>5447411</v>
      </c>
      <c r="M31" s="18">
        <v>-457593</v>
      </c>
    </row>
    <row r="32" spans="1:13" ht="25.5" customHeight="1">
      <c r="A32" s="188" t="s">
        <v>24</v>
      </c>
      <c r="E32" s="4"/>
      <c r="F32" s="3"/>
      <c r="G32" s="18">
        <f t="shared" si="1"/>
        <v>13193944</v>
      </c>
      <c r="H32" s="3"/>
      <c r="I32" s="150">
        <v>-9216958</v>
      </c>
      <c r="J32" s="3"/>
      <c r="K32" s="42">
        <v>13193944</v>
      </c>
      <c r="M32" s="18">
        <v>-9216958</v>
      </c>
    </row>
    <row r="33" spans="1:13" ht="25.5" customHeight="1">
      <c r="A33" s="4" t="s">
        <v>30</v>
      </c>
      <c r="E33" s="4"/>
      <c r="F33" s="3"/>
      <c r="G33" s="18">
        <f>K33</f>
        <v>-20000</v>
      </c>
      <c r="H33" s="3"/>
      <c r="I33" s="150">
        <f>M33</f>
        <v>0</v>
      </c>
      <c r="J33" s="3"/>
      <c r="K33" s="42">
        <v>-20000</v>
      </c>
      <c r="M33" s="18">
        <v>0</v>
      </c>
    </row>
    <row r="34" spans="1:13" ht="25.5" customHeight="1">
      <c r="A34" s="6"/>
      <c r="B34" s="4"/>
      <c r="C34" s="4"/>
      <c r="D34" s="4"/>
      <c r="E34" s="22"/>
      <c r="F34" s="82"/>
      <c r="G34" s="5"/>
      <c r="H34" s="82"/>
      <c r="I34" s="82"/>
      <c r="J34" s="82"/>
      <c r="K34" s="5"/>
      <c r="L34" s="66"/>
      <c r="M34" s="5"/>
    </row>
    <row r="35" spans="1:13" ht="25.5" customHeight="1">
      <c r="B35" s="4"/>
      <c r="C35" s="4"/>
      <c r="D35" s="4"/>
      <c r="E35" s="22"/>
      <c r="F35" s="82"/>
      <c r="G35" s="82"/>
      <c r="H35" s="82"/>
      <c r="I35" s="82"/>
      <c r="J35" s="82"/>
      <c r="K35" s="5"/>
      <c r="L35" s="66"/>
      <c r="M35" s="5"/>
    </row>
    <row r="36" spans="1:13" ht="25.5" customHeight="1">
      <c r="A36" s="7" t="s">
        <v>33</v>
      </c>
      <c r="B36" s="4"/>
      <c r="C36" s="4"/>
      <c r="D36" s="4"/>
      <c r="E36" s="22"/>
      <c r="F36" s="82"/>
      <c r="G36" s="82"/>
      <c r="H36" s="82"/>
      <c r="I36" s="82"/>
      <c r="J36" s="82"/>
      <c r="K36" s="5"/>
      <c r="L36" s="66"/>
      <c r="M36" s="5"/>
    </row>
    <row r="37" spans="1:13" ht="23.85" customHeight="1">
      <c r="A37" s="38" t="s">
        <v>0</v>
      </c>
      <c r="B37" s="193"/>
      <c r="C37" s="193"/>
      <c r="D37" s="193"/>
      <c r="E37" s="193"/>
      <c r="F37" s="193"/>
      <c r="G37" s="193"/>
      <c r="H37" s="193"/>
      <c r="I37" s="193"/>
      <c r="J37" s="193"/>
      <c r="K37" s="70"/>
    </row>
    <row r="38" spans="1:13" ht="23.85" customHeight="1">
      <c r="A38" s="193" t="s">
        <v>135</v>
      </c>
      <c r="B38" s="193"/>
      <c r="C38" s="193"/>
      <c r="D38" s="193"/>
      <c r="E38" s="193"/>
      <c r="F38" s="193"/>
      <c r="G38" s="193"/>
      <c r="H38" s="193"/>
      <c r="I38" s="193"/>
      <c r="J38" s="193"/>
      <c r="L38" s="53"/>
      <c r="M38" s="53"/>
    </row>
    <row r="39" spans="1:13" ht="23.85" customHeight="1">
      <c r="A39" s="6" t="s">
        <v>68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83"/>
      <c r="L39" s="192"/>
      <c r="M39" s="192"/>
    </row>
    <row r="40" spans="1:13" ht="23.85" customHeight="1">
      <c r="A40" s="6"/>
      <c r="B40" s="192"/>
      <c r="C40" s="192"/>
      <c r="D40" s="192"/>
      <c r="E40" s="192"/>
      <c r="F40" s="192"/>
      <c r="G40" s="192"/>
      <c r="H40" s="192"/>
      <c r="I40" s="192"/>
      <c r="J40" s="192"/>
      <c r="K40" s="183"/>
      <c r="L40" s="192"/>
      <c r="M40" s="192"/>
    </row>
    <row r="41" spans="1:13" ht="23.85" customHeight="1">
      <c r="C41" s="193"/>
      <c r="D41" s="193"/>
      <c r="E41" s="193"/>
      <c r="F41" s="7"/>
      <c r="G41" s="192"/>
      <c r="H41" s="192"/>
      <c r="I41" s="192"/>
      <c r="J41" s="192"/>
      <c r="K41" s="183"/>
      <c r="L41" s="192"/>
      <c r="M41" s="28" t="s">
        <v>3</v>
      </c>
    </row>
    <row r="42" spans="1:13" ht="23.85" customHeight="1">
      <c r="C42" s="193"/>
      <c r="D42" s="193"/>
      <c r="E42" s="193"/>
      <c r="F42" s="7"/>
      <c r="G42" s="234" t="s">
        <v>4</v>
      </c>
      <c r="H42" s="234"/>
      <c r="I42" s="234"/>
      <c r="J42" s="6"/>
      <c r="K42" s="234" t="s">
        <v>5</v>
      </c>
      <c r="L42" s="234"/>
      <c r="M42" s="234"/>
    </row>
    <row r="43" spans="1:13" ht="23.85" customHeight="1">
      <c r="C43" s="193"/>
      <c r="D43" s="193"/>
      <c r="E43" s="193"/>
      <c r="F43" s="7"/>
      <c r="G43" s="96" t="s">
        <v>8</v>
      </c>
      <c r="H43" s="52"/>
      <c r="I43" s="96" t="s">
        <v>120</v>
      </c>
      <c r="J43" s="30"/>
      <c r="K43" s="96" t="s">
        <v>8</v>
      </c>
      <c r="L43" s="52"/>
      <c r="M43" s="96" t="s">
        <v>120</v>
      </c>
    </row>
    <row r="44" spans="1:13" ht="23.85" customHeight="1">
      <c r="A44" s="6" t="s">
        <v>136</v>
      </c>
      <c r="F44" s="3"/>
      <c r="G44" s="150"/>
      <c r="H44" s="3"/>
      <c r="I44" s="12"/>
      <c r="J44" s="3"/>
      <c r="M44" s="12"/>
    </row>
    <row r="45" spans="1:13" ht="23.85" customHeight="1">
      <c r="A45" s="187" t="s">
        <v>39</v>
      </c>
      <c r="E45" s="4"/>
      <c r="F45" s="7"/>
      <c r="G45" s="18">
        <f>K45+1640959</f>
        <v>-59794282</v>
      </c>
      <c r="H45" s="3"/>
      <c r="I45" s="224">
        <f>M45-13551540</f>
        <v>-44483024</v>
      </c>
      <c r="J45" s="3"/>
      <c r="K45" s="27">
        <v>-61435241</v>
      </c>
      <c r="M45" s="27">
        <v>-30931484</v>
      </c>
    </row>
    <row r="46" spans="1:13" ht="23.85" customHeight="1">
      <c r="A46" s="40" t="s">
        <v>48</v>
      </c>
      <c r="E46" s="4"/>
      <c r="F46" s="3"/>
      <c r="G46" s="18">
        <f t="shared" ref="G46:G53" si="2">K46</f>
        <v>6269413</v>
      </c>
      <c r="H46" s="3"/>
      <c r="I46" s="224">
        <f>M46</f>
        <v>-5330449</v>
      </c>
      <c r="J46" s="3"/>
      <c r="K46" s="27">
        <v>6269413</v>
      </c>
      <c r="M46" s="27">
        <v>-5330449</v>
      </c>
    </row>
    <row r="47" spans="1:13" ht="23.85" customHeight="1">
      <c r="A47" s="40" t="s">
        <v>42</v>
      </c>
      <c r="E47" s="4"/>
      <c r="F47" s="3"/>
      <c r="G47" s="18">
        <f t="shared" si="2"/>
        <v>-567957</v>
      </c>
      <c r="H47" s="3"/>
      <c r="I47" s="224">
        <f>M47</f>
        <v>-1638682</v>
      </c>
      <c r="J47" s="3"/>
      <c r="K47" s="27">
        <v>-567957</v>
      </c>
      <c r="M47" s="27">
        <v>-1638682</v>
      </c>
    </row>
    <row r="48" spans="1:13" ht="23.85" customHeight="1">
      <c r="A48" s="40" t="s">
        <v>43</v>
      </c>
      <c r="E48" s="4"/>
      <c r="F48" s="3"/>
      <c r="G48" s="18">
        <f t="shared" si="2"/>
        <v>-22152771</v>
      </c>
      <c r="H48" s="3"/>
      <c r="I48" s="224">
        <f>M48</f>
        <v>24207055</v>
      </c>
      <c r="J48" s="3"/>
      <c r="K48" s="27">
        <v>-22152771</v>
      </c>
      <c r="M48" s="27">
        <v>24207055</v>
      </c>
    </row>
    <row r="49" spans="1:13" ht="23.85" customHeight="1">
      <c r="A49" s="40" t="s">
        <v>137</v>
      </c>
      <c r="E49" s="4"/>
      <c r="F49" s="3"/>
      <c r="G49" s="18">
        <f t="shared" si="2"/>
        <v>0</v>
      </c>
      <c r="H49" s="3"/>
      <c r="I49" s="224">
        <f>M49</f>
        <v>-666667</v>
      </c>
      <c r="J49" s="3"/>
      <c r="K49" s="27">
        <v>0</v>
      </c>
      <c r="M49" s="27">
        <v>-666667</v>
      </c>
    </row>
    <row r="50" spans="1:13" ht="23.85" customHeight="1">
      <c r="A50" s="40" t="s">
        <v>45</v>
      </c>
      <c r="E50" s="4"/>
      <c r="F50" s="3"/>
      <c r="G50" s="56">
        <f>K50</f>
        <v>-1671349</v>
      </c>
      <c r="H50" s="3"/>
      <c r="I50" s="225">
        <f>M50-426689</f>
        <v>-978162</v>
      </c>
      <c r="J50" s="3"/>
      <c r="K50" s="56">
        <f>-1671350+1</f>
        <v>-1671349</v>
      </c>
      <c r="M50" s="56">
        <v>-551473</v>
      </c>
    </row>
    <row r="51" spans="1:13" ht="23.85" customHeight="1">
      <c r="A51" s="6" t="s">
        <v>138</v>
      </c>
      <c r="B51" s="4"/>
      <c r="C51" s="4"/>
      <c r="E51" s="186"/>
      <c r="F51" s="3"/>
      <c r="G51" s="23">
        <f>SUM(G24:G33)+SUM(G45:G50)</f>
        <v>19332705</v>
      </c>
      <c r="H51" s="3"/>
      <c r="I51" s="23">
        <f>SUM(I24:I33)+SUM(I45:I50)</f>
        <v>87764257</v>
      </c>
      <c r="J51" s="3"/>
      <c r="K51" s="23">
        <f>SUM(K24:K33)+SUM(K45:K50)</f>
        <v>19406804</v>
      </c>
      <c r="L51" s="66"/>
      <c r="M51" s="23">
        <f>SUM(M24:M33)+SUM(M45:M50)</f>
        <v>101705027</v>
      </c>
    </row>
    <row r="52" spans="1:13" ht="23.85" customHeight="1">
      <c r="A52" s="7" t="s">
        <v>139</v>
      </c>
      <c r="B52" s="4"/>
      <c r="C52" s="4"/>
      <c r="E52" s="4"/>
      <c r="F52" s="3"/>
      <c r="G52" s="18">
        <f t="shared" si="2"/>
        <v>-66939</v>
      </c>
      <c r="H52" s="3"/>
      <c r="I52" s="224">
        <f>M52</f>
        <v>-6497</v>
      </c>
      <c r="J52" s="3"/>
      <c r="K52" s="23">
        <v>-66939</v>
      </c>
      <c r="L52" s="66"/>
      <c r="M52" s="23">
        <v>-6497</v>
      </c>
    </row>
    <row r="53" spans="1:13" ht="23.85" customHeight="1">
      <c r="A53" s="7" t="s">
        <v>140</v>
      </c>
      <c r="B53" s="4"/>
      <c r="C53" s="4"/>
      <c r="E53" s="4"/>
      <c r="F53" s="3"/>
      <c r="G53" s="18">
        <f t="shared" si="2"/>
        <v>-6286280</v>
      </c>
      <c r="H53" s="3"/>
      <c r="I53" s="224">
        <f>M53</f>
        <v>-5053922</v>
      </c>
      <c r="J53" s="3"/>
      <c r="K53" s="23">
        <v>-6286280</v>
      </c>
      <c r="L53" s="66"/>
      <c r="M53" s="23">
        <v>-5053922</v>
      </c>
    </row>
    <row r="54" spans="1:13" ht="23.85" customHeight="1">
      <c r="A54" s="6" t="s">
        <v>141</v>
      </c>
      <c r="B54" s="4"/>
      <c r="C54" s="4"/>
      <c r="D54" s="4"/>
      <c r="E54" s="22"/>
      <c r="F54" s="185"/>
      <c r="G54" s="32">
        <f>SUM(G51:G53)</f>
        <v>12979486</v>
      </c>
      <c r="H54" s="82"/>
      <c r="I54" s="32">
        <f>SUM(I51:I53)</f>
        <v>82703838</v>
      </c>
      <c r="J54" s="82"/>
      <c r="K54" s="32">
        <f>SUM(K51:K53)</f>
        <v>13053585</v>
      </c>
      <c r="L54" s="66"/>
      <c r="M54" s="32">
        <f>SUM(M51:M53)</f>
        <v>96644608</v>
      </c>
    </row>
    <row r="55" spans="1:13" ht="23.85" customHeight="1">
      <c r="A55" s="6" t="s">
        <v>142</v>
      </c>
      <c r="B55" s="8"/>
      <c r="C55" s="8"/>
      <c r="D55" s="8"/>
      <c r="E55" s="8"/>
      <c r="F55" s="10"/>
      <c r="G55" s="10"/>
      <c r="H55" s="10"/>
      <c r="I55" s="10"/>
      <c r="J55" s="10"/>
      <c r="M55" s="12"/>
    </row>
    <row r="56" spans="1:13" ht="23.85" customHeight="1">
      <c r="A56" s="40" t="s">
        <v>143</v>
      </c>
      <c r="B56" s="8"/>
      <c r="D56" s="8"/>
      <c r="E56" s="8"/>
      <c r="F56" s="10"/>
      <c r="G56" s="18">
        <f t="shared" ref="G56" si="3">K56</f>
        <v>418754</v>
      </c>
      <c r="H56" s="10"/>
      <c r="I56" s="224">
        <f>M56</f>
        <v>401956</v>
      </c>
      <c r="J56" s="10"/>
      <c r="K56" s="18">
        <v>418754</v>
      </c>
      <c r="M56" s="18">
        <v>401956</v>
      </c>
    </row>
    <row r="57" spans="1:13" ht="23.85" customHeight="1">
      <c r="A57" s="4" t="s">
        <v>144</v>
      </c>
      <c r="B57" s="8"/>
      <c r="D57" s="8"/>
      <c r="E57" s="8"/>
      <c r="F57" s="10"/>
      <c r="G57" s="18">
        <f>K57</f>
        <v>-934185</v>
      </c>
      <c r="H57" s="10"/>
      <c r="I57" s="224">
        <f>M57-153500</f>
        <v>-1272914</v>
      </c>
      <c r="J57" s="10"/>
      <c r="K57" s="18">
        <v>-934185</v>
      </c>
      <c r="M57" s="18">
        <v>-1119414</v>
      </c>
    </row>
    <row r="58" spans="1:13" ht="23.85" customHeight="1">
      <c r="A58" s="187" t="s">
        <v>145</v>
      </c>
      <c r="B58" s="8"/>
      <c r="D58" s="8"/>
      <c r="E58" s="8"/>
      <c r="F58" s="10"/>
      <c r="G58" s="18">
        <v>0</v>
      </c>
      <c r="H58" s="10"/>
      <c r="I58" s="224">
        <v>0</v>
      </c>
      <c r="J58" s="10"/>
      <c r="K58" s="18">
        <v>0</v>
      </c>
      <c r="M58" s="18">
        <v>-13510000</v>
      </c>
    </row>
    <row r="59" spans="1:13" ht="23.85" customHeight="1">
      <c r="A59" s="26" t="s">
        <v>146</v>
      </c>
      <c r="B59" s="25"/>
      <c r="C59" s="25"/>
      <c r="D59" s="25"/>
      <c r="E59" s="25"/>
      <c r="F59" s="11"/>
      <c r="G59" s="32">
        <f>SUM(G56:G58)</f>
        <v>-515431</v>
      </c>
      <c r="H59" s="11"/>
      <c r="I59" s="32">
        <f>SUM(I56:I58)</f>
        <v>-870958</v>
      </c>
      <c r="J59" s="11"/>
      <c r="K59" s="32">
        <f>SUM(K56:K58)</f>
        <v>-515431</v>
      </c>
      <c r="M59" s="32">
        <f>SUM(M56:M58)</f>
        <v>-14227458</v>
      </c>
    </row>
    <row r="60" spans="1:13" ht="23.85" customHeight="1">
      <c r="A60" s="184" t="s">
        <v>147</v>
      </c>
      <c r="B60" s="15"/>
      <c r="C60" s="15"/>
      <c r="D60" s="15"/>
      <c r="E60" s="15"/>
      <c r="F60" s="11"/>
      <c r="G60" s="183"/>
      <c r="H60" s="11"/>
      <c r="I60" s="183"/>
      <c r="J60" s="11"/>
      <c r="K60" s="183"/>
      <c r="M60" s="183"/>
    </row>
    <row r="61" spans="1:13" ht="23.85" customHeight="1">
      <c r="A61" s="214" t="s">
        <v>148</v>
      </c>
      <c r="B61" s="15"/>
      <c r="C61" s="15"/>
      <c r="D61" s="15"/>
      <c r="E61" s="15"/>
      <c r="F61" s="11"/>
      <c r="G61" s="18">
        <f>K61+6057</f>
        <v>6057</v>
      </c>
      <c r="H61" s="11"/>
      <c r="I61" s="224">
        <f>M61+18828</f>
        <v>18828</v>
      </c>
      <c r="J61" s="11"/>
      <c r="K61" s="183">
        <v>0</v>
      </c>
      <c r="M61" s="183">
        <v>0</v>
      </c>
    </row>
    <row r="62" spans="1:13" ht="23.85" customHeight="1">
      <c r="A62" s="40" t="s">
        <v>149</v>
      </c>
      <c r="B62" s="15"/>
      <c r="C62" s="15"/>
      <c r="D62" s="15"/>
      <c r="E62" s="15"/>
      <c r="F62" s="11"/>
      <c r="G62" s="18">
        <f t="shared" ref="G62" si="4">K62</f>
        <v>-1933061</v>
      </c>
      <c r="H62" s="10"/>
      <c r="I62" s="224">
        <f>M62</f>
        <v>-128503</v>
      </c>
      <c r="J62" s="10"/>
      <c r="K62" s="12">
        <v>-1933061</v>
      </c>
      <c r="M62" s="12">
        <v>-128503</v>
      </c>
    </row>
    <row r="63" spans="1:13" ht="23.85" customHeight="1">
      <c r="A63" s="184" t="s">
        <v>150</v>
      </c>
      <c r="B63" s="15"/>
      <c r="C63" s="15"/>
      <c r="D63" s="15"/>
      <c r="E63" s="15"/>
      <c r="F63" s="11"/>
      <c r="G63" s="182">
        <f>SUM(G61:G62)</f>
        <v>-1927004</v>
      </c>
      <c r="H63" s="10"/>
      <c r="I63" s="182">
        <f>SUM(I61:I62)</f>
        <v>-109675</v>
      </c>
      <c r="J63" s="10"/>
      <c r="K63" s="182">
        <f>SUM(K61:K62)</f>
        <v>-1933061</v>
      </c>
      <c r="M63" s="182">
        <f>SUM(M61:M62)</f>
        <v>-128503</v>
      </c>
    </row>
    <row r="64" spans="1:13" ht="15" customHeight="1">
      <c r="A64" s="15"/>
      <c r="B64" s="15"/>
      <c r="C64" s="15"/>
      <c r="D64" s="15"/>
      <c r="E64" s="15"/>
      <c r="F64" s="11"/>
      <c r="G64" s="183"/>
      <c r="H64" s="11"/>
      <c r="I64" s="183"/>
      <c r="J64" s="11"/>
      <c r="K64" s="183"/>
      <c r="M64" s="183"/>
    </row>
    <row r="65" spans="1:14" ht="23.85" customHeight="1">
      <c r="A65" s="6" t="s">
        <v>151</v>
      </c>
      <c r="B65" s="9"/>
      <c r="C65" s="9"/>
      <c r="D65" s="9"/>
      <c r="E65" s="9"/>
      <c r="F65" s="11"/>
      <c r="G65" s="12">
        <f>G54+G59+G63</f>
        <v>10537051</v>
      </c>
      <c r="H65" s="11"/>
      <c r="I65" s="12">
        <f>I54+I59+I63</f>
        <v>81723205</v>
      </c>
      <c r="J65" s="11"/>
      <c r="K65" s="12">
        <f>K54+K59+K63</f>
        <v>10605093</v>
      </c>
      <c r="L65" s="66"/>
      <c r="M65" s="12">
        <f>M54+M59+M63</f>
        <v>82288647</v>
      </c>
    </row>
    <row r="66" spans="1:14" ht="15" customHeight="1">
      <c r="A66" s="15"/>
      <c r="B66" s="15"/>
      <c r="C66" s="15"/>
      <c r="D66" s="15"/>
      <c r="E66" s="15"/>
      <c r="F66" s="11"/>
      <c r="G66" s="183"/>
      <c r="H66" s="11"/>
      <c r="I66" s="183"/>
      <c r="J66" s="11"/>
      <c r="K66" s="183"/>
      <c r="M66" s="183"/>
    </row>
    <row r="67" spans="1:14" ht="23.85" customHeight="1">
      <c r="A67" s="181" t="s">
        <v>152</v>
      </c>
      <c r="B67" s="8"/>
      <c r="C67" s="8"/>
      <c r="D67" s="8"/>
      <c r="E67" s="8"/>
      <c r="F67" s="10"/>
      <c r="G67" s="24">
        <f>'งบฐานะการเงินP2-3'!L11</f>
        <v>15943901</v>
      </c>
      <c r="H67" s="10"/>
      <c r="I67" s="24">
        <v>82810507</v>
      </c>
      <c r="J67" s="10"/>
      <c r="K67" s="24">
        <f>'งบฐานะการเงินP2-3'!P11</f>
        <v>15788162</v>
      </c>
      <c r="L67" s="66"/>
      <c r="M67" s="24">
        <v>82236100</v>
      </c>
    </row>
    <row r="68" spans="1:14" ht="15" customHeight="1">
      <c r="A68" s="15"/>
      <c r="B68" s="15"/>
      <c r="C68" s="15"/>
      <c r="D68" s="15"/>
      <c r="E68" s="15"/>
      <c r="F68" s="11"/>
      <c r="G68" s="183"/>
      <c r="H68" s="11"/>
      <c r="I68" s="183"/>
      <c r="J68" s="11"/>
      <c r="K68" s="183"/>
      <c r="M68" s="183"/>
    </row>
    <row r="69" spans="1:14" ht="23.85" customHeight="1" thickBot="1">
      <c r="A69" s="180" t="s">
        <v>153</v>
      </c>
      <c r="B69" s="9"/>
      <c r="C69" s="9"/>
      <c r="D69" s="9"/>
      <c r="E69" s="9"/>
      <c r="F69" s="11"/>
      <c r="G69" s="100">
        <f>SUM(G65:G67)</f>
        <v>26480952</v>
      </c>
      <c r="H69" s="101"/>
      <c r="I69" s="100">
        <f>SUM(I65:I67)</f>
        <v>164533712</v>
      </c>
      <c r="J69" s="101"/>
      <c r="K69" s="100">
        <f>SUM(K65:K67)</f>
        <v>26393255</v>
      </c>
      <c r="L69" s="18"/>
      <c r="M69" s="100">
        <f>SUM(M65:M67)</f>
        <v>164524747</v>
      </c>
    </row>
    <row r="70" spans="1:14" s="6" customFormat="1" ht="23.85" customHeight="1" thickTop="1">
      <c r="A70" s="15"/>
      <c r="B70" s="15"/>
      <c r="C70" s="15"/>
      <c r="D70" s="15"/>
      <c r="E70" s="15"/>
      <c r="F70" s="11"/>
      <c r="G70" s="147"/>
      <c r="H70" s="147"/>
      <c r="I70" s="147"/>
      <c r="J70" s="147"/>
      <c r="K70" s="147"/>
      <c r="L70" s="148"/>
      <c r="M70" s="147"/>
    </row>
    <row r="71" spans="1:14" s="2" customFormat="1" ht="22.5" customHeight="1">
      <c r="A71" s="6" t="s">
        <v>154</v>
      </c>
      <c r="B71" s="35"/>
      <c r="D71" s="103"/>
      <c r="E71" s="179"/>
      <c r="F71" s="179"/>
      <c r="G71" s="178"/>
      <c r="H71" s="196"/>
      <c r="I71" s="196"/>
      <c r="J71" s="196"/>
      <c r="K71" s="207"/>
      <c r="L71" s="196"/>
      <c r="M71" s="196"/>
      <c r="N71" s="196"/>
    </row>
    <row r="72" spans="1:14" s="2" customFormat="1" ht="22.5" customHeight="1">
      <c r="B72" s="2" t="s">
        <v>155</v>
      </c>
      <c r="D72" s="103"/>
      <c r="E72" s="179"/>
      <c r="F72" s="179"/>
      <c r="G72" s="178"/>
      <c r="H72" s="69"/>
      <c r="I72" s="197"/>
      <c r="J72" s="80"/>
      <c r="K72" s="215"/>
      <c r="L72" s="198"/>
      <c r="M72" s="57"/>
      <c r="N72" s="57"/>
    </row>
    <row r="73" spans="1:14" s="2" customFormat="1" ht="22.5" customHeight="1">
      <c r="A73" s="6"/>
      <c r="B73" s="199" t="s">
        <v>156</v>
      </c>
      <c r="D73" s="103"/>
      <c r="E73" s="179"/>
      <c r="F73" s="179"/>
      <c r="G73" s="178">
        <v>0</v>
      </c>
      <c r="H73" s="69"/>
      <c r="I73" s="178">
        <v>107621063</v>
      </c>
      <c r="J73" s="69"/>
      <c r="K73" s="69">
        <v>0</v>
      </c>
      <c r="L73" s="69"/>
      <c r="M73" s="69">
        <v>107621063</v>
      </c>
      <c r="N73" s="69"/>
    </row>
    <row r="74" spans="1:14" s="2" customFormat="1" ht="23.85" customHeight="1">
      <c r="A74" s="6"/>
      <c r="D74" s="103"/>
      <c r="E74" s="179"/>
      <c r="F74" s="178"/>
      <c r="G74" s="69"/>
      <c r="H74" s="178"/>
      <c r="I74" s="69"/>
      <c r="J74" s="178"/>
      <c r="K74" s="69"/>
      <c r="M74" s="69"/>
    </row>
    <row r="75" spans="1:14" s="2" customFormat="1" ht="23.85" customHeight="1">
      <c r="A75" s="7" t="s">
        <v>33</v>
      </c>
      <c r="D75" s="103"/>
      <c r="E75" s="179"/>
      <c r="F75" s="178"/>
      <c r="G75" s="69"/>
      <c r="H75" s="178"/>
      <c r="I75" s="69"/>
      <c r="J75" s="178"/>
      <c r="K75" s="217"/>
      <c r="M75" s="69"/>
    </row>
  </sheetData>
  <mergeCells count="4">
    <mergeCell ref="G6:I6"/>
    <mergeCell ref="K6:M6"/>
    <mergeCell ref="K42:M42"/>
    <mergeCell ref="G42:I42"/>
  </mergeCells>
  <pageMargins left="0.86614173228346458" right="0.39370078740157483" top="0.70866141732283472" bottom="0.59055118110236227" header="0.39370078740157483" footer="0.35433070866141736"/>
  <pageSetup paperSize="9" scale="80" firstPageNumber="7" orientation="portrait" useFirstPageNumber="1" r:id="rId1"/>
  <headerFooter alignWithMargins="0">
    <oddFooter>&amp;R&amp;"Angsana New,ธรรมดา"&amp;15&amp;P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bb97d5c-a8bc-4ca9-bdee-a02b37ffe684" xsi:nil="true"/>
    <Preparer_x0020_Sign_x002d_off xmlns="3bb97d5c-a8bc-4ca9-bdee-a02b37ffe684" xsi:nil="true"/>
    <Status xmlns="3bb97d5c-a8bc-4ca9-bdee-a02b37ffe6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11411587FADF4CB8DE89CFFE201742" ma:contentTypeVersion="6" ma:contentTypeDescription="Create a new document." ma:contentTypeScope="" ma:versionID="8c737a770f21e95a4a151571a5cd1498">
  <xsd:schema xmlns:xsd="http://www.w3.org/2001/XMLSchema" xmlns:xs="http://www.w3.org/2001/XMLSchema" xmlns:p="http://schemas.microsoft.com/office/2006/metadata/properties" xmlns:ns2="3bb97d5c-a8bc-4ca9-bdee-a02b37ffe684" targetNamespace="http://schemas.microsoft.com/office/2006/metadata/properties" ma:root="true" ma:fieldsID="a0012470f180e7f854f33400d189213f" ns2:_="">
    <xsd:import namespace="3bb97d5c-a8bc-4ca9-bdee-a02b37ffe6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97d5c-a8bc-4ca9-bdee-a02b37ffe6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3bb97d5c-a8bc-4ca9-bdee-a02b37ffe684"/>
  </ds:schemaRefs>
</ds:datastoreItem>
</file>

<file path=customXml/itemProps2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78CF0-A3D8-49EC-B0BD-73C6FE063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97d5c-a8bc-4ca9-bdee-a02b37ffe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งบฐานะการเงินP2-3</vt:lpstr>
      <vt:lpstr>งบกำไรขาดทุนเบ็ดเสร็จ 3 M P4</vt:lpstr>
      <vt:lpstr>ส่วนของผู้ถือหุ้น Conso P5</vt:lpstr>
      <vt:lpstr>ส่วนของผู้ถือหุ้น P6</vt:lpstr>
      <vt:lpstr>งบกระแสเงินสด P7-8</vt:lpstr>
      <vt:lpstr>Sheet1</vt:lpstr>
      <vt:lpstr>'งบฐานะการเงินP2-3'!Print_Area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2026-05-11T06:04:40Z</cp:lastPrinted>
  <dcterms:created xsi:type="dcterms:W3CDTF">2013-02-28T01:07:49Z</dcterms:created>
  <dcterms:modified xsi:type="dcterms:W3CDTF">2026-05-11T06:05:24Z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0x0101005911411587FADF4CB8DE89CFFE201742</vt:lpwstr>
  </property>
</Properties>
</file>