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Sea oil Public Company Limited\Sea Oil Public_Mar2026 (Q1)\"/>
    </mc:Choice>
  </mc:AlternateContent>
  <xr:revisionPtr revIDLastSave="0" documentId="13_ncr:1_{59054A87-A6D8-4513-B05B-A781593E56B7}" xr6:coauthVersionLast="47" xr6:coauthVersionMax="47" xr10:uidLastSave="{00000000-0000-0000-0000-000000000000}"/>
  <bookViews>
    <workbookView xWindow="-120" yWindow="-120" windowWidth="21840" windowHeight="13020" tabRatio="636" xr2:uid="{00000000-000D-0000-FFFF-FFFF00000000}"/>
  </bookViews>
  <sheets>
    <sheet name="2-4" sheetId="29" r:id="rId1"/>
    <sheet name="5-6 (3M)" sheetId="62" r:id="rId2"/>
    <sheet name="7" sheetId="68" r:id="rId3"/>
    <sheet name="8" sheetId="65" r:id="rId4"/>
    <sheet name="9" sheetId="66" r:id="rId5"/>
    <sheet name="10-11" sheetId="67" r:id="rId6"/>
  </sheets>
  <definedNames>
    <definedName name="_xlnm._FilterDatabase" localSheetId="0" hidden="1">'2-4'!$A$13:$L$139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0">'2-4'!$A$1:$L$154</definedName>
    <definedName name="_xlnm.Print_Area" localSheetId="4">'9'!$A$1:$N$34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8" i="65" l="1"/>
  <c r="X18" i="65" s="1"/>
  <c r="R18" i="65"/>
  <c r="D28" i="67"/>
  <c r="H28" i="67"/>
  <c r="J28" i="67"/>
  <c r="J38" i="67" s="1"/>
  <c r="F28" i="67"/>
  <c r="R24" i="68"/>
  <c r="R18" i="68"/>
  <c r="J74" i="62"/>
  <c r="F74" i="62"/>
  <c r="L71" i="62"/>
  <c r="L74" i="62" s="1"/>
  <c r="H71" i="62"/>
  <c r="H74" i="62" s="1"/>
  <c r="R27" i="68" l="1"/>
  <c r="T25" i="65"/>
  <c r="J88" i="67"/>
  <c r="J75" i="67"/>
  <c r="J42" i="67"/>
  <c r="F88" i="67"/>
  <c r="F75" i="67"/>
  <c r="F38" i="67"/>
  <c r="F42" i="67" s="1"/>
  <c r="L25" i="66"/>
  <c r="J25" i="66"/>
  <c r="H25" i="66"/>
  <c r="F25" i="66"/>
  <c r="N23" i="66"/>
  <c r="N20" i="66"/>
  <c r="V27" i="68"/>
  <c r="P27" i="68"/>
  <c r="N27" i="68"/>
  <c r="L27" i="68"/>
  <c r="J27" i="68"/>
  <c r="H27" i="68"/>
  <c r="F27" i="68"/>
  <c r="X24" i="68"/>
  <c r="X22" i="68"/>
  <c r="R22" i="68"/>
  <c r="T27" i="68"/>
  <c r="L90" i="62"/>
  <c r="L83" i="62"/>
  <c r="L20" i="62"/>
  <c r="L31" i="62" s="1"/>
  <c r="L34" i="62" s="1"/>
  <c r="L37" i="62" s="1"/>
  <c r="L77" i="62" s="1"/>
  <c r="H90" i="62"/>
  <c r="H83" i="62"/>
  <c r="H20" i="62"/>
  <c r="H31" i="62" s="1"/>
  <c r="H34" i="62" s="1"/>
  <c r="H37" i="62" s="1"/>
  <c r="H77" i="62" s="1"/>
  <c r="H88" i="67"/>
  <c r="D88" i="67"/>
  <c r="H75" i="67"/>
  <c r="D75" i="67"/>
  <c r="H38" i="67"/>
  <c r="H42" i="67" s="1"/>
  <c r="L17" i="66"/>
  <c r="J17" i="66"/>
  <c r="H17" i="66"/>
  <c r="F17" i="66"/>
  <c r="N15" i="66"/>
  <c r="N12" i="66"/>
  <c r="V25" i="65"/>
  <c r="P25" i="65"/>
  <c r="N25" i="65"/>
  <c r="L25" i="65"/>
  <c r="J25" i="65"/>
  <c r="H25" i="65"/>
  <c r="F25" i="65"/>
  <c r="R25" i="65"/>
  <c r="J90" i="62"/>
  <c r="F90" i="62"/>
  <c r="J83" i="62"/>
  <c r="F83" i="62"/>
  <c r="J20" i="62"/>
  <c r="J31" i="62" s="1"/>
  <c r="J34" i="62" s="1"/>
  <c r="J37" i="62" s="1"/>
  <c r="J77" i="62" s="1"/>
  <c r="F20" i="62"/>
  <c r="F31" i="62" s="1"/>
  <c r="F34" i="62" s="1"/>
  <c r="F37" i="62" s="1"/>
  <c r="F77" i="62" s="1"/>
  <c r="F91" i="67" l="1"/>
  <c r="F98" i="67" s="1"/>
  <c r="H91" i="67"/>
  <c r="H98" i="67" s="1"/>
  <c r="J91" i="67"/>
  <c r="J98" i="67" s="1"/>
  <c r="N17" i="66"/>
  <c r="D38" i="67"/>
  <c r="D42" i="67" s="1"/>
  <c r="N25" i="66"/>
  <c r="X18" i="68"/>
  <c r="X27" i="68" s="1"/>
  <c r="X22" i="65"/>
  <c r="J134" i="29"/>
  <c r="J137" i="29" s="1"/>
  <c r="L76" i="29"/>
  <c r="J76" i="29"/>
  <c r="H76" i="29"/>
  <c r="F76" i="29"/>
  <c r="H24" i="29"/>
  <c r="H134" i="29"/>
  <c r="H137" i="29" s="1"/>
  <c r="L134" i="29"/>
  <c r="L137" i="29" s="1"/>
  <c r="L38" i="29"/>
  <c r="L24" i="29"/>
  <c r="F134" i="29"/>
  <c r="F137" i="29" s="1"/>
  <c r="F24" i="29"/>
  <c r="J38" i="29"/>
  <c r="H38" i="29"/>
  <c r="F38" i="29"/>
  <c r="L84" i="29"/>
  <c r="J84" i="29"/>
  <c r="H84" i="29"/>
  <c r="F84" i="29"/>
  <c r="J24" i="29"/>
  <c r="A52" i="29"/>
  <c r="A103" i="29" s="1"/>
  <c r="D91" i="67" l="1"/>
  <c r="D98" i="67" s="1"/>
  <c r="H86" i="29"/>
  <c r="L86" i="29"/>
  <c r="L139" i="29" s="1"/>
  <c r="L40" i="29"/>
  <c r="H40" i="29"/>
  <c r="H139" i="29"/>
  <c r="X25" i="65"/>
  <c r="J86" i="29"/>
  <c r="J139" i="29" s="1"/>
  <c r="J40" i="29"/>
  <c r="F86" i="29"/>
  <c r="F139" i="29" s="1"/>
  <c r="F40" i="29"/>
</calcChain>
</file>

<file path=xl/sharedStrings.xml><?xml version="1.0" encoding="utf-8"?>
<sst xmlns="http://schemas.openxmlformats.org/spreadsheetml/2006/main" count="454" uniqueCount="226">
  <si>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</si>
  <si>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</si>
  <si>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</si>
  <si>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</si>
  <si>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</si>
  <si>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</si>
  <si>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</si>
  <si>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</si>
  <si>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</si>
  <si>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</si>
  <si>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</si>
  <si>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</si>
  <si>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</si>
  <si>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</si>
  <si>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</si>
  <si>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</si>
  <si>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</si>
  <si>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</si>
  <si>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</si>
  <si>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</si>
  <si>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</si>
  <si>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</si>
  <si>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</si>
  <si>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</si>
  <si>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</si>
  <si>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</si>
  <si>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</si>
  <si>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</si>
  <si>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</si>
  <si>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</si>
  <si>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</si>
  <si>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</si>
  <si>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</si>
  <si>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</si>
  <si>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</si>
  <si>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</si>
  <si>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</si>
  <si>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</si>
  <si>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</si>
  <si>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</si>
  <si>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</si>
  <si>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</si>
  <si>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</si>
  <si>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</si>
  <si>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</si>
  <si>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</si>
  <si>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</si>
  <si>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</si>
  <si>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</si>
  <si>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</si>
  <si>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</si>
  <si>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</si>
  <si>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</si>
  <si>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</si>
  <si>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</si>
  <si>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</si>
  <si>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</si>
  <si>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</si>
  <si>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</si>
  <si>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</si>
  <si>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</si>
  <si>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</si>
  <si>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</si>
  <si>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</si>
  <si>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</si>
  <si>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</si>
  <si>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</si>
  <si>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</si>
  <si>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</si>
  <si>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</si>
  <si>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</si>
  <si>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</si>
  <si>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</si>
  <si>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</si>
  <si>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</si>
  <si>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</si>
  <si>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</si>
  <si>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</si>
  <si>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</si>
  <si>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</si>
  <si>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</si>
  <si>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</si>
  <si>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</si>
  <si>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</si>
  <si>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</si>
  <si>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</si>
  <si>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</si>
  <si>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</si>
  <si>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</si>
  <si>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</si>
  <si>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</si>
  <si>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</si>
  <si>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</si>
  <si>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</si>
  <si>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</si>
  <si>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</si>
  <si>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</si>
  <si>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</si>
  <si>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</si>
  <si>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</si>
  <si>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</si>
  <si>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</si>
  <si>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</si>
  <si>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</si>
  <si>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</si>
  <si>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</si>
  <si>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</si>
  <si>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</si>
  <si>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</si>
  <si>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</si>
  <si>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</si>
  <si>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</si>
  <si>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</si>
  <si>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</si>
  <si>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</si>
  <si>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</si>
  <si>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</si>
  <si>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</si>
  <si>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>Investment in subsidiaries, net</t>
  </si>
  <si>
    <t>Long-term loans to subsidiaries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</si>
  <si>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</si>
  <si>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</si>
  <si>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</si>
  <si>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</si>
  <si>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</si>
  <si>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</si>
  <si>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</si>
  <si>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</si>
  <si>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t xml:space="preserve">Acquisition of right-of-use assets </t>
  </si>
  <si>
    <t xml:space="preserve">   under lease liabilities</t>
  </si>
  <si>
    <t xml:space="preserve">Item that will be reclassified </t>
  </si>
  <si>
    <t>Baht'000</t>
  </si>
  <si>
    <t>Total other</t>
  </si>
  <si>
    <t>components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</si>
  <si>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</si>
  <si>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</si>
  <si>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</si>
  <si>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</si>
  <si>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</si>
  <si>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</si>
  <si>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>Inventories</t>
  </si>
  <si>
    <t>Consolidated</t>
  </si>
  <si>
    <t xml:space="preserve">Separate </t>
  </si>
  <si>
    <t>of financial assets</t>
  </si>
  <si>
    <t xml:space="preserve">Changes in equity 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</si>
  <si>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</si>
  <si>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</si>
  <si>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</si>
  <si>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</si>
  <si>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</si>
  <si>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</si>
  <si>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</si>
  <si>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>Profit before income tax</t>
  </si>
  <si>
    <t>Right-of-use assets, net</t>
  </si>
  <si>
    <t>Payment for purchase of fixed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</si>
  <si>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</si>
  <si>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</si>
  <si>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</si>
  <si>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</si>
  <si>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</si>
  <si>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Trade and other current receivables, net</t>
  </si>
  <si>
    <t>Trade and other current payables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</si>
  <si>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</si>
  <si>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</si>
  <si>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</si>
  <si>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</si>
  <si>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</si>
  <si>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</si>
  <si>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</si>
  <si>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>Payment for loans to subsidiaries</t>
  </si>
  <si>
    <t>Short-term borrowings from</t>
  </si>
  <si>
    <t>financial institutions</t>
  </si>
  <si>
    <t>Other non-current liabilities</t>
  </si>
  <si>
    <t>Profit for the period</t>
  </si>
  <si>
    <r>
      <t xml:space="preserve">Statement of Changes in Equity </t>
    </r>
    <r>
      <rPr>
        <sz val="10"/>
        <rFont val="Arial"/>
        <family val="2"/>
      </rPr>
      <t>(continued)</t>
    </r>
  </si>
  <si>
    <t xml:space="preserve">Proceeds from repayment of loans </t>
  </si>
  <si>
    <t xml:space="preserve">   to subsidiaries</t>
  </si>
  <si>
    <t>book value of</t>
  </si>
  <si>
    <t>Translation of</t>
  </si>
  <si>
    <t xml:space="preserve"> income</t>
  </si>
  <si>
    <t>comprehensive</t>
  </si>
  <si>
    <t xml:space="preserve"> statements</t>
  </si>
  <si>
    <t>financial</t>
  </si>
  <si>
    <t xml:space="preserve"> cost over</t>
  </si>
  <si>
    <t>Excess of</t>
  </si>
  <si>
    <t xml:space="preserve"> subsidiaries</t>
  </si>
  <si>
    <t xml:space="preserve"> acquired</t>
  </si>
  <si>
    <t>1 January 2025</t>
  </si>
  <si>
    <t>Opening balance as at 1 January 2025</t>
  </si>
  <si>
    <t xml:space="preserve">paid-up of Baht 1 each </t>
  </si>
  <si>
    <t xml:space="preserve">   operating activities</t>
  </si>
  <si>
    <t>Net cash generated from (used in)</t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</si>
  <si>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</si>
  <si>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Dividend receivables</t>
  </si>
  <si>
    <t xml:space="preserve">      of financial assets</t>
  </si>
  <si>
    <t>31 March</t>
  </si>
  <si>
    <t>As at 31 March 2026</t>
  </si>
  <si>
    <t>31 March 2025</t>
  </si>
  <si>
    <t>Closing balance as at 31 March 2025</t>
  </si>
  <si>
    <t>For the three-month period ended 31 March 2026</t>
  </si>
  <si>
    <t>1 January 2026</t>
  </si>
  <si>
    <t>31 March 2026</t>
  </si>
  <si>
    <t>Opening balance as at 1 January 2026</t>
  </si>
  <si>
    <t>Closing balance as at 31 March 2026</t>
  </si>
  <si>
    <t>Accrued dividend of subsidiary to</t>
  </si>
  <si>
    <t xml:space="preserve">   non-controlling interests</t>
  </si>
  <si>
    <t>The accompanying condensed notes on pages 12 to 23 are an integral part of this interim financial information.</t>
  </si>
  <si>
    <t>-</t>
  </si>
  <si>
    <t>Derivative assets</t>
  </si>
  <si>
    <t xml:space="preserve">   Loss (reversal of loss) on impairment </t>
  </si>
  <si>
    <t xml:space="preserve">   Fair value losses (gains) on derivatives</t>
  </si>
  <si>
    <t>Cash flows generated from (used in)</t>
  </si>
  <si>
    <t xml:space="preserve">   operation</t>
  </si>
  <si>
    <t xml:space="preserve">   investing activities</t>
  </si>
  <si>
    <t xml:space="preserve">   financing activities</t>
  </si>
  <si>
    <t xml:space="preserve">   cash and cash equivalents</t>
  </si>
  <si>
    <t>Proceeds from disposal of fixed assets</t>
  </si>
  <si>
    <t>Exchange gains (losses) on</t>
  </si>
  <si>
    <t>Corporate income tax payable</t>
  </si>
  <si>
    <t xml:space="preserve">(Loss) reversal of loss on impairment </t>
  </si>
  <si>
    <t>Dividend paid to other</t>
  </si>
  <si>
    <t>shareholder of subsidiary</t>
  </si>
  <si>
    <t xml:space="preserve">   Gain on exchange rate</t>
  </si>
  <si>
    <t xml:space="preserve">   Gain on disposal of fixed assets</t>
  </si>
  <si>
    <t>Dividend paid from a subsidiary to</t>
  </si>
  <si>
    <t xml:space="preserve">Net increase (decrease)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</si>
</sst>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8">
    <xf numFmtId="0" fontId="0" fillId="0" borderId="0" xfId="0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vertical="center"/>
    </xf>
    <xf numFmtId="168" fontId="12" fillId="0" borderId="0" xfId="0" quotePrefix="1" applyNumberFormat="1" applyFont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7" fontId="4" fillId="0" borderId="2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12" fillId="0" borderId="0" xfId="0" applyNumberFormat="1" applyFont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4"/>
  <sheetViews>
    <sheetView tabSelected="1" zoomScaleNormal="100" zoomScaleSheetLayoutView="76" workbookViewId="0"/>
  </sheetViews>
  <sheetFormatPr defaultColWidth="9.42578125" defaultRowHeight="16.5" customHeight="1" x14ac:dyDescent="0.25"/>
  <cols>
    <col min="1" max="2" width="1.42578125" style="44" customWidth="1"/>
    <col min="3" max="3" width="33.42578125" style="44" customWidth="1"/>
    <col min="4" max="4" width="6" style="39" customWidth="1"/>
    <col min="5" max="5" width="0.7109375" style="44" customWidth="1"/>
    <col min="6" max="6" width="13.28515625" style="54" customWidth="1"/>
    <col min="7" max="7" width="0.7109375" style="54" customWidth="1"/>
    <col min="8" max="8" width="12.28515625" style="54" customWidth="1"/>
    <col min="9" max="9" width="0.7109375" style="54" customWidth="1"/>
    <col min="10" max="10" width="13.28515625" style="54" customWidth="1"/>
    <col min="11" max="11" width="0.7109375" style="54" customWidth="1"/>
    <col min="12" max="12" width="12.28515625" style="54" customWidth="1"/>
    <col min="13" max="16384" width="9.42578125" style="44"/>
  </cols>
  <sheetData>
    <row r="1" spans="1:12" ht="16.5" customHeight="1" x14ac:dyDescent="0.25">
      <c r="A1" s="41" t="s">
        <v>49</v>
      </c>
    </row>
    <row r="2" spans="1:12" ht="16.5" customHeight="1" x14ac:dyDescent="0.25">
      <c r="A2" s="41" t="s">
        <v>10</v>
      </c>
    </row>
    <row r="3" spans="1:12" ht="16.5" customHeight="1" x14ac:dyDescent="0.25">
      <c r="A3" s="45" t="s">
        <v>196</v>
      </c>
      <c r="B3" s="51"/>
      <c r="C3" s="51"/>
      <c r="D3" s="52"/>
      <c r="E3" s="51"/>
      <c r="F3" s="53"/>
      <c r="G3" s="53"/>
      <c r="H3" s="53"/>
      <c r="I3" s="53"/>
      <c r="J3" s="53"/>
      <c r="K3" s="53"/>
      <c r="L3" s="53"/>
    </row>
    <row r="6" spans="1:12" ht="16.5" customHeight="1" x14ac:dyDescent="0.25">
      <c r="F6" s="80" t="s">
        <v>135</v>
      </c>
      <c r="G6" s="80"/>
      <c r="H6" s="80"/>
      <c r="I6" s="6"/>
      <c r="J6" s="80" t="s">
        <v>137</v>
      </c>
      <c r="K6" s="80"/>
      <c r="L6" s="80"/>
    </row>
    <row r="7" spans="1:12" ht="16.5" customHeight="1" x14ac:dyDescent="0.25">
      <c r="D7" s="42"/>
      <c r="E7" s="58"/>
      <c r="F7" s="82" t="s">
        <v>134</v>
      </c>
      <c r="G7" s="82"/>
      <c r="H7" s="82"/>
      <c r="I7" s="48"/>
      <c r="J7" s="82" t="s">
        <v>136</v>
      </c>
      <c r="K7" s="82"/>
      <c r="L7" s="82"/>
    </row>
    <row r="8" spans="1:12" ht="16.5" customHeight="1" x14ac:dyDescent="0.25">
      <c r="D8" s="42"/>
      <c r="E8" s="58"/>
      <c r="F8" s="48" t="s">
        <v>55</v>
      </c>
      <c r="G8" s="48"/>
      <c r="H8" s="48" t="s">
        <v>56</v>
      </c>
      <c r="I8" s="48"/>
      <c r="J8" s="48" t="s">
        <v>55</v>
      </c>
      <c r="K8" s="48"/>
      <c r="L8" s="48" t="s">
        <v>56</v>
      </c>
    </row>
    <row r="9" spans="1:12" ht="16.5" customHeight="1" x14ac:dyDescent="0.25">
      <c r="D9" s="42"/>
      <c r="E9" s="58"/>
      <c r="F9" s="35" t="s">
        <v>195</v>
      </c>
      <c r="G9" s="48"/>
      <c r="H9" s="48" t="s">
        <v>37</v>
      </c>
      <c r="I9" s="48"/>
      <c r="J9" s="35" t="s">
        <v>195</v>
      </c>
      <c r="K9" s="48"/>
      <c r="L9" s="48" t="s">
        <v>37</v>
      </c>
    </row>
    <row r="10" spans="1:12" ht="16.5" customHeight="1" x14ac:dyDescent="0.25">
      <c r="D10" s="42"/>
      <c r="E10" s="58"/>
      <c r="F10" s="58">
        <v>2026</v>
      </c>
      <c r="G10" s="48"/>
      <c r="H10" s="58">
        <v>2025</v>
      </c>
      <c r="I10" s="48"/>
      <c r="J10" s="58">
        <v>2026</v>
      </c>
      <c r="K10" s="48"/>
      <c r="L10" s="58">
        <v>2025</v>
      </c>
    </row>
    <row r="11" spans="1:12" ht="15.75" customHeight="1" x14ac:dyDescent="0.25">
      <c r="D11" s="46" t="s">
        <v>11</v>
      </c>
      <c r="E11" s="58"/>
      <c r="F11" s="49" t="s">
        <v>131</v>
      </c>
      <c r="G11" s="48"/>
      <c r="H11" s="49" t="s">
        <v>131</v>
      </c>
      <c r="I11" s="48"/>
      <c r="J11" s="49" t="s">
        <v>131</v>
      </c>
      <c r="K11" s="48"/>
      <c r="L11" s="49" t="s">
        <v>131</v>
      </c>
    </row>
    <row r="12" spans="1:12" ht="15.75" customHeight="1" x14ac:dyDescent="0.25">
      <c r="D12" s="42"/>
      <c r="E12" s="58"/>
      <c r="K12" s="48"/>
      <c r="L12" s="48"/>
    </row>
    <row r="13" spans="1:12" ht="16.5" customHeight="1" x14ac:dyDescent="0.25">
      <c r="A13" s="41" t="s">
        <v>0</v>
      </c>
    </row>
    <row r="14" spans="1:12" ht="16.5" customHeight="1" x14ac:dyDescent="0.25">
      <c r="F14" s="67"/>
      <c r="G14" s="67"/>
      <c r="H14" s="67"/>
      <c r="I14" s="67"/>
      <c r="J14" s="67"/>
      <c r="K14" s="67"/>
      <c r="L14" s="67"/>
    </row>
    <row r="15" spans="1:12" ht="16.5" customHeight="1" x14ac:dyDescent="0.25">
      <c r="A15" s="41" t="s">
        <v>12</v>
      </c>
      <c r="F15" s="67"/>
      <c r="G15" s="67"/>
      <c r="H15" s="67"/>
      <c r="I15" s="67"/>
      <c r="J15" s="67"/>
      <c r="K15" s="67"/>
      <c r="L15" s="67"/>
    </row>
    <row r="16" spans="1:12" ht="16.5" customHeight="1" x14ac:dyDescent="0.25">
      <c r="F16" s="67"/>
      <c r="G16" s="67"/>
      <c r="H16" s="67"/>
      <c r="I16" s="67"/>
      <c r="J16" s="67"/>
      <c r="K16" s="67"/>
      <c r="L16" s="67"/>
    </row>
    <row r="17" spans="1:12" ht="16.5" customHeight="1" x14ac:dyDescent="0.25">
      <c r="A17" s="44" t="s">
        <v>1</v>
      </c>
      <c r="F17" s="1">
        <v>1068320</v>
      </c>
      <c r="G17" s="1"/>
      <c r="H17" s="68">
        <v>1389689</v>
      </c>
      <c r="I17" s="69"/>
      <c r="J17" s="68">
        <v>774794</v>
      </c>
      <c r="K17" s="69"/>
      <c r="L17" s="68">
        <v>1160568</v>
      </c>
    </row>
    <row r="18" spans="1:12" ht="16.5" customHeight="1" x14ac:dyDescent="0.25">
      <c r="A18" s="44" t="s">
        <v>160</v>
      </c>
      <c r="D18" s="39">
        <v>7</v>
      </c>
      <c r="F18" s="1">
        <v>2424282</v>
      </c>
      <c r="G18" s="1"/>
      <c r="H18" s="68">
        <v>1705507</v>
      </c>
      <c r="I18" s="69"/>
      <c r="J18" s="68">
        <v>851529</v>
      </c>
      <c r="K18" s="69"/>
      <c r="L18" s="68">
        <v>611761</v>
      </c>
    </row>
    <row r="19" spans="1:12" ht="16.5" customHeight="1" x14ac:dyDescent="0.25">
      <c r="A19" s="44" t="s">
        <v>91</v>
      </c>
      <c r="D19" s="39">
        <v>13.4</v>
      </c>
      <c r="F19" s="67">
        <v>0</v>
      </c>
      <c r="G19" s="67"/>
      <c r="H19" s="68">
        <v>0</v>
      </c>
      <c r="I19" s="69"/>
      <c r="J19" s="68">
        <v>195880</v>
      </c>
      <c r="K19" s="69"/>
      <c r="L19" s="68">
        <v>0</v>
      </c>
    </row>
    <row r="20" spans="1:12" ht="16.5" customHeight="1" x14ac:dyDescent="0.25">
      <c r="A20" s="44" t="s">
        <v>208</v>
      </c>
      <c r="F20" s="67">
        <v>0</v>
      </c>
      <c r="G20" s="67"/>
      <c r="H20" s="68">
        <v>1</v>
      </c>
      <c r="I20" s="69"/>
      <c r="J20" s="68">
        <v>0</v>
      </c>
      <c r="K20" s="69"/>
      <c r="L20" s="68">
        <v>1</v>
      </c>
    </row>
    <row r="21" spans="1:12" ht="16.5" customHeight="1" x14ac:dyDescent="0.25">
      <c r="A21" s="44" t="s">
        <v>140</v>
      </c>
      <c r="F21" s="67">
        <v>38268</v>
      </c>
      <c r="G21" s="1"/>
      <c r="H21" s="68">
        <v>7234</v>
      </c>
      <c r="I21" s="69"/>
      <c r="J21" s="68">
        <v>37560</v>
      </c>
      <c r="K21" s="69"/>
      <c r="L21" s="68">
        <v>6896</v>
      </c>
    </row>
    <row r="22" spans="1:12" ht="16.5" customHeight="1" x14ac:dyDescent="0.25">
      <c r="A22" s="44" t="s">
        <v>2</v>
      </c>
      <c r="F22" s="5">
        <v>149101</v>
      </c>
      <c r="G22" s="1"/>
      <c r="H22" s="70">
        <v>84858</v>
      </c>
      <c r="I22" s="69"/>
      <c r="J22" s="70">
        <v>28015</v>
      </c>
      <c r="K22" s="69"/>
      <c r="L22" s="70">
        <v>17125</v>
      </c>
    </row>
    <row r="23" spans="1:12" ht="16.5" customHeight="1" x14ac:dyDescent="0.25">
      <c r="F23" s="1"/>
      <c r="G23" s="1"/>
      <c r="H23" s="1"/>
      <c r="I23" s="1"/>
      <c r="J23" s="1"/>
      <c r="K23" s="1"/>
      <c r="L23" s="1"/>
    </row>
    <row r="24" spans="1:12" ht="16.5" customHeight="1" x14ac:dyDescent="0.25">
      <c r="A24" s="41" t="s">
        <v>13</v>
      </c>
      <c r="F24" s="5">
        <f>SUM(F17:F22)</f>
        <v>3679971</v>
      </c>
      <c r="G24" s="1"/>
      <c r="H24" s="5">
        <f>SUM(H17:H22)</f>
        <v>3187289</v>
      </c>
      <c r="I24" s="1"/>
      <c r="J24" s="5">
        <f>SUM(J17:J22)</f>
        <v>1887778</v>
      </c>
      <c r="K24" s="1"/>
      <c r="L24" s="5">
        <f>SUM(L17:L22)</f>
        <v>1796351</v>
      </c>
    </row>
    <row r="25" spans="1:12" ht="16.5" customHeight="1" x14ac:dyDescent="0.25">
      <c r="F25" s="1"/>
      <c r="G25" s="1"/>
      <c r="H25" s="1"/>
      <c r="I25" s="1"/>
      <c r="J25" s="1"/>
      <c r="K25" s="1"/>
      <c r="L25" s="1"/>
    </row>
    <row r="26" spans="1:12" ht="16.5" customHeight="1" x14ac:dyDescent="0.25">
      <c r="A26" s="41" t="s">
        <v>14</v>
      </c>
      <c r="F26" s="1"/>
      <c r="G26" s="1"/>
      <c r="H26" s="1"/>
      <c r="I26" s="1"/>
      <c r="J26" s="1"/>
      <c r="K26" s="1"/>
      <c r="L26" s="1"/>
    </row>
    <row r="27" spans="1:12" ht="16.5" customHeight="1" x14ac:dyDescent="0.25">
      <c r="F27" s="1"/>
      <c r="G27" s="1"/>
      <c r="H27" s="1"/>
      <c r="I27" s="1"/>
      <c r="J27" s="1"/>
      <c r="K27" s="1"/>
      <c r="L27" s="1"/>
    </row>
    <row r="28" spans="1:12" ht="16.5" customHeight="1" x14ac:dyDescent="0.25">
      <c r="A28" s="44" t="s">
        <v>118</v>
      </c>
      <c r="D28" s="39">
        <v>8</v>
      </c>
      <c r="F28" s="1">
        <v>0</v>
      </c>
      <c r="G28" s="1"/>
      <c r="H28" s="68">
        <v>0</v>
      </c>
      <c r="I28" s="69"/>
      <c r="J28" s="68">
        <v>276269</v>
      </c>
      <c r="K28" s="69"/>
      <c r="L28" s="68">
        <v>276269</v>
      </c>
    </row>
    <row r="29" spans="1:12" ht="16.5" customHeight="1" x14ac:dyDescent="0.25">
      <c r="A29" s="44" t="s">
        <v>62</v>
      </c>
      <c r="D29" s="39">
        <v>9</v>
      </c>
      <c r="F29" s="1">
        <v>832372</v>
      </c>
      <c r="G29" s="1"/>
      <c r="H29" s="68">
        <v>788292</v>
      </c>
      <c r="I29" s="69"/>
      <c r="J29" s="68">
        <v>0</v>
      </c>
      <c r="K29" s="69"/>
      <c r="L29" s="68">
        <v>0</v>
      </c>
    </row>
    <row r="30" spans="1:12" ht="16.5" customHeight="1" x14ac:dyDescent="0.25">
      <c r="A30" s="44" t="s">
        <v>119</v>
      </c>
      <c r="D30" s="39">
        <v>13.4</v>
      </c>
      <c r="F30" s="1">
        <v>0</v>
      </c>
      <c r="G30" s="1"/>
      <c r="H30" s="68">
        <v>0</v>
      </c>
      <c r="I30" s="69"/>
      <c r="J30" s="68">
        <v>100990</v>
      </c>
      <c r="K30" s="69"/>
      <c r="L30" s="68">
        <v>106990</v>
      </c>
    </row>
    <row r="31" spans="1:12" ht="16.5" customHeight="1" x14ac:dyDescent="0.25">
      <c r="A31" s="44" t="s">
        <v>120</v>
      </c>
      <c r="F31" s="1">
        <v>156669</v>
      </c>
      <c r="G31" s="1"/>
      <c r="H31" s="68">
        <v>161553</v>
      </c>
      <c r="I31" s="69"/>
      <c r="J31" s="68">
        <v>0</v>
      </c>
      <c r="K31" s="69"/>
      <c r="L31" s="68">
        <v>0</v>
      </c>
    </row>
    <row r="32" spans="1:12" ht="16.5" customHeight="1" x14ac:dyDescent="0.25">
      <c r="A32" s="44" t="s">
        <v>121</v>
      </c>
      <c r="F32" s="1">
        <v>7110</v>
      </c>
      <c r="G32" s="1"/>
      <c r="H32" s="68">
        <v>7725</v>
      </c>
      <c r="I32" s="69"/>
      <c r="J32" s="68">
        <v>3262</v>
      </c>
      <c r="K32" s="69"/>
      <c r="L32" s="68">
        <v>3788</v>
      </c>
    </row>
    <row r="33" spans="1:12" ht="16.5" customHeight="1" x14ac:dyDescent="0.25">
      <c r="A33" s="44" t="s">
        <v>153</v>
      </c>
      <c r="F33" s="1">
        <v>27834</v>
      </c>
      <c r="G33" s="1"/>
      <c r="H33" s="68">
        <v>30572</v>
      </c>
      <c r="I33" s="69"/>
      <c r="J33" s="68">
        <v>20218</v>
      </c>
      <c r="K33" s="69"/>
      <c r="L33" s="68">
        <v>22051</v>
      </c>
    </row>
    <row r="34" spans="1:12" ht="16.5" customHeight="1" x14ac:dyDescent="0.25">
      <c r="A34" s="44" t="s">
        <v>30</v>
      </c>
      <c r="F34" s="1">
        <v>11211</v>
      </c>
      <c r="G34" s="1"/>
      <c r="H34" s="68">
        <v>11577</v>
      </c>
      <c r="I34" s="69"/>
      <c r="J34" s="68">
        <v>11199</v>
      </c>
      <c r="K34" s="69"/>
      <c r="L34" s="68">
        <v>11538</v>
      </c>
    </row>
    <row r="35" spans="1:12" ht="16.5" customHeight="1" x14ac:dyDescent="0.25">
      <c r="A35" s="44" t="s">
        <v>105</v>
      </c>
      <c r="F35" s="1">
        <v>14316</v>
      </c>
      <c r="G35" s="1"/>
      <c r="H35" s="68">
        <v>15016</v>
      </c>
      <c r="I35" s="69"/>
      <c r="J35" s="68">
        <v>12470</v>
      </c>
      <c r="K35" s="69"/>
      <c r="L35" s="68">
        <v>12036</v>
      </c>
    </row>
    <row r="36" spans="1:12" ht="16.5" customHeight="1" x14ac:dyDescent="0.25">
      <c r="A36" s="44" t="s">
        <v>70</v>
      </c>
      <c r="F36" s="5">
        <v>8766</v>
      </c>
      <c r="G36" s="1"/>
      <c r="H36" s="70">
        <v>8484</v>
      </c>
      <c r="I36" s="69"/>
      <c r="J36" s="70">
        <v>7570</v>
      </c>
      <c r="K36" s="69"/>
      <c r="L36" s="70">
        <v>7570</v>
      </c>
    </row>
    <row r="37" spans="1:12" ht="16.5" customHeight="1" x14ac:dyDescent="0.25">
      <c r="F37" s="1"/>
      <c r="G37" s="1"/>
      <c r="H37" s="1"/>
      <c r="I37" s="1"/>
      <c r="J37" s="1"/>
      <c r="K37" s="1"/>
      <c r="L37" s="1"/>
    </row>
    <row r="38" spans="1:12" ht="16.5" customHeight="1" x14ac:dyDescent="0.25">
      <c r="A38" s="41" t="s">
        <v>15</v>
      </c>
      <c r="F38" s="5">
        <f>SUM(F28:F36)</f>
        <v>1058278</v>
      </c>
      <c r="G38" s="1"/>
      <c r="H38" s="5">
        <f>SUM(H28:H36)</f>
        <v>1023219</v>
      </c>
      <c r="I38" s="1"/>
      <c r="J38" s="5">
        <f>SUM(J28:J36)</f>
        <v>431978</v>
      </c>
      <c r="K38" s="1"/>
      <c r="L38" s="5">
        <f>SUM(L28:L36)</f>
        <v>440242</v>
      </c>
    </row>
    <row r="39" spans="1:12" ht="16.5" customHeight="1" x14ac:dyDescent="0.25">
      <c r="F39" s="1"/>
      <c r="G39" s="1"/>
      <c r="H39" s="1"/>
      <c r="I39" s="1"/>
      <c r="J39" s="1"/>
      <c r="K39" s="1"/>
      <c r="L39" s="1"/>
    </row>
    <row r="40" spans="1:12" ht="16.5" customHeight="1" thickBot="1" x14ac:dyDescent="0.3">
      <c r="A40" s="41" t="s">
        <v>16</v>
      </c>
      <c r="F40" s="8">
        <f>SUM(F24,F38)</f>
        <v>4738249</v>
      </c>
      <c r="G40" s="1"/>
      <c r="H40" s="8">
        <f>SUM(H24,H38)</f>
        <v>4210508</v>
      </c>
      <c r="I40" s="1"/>
      <c r="J40" s="8">
        <f>SUM(J24,J38)</f>
        <v>2319756</v>
      </c>
      <c r="K40" s="1"/>
      <c r="L40" s="8">
        <f>SUM(L24,L38)</f>
        <v>2236593</v>
      </c>
    </row>
    <row r="41" spans="1:12" ht="16.5" customHeight="1" thickTop="1" x14ac:dyDescent="0.25">
      <c r="F41" s="67"/>
      <c r="G41" s="67"/>
      <c r="H41" s="67"/>
      <c r="I41" s="67"/>
      <c r="J41" s="67"/>
      <c r="K41" s="67"/>
      <c r="L41" s="67"/>
    </row>
    <row r="42" spans="1:12" ht="16.5" customHeight="1" x14ac:dyDescent="0.25">
      <c r="F42" s="67"/>
      <c r="G42" s="67"/>
      <c r="H42" s="67"/>
      <c r="I42" s="67"/>
      <c r="J42" s="67"/>
      <c r="K42" s="67"/>
      <c r="L42" s="67"/>
    </row>
    <row r="44" spans="1:12" ht="18.75" customHeight="1" x14ac:dyDescent="0.25"/>
    <row r="50" spans="1:12" ht="21" customHeight="1" x14ac:dyDescent="0.25"/>
    <row r="51" spans="1:12" ht="21.95" customHeight="1" x14ac:dyDescent="0.25">
      <c r="A51" s="81" t="s">
        <v>206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</row>
    <row r="52" spans="1:12" ht="16.5" customHeight="1" x14ac:dyDescent="0.25">
      <c r="A52" s="41" t="str">
        <f>A1</f>
        <v>Sea Oil Public Company Limited</v>
      </c>
      <c r="B52" s="41"/>
      <c r="C52" s="41"/>
      <c r="D52" s="42"/>
      <c r="E52" s="41"/>
      <c r="F52" s="43"/>
      <c r="G52" s="43"/>
      <c r="H52" s="43"/>
      <c r="I52" s="43"/>
      <c r="J52" s="43"/>
      <c r="K52" s="43"/>
      <c r="L52" s="43"/>
    </row>
    <row r="53" spans="1:12" ht="16.5" customHeight="1" x14ac:dyDescent="0.25">
      <c r="A53" s="41" t="s">
        <v>124</v>
      </c>
      <c r="B53" s="41"/>
      <c r="C53" s="41"/>
      <c r="D53" s="42"/>
      <c r="E53" s="41"/>
      <c r="F53" s="43"/>
      <c r="G53" s="43"/>
      <c r="H53" s="43"/>
      <c r="I53" s="43"/>
      <c r="J53" s="43"/>
      <c r="K53" s="43"/>
      <c r="L53" s="43"/>
    </row>
    <row r="54" spans="1:12" ht="16.5" customHeight="1" x14ac:dyDescent="0.25">
      <c r="A54" s="45" t="s">
        <v>196</v>
      </c>
      <c r="B54" s="45"/>
      <c r="C54" s="45"/>
      <c r="D54" s="46"/>
      <c r="E54" s="45"/>
      <c r="F54" s="47"/>
      <c r="G54" s="47"/>
      <c r="H54" s="47"/>
      <c r="I54" s="47"/>
      <c r="J54" s="47"/>
      <c r="K54" s="47"/>
      <c r="L54" s="47"/>
    </row>
    <row r="55" spans="1:12" ht="16.5" customHeight="1" x14ac:dyDescent="0.25">
      <c r="A55" s="41"/>
      <c r="B55" s="41"/>
      <c r="C55" s="41"/>
      <c r="D55" s="42"/>
      <c r="E55" s="41"/>
      <c r="F55" s="43"/>
      <c r="G55" s="43"/>
      <c r="H55" s="43"/>
      <c r="I55" s="43"/>
      <c r="J55" s="43"/>
      <c r="K55" s="43"/>
      <c r="L55" s="43"/>
    </row>
    <row r="56" spans="1:12" ht="16.5" customHeight="1" x14ac:dyDescent="0.25">
      <c r="A56" s="41"/>
      <c r="B56" s="41"/>
      <c r="C56" s="41"/>
      <c r="D56" s="42"/>
      <c r="E56" s="41"/>
      <c r="F56" s="43"/>
      <c r="G56" s="43"/>
      <c r="H56" s="43"/>
      <c r="I56" s="43"/>
      <c r="J56" s="43"/>
      <c r="K56" s="43"/>
      <c r="L56" s="43"/>
    </row>
    <row r="57" spans="1:12" ht="16.5" customHeight="1" x14ac:dyDescent="0.25">
      <c r="A57" s="41"/>
      <c r="B57" s="41"/>
      <c r="C57" s="41"/>
      <c r="D57" s="42"/>
      <c r="E57" s="41"/>
      <c r="F57" s="80" t="s">
        <v>135</v>
      </c>
      <c r="G57" s="80"/>
      <c r="H57" s="80"/>
      <c r="I57" s="6"/>
      <c r="J57" s="80" t="s">
        <v>137</v>
      </c>
      <c r="K57" s="80"/>
      <c r="L57" s="80"/>
    </row>
    <row r="58" spans="1:12" ht="16.5" customHeight="1" x14ac:dyDescent="0.25">
      <c r="A58" s="41"/>
      <c r="B58" s="41"/>
      <c r="C58" s="41"/>
      <c r="D58" s="42"/>
      <c r="E58" s="41"/>
      <c r="F58" s="82" t="s">
        <v>134</v>
      </c>
      <c r="G58" s="82"/>
      <c r="H58" s="82"/>
      <c r="I58" s="48"/>
      <c r="J58" s="82" t="s">
        <v>136</v>
      </c>
      <c r="K58" s="82"/>
      <c r="L58" s="82"/>
    </row>
    <row r="59" spans="1:12" ht="16.5" customHeight="1" x14ac:dyDescent="0.25">
      <c r="A59" s="41"/>
      <c r="B59" s="41"/>
      <c r="C59" s="41"/>
      <c r="D59" s="42"/>
      <c r="E59" s="41"/>
      <c r="F59" s="48" t="s">
        <v>55</v>
      </c>
      <c r="G59" s="48"/>
      <c r="H59" s="48" t="s">
        <v>56</v>
      </c>
      <c r="I59" s="48"/>
      <c r="J59" s="48" t="s">
        <v>55</v>
      </c>
      <c r="K59" s="48"/>
      <c r="L59" s="48" t="s">
        <v>56</v>
      </c>
    </row>
    <row r="60" spans="1:12" ht="16.5" customHeight="1" x14ac:dyDescent="0.25">
      <c r="A60" s="41"/>
      <c r="B60" s="41"/>
      <c r="C60" s="41"/>
      <c r="D60" s="42"/>
      <c r="E60" s="41"/>
      <c r="F60" s="35" t="s">
        <v>195</v>
      </c>
      <c r="G60" s="48"/>
      <c r="H60" s="48" t="s">
        <v>37</v>
      </c>
      <c r="I60" s="48"/>
      <c r="J60" s="35" t="s">
        <v>195</v>
      </c>
      <c r="K60" s="48"/>
      <c r="L60" s="48" t="s">
        <v>37</v>
      </c>
    </row>
    <row r="61" spans="1:12" ht="16.5" customHeight="1" x14ac:dyDescent="0.25">
      <c r="A61" s="41"/>
      <c r="B61" s="41"/>
      <c r="C61" s="41"/>
      <c r="D61" s="42"/>
      <c r="E61" s="41"/>
      <c r="F61" s="58">
        <v>2026</v>
      </c>
      <c r="G61" s="48"/>
      <c r="H61" s="58">
        <v>2025</v>
      </c>
      <c r="I61" s="48"/>
      <c r="J61" s="58">
        <v>2026</v>
      </c>
      <c r="K61" s="48"/>
      <c r="L61" s="58">
        <v>2025</v>
      </c>
    </row>
    <row r="62" spans="1:12" ht="16.5" customHeight="1" x14ac:dyDescent="0.25">
      <c r="A62" s="41"/>
      <c r="B62" s="41"/>
      <c r="C62" s="41"/>
      <c r="D62" s="46" t="s">
        <v>11</v>
      </c>
      <c r="E62" s="41"/>
      <c r="F62" s="49" t="s">
        <v>131</v>
      </c>
      <c r="G62" s="48"/>
      <c r="H62" s="49" t="s">
        <v>131</v>
      </c>
      <c r="I62" s="48"/>
      <c r="J62" s="49" t="s">
        <v>131</v>
      </c>
      <c r="K62" s="48"/>
      <c r="L62" s="49" t="s">
        <v>131</v>
      </c>
    </row>
    <row r="63" spans="1:12" ht="16.5" customHeight="1" x14ac:dyDescent="0.25">
      <c r="A63" s="41"/>
      <c r="B63" s="41"/>
      <c r="C63" s="41"/>
      <c r="D63" s="42"/>
      <c r="E63" s="41"/>
      <c r="K63" s="48"/>
      <c r="L63" s="48"/>
    </row>
    <row r="64" spans="1:12" ht="16.5" customHeight="1" x14ac:dyDescent="0.25">
      <c r="A64" s="41" t="s">
        <v>78</v>
      </c>
    </row>
    <row r="65" spans="1:12" ht="16.5" customHeight="1" x14ac:dyDescent="0.25">
      <c r="A65" s="41"/>
    </row>
    <row r="66" spans="1:12" ht="16.5" customHeight="1" x14ac:dyDescent="0.25">
      <c r="A66" s="41" t="s">
        <v>17</v>
      </c>
    </row>
    <row r="67" spans="1:12" ht="16.5" customHeight="1" x14ac:dyDescent="0.25">
      <c r="F67" s="67"/>
      <c r="G67" s="67"/>
      <c r="H67" s="67"/>
      <c r="I67" s="67"/>
      <c r="J67" s="67"/>
      <c r="K67" s="67"/>
      <c r="L67" s="67"/>
    </row>
    <row r="68" spans="1:12" ht="16.5" customHeight="1" x14ac:dyDescent="0.25">
      <c r="A68" s="44" t="s">
        <v>170</v>
      </c>
      <c r="F68" s="67"/>
      <c r="G68" s="67"/>
      <c r="H68" s="67"/>
      <c r="I68" s="67"/>
      <c r="J68" s="67"/>
      <c r="K68" s="67"/>
      <c r="L68" s="67"/>
    </row>
    <row r="69" spans="1:12" ht="16.5" customHeight="1" x14ac:dyDescent="0.25">
      <c r="B69" s="44" t="s">
        <v>171</v>
      </c>
      <c r="D69" s="39">
        <v>10</v>
      </c>
      <c r="F69" s="67">
        <v>139097</v>
      </c>
      <c r="G69" s="67"/>
      <c r="H69" s="68">
        <v>8782</v>
      </c>
      <c r="I69" s="67"/>
      <c r="J69" s="68">
        <v>0</v>
      </c>
      <c r="K69" s="67"/>
      <c r="L69" s="68" t="s">
        <v>207</v>
      </c>
    </row>
    <row r="70" spans="1:12" ht="16.5" customHeight="1" x14ac:dyDescent="0.25">
      <c r="A70" s="44" t="s">
        <v>161</v>
      </c>
      <c r="D70" s="39">
        <v>11</v>
      </c>
      <c r="F70" s="1">
        <v>1725945</v>
      </c>
      <c r="G70" s="1"/>
      <c r="H70" s="68">
        <v>1455760</v>
      </c>
      <c r="I70" s="69"/>
      <c r="J70" s="71">
        <v>341393</v>
      </c>
      <c r="K70" s="69"/>
      <c r="L70" s="71">
        <v>306366</v>
      </c>
    </row>
    <row r="71" spans="1:12" ht="16.5" customHeight="1" x14ac:dyDescent="0.25">
      <c r="A71" s="44" t="s">
        <v>112</v>
      </c>
      <c r="F71" s="1">
        <v>6711</v>
      </c>
      <c r="G71" s="1"/>
      <c r="H71" s="68">
        <v>1295</v>
      </c>
      <c r="I71" s="69"/>
      <c r="J71" s="71">
        <v>2524</v>
      </c>
      <c r="K71" s="69"/>
      <c r="L71" s="71">
        <v>0</v>
      </c>
    </row>
    <row r="72" spans="1:12" ht="16.5" customHeight="1" x14ac:dyDescent="0.25">
      <c r="A72" s="44" t="s">
        <v>107</v>
      </c>
      <c r="F72" s="69">
        <v>11474</v>
      </c>
      <c r="G72" s="1"/>
      <c r="H72" s="68">
        <v>10916</v>
      </c>
      <c r="I72" s="69"/>
      <c r="J72" s="71">
        <v>7203</v>
      </c>
      <c r="K72" s="69"/>
      <c r="L72" s="71">
        <v>7153</v>
      </c>
    </row>
    <row r="73" spans="1:12" ht="16.5" customHeight="1" x14ac:dyDescent="0.25">
      <c r="A73" s="44" t="s">
        <v>218</v>
      </c>
      <c r="F73" s="69">
        <v>24578</v>
      </c>
      <c r="G73" s="1"/>
      <c r="H73" s="68">
        <v>11255</v>
      </c>
      <c r="I73" s="69"/>
      <c r="J73" s="71">
        <v>19465</v>
      </c>
      <c r="K73" s="69"/>
      <c r="L73" s="71">
        <v>10897</v>
      </c>
    </row>
    <row r="74" spans="1:12" ht="16.5" customHeight="1" x14ac:dyDescent="0.25">
      <c r="A74" s="44" t="s">
        <v>3</v>
      </c>
      <c r="F74" s="72">
        <v>5901</v>
      </c>
      <c r="G74" s="1"/>
      <c r="H74" s="73">
        <v>8866</v>
      </c>
      <c r="I74" s="69"/>
      <c r="J74" s="73">
        <v>2879</v>
      </c>
      <c r="K74" s="69"/>
      <c r="L74" s="73">
        <v>8332</v>
      </c>
    </row>
    <row r="75" spans="1:12" ht="16.5" customHeight="1" x14ac:dyDescent="0.25">
      <c r="F75" s="1"/>
      <c r="G75" s="1"/>
      <c r="H75" s="1"/>
      <c r="I75" s="1"/>
      <c r="J75" s="1"/>
      <c r="K75" s="1"/>
      <c r="L75" s="1"/>
    </row>
    <row r="76" spans="1:12" ht="16.5" customHeight="1" x14ac:dyDescent="0.25">
      <c r="A76" s="41" t="s">
        <v>18</v>
      </c>
      <c r="F76" s="5">
        <f>SUM(F69:F75)</f>
        <v>1913706</v>
      </c>
      <c r="G76" s="1"/>
      <c r="H76" s="5">
        <f>SUM(H69:H75)</f>
        <v>1496874</v>
      </c>
      <c r="I76" s="1"/>
      <c r="J76" s="5">
        <f>SUM(J69:J75)</f>
        <v>373464</v>
      </c>
      <c r="K76" s="1"/>
      <c r="L76" s="5">
        <f>SUM(L69:L75)</f>
        <v>332748</v>
      </c>
    </row>
    <row r="77" spans="1:12" ht="16.5" customHeight="1" x14ac:dyDescent="0.25">
      <c r="F77" s="1"/>
      <c r="G77" s="1"/>
      <c r="H77" s="1"/>
      <c r="I77" s="1"/>
      <c r="J77" s="1"/>
      <c r="K77" s="1"/>
      <c r="L77" s="1"/>
    </row>
    <row r="78" spans="1:12" ht="16.5" customHeight="1" x14ac:dyDescent="0.25">
      <c r="A78" s="41" t="s">
        <v>19</v>
      </c>
      <c r="F78" s="1"/>
      <c r="G78" s="1"/>
      <c r="H78" s="1"/>
      <c r="I78" s="1"/>
      <c r="J78" s="1"/>
      <c r="K78" s="1"/>
      <c r="L78" s="1"/>
    </row>
    <row r="79" spans="1:12" ht="16.5" customHeight="1" x14ac:dyDescent="0.25">
      <c r="A79" s="41"/>
      <c r="F79" s="1"/>
      <c r="G79" s="1"/>
      <c r="H79" s="1"/>
      <c r="I79" s="1"/>
      <c r="J79" s="1"/>
      <c r="K79" s="1"/>
      <c r="L79" s="1"/>
    </row>
    <row r="80" spans="1:12" ht="16.5" customHeight="1" x14ac:dyDescent="0.25">
      <c r="A80" s="44" t="s">
        <v>108</v>
      </c>
      <c r="F80" s="1">
        <v>19108</v>
      </c>
      <c r="G80" s="1"/>
      <c r="H80" s="68">
        <v>22287</v>
      </c>
      <c r="I80" s="69"/>
      <c r="J80" s="71">
        <v>15550</v>
      </c>
      <c r="K80" s="69"/>
      <c r="L80" s="71">
        <v>17344</v>
      </c>
    </row>
    <row r="81" spans="1:12" ht="16.5" customHeight="1" x14ac:dyDescent="0.25">
      <c r="A81" s="44" t="s">
        <v>163</v>
      </c>
      <c r="F81" s="7">
        <v>17732</v>
      </c>
      <c r="G81" s="7"/>
      <c r="H81" s="68">
        <v>17219</v>
      </c>
      <c r="I81" s="7"/>
      <c r="J81" s="9">
        <v>17732</v>
      </c>
      <c r="K81" s="7"/>
      <c r="L81" s="68">
        <v>17219</v>
      </c>
    </row>
    <row r="82" spans="1:12" ht="16.5" customHeight="1" x14ac:dyDescent="0.25">
      <c r="A82" s="44" t="s">
        <v>172</v>
      </c>
      <c r="F82" s="5">
        <v>0</v>
      </c>
      <c r="G82" s="7"/>
      <c r="H82" s="70">
        <v>2800</v>
      </c>
      <c r="I82" s="1"/>
      <c r="J82" s="10">
        <v>0</v>
      </c>
      <c r="K82" s="1"/>
      <c r="L82" s="73">
        <v>0</v>
      </c>
    </row>
    <row r="83" spans="1:12" ht="16.5" customHeight="1" x14ac:dyDescent="0.25">
      <c r="F83" s="1"/>
      <c r="G83" s="7"/>
      <c r="H83" s="1"/>
      <c r="I83" s="1"/>
      <c r="J83" s="1"/>
      <c r="K83" s="1"/>
      <c r="L83" s="1"/>
    </row>
    <row r="84" spans="1:12" ht="16.5" customHeight="1" x14ac:dyDescent="0.25">
      <c r="A84" s="41" t="s">
        <v>20</v>
      </c>
      <c r="F84" s="5">
        <f>SUM(F80:F83)</f>
        <v>36840</v>
      </c>
      <c r="G84" s="7"/>
      <c r="H84" s="5">
        <f>SUM(H80:H83)</f>
        <v>42306</v>
      </c>
      <c r="I84" s="1"/>
      <c r="J84" s="5">
        <f>SUM(J80:J83)</f>
        <v>33282</v>
      </c>
      <c r="K84" s="1"/>
      <c r="L84" s="5">
        <f>SUM(L80:L83)</f>
        <v>34563</v>
      </c>
    </row>
    <row r="85" spans="1:12" ht="16.5" customHeight="1" x14ac:dyDescent="0.25">
      <c r="F85" s="1"/>
      <c r="G85" s="7"/>
      <c r="H85" s="1"/>
      <c r="I85" s="1"/>
      <c r="J85" s="1"/>
      <c r="K85" s="1"/>
      <c r="L85" s="1"/>
    </row>
    <row r="86" spans="1:12" ht="16.5" customHeight="1" x14ac:dyDescent="0.25">
      <c r="A86" s="41" t="s">
        <v>21</v>
      </c>
      <c r="F86" s="5">
        <f>SUM(F84,F76)</f>
        <v>1950546</v>
      </c>
      <c r="G86" s="7"/>
      <c r="H86" s="5">
        <f>SUM(H84,H76)</f>
        <v>1539180</v>
      </c>
      <c r="I86" s="7"/>
      <c r="J86" s="5">
        <f>SUM(J84,J76)</f>
        <v>406746</v>
      </c>
      <c r="K86" s="7"/>
      <c r="L86" s="5">
        <f>SUM(L84,L76)</f>
        <v>367311</v>
      </c>
    </row>
    <row r="87" spans="1:12" ht="16.5" customHeight="1" x14ac:dyDescent="0.25">
      <c r="F87" s="1"/>
      <c r="G87" s="7"/>
      <c r="H87" s="1"/>
      <c r="I87" s="1"/>
      <c r="J87" s="1"/>
      <c r="K87" s="1"/>
      <c r="L87" s="1"/>
    </row>
    <row r="88" spans="1:12" ht="16.5" customHeight="1" x14ac:dyDescent="0.25">
      <c r="F88" s="1"/>
      <c r="G88" s="1"/>
      <c r="H88" s="1"/>
      <c r="I88" s="1"/>
      <c r="J88" s="1"/>
      <c r="K88" s="1"/>
      <c r="L88" s="1"/>
    </row>
    <row r="89" spans="1:12" ht="16.5" customHeight="1" x14ac:dyDescent="0.25">
      <c r="F89" s="1"/>
      <c r="G89" s="1"/>
      <c r="H89" s="1"/>
      <c r="I89" s="1"/>
      <c r="J89" s="1"/>
      <c r="K89" s="1"/>
      <c r="L89" s="1"/>
    </row>
    <row r="90" spans="1:12" ht="16.5" customHeight="1" x14ac:dyDescent="0.25">
      <c r="F90" s="1"/>
      <c r="G90" s="1"/>
      <c r="H90" s="1"/>
      <c r="I90" s="1"/>
      <c r="J90" s="1"/>
      <c r="K90" s="1"/>
      <c r="L90" s="1"/>
    </row>
    <row r="91" spans="1:12" ht="16.5" customHeight="1" x14ac:dyDescent="0.25">
      <c r="F91" s="1"/>
      <c r="G91" s="1"/>
      <c r="H91" s="1"/>
      <c r="I91" s="1"/>
      <c r="J91" s="1"/>
      <c r="K91" s="1"/>
      <c r="L91" s="1"/>
    </row>
    <row r="92" spans="1:12" ht="16.5" customHeight="1" x14ac:dyDescent="0.25">
      <c r="F92" s="1"/>
      <c r="G92" s="1"/>
      <c r="H92" s="1"/>
      <c r="I92" s="1"/>
      <c r="J92" s="1"/>
      <c r="K92" s="1"/>
      <c r="L92" s="1"/>
    </row>
    <row r="93" spans="1:12" ht="16.5" customHeight="1" x14ac:dyDescent="0.25">
      <c r="F93" s="1"/>
      <c r="G93" s="1"/>
      <c r="H93" s="1"/>
      <c r="I93" s="1"/>
      <c r="J93" s="1"/>
      <c r="K93" s="1"/>
      <c r="L93" s="1"/>
    </row>
    <row r="94" spans="1:12" ht="16.5" customHeight="1" x14ac:dyDescent="0.25">
      <c r="F94" s="2"/>
      <c r="G94" s="2"/>
      <c r="H94" s="2"/>
      <c r="I94" s="2"/>
      <c r="J94" s="2"/>
      <c r="K94" s="2"/>
      <c r="L94" s="2"/>
    </row>
    <row r="95" spans="1:12" ht="16.5" customHeight="1" x14ac:dyDescent="0.25">
      <c r="F95" s="2"/>
      <c r="G95" s="2"/>
      <c r="H95" s="2"/>
      <c r="I95" s="2"/>
      <c r="J95" s="2"/>
      <c r="K95" s="2"/>
      <c r="L95" s="2"/>
    </row>
    <row r="96" spans="1:12" ht="16.5" customHeight="1" x14ac:dyDescent="0.25">
      <c r="F96" s="2"/>
      <c r="G96" s="2"/>
      <c r="H96" s="2"/>
      <c r="I96" s="2"/>
      <c r="J96" s="2"/>
      <c r="K96" s="2"/>
      <c r="L96" s="2"/>
    </row>
    <row r="97" spans="1:12" ht="16.5" customHeight="1" x14ac:dyDescent="0.25">
      <c r="F97" s="2"/>
      <c r="G97" s="2"/>
      <c r="H97" s="2"/>
      <c r="I97" s="2"/>
      <c r="J97" s="2"/>
      <c r="K97" s="2"/>
      <c r="L97" s="2"/>
    </row>
    <row r="98" spans="1:12" ht="16.5" customHeight="1" x14ac:dyDescent="0.25">
      <c r="F98" s="2"/>
      <c r="G98" s="2"/>
      <c r="H98" s="2"/>
      <c r="I98" s="2"/>
      <c r="J98" s="2"/>
      <c r="K98" s="2"/>
      <c r="L98" s="2"/>
    </row>
    <row r="99" spans="1:12" ht="16.5" customHeight="1" x14ac:dyDescent="0.25">
      <c r="F99" s="2"/>
      <c r="G99" s="2"/>
      <c r="H99" s="2"/>
      <c r="I99" s="2"/>
      <c r="J99" s="2"/>
      <c r="K99" s="2"/>
      <c r="L99" s="2"/>
    </row>
    <row r="100" spans="1:12" ht="16.5" customHeight="1" x14ac:dyDescent="0.25">
      <c r="F100" s="2"/>
      <c r="G100" s="2"/>
      <c r="H100" s="2"/>
      <c r="I100" s="2"/>
      <c r="J100" s="2"/>
      <c r="K100" s="2"/>
      <c r="L100" s="2"/>
    </row>
    <row r="101" spans="1:12" ht="21.75" customHeight="1" x14ac:dyDescent="0.25">
      <c r="F101" s="2"/>
      <c r="G101" s="2"/>
      <c r="H101" s="2"/>
      <c r="I101" s="2"/>
      <c r="J101" s="2"/>
      <c r="K101" s="2"/>
      <c r="L101" s="2"/>
    </row>
    <row r="102" spans="1:12" ht="21.95" customHeight="1" x14ac:dyDescent="0.25">
      <c r="A102" s="81" t="s">
        <v>206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</row>
    <row r="103" spans="1:12" ht="16.5" customHeight="1" x14ac:dyDescent="0.25">
      <c r="A103" s="41" t="str">
        <f>A52</f>
        <v>Sea Oil Public Company Limited</v>
      </c>
      <c r="B103" s="41"/>
      <c r="C103" s="41"/>
      <c r="D103" s="42"/>
      <c r="E103" s="41"/>
      <c r="F103" s="43"/>
      <c r="G103" s="43"/>
      <c r="H103" s="43"/>
      <c r="I103" s="43"/>
      <c r="J103" s="43"/>
      <c r="K103" s="43"/>
      <c r="L103" s="43"/>
    </row>
    <row r="104" spans="1:12" ht="16.5" customHeight="1" x14ac:dyDescent="0.25">
      <c r="A104" s="41" t="s">
        <v>124</v>
      </c>
      <c r="B104" s="41"/>
      <c r="C104" s="41"/>
      <c r="D104" s="42"/>
      <c r="E104" s="41"/>
      <c r="F104" s="43"/>
      <c r="G104" s="43"/>
      <c r="H104" s="43"/>
      <c r="I104" s="43"/>
      <c r="J104" s="43"/>
      <c r="K104" s="43"/>
      <c r="L104" s="43"/>
    </row>
    <row r="105" spans="1:12" ht="16.5" customHeight="1" x14ac:dyDescent="0.25">
      <c r="A105" s="45" t="s">
        <v>196</v>
      </c>
      <c r="B105" s="45"/>
      <c r="C105" s="45"/>
      <c r="D105" s="46"/>
      <c r="E105" s="45"/>
      <c r="F105" s="47"/>
      <c r="G105" s="47"/>
      <c r="H105" s="47"/>
      <c r="I105" s="47"/>
      <c r="J105" s="47"/>
      <c r="K105" s="47"/>
      <c r="L105" s="47"/>
    </row>
    <row r="106" spans="1:12" ht="16.5" customHeight="1" x14ac:dyDescent="0.25">
      <c r="A106" s="41"/>
      <c r="B106" s="41"/>
      <c r="C106" s="41"/>
      <c r="D106" s="42"/>
      <c r="E106" s="41"/>
      <c r="F106" s="43"/>
      <c r="G106" s="43"/>
      <c r="H106" s="43"/>
      <c r="I106" s="43"/>
      <c r="J106" s="43"/>
      <c r="K106" s="43"/>
      <c r="L106" s="43"/>
    </row>
    <row r="107" spans="1:12" ht="16.5" customHeight="1" x14ac:dyDescent="0.25">
      <c r="A107" s="41"/>
      <c r="B107" s="41"/>
      <c r="C107" s="41"/>
      <c r="D107" s="42"/>
      <c r="E107" s="41"/>
      <c r="F107" s="43"/>
      <c r="G107" s="43"/>
      <c r="H107" s="43"/>
      <c r="I107" s="43"/>
      <c r="J107" s="43"/>
      <c r="K107" s="43"/>
      <c r="L107" s="43"/>
    </row>
    <row r="108" spans="1:12" ht="16.5" customHeight="1" x14ac:dyDescent="0.25">
      <c r="A108" s="41"/>
      <c r="B108" s="41"/>
      <c r="C108" s="41"/>
      <c r="D108" s="42"/>
      <c r="E108" s="41"/>
      <c r="F108" s="80" t="s">
        <v>135</v>
      </c>
      <c r="G108" s="80"/>
      <c r="H108" s="80"/>
      <c r="I108" s="6"/>
      <c r="J108" s="80" t="s">
        <v>137</v>
      </c>
      <c r="K108" s="80"/>
      <c r="L108" s="80"/>
    </row>
    <row r="109" spans="1:12" ht="16.5" customHeight="1" x14ac:dyDescent="0.25">
      <c r="A109" s="41"/>
      <c r="B109" s="41"/>
      <c r="C109" s="41"/>
      <c r="D109" s="42"/>
      <c r="E109" s="41"/>
      <c r="F109" s="82" t="s">
        <v>134</v>
      </c>
      <c r="G109" s="82"/>
      <c r="H109" s="82"/>
      <c r="I109" s="48"/>
      <c r="J109" s="82" t="s">
        <v>136</v>
      </c>
      <c r="K109" s="82"/>
      <c r="L109" s="82"/>
    </row>
    <row r="110" spans="1:12" ht="16.5" customHeight="1" x14ac:dyDescent="0.25">
      <c r="A110" s="41"/>
      <c r="B110" s="41"/>
      <c r="C110" s="41"/>
      <c r="D110" s="42"/>
      <c r="E110" s="41"/>
      <c r="F110" s="48" t="s">
        <v>55</v>
      </c>
      <c r="G110" s="48"/>
      <c r="H110" s="48" t="s">
        <v>56</v>
      </c>
      <c r="I110" s="48"/>
      <c r="J110" s="48" t="s">
        <v>55</v>
      </c>
      <c r="K110" s="48"/>
      <c r="L110" s="48" t="s">
        <v>56</v>
      </c>
    </row>
    <row r="111" spans="1:12" ht="16.5" customHeight="1" x14ac:dyDescent="0.25">
      <c r="A111" s="41"/>
      <c r="B111" s="41"/>
      <c r="C111" s="41"/>
      <c r="D111" s="42"/>
      <c r="E111" s="41"/>
      <c r="F111" s="35" t="s">
        <v>195</v>
      </c>
      <c r="G111" s="48"/>
      <c r="H111" s="48" t="s">
        <v>37</v>
      </c>
      <c r="I111" s="48"/>
      <c r="J111" s="35" t="s">
        <v>195</v>
      </c>
      <c r="K111" s="48"/>
      <c r="L111" s="48" t="s">
        <v>37</v>
      </c>
    </row>
    <row r="112" spans="1:12" ht="16.5" customHeight="1" x14ac:dyDescent="0.2">
      <c r="A112" s="41"/>
      <c r="B112" s="41"/>
      <c r="C112" s="41"/>
      <c r="D112" s="74"/>
      <c r="E112" s="41"/>
      <c r="F112" s="58">
        <v>2026</v>
      </c>
      <c r="G112" s="48"/>
      <c r="H112" s="58">
        <v>2025</v>
      </c>
      <c r="I112" s="48"/>
      <c r="J112" s="58">
        <v>2026</v>
      </c>
      <c r="K112" s="48"/>
      <c r="L112" s="58">
        <v>2025</v>
      </c>
    </row>
    <row r="113" spans="1:12" ht="16.5" customHeight="1" x14ac:dyDescent="0.2">
      <c r="A113" s="41"/>
      <c r="B113" s="41"/>
      <c r="C113" s="41"/>
      <c r="D113" s="74"/>
      <c r="E113" s="41"/>
      <c r="F113" s="49" t="s">
        <v>131</v>
      </c>
      <c r="G113" s="48"/>
      <c r="H113" s="49" t="s">
        <v>131</v>
      </c>
      <c r="I113" s="48"/>
      <c r="J113" s="49" t="s">
        <v>131</v>
      </c>
      <c r="K113" s="48"/>
      <c r="L113" s="49" t="s">
        <v>131</v>
      </c>
    </row>
    <row r="114" spans="1:12" ht="16.5" customHeight="1" x14ac:dyDescent="0.2">
      <c r="A114" s="41"/>
      <c r="B114" s="41"/>
      <c r="C114" s="41"/>
      <c r="D114" s="74"/>
      <c r="E114" s="41"/>
      <c r="F114" s="2"/>
      <c r="G114" s="2"/>
      <c r="H114" s="2"/>
      <c r="I114" s="2"/>
      <c r="J114" s="2"/>
      <c r="K114" s="48"/>
      <c r="L114" s="48"/>
    </row>
    <row r="115" spans="1:12" ht="16.5" customHeight="1" x14ac:dyDescent="0.2">
      <c r="A115" s="41" t="s">
        <v>125</v>
      </c>
      <c r="D115" s="74"/>
    </row>
    <row r="116" spans="1:12" ht="16.5" customHeight="1" x14ac:dyDescent="0.2">
      <c r="A116" s="41"/>
      <c r="D116" s="74"/>
    </row>
    <row r="117" spans="1:12" ht="16.5" customHeight="1" x14ac:dyDescent="0.2">
      <c r="A117" s="41" t="s">
        <v>73</v>
      </c>
      <c r="D117" s="74"/>
      <c r="F117" s="2"/>
      <c r="G117" s="2"/>
      <c r="H117" s="2"/>
      <c r="I117" s="2"/>
      <c r="J117" s="2"/>
      <c r="K117" s="2"/>
      <c r="L117" s="2"/>
    </row>
    <row r="118" spans="1:12" ht="16.5" customHeight="1" x14ac:dyDescent="0.2">
      <c r="D118" s="74"/>
      <c r="F118" s="2"/>
      <c r="G118" s="2"/>
      <c r="H118" s="2"/>
      <c r="I118" s="2"/>
      <c r="J118" s="2"/>
      <c r="K118" s="2"/>
      <c r="L118" s="2"/>
    </row>
    <row r="119" spans="1:12" ht="16.5" customHeight="1" x14ac:dyDescent="0.2">
      <c r="A119" s="44" t="s">
        <v>22</v>
      </c>
      <c r="D119" s="74"/>
      <c r="F119" s="2"/>
      <c r="G119" s="2"/>
      <c r="H119" s="2"/>
      <c r="I119" s="2"/>
      <c r="J119" s="2"/>
      <c r="K119" s="2"/>
      <c r="L119" s="2"/>
    </row>
    <row r="120" spans="1:12" ht="16.5" customHeight="1" x14ac:dyDescent="0.2">
      <c r="A120" s="44" t="s">
        <v>23</v>
      </c>
      <c r="D120" s="74"/>
      <c r="F120" s="1"/>
      <c r="G120" s="1"/>
      <c r="H120" s="1"/>
      <c r="I120" s="1"/>
      <c r="J120" s="1"/>
      <c r="K120" s="1"/>
      <c r="L120" s="1"/>
    </row>
    <row r="121" spans="1:12" ht="16.5" customHeight="1" x14ac:dyDescent="0.2">
      <c r="A121" s="44" t="s">
        <v>138</v>
      </c>
      <c r="D121" s="74"/>
      <c r="F121" s="1"/>
      <c r="G121" s="1"/>
      <c r="H121" s="1"/>
      <c r="I121" s="1"/>
      <c r="J121" s="1"/>
      <c r="K121" s="1"/>
      <c r="L121" s="1"/>
    </row>
    <row r="122" spans="1:12" ht="16.5" customHeight="1" thickBot="1" x14ac:dyDescent="0.25">
      <c r="B122" s="44" t="s">
        <v>92</v>
      </c>
      <c r="D122" s="74"/>
      <c r="F122" s="75">
        <v>738984</v>
      </c>
      <c r="G122" s="11"/>
      <c r="H122" s="75">
        <v>738984</v>
      </c>
      <c r="I122" s="76"/>
      <c r="J122" s="75">
        <v>738984</v>
      </c>
      <c r="K122" s="69"/>
      <c r="L122" s="77">
        <v>738984</v>
      </c>
    </row>
    <row r="123" spans="1:12" ht="16.5" customHeight="1" thickTop="1" x14ac:dyDescent="0.2">
      <c r="D123" s="74"/>
      <c r="F123" s="67"/>
      <c r="G123" s="67"/>
      <c r="H123" s="67"/>
      <c r="I123" s="67"/>
      <c r="J123" s="67"/>
      <c r="K123" s="67"/>
      <c r="L123" s="67"/>
    </row>
    <row r="124" spans="1:12" ht="16.5" customHeight="1" x14ac:dyDescent="0.2">
      <c r="A124" s="44" t="s">
        <v>4</v>
      </c>
      <c r="D124" s="74"/>
      <c r="F124" s="12"/>
      <c r="G124" s="11"/>
      <c r="H124" s="69"/>
      <c r="I124" s="76"/>
      <c r="J124" s="69"/>
      <c r="K124" s="69"/>
      <c r="L124" s="69"/>
    </row>
    <row r="125" spans="1:12" ht="16.5" customHeight="1" x14ac:dyDescent="0.2">
      <c r="A125" s="44" t="s">
        <v>139</v>
      </c>
      <c r="D125" s="74"/>
      <c r="F125" s="12"/>
      <c r="G125" s="11"/>
      <c r="H125" s="69"/>
      <c r="I125" s="76"/>
      <c r="J125" s="69"/>
      <c r="K125" s="69"/>
      <c r="L125" s="69"/>
    </row>
    <row r="126" spans="1:12" ht="16.5" customHeight="1" x14ac:dyDescent="0.2">
      <c r="B126" s="44" t="s">
        <v>189</v>
      </c>
      <c r="D126" s="74"/>
      <c r="F126" s="12">
        <v>738982</v>
      </c>
      <c r="G126" s="11"/>
      <c r="H126" s="71">
        <v>738982</v>
      </c>
      <c r="I126" s="69"/>
      <c r="J126" s="71">
        <v>738982</v>
      </c>
      <c r="K126" s="69"/>
      <c r="L126" s="71">
        <v>738982</v>
      </c>
    </row>
    <row r="127" spans="1:12" ht="16.5" customHeight="1" x14ac:dyDescent="0.2">
      <c r="A127" s="44" t="s">
        <v>38</v>
      </c>
      <c r="D127" s="74"/>
      <c r="F127" s="12">
        <v>933171</v>
      </c>
      <c r="G127" s="11"/>
      <c r="H127" s="71">
        <v>933171</v>
      </c>
      <c r="I127" s="69"/>
      <c r="J127" s="71">
        <v>933171</v>
      </c>
      <c r="K127" s="69"/>
      <c r="L127" s="71">
        <v>933171</v>
      </c>
    </row>
    <row r="128" spans="1:12" ht="16.5" customHeight="1" x14ac:dyDescent="0.2">
      <c r="A128" s="44" t="s">
        <v>123</v>
      </c>
      <c r="D128" s="74"/>
      <c r="F128" s="12"/>
      <c r="G128" s="11"/>
      <c r="H128" s="69"/>
      <c r="I128" s="69"/>
      <c r="J128" s="69"/>
      <c r="K128" s="69"/>
      <c r="L128" s="69"/>
    </row>
    <row r="129" spans="1:12" ht="16.5" customHeight="1" x14ac:dyDescent="0.2">
      <c r="A129" s="44" t="s">
        <v>43</v>
      </c>
      <c r="D129" s="74"/>
      <c r="F129" s="12">
        <v>58510</v>
      </c>
      <c r="G129" s="11"/>
      <c r="H129" s="71">
        <v>58510</v>
      </c>
      <c r="I129" s="69"/>
      <c r="J129" s="71">
        <v>58510</v>
      </c>
      <c r="K129" s="69"/>
      <c r="L129" s="71">
        <v>58510</v>
      </c>
    </row>
    <row r="130" spans="1:12" ht="16.5" customHeight="1" x14ac:dyDescent="0.2">
      <c r="A130" s="44" t="s">
        <v>52</v>
      </c>
      <c r="D130" s="74"/>
      <c r="F130" s="69">
        <v>1057335</v>
      </c>
      <c r="G130" s="11"/>
      <c r="H130" s="71">
        <v>948820</v>
      </c>
      <c r="I130" s="69"/>
      <c r="J130" s="71">
        <v>182347</v>
      </c>
      <c r="K130" s="69"/>
      <c r="L130" s="71">
        <v>138619</v>
      </c>
    </row>
    <row r="131" spans="1:12" ht="16.5" customHeight="1" x14ac:dyDescent="0.2">
      <c r="A131" s="44" t="s">
        <v>5</v>
      </c>
      <c r="D131" s="74"/>
      <c r="F131" s="72">
        <v>-298</v>
      </c>
      <c r="G131" s="11"/>
      <c r="H131" s="73">
        <v>-8156</v>
      </c>
      <c r="I131" s="69"/>
      <c r="J131" s="73">
        <v>0</v>
      </c>
      <c r="K131" s="69"/>
      <c r="L131" s="73" t="s">
        <v>207</v>
      </c>
    </row>
    <row r="132" spans="1:12" ht="16.5" customHeight="1" x14ac:dyDescent="0.2">
      <c r="D132" s="74"/>
      <c r="F132" s="13"/>
      <c r="G132" s="11"/>
      <c r="H132" s="69"/>
      <c r="I132" s="76"/>
      <c r="J132" s="69"/>
      <c r="K132" s="69"/>
      <c r="L132" s="69"/>
    </row>
    <row r="133" spans="1:12" ht="16.5" customHeight="1" x14ac:dyDescent="0.2">
      <c r="A133" s="41" t="s">
        <v>83</v>
      </c>
      <c r="D133" s="74"/>
      <c r="F133" s="1"/>
      <c r="G133" s="1"/>
      <c r="H133" s="78"/>
      <c r="I133" s="78"/>
      <c r="J133" s="78"/>
      <c r="K133" s="78"/>
      <c r="L133" s="78"/>
    </row>
    <row r="134" spans="1:12" ht="16.5" customHeight="1" x14ac:dyDescent="0.2">
      <c r="B134" s="41" t="s">
        <v>114</v>
      </c>
      <c r="C134" s="41"/>
      <c r="D134" s="74"/>
      <c r="F134" s="1">
        <f>SUM(F126:F131)</f>
        <v>2787700</v>
      </c>
      <c r="G134" s="1"/>
      <c r="H134" s="69">
        <f>SUM(H125:H131)</f>
        <v>2671327</v>
      </c>
      <c r="I134" s="76"/>
      <c r="J134" s="69">
        <f>SUM(J125:J131)</f>
        <v>1913010</v>
      </c>
      <c r="K134" s="69"/>
      <c r="L134" s="69">
        <f>SUM(L125:L131)</f>
        <v>1869282</v>
      </c>
    </row>
    <row r="135" spans="1:12" ht="16.5" customHeight="1" x14ac:dyDescent="0.2">
      <c r="A135" s="44" t="s">
        <v>71</v>
      </c>
      <c r="D135" s="74"/>
      <c r="F135" s="72">
        <v>3</v>
      </c>
      <c r="G135" s="1"/>
      <c r="H135" s="73">
        <v>1</v>
      </c>
      <c r="I135" s="69"/>
      <c r="J135" s="73">
        <v>0</v>
      </c>
      <c r="K135" s="69"/>
      <c r="L135" s="73">
        <v>0</v>
      </c>
    </row>
    <row r="136" spans="1:12" ht="16.5" customHeight="1" x14ac:dyDescent="0.2">
      <c r="D136" s="74"/>
      <c r="F136" s="1"/>
      <c r="G136" s="1"/>
      <c r="H136" s="1"/>
      <c r="I136" s="1"/>
      <c r="J136" s="1"/>
      <c r="K136" s="1"/>
      <c r="L136" s="1"/>
    </row>
    <row r="137" spans="1:12" ht="16.5" customHeight="1" x14ac:dyDescent="0.2">
      <c r="A137" s="41" t="s">
        <v>79</v>
      </c>
      <c r="D137" s="74"/>
      <c r="F137" s="5">
        <f>SUM(F134:F136)</f>
        <v>2787703</v>
      </c>
      <c r="G137" s="1"/>
      <c r="H137" s="5">
        <f>SUM(H134:H135)</f>
        <v>2671328</v>
      </c>
      <c r="I137" s="1"/>
      <c r="J137" s="5">
        <f>SUM(J134:J135)</f>
        <v>1913010</v>
      </c>
      <c r="K137" s="1"/>
      <c r="L137" s="5">
        <f>SUM(L134:L135)</f>
        <v>1869282</v>
      </c>
    </row>
    <row r="138" spans="1:12" ht="16.5" customHeight="1" x14ac:dyDescent="0.2">
      <c r="D138" s="74"/>
      <c r="F138" s="1"/>
      <c r="G138" s="1"/>
      <c r="H138" s="1"/>
      <c r="I138" s="1"/>
      <c r="J138" s="1"/>
      <c r="K138" s="1"/>
      <c r="L138" s="1"/>
    </row>
    <row r="139" spans="1:12" ht="16.5" customHeight="1" thickBot="1" x14ac:dyDescent="0.3">
      <c r="A139" s="41" t="s">
        <v>80</v>
      </c>
      <c r="F139" s="8">
        <f>F86+F137</f>
        <v>4738249</v>
      </c>
      <c r="G139" s="1"/>
      <c r="H139" s="8">
        <f>H86+H137</f>
        <v>4210508</v>
      </c>
      <c r="I139" s="1"/>
      <c r="J139" s="8">
        <f>J86+J137</f>
        <v>2319756</v>
      </c>
      <c r="K139" s="1"/>
      <c r="L139" s="8">
        <f>L86+L137</f>
        <v>2236593</v>
      </c>
    </row>
    <row r="140" spans="1:12" ht="16.5" customHeight="1" thickTop="1" x14ac:dyDescent="0.25">
      <c r="A140" s="41"/>
      <c r="F140" s="7"/>
      <c r="G140" s="1"/>
      <c r="H140" s="7"/>
      <c r="I140" s="1"/>
      <c r="J140" s="7"/>
      <c r="K140" s="1"/>
      <c r="L140" s="7"/>
    </row>
    <row r="141" spans="1:12" ht="16.5" customHeight="1" x14ac:dyDescent="0.25">
      <c r="A141" s="41"/>
      <c r="F141" s="7"/>
      <c r="G141" s="7"/>
      <c r="H141" s="7"/>
      <c r="I141" s="7"/>
      <c r="J141" s="7"/>
      <c r="K141" s="7"/>
      <c r="L141" s="7"/>
    </row>
    <row r="142" spans="1:12" ht="16.5" customHeight="1" x14ac:dyDescent="0.25">
      <c r="A142" s="41"/>
      <c r="F142" s="7"/>
      <c r="G142" s="7"/>
      <c r="H142" s="7"/>
      <c r="I142" s="7"/>
      <c r="J142" s="7"/>
      <c r="K142" s="7"/>
      <c r="L142" s="7"/>
    </row>
    <row r="143" spans="1:12" ht="16.5" customHeight="1" x14ac:dyDescent="0.25">
      <c r="A143" s="41"/>
      <c r="F143" s="7"/>
      <c r="G143" s="7"/>
      <c r="H143" s="7"/>
      <c r="I143" s="7"/>
      <c r="J143" s="7"/>
      <c r="K143" s="7"/>
      <c r="L143" s="7"/>
    </row>
    <row r="144" spans="1:12" ht="16.5" customHeight="1" x14ac:dyDescent="0.25">
      <c r="A144" s="41"/>
      <c r="F144" s="7"/>
      <c r="G144" s="7"/>
      <c r="H144" s="7"/>
      <c r="I144" s="7"/>
      <c r="J144" s="7"/>
      <c r="K144" s="7"/>
      <c r="L144" s="7"/>
    </row>
    <row r="145" spans="1:12" ht="16.5" customHeight="1" x14ac:dyDescent="0.25">
      <c r="A145" s="41"/>
      <c r="F145" s="7"/>
      <c r="G145" s="7"/>
      <c r="H145" s="7"/>
      <c r="I145" s="7"/>
      <c r="J145" s="7"/>
      <c r="K145" s="7"/>
      <c r="L145" s="7"/>
    </row>
    <row r="146" spans="1:12" ht="16.5" customHeight="1" x14ac:dyDescent="0.25">
      <c r="A146" s="41"/>
      <c r="F146" s="7"/>
      <c r="G146" s="7"/>
      <c r="H146" s="7"/>
      <c r="I146" s="7"/>
      <c r="J146" s="7"/>
      <c r="K146" s="7"/>
      <c r="L146" s="7"/>
    </row>
    <row r="147" spans="1:12" ht="16.5" customHeight="1" x14ac:dyDescent="0.25">
      <c r="A147" s="41"/>
      <c r="F147" s="7"/>
      <c r="G147" s="7"/>
      <c r="H147" s="7"/>
      <c r="I147" s="7"/>
      <c r="J147" s="7"/>
      <c r="K147" s="7"/>
      <c r="L147" s="7"/>
    </row>
    <row r="148" spans="1:12" ht="16.5" customHeight="1" x14ac:dyDescent="0.25">
      <c r="A148" s="41"/>
      <c r="F148" s="4"/>
      <c r="G148" s="2"/>
      <c r="H148" s="4"/>
      <c r="I148" s="2"/>
      <c r="J148" s="4"/>
      <c r="K148" s="2"/>
      <c r="L148" s="4"/>
    </row>
    <row r="149" spans="1:12" ht="16.5" customHeight="1" x14ac:dyDescent="0.25">
      <c r="A149" s="41"/>
      <c r="F149" s="4"/>
      <c r="G149" s="2"/>
      <c r="H149" s="4"/>
      <c r="I149" s="2"/>
      <c r="J149" s="4"/>
      <c r="K149" s="2"/>
      <c r="L149" s="4"/>
    </row>
    <row r="150" spans="1:12" ht="16.5" customHeight="1" x14ac:dyDescent="0.25">
      <c r="A150" s="41"/>
      <c r="F150" s="4"/>
      <c r="G150" s="2"/>
      <c r="H150" s="4"/>
      <c r="I150" s="2"/>
      <c r="J150" s="4"/>
      <c r="K150" s="2"/>
      <c r="L150" s="4"/>
    </row>
    <row r="151" spans="1:12" ht="16.5" customHeight="1" x14ac:dyDescent="0.25">
      <c r="A151" s="41"/>
      <c r="F151" s="4"/>
      <c r="G151" s="2"/>
      <c r="H151" s="4"/>
      <c r="I151" s="2"/>
      <c r="J151" s="4"/>
      <c r="K151" s="2"/>
      <c r="L151" s="4"/>
    </row>
    <row r="152" spans="1:12" ht="16.5" customHeight="1" x14ac:dyDescent="0.25">
      <c r="A152" s="41"/>
      <c r="F152" s="4"/>
      <c r="G152" s="2"/>
      <c r="H152" s="4"/>
      <c r="I152" s="2"/>
      <c r="J152" s="4"/>
      <c r="K152" s="2"/>
      <c r="L152" s="4"/>
    </row>
    <row r="153" spans="1:12" ht="5.0999999999999996" customHeight="1" x14ac:dyDescent="0.25">
      <c r="A153" s="41"/>
      <c r="F153" s="4"/>
      <c r="G153" s="2"/>
      <c r="H153" s="4"/>
      <c r="I153" s="2"/>
      <c r="J153" s="4"/>
      <c r="K153" s="2"/>
      <c r="L153" s="4"/>
    </row>
    <row r="154" spans="1:12" ht="21.95" customHeight="1" x14ac:dyDescent="0.25">
      <c r="A154" s="81" t="s">
        <v>206</v>
      </c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</row>
  </sheetData>
  <mergeCells count="15">
    <mergeCell ref="F6:H6"/>
    <mergeCell ref="J6:L6"/>
    <mergeCell ref="A154:L154"/>
    <mergeCell ref="A51:L51"/>
    <mergeCell ref="J7:L7"/>
    <mergeCell ref="F7:H7"/>
    <mergeCell ref="F58:H58"/>
    <mergeCell ref="J58:L58"/>
    <mergeCell ref="F109:H109"/>
    <mergeCell ref="J109:L109"/>
    <mergeCell ref="A102:L102"/>
    <mergeCell ref="F108:H108"/>
    <mergeCell ref="J108:L108"/>
    <mergeCell ref="F57:H57"/>
    <mergeCell ref="J57:L5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2" max="11" man="1"/>
  </rowBreaks>
  <ignoredErrors>
    <ignoredError sqref="I38 K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79C7-C2B2-4331-A35F-FCEF3E720512}">
  <dimension ref="A1:L104"/>
  <sheetViews>
    <sheetView zoomScaleNormal="100" zoomScaleSheetLayoutView="83" workbookViewId="0">
      <selection activeCell="P9" sqref="P9"/>
    </sheetView>
  </sheetViews>
  <sheetFormatPr defaultColWidth="9.42578125" defaultRowHeight="12.75" x14ac:dyDescent="0.25"/>
  <cols>
    <col min="1" max="2" width="1.5703125" style="44" customWidth="1"/>
    <col min="3" max="3" width="30.7109375" style="44" customWidth="1"/>
    <col min="4" max="4" width="5.7109375" style="39" customWidth="1"/>
    <col min="5" max="5" width="1" style="44" customWidth="1"/>
    <col min="6" max="6" width="13.28515625" style="54" customWidth="1"/>
    <col min="7" max="7" width="0.85546875" style="54" customWidth="1"/>
    <col min="8" max="8" width="13.28515625" style="54" customWidth="1"/>
    <col min="9" max="9" width="0.85546875" style="54" customWidth="1"/>
    <col min="10" max="10" width="13.28515625" style="54" customWidth="1"/>
    <col min="11" max="11" width="0.85546875" style="54" customWidth="1"/>
    <col min="12" max="12" width="13.28515625" style="54" customWidth="1"/>
    <col min="13" max="16384" width="9.42578125" style="44"/>
  </cols>
  <sheetData>
    <row r="1" spans="1:12" ht="16.5" customHeight="1" x14ac:dyDescent="0.25">
      <c r="A1" s="41" t="s">
        <v>49</v>
      </c>
      <c r="B1" s="41"/>
      <c r="C1" s="41"/>
      <c r="D1" s="42"/>
      <c r="E1" s="41"/>
      <c r="F1" s="43"/>
      <c r="G1" s="43"/>
      <c r="H1" s="43"/>
      <c r="I1" s="43"/>
      <c r="J1" s="43"/>
      <c r="K1" s="43"/>
      <c r="L1" s="43"/>
    </row>
    <row r="2" spans="1:12" ht="16.5" customHeight="1" x14ac:dyDescent="0.25">
      <c r="A2" s="41" t="s">
        <v>24</v>
      </c>
      <c r="B2" s="41"/>
      <c r="C2" s="41"/>
      <c r="D2" s="42"/>
      <c r="E2" s="41"/>
      <c r="F2" s="43"/>
      <c r="G2" s="43"/>
      <c r="H2" s="43"/>
      <c r="I2" s="43"/>
      <c r="J2" s="43"/>
      <c r="K2" s="43"/>
      <c r="L2" s="43"/>
    </row>
    <row r="3" spans="1:12" ht="16.5" customHeight="1" x14ac:dyDescent="0.25">
      <c r="A3" s="45" t="s">
        <v>199</v>
      </c>
      <c r="B3" s="45"/>
      <c r="C3" s="45"/>
      <c r="D3" s="46"/>
      <c r="E3" s="45"/>
      <c r="F3" s="47"/>
      <c r="G3" s="47"/>
      <c r="H3" s="47"/>
      <c r="I3" s="47"/>
      <c r="J3" s="47"/>
      <c r="K3" s="47"/>
      <c r="L3" s="47"/>
    </row>
    <row r="4" spans="1:12" ht="16.5" customHeight="1" x14ac:dyDescent="0.25">
      <c r="A4" s="41"/>
      <c r="B4" s="41"/>
      <c r="C4" s="41"/>
      <c r="D4" s="42"/>
      <c r="E4" s="41"/>
      <c r="F4" s="43"/>
      <c r="G4" s="43"/>
      <c r="H4" s="43"/>
      <c r="I4" s="43"/>
      <c r="J4" s="43"/>
      <c r="K4" s="43"/>
      <c r="L4" s="43"/>
    </row>
    <row r="5" spans="1:12" ht="16.5" customHeight="1" x14ac:dyDescent="0.25">
      <c r="A5" s="41"/>
      <c r="B5" s="41"/>
      <c r="C5" s="41"/>
      <c r="D5" s="42"/>
      <c r="E5" s="41"/>
      <c r="F5" s="43"/>
      <c r="G5" s="43"/>
      <c r="H5" s="43"/>
      <c r="I5" s="43"/>
      <c r="J5" s="43"/>
      <c r="K5" s="43"/>
      <c r="L5" s="43"/>
    </row>
    <row r="6" spans="1:12" ht="16.5" customHeight="1" x14ac:dyDescent="0.25">
      <c r="A6" s="41"/>
      <c r="B6" s="41"/>
      <c r="C6" s="41"/>
      <c r="D6" s="42"/>
      <c r="E6" s="41"/>
      <c r="F6" s="83" t="s">
        <v>141</v>
      </c>
      <c r="G6" s="83"/>
      <c r="H6" s="83"/>
      <c r="J6" s="83" t="s">
        <v>142</v>
      </c>
      <c r="K6" s="83"/>
      <c r="L6" s="83"/>
    </row>
    <row r="7" spans="1:12" ht="16.5" customHeight="1" x14ac:dyDescent="0.25">
      <c r="A7" s="41"/>
      <c r="B7" s="41"/>
      <c r="C7" s="41"/>
      <c r="D7" s="42"/>
      <c r="E7" s="41"/>
      <c r="F7" s="82" t="s">
        <v>136</v>
      </c>
      <c r="G7" s="82"/>
      <c r="H7" s="82"/>
      <c r="I7" s="48"/>
      <c r="J7" s="82" t="s">
        <v>134</v>
      </c>
      <c r="K7" s="82"/>
      <c r="L7" s="82"/>
    </row>
    <row r="8" spans="1:12" ht="16.5" customHeight="1" x14ac:dyDescent="0.25">
      <c r="A8" s="41"/>
      <c r="B8" s="41"/>
      <c r="C8" s="41"/>
      <c r="D8" s="42"/>
      <c r="E8" s="41"/>
      <c r="F8" s="48" t="s">
        <v>55</v>
      </c>
      <c r="G8" s="48"/>
      <c r="H8" s="48" t="s">
        <v>55</v>
      </c>
      <c r="J8" s="48" t="s">
        <v>55</v>
      </c>
      <c r="K8" s="48"/>
      <c r="L8" s="48" t="s">
        <v>55</v>
      </c>
    </row>
    <row r="9" spans="1:12" ht="16.5" customHeight="1" x14ac:dyDescent="0.25">
      <c r="A9" s="41"/>
      <c r="B9" s="41"/>
      <c r="C9" s="41"/>
      <c r="D9" s="42"/>
      <c r="E9" s="41"/>
      <c r="F9" s="35" t="s">
        <v>195</v>
      </c>
      <c r="G9" s="48"/>
      <c r="H9" s="35" t="s">
        <v>195</v>
      </c>
      <c r="J9" s="35" t="s">
        <v>195</v>
      </c>
      <c r="K9" s="48"/>
      <c r="L9" s="35" t="s">
        <v>195</v>
      </c>
    </row>
    <row r="10" spans="1:12" ht="16.5" customHeight="1" x14ac:dyDescent="0.25">
      <c r="A10" s="41"/>
      <c r="B10" s="41"/>
      <c r="C10" s="41"/>
      <c r="D10" s="42"/>
      <c r="E10" s="41"/>
      <c r="F10" s="58">
        <v>2026</v>
      </c>
      <c r="G10" s="48"/>
      <c r="H10" s="58">
        <v>2025</v>
      </c>
      <c r="I10" s="48"/>
      <c r="J10" s="58">
        <v>2026</v>
      </c>
      <c r="K10" s="48"/>
      <c r="L10" s="58">
        <v>2025</v>
      </c>
    </row>
    <row r="11" spans="1:12" ht="16.5" customHeight="1" x14ac:dyDescent="0.25">
      <c r="A11" s="41"/>
      <c r="B11" s="41"/>
      <c r="C11" s="41"/>
      <c r="D11" s="46" t="s">
        <v>11</v>
      </c>
      <c r="E11" s="41"/>
      <c r="F11" s="49" t="s">
        <v>131</v>
      </c>
      <c r="G11" s="48"/>
      <c r="H11" s="49" t="s">
        <v>131</v>
      </c>
      <c r="I11" s="48"/>
      <c r="J11" s="49" t="s">
        <v>131</v>
      </c>
      <c r="K11" s="48"/>
      <c r="L11" s="49" t="s">
        <v>131</v>
      </c>
    </row>
    <row r="12" spans="1:12" ht="16.5" customHeight="1" x14ac:dyDescent="0.25">
      <c r="D12" s="42"/>
    </row>
    <row r="13" spans="1:12" ht="16.5" customHeight="1" x14ac:dyDescent="0.25">
      <c r="A13" s="44" t="s">
        <v>57</v>
      </c>
      <c r="F13" s="54">
        <v>5786227</v>
      </c>
      <c r="H13" s="54">
        <v>5087486</v>
      </c>
      <c r="J13" s="54">
        <v>996032</v>
      </c>
      <c r="L13" s="54">
        <v>515072</v>
      </c>
    </row>
    <row r="14" spans="1:12" ht="16.5" customHeight="1" x14ac:dyDescent="0.25">
      <c r="A14" s="44" t="s">
        <v>58</v>
      </c>
      <c r="F14" s="54">
        <v>51478</v>
      </c>
      <c r="H14" s="54">
        <v>46452</v>
      </c>
      <c r="J14" s="54">
        <v>51478</v>
      </c>
      <c r="L14" s="54">
        <v>46452</v>
      </c>
    </row>
    <row r="15" spans="1:12" ht="16.5" customHeight="1" x14ac:dyDescent="0.25">
      <c r="A15" s="44" t="s">
        <v>148</v>
      </c>
      <c r="F15" s="54">
        <v>8700</v>
      </c>
      <c r="H15" s="54">
        <v>8500</v>
      </c>
      <c r="J15" s="54">
        <v>0</v>
      </c>
      <c r="L15" s="54">
        <v>0</v>
      </c>
    </row>
    <row r="16" spans="1:12" ht="16.5" customHeight="1" x14ac:dyDescent="0.25">
      <c r="A16" s="44" t="s">
        <v>93</v>
      </c>
      <c r="F16" s="54">
        <v>-5613504</v>
      </c>
      <c r="H16" s="54">
        <v>-4988269</v>
      </c>
      <c r="J16" s="54">
        <v>-917045</v>
      </c>
      <c r="L16" s="54">
        <v>-492235</v>
      </c>
    </row>
    <row r="17" spans="1:12" ht="16.5" customHeight="1" x14ac:dyDescent="0.25">
      <c r="A17" s="44" t="s">
        <v>51</v>
      </c>
      <c r="F17" s="54">
        <v>-41531</v>
      </c>
      <c r="H17" s="54">
        <v>-38981</v>
      </c>
      <c r="J17" s="54">
        <v>-41531</v>
      </c>
      <c r="L17" s="54">
        <v>-38981</v>
      </c>
    </row>
    <row r="18" spans="1:12" ht="16.5" customHeight="1" x14ac:dyDescent="0.25">
      <c r="A18" s="44" t="s">
        <v>149</v>
      </c>
      <c r="F18" s="54">
        <v>-4912</v>
      </c>
      <c r="H18" s="54">
        <v>-5347</v>
      </c>
      <c r="J18" s="54">
        <v>0</v>
      </c>
      <c r="L18" s="54">
        <v>0</v>
      </c>
    </row>
    <row r="19" spans="1:12" ht="16.5" customHeight="1" x14ac:dyDescent="0.25">
      <c r="F19" s="61"/>
      <c r="H19" s="61"/>
      <c r="J19" s="61"/>
      <c r="L19" s="61"/>
    </row>
    <row r="20" spans="1:12" ht="16.5" customHeight="1" x14ac:dyDescent="0.25">
      <c r="A20" s="41" t="s">
        <v>47</v>
      </c>
      <c r="F20" s="54">
        <f>SUM(F13:F19)</f>
        <v>186458</v>
      </c>
      <c r="H20" s="54">
        <f>SUM(H13:H19)</f>
        <v>109841</v>
      </c>
      <c r="J20" s="54">
        <f>SUM(J13:J19)</f>
        <v>88934</v>
      </c>
      <c r="L20" s="54">
        <f>SUM(L13:L19)</f>
        <v>30308</v>
      </c>
    </row>
    <row r="21" spans="1:12" ht="16.5" customHeight="1" x14ac:dyDescent="0.25">
      <c r="A21" s="44" t="s">
        <v>122</v>
      </c>
      <c r="F21" s="54">
        <v>0</v>
      </c>
      <c r="H21" s="54">
        <v>0</v>
      </c>
      <c r="J21" s="54">
        <v>0</v>
      </c>
      <c r="L21" s="54">
        <v>4999</v>
      </c>
    </row>
    <row r="22" spans="1:12" ht="16.5" customHeight="1" x14ac:dyDescent="0.25">
      <c r="A22" s="44" t="s">
        <v>50</v>
      </c>
      <c r="F22" s="54">
        <v>2129</v>
      </c>
      <c r="H22" s="54">
        <v>13046</v>
      </c>
      <c r="J22" s="54">
        <v>11658</v>
      </c>
      <c r="L22" s="54">
        <v>20845</v>
      </c>
    </row>
    <row r="23" spans="1:12" ht="16.5" customHeight="1" x14ac:dyDescent="0.25">
      <c r="A23" s="44" t="s">
        <v>7</v>
      </c>
      <c r="F23" s="54">
        <v>-46497</v>
      </c>
      <c r="H23" s="54">
        <v>-37730</v>
      </c>
      <c r="J23" s="54">
        <v>-17254</v>
      </c>
      <c r="L23" s="54">
        <v>-7034</v>
      </c>
    </row>
    <row r="24" spans="1:12" ht="16.5" customHeight="1" x14ac:dyDescent="0.25">
      <c r="A24" s="44" t="s">
        <v>8</v>
      </c>
      <c r="F24" s="54">
        <v>-46425</v>
      </c>
      <c r="H24" s="54">
        <v>-45435</v>
      </c>
      <c r="J24" s="54">
        <v>-30214</v>
      </c>
      <c r="L24" s="54">
        <v>-31076</v>
      </c>
    </row>
    <row r="25" spans="1:12" ht="16.5" customHeight="1" x14ac:dyDescent="0.25">
      <c r="A25" s="44" t="s">
        <v>219</v>
      </c>
    </row>
    <row r="26" spans="1:12" ht="16.5" customHeight="1" x14ac:dyDescent="0.25">
      <c r="B26" s="44" t="s">
        <v>143</v>
      </c>
      <c r="F26" s="54">
        <v>-15518</v>
      </c>
      <c r="H26" s="54">
        <v>335</v>
      </c>
      <c r="J26" s="54">
        <v>956</v>
      </c>
      <c r="L26" s="54">
        <v>552</v>
      </c>
    </row>
    <row r="27" spans="1:12" ht="16.5" customHeight="1" x14ac:dyDescent="0.25">
      <c r="A27" s="44" t="s">
        <v>109</v>
      </c>
      <c r="F27" s="54">
        <v>2215</v>
      </c>
      <c r="H27" s="54">
        <v>468</v>
      </c>
      <c r="J27" s="54">
        <v>752</v>
      </c>
      <c r="L27" s="54">
        <v>4</v>
      </c>
    </row>
    <row r="28" spans="1:12" ht="16.5" customHeight="1" x14ac:dyDescent="0.25">
      <c r="A28" s="44" t="s">
        <v>25</v>
      </c>
      <c r="F28" s="53">
        <v>-1462</v>
      </c>
      <c r="H28" s="53">
        <v>-2189</v>
      </c>
      <c r="J28" s="53">
        <v>-336</v>
      </c>
      <c r="L28" s="53">
        <v>-374</v>
      </c>
    </row>
    <row r="29" spans="1:12" ht="16.5" customHeight="1" x14ac:dyDescent="0.25"/>
    <row r="30" spans="1:12" ht="16.5" customHeight="1" x14ac:dyDescent="0.25">
      <c r="A30" s="41" t="s">
        <v>159</v>
      </c>
    </row>
    <row r="31" spans="1:12" ht="16.5" customHeight="1" x14ac:dyDescent="0.25">
      <c r="B31" s="41" t="s">
        <v>158</v>
      </c>
      <c r="F31" s="54">
        <f>SUM(F20:F29)</f>
        <v>80900</v>
      </c>
      <c r="H31" s="54">
        <f>SUM(H20:H29)</f>
        <v>38336</v>
      </c>
      <c r="J31" s="54">
        <f>SUM(J20:J29)</f>
        <v>54496</v>
      </c>
      <c r="L31" s="54">
        <f>SUM(L20:L29)</f>
        <v>18224</v>
      </c>
    </row>
    <row r="32" spans="1:12" ht="16.5" customHeight="1" x14ac:dyDescent="0.25">
      <c r="A32" s="44" t="s">
        <v>110</v>
      </c>
      <c r="D32" s="39">
        <v>9</v>
      </c>
      <c r="F32" s="27">
        <v>44080</v>
      </c>
      <c r="H32" s="53">
        <v>59253</v>
      </c>
      <c r="J32" s="53">
        <v>0</v>
      </c>
      <c r="L32" s="53">
        <v>0</v>
      </c>
    </row>
    <row r="33" spans="1:12" ht="16.5" customHeight="1" x14ac:dyDescent="0.25"/>
    <row r="34" spans="1:12" ht="16.5" customHeight="1" x14ac:dyDescent="0.25">
      <c r="A34" s="41" t="s">
        <v>150</v>
      </c>
      <c r="F34" s="54">
        <f>SUM(F31:F32)</f>
        <v>124980</v>
      </c>
      <c r="H34" s="54">
        <f>SUM(H31:H32)</f>
        <v>97589</v>
      </c>
      <c r="J34" s="54">
        <f>SUM(J31:J32)</f>
        <v>54496</v>
      </c>
      <c r="L34" s="54">
        <f>SUM(L31:L32)</f>
        <v>18224</v>
      </c>
    </row>
    <row r="35" spans="1:12" ht="16.5" customHeight="1" x14ac:dyDescent="0.25">
      <c r="A35" s="44" t="s">
        <v>94</v>
      </c>
      <c r="D35" s="39">
        <v>12</v>
      </c>
      <c r="F35" s="53">
        <v>-16463</v>
      </c>
      <c r="H35" s="53">
        <v>-6387</v>
      </c>
      <c r="J35" s="53">
        <v>-10768</v>
      </c>
      <c r="L35" s="53">
        <v>-2544</v>
      </c>
    </row>
    <row r="36" spans="1:12" ht="16.5" customHeight="1" x14ac:dyDescent="0.25"/>
    <row r="37" spans="1:12" ht="16.5" customHeight="1" thickBot="1" x14ac:dyDescent="0.3">
      <c r="A37" s="41" t="s">
        <v>173</v>
      </c>
      <c r="F37" s="62">
        <f>SUM(F34:F35)</f>
        <v>108517</v>
      </c>
      <c r="H37" s="62">
        <f>SUM(H34:H35)</f>
        <v>91202</v>
      </c>
      <c r="J37" s="62">
        <f>SUM(J34:J35)</f>
        <v>43728</v>
      </c>
      <c r="L37" s="62">
        <f>SUM(L34:L35)</f>
        <v>15680</v>
      </c>
    </row>
    <row r="38" spans="1:12" ht="16.5" customHeight="1" thickTop="1" x14ac:dyDescent="0.25">
      <c r="A38" s="41"/>
    </row>
    <row r="39" spans="1:12" ht="16.5" customHeight="1" x14ac:dyDescent="0.25">
      <c r="A39" s="41"/>
    </row>
    <row r="40" spans="1:12" ht="16.5" customHeight="1" x14ac:dyDescent="0.25">
      <c r="A40" s="41"/>
    </row>
    <row r="41" spans="1:12" ht="16.5" customHeight="1" x14ac:dyDescent="0.25">
      <c r="A41" s="41"/>
    </row>
    <row r="42" spans="1:12" ht="15" customHeight="1" x14ac:dyDescent="0.25">
      <c r="A42" s="41"/>
    </row>
    <row r="43" spans="1:12" ht="16.5" customHeight="1" x14ac:dyDescent="0.25">
      <c r="A43" s="41"/>
    </row>
    <row r="44" spans="1:12" ht="16.5" customHeight="1" x14ac:dyDescent="0.25">
      <c r="A44" s="41"/>
    </row>
    <row r="45" spans="1:12" ht="16.5" customHeight="1" x14ac:dyDescent="0.25">
      <c r="A45" s="41"/>
    </row>
    <row r="46" spans="1:12" ht="16.5" customHeight="1" x14ac:dyDescent="0.25">
      <c r="A46" s="41"/>
    </row>
    <row r="47" spans="1:12" ht="16.5" customHeight="1" x14ac:dyDescent="0.25">
      <c r="A47" s="41"/>
    </row>
    <row r="48" spans="1:12" ht="16.5" customHeight="1" x14ac:dyDescent="0.25">
      <c r="A48" s="41"/>
    </row>
    <row r="49" spans="1:12" ht="16.5" customHeight="1" x14ac:dyDescent="0.25">
      <c r="A49" s="41"/>
    </row>
    <row r="50" spans="1:12" ht="18" customHeight="1" x14ac:dyDescent="0.25">
      <c r="A50" s="41"/>
    </row>
    <row r="51" spans="1:12" ht="4.5" customHeight="1" x14ac:dyDescent="0.25"/>
    <row r="52" spans="1:12" ht="21.95" customHeight="1" x14ac:dyDescent="0.25">
      <c r="A52" s="81" t="s">
        <v>206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</row>
    <row r="53" spans="1:12" ht="16.5" customHeight="1" x14ac:dyDescent="0.25">
      <c r="A53" s="41" t="s">
        <v>49</v>
      </c>
      <c r="B53" s="41"/>
      <c r="C53" s="41"/>
      <c r="D53" s="42"/>
      <c r="E53" s="41"/>
      <c r="F53" s="43"/>
      <c r="G53" s="43"/>
      <c r="H53" s="43"/>
      <c r="I53" s="43"/>
      <c r="J53" s="43"/>
      <c r="K53" s="43"/>
      <c r="L53" s="43"/>
    </row>
    <row r="54" spans="1:12" ht="16.5" customHeight="1" x14ac:dyDescent="0.25">
      <c r="A54" s="41" t="s">
        <v>126</v>
      </c>
      <c r="B54" s="41"/>
      <c r="C54" s="41"/>
      <c r="D54" s="42"/>
      <c r="E54" s="41"/>
      <c r="F54" s="43"/>
      <c r="G54" s="43"/>
      <c r="H54" s="43"/>
      <c r="I54" s="43"/>
      <c r="J54" s="43"/>
      <c r="K54" s="43"/>
      <c r="L54" s="43"/>
    </row>
    <row r="55" spans="1:12" ht="16.5" customHeight="1" x14ac:dyDescent="0.25">
      <c r="A55" s="45" t="s">
        <v>199</v>
      </c>
      <c r="B55" s="45"/>
      <c r="C55" s="45"/>
      <c r="D55" s="46"/>
      <c r="E55" s="45"/>
      <c r="F55" s="47"/>
      <c r="G55" s="47"/>
      <c r="H55" s="47"/>
      <c r="I55" s="47"/>
      <c r="J55" s="47"/>
      <c r="K55" s="47"/>
      <c r="L55" s="47"/>
    </row>
    <row r="56" spans="1:12" ht="16.5" customHeight="1" x14ac:dyDescent="0.25">
      <c r="A56" s="41"/>
      <c r="B56" s="41"/>
      <c r="C56" s="41"/>
      <c r="D56" s="42"/>
      <c r="E56" s="41"/>
      <c r="F56" s="43"/>
      <c r="G56" s="43"/>
      <c r="H56" s="43"/>
      <c r="I56" s="43"/>
      <c r="J56" s="43"/>
      <c r="K56" s="43"/>
      <c r="L56" s="43"/>
    </row>
    <row r="57" spans="1:12" ht="16.5" customHeight="1" x14ac:dyDescent="0.25">
      <c r="A57" s="41"/>
      <c r="B57" s="41"/>
      <c r="C57" s="41"/>
      <c r="D57" s="42"/>
      <c r="E57" s="41"/>
      <c r="F57" s="43"/>
      <c r="G57" s="43"/>
      <c r="H57" s="43"/>
      <c r="I57" s="43"/>
      <c r="J57" s="43"/>
      <c r="K57" s="43"/>
      <c r="L57" s="43"/>
    </row>
    <row r="58" spans="1:12" ht="16.5" customHeight="1" x14ac:dyDescent="0.25">
      <c r="A58" s="41"/>
      <c r="B58" s="41"/>
      <c r="C58" s="41"/>
      <c r="D58" s="42"/>
      <c r="E58" s="41"/>
      <c r="F58" s="83" t="s">
        <v>141</v>
      </c>
      <c r="G58" s="83"/>
      <c r="H58" s="83"/>
      <c r="J58" s="83" t="s">
        <v>142</v>
      </c>
      <c r="K58" s="83"/>
      <c r="L58" s="83"/>
    </row>
    <row r="59" spans="1:12" ht="16.5" customHeight="1" x14ac:dyDescent="0.25">
      <c r="A59" s="41"/>
      <c r="B59" s="41"/>
      <c r="C59" s="41"/>
      <c r="D59" s="42"/>
      <c r="E59" s="41"/>
      <c r="F59" s="82" t="s">
        <v>136</v>
      </c>
      <c r="G59" s="82"/>
      <c r="H59" s="82"/>
      <c r="I59" s="48"/>
      <c r="J59" s="82" t="s">
        <v>134</v>
      </c>
      <c r="K59" s="82"/>
      <c r="L59" s="82"/>
    </row>
    <row r="60" spans="1:12" ht="16.5" customHeight="1" x14ac:dyDescent="0.25">
      <c r="A60" s="41"/>
      <c r="B60" s="41"/>
      <c r="C60" s="41"/>
      <c r="D60" s="42"/>
      <c r="E60" s="41"/>
      <c r="F60" s="48" t="s">
        <v>55</v>
      </c>
      <c r="G60" s="48"/>
      <c r="H60" s="48" t="s">
        <v>55</v>
      </c>
      <c r="I60" s="48"/>
      <c r="J60" s="48" t="s">
        <v>55</v>
      </c>
      <c r="K60" s="48"/>
      <c r="L60" s="48" t="s">
        <v>55</v>
      </c>
    </row>
    <row r="61" spans="1:12" ht="16.5" customHeight="1" x14ac:dyDescent="0.25">
      <c r="A61" s="41"/>
      <c r="B61" s="41"/>
      <c r="C61" s="41"/>
      <c r="D61" s="42"/>
      <c r="E61" s="41"/>
      <c r="F61" s="35" t="s">
        <v>195</v>
      </c>
      <c r="G61" s="48"/>
      <c r="H61" s="35" t="s">
        <v>195</v>
      </c>
      <c r="J61" s="35" t="s">
        <v>195</v>
      </c>
      <c r="K61" s="48"/>
      <c r="L61" s="35" t="s">
        <v>195</v>
      </c>
    </row>
    <row r="62" spans="1:12" ht="16.5" customHeight="1" x14ac:dyDescent="0.25">
      <c r="A62" s="41"/>
      <c r="B62" s="41"/>
      <c r="C62" s="41"/>
      <c r="D62" s="42"/>
      <c r="E62" s="41"/>
      <c r="F62" s="58">
        <v>2026</v>
      </c>
      <c r="G62" s="48"/>
      <c r="H62" s="58">
        <v>2025</v>
      </c>
      <c r="I62" s="48"/>
      <c r="J62" s="58">
        <v>2026</v>
      </c>
      <c r="K62" s="48"/>
      <c r="L62" s="58">
        <v>2025</v>
      </c>
    </row>
    <row r="63" spans="1:12" ht="16.5" customHeight="1" x14ac:dyDescent="0.25">
      <c r="A63" s="41"/>
      <c r="B63" s="41"/>
      <c r="C63" s="41"/>
      <c r="D63" s="42"/>
      <c r="E63" s="41"/>
      <c r="F63" s="49" t="s">
        <v>131</v>
      </c>
      <c r="G63" s="48"/>
      <c r="H63" s="49" t="s">
        <v>131</v>
      </c>
      <c r="I63" s="48"/>
      <c r="J63" s="49" t="s">
        <v>131</v>
      </c>
      <c r="K63" s="48"/>
      <c r="L63" s="49" t="s">
        <v>131</v>
      </c>
    </row>
    <row r="64" spans="1:12" ht="16.5" customHeight="1" x14ac:dyDescent="0.25">
      <c r="D64" s="42"/>
    </row>
    <row r="65" spans="1:12" ht="16.5" customHeight="1" x14ac:dyDescent="0.25">
      <c r="A65" s="41" t="s">
        <v>67</v>
      </c>
      <c r="D65" s="42"/>
    </row>
    <row r="66" spans="1:12" ht="16.5" customHeight="1" x14ac:dyDescent="0.25">
      <c r="A66" s="44" t="s">
        <v>130</v>
      </c>
    </row>
    <row r="67" spans="1:12" ht="16.5" customHeight="1" x14ac:dyDescent="0.25">
      <c r="B67" s="44" t="s">
        <v>84</v>
      </c>
    </row>
    <row r="68" spans="1:12" ht="16.5" customHeight="1" x14ac:dyDescent="0.25">
      <c r="B68" s="44" t="s">
        <v>85</v>
      </c>
      <c r="F68" s="53">
        <v>7858</v>
      </c>
      <c r="H68" s="53">
        <v>-296</v>
      </c>
      <c r="J68" s="53">
        <v>0</v>
      </c>
      <c r="L68" s="53">
        <v>0</v>
      </c>
    </row>
    <row r="69" spans="1:12" ht="16.5" customHeight="1" x14ac:dyDescent="0.25"/>
    <row r="70" spans="1:12" ht="16.5" customHeight="1" x14ac:dyDescent="0.25">
      <c r="B70" s="44" t="s">
        <v>99</v>
      </c>
    </row>
    <row r="71" spans="1:12" ht="16.5" customHeight="1" x14ac:dyDescent="0.25">
      <c r="C71" s="44" t="s">
        <v>84</v>
      </c>
      <c r="F71" s="53">
        <v>7858</v>
      </c>
      <c r="H71" s="53">
        <f>SUM(H68:H70)</f>
        <v>-296</v>
      </c>
      <c r="J71" s="53">
        <v>0</v>
      </c>
      <c r="L71" s="53">
        <f>SUM(L68:L70)</f>
        <v>0</v>
      </c>
    </row>
    <row r="72" spans="1:12" ht="16.5" customHeight="1" x14ac:dyDescent="0.25"/>
    <row r="73" spans="1:12" ht="16.5" customHeight="1" x14ac:dyDescent="0.25">
      <c r="A73" s="41" t="s">
        <v>68</v>
      </c>
    </row>
    <row r="74" spans="1:12" ht="16.5" customHeight="1" x14ac:dyDescent="0.25">
      <c r="B74" s="41" t="s">
        <v>103</v>
      </c>
      <c r="F74" s="53">
        <f>F71</f>
        <v>7858</v>
      </c>
      <c r="H74" s="53">
        <f>H71</f>
        <v>-296</v>
      </c>
      <c r="J74" s="53">
        <f>J71</f>
        <v>0</v>
      </c>
      <c r="L74" s="53">
        <f>L71</f>
        <v>0</v>
      </c>
    </row>
    <row r="75" spans="1:12" ht="16.5" customHeight="1" x14ac:dyDescent="0.25"/>
    <row r="76" spans="1:12" ht="16.5" customHeight="1" x14ac:dyDescent="0.25">
      <c r="A76" s="41" t="s">
        <v>59</v>
      </c>
      <c r="B76" s="41"/>
    </row>
    <row r="77" spans="1:12" ht="16.5" customHeight="1" thickBot="1" x14ac:dyDescent="0.3">
      <c r="B77" s="41" t="s">
        <v>42</v>
      </c>
      <c r="F77" s="62">
        <f>F37+F74</f>
        <v>116375</v>
      </c>
      <c r="H77" s="62">
        <f>H37+H74</f>
        <v>90906</v>
      </c>
      <c r="J77" s="62">
        <f>J37+J74</f>
        <v>43728</v>
      </c>
      <c r="L77" s="62">
        <f>L37+L74</f>
        <v>15680</v>
      </c>
    </row>
    <row r="78" spans="1:12" ht="16.5" customHeight="1" thickTop="1" x14ac:dyDescent="0.25"/>
    <row r="79" spans="1:12" ht="16.5" customHeight="1" x14ac:dyDescent="0.25">
      <c r="A79" s="63" t="s">
        <v>151</v>
      </c>
    </row>
    <row r="80" spans="1:12" ht="16.5" customHeight="1" x14ac:dyDescent="0.25">
      <c r="A80" s="44" t="s">
        <v>115</v>
      </c>
      <c r="F80" s="54">
        <v>108515</v>
      </c>
      <c r="H80" s="54">
        <v>91201</v>
      </c>
      <c r="J80" s="54">
        <v>43728</v>
      </c>
      <c r="L80" s="54">
        <v>15680</v>
      </c>
    </row>
    <row r="81" spans="1:12" ht="16.5" customHeight="1" x14ac:dyDescent="0.25">
      <c r="A81" s="44" t="s">
        <v>71</v>
      </c>
      <c r="F81" s="53">
        <v>2</v>
      </c>
      <c r="H81" s="53">
        <v>1</v>
      </c>
      <c r="J81" s="53">
        <v>0</v>
      </c>
      <c r="L81" s="53">
        <v>0</v>
      </c>
    </row>
    <row r="82" spans="1:12" ht="16.5" customHeight="1" x14ac:dyDescent="0.25"/>
    <row r="83" spans="1:12" ht="16.5" customHeight="1" thickBot="1" x14ac:dyDescent="0.3">
      <c r="A83" s="63"/>
      <c r="F83" s="62">
        <f>SUM(F80:F81)</f>
        <v>108517</v>
      </c>
      <c r="H83" s="62">
        <f>SUM(H80:H81)</f>
        <v>91202</v>
      </c>
      <c r="J83" s="62">
        <f>SUM(J80:J81)</f>
        <v>43728</v>
      </c>
      <c r="L83" s="62">
        <f>SUM(L80:L81)</f>
        <v>15680</v>
      </c>
    </row>
    <row r="84" spans="1:12" ht="16.5" customHeight="1" thickTop="1" x14ac:dyDescent="0.25">
      <c r="A84" s="63"/>
    </row>
    <row r="85" spans="1:12" ht="16.5" customHeight="1" x14ac:dyDescent="0.25">
      <c r="A85" s="41" t="s">
        <v>86</v>
      </c>
    </row>
    <row r="86" spans="1:12" ht="16.5" customHeight="1" x14ac:dyDescent="0.25">
      <c r="A86" s="41"/>
      <c r="B86" s="41" t="s">
        <v>87</v>
      </c>
    </row>
    <row r="87" spans="1:12" ht="16.5" customHeight="1" x14ac:dyDescent="0.25">
      <c r="A87" s="44" t="s">
        <v>115</v>
      </c>
      <c r="F87" s="54">
        <v>116373</v>
      </c>
      <c r="H87" s="54">
        <v>90905</v>
      </c>
      <c r="J87" s="54">
        <v>43728</v>
      </c>
      <c r="L87" s="54">
        <v>15680</v>
      </c>
    </row>
    <row r="88" spans="1:12" ht="16.5" customHeight="1" x14ac:dyDescent="0.25">
      <c r="A88" s="44" t="s">
        <v>71</v>
      </c>
      <c r="F88" s="53">
        <v>2</v>
      </c>
      <c r="H88" s="53">
        <v>1</v>
      </c>
      <c r="J88" s="53">
        <v>0</v>
      </c>
      <c r="L88" s="53">
        <v>0</v>
      </c>
    </row>
    <row r="89" spans="1:12" ht="16.5" customHeight="1" x14ac:dyDescent="0.25"/>
    <row r="90" spans="1:12" ht="16.5" customHeight="1" thickBot="1" x14ac:dyDescent="0.3">
      <c r="A90" s="64"/>
      <c r="F90" s="62">
        <f>SUM(F87:F88)</f>
        <v>116375</v>
      </c>
      <c r="H90" s="62">
        <f>SUM(H87:H88)</f>
        <v>90906</v>
      </c>
      <c r="J90" s="62">
        <f>SUM(J87:J88)</f>
        <v>43728</v>
      </c>
      <c r="L90" s="62">
        <f>SUM(L87:L88)</f>
        <v>15680</v>
      </c>
    </row>
    <row r="91" spans="1:12" ht="16.5" customHeight="1" thickTop="1" x14ac:dyDescent="0.25">
      <c r="A91" s="64"/>
    </row>
    <row r="92" spans="1:12" ht="16.5" customHeight="1" x14ac:dyDescent="0.25"/>
    <row r="93" spans="1:12" ht="16.5" customHeight="1" x14ac:dyDescent="0.25">
      <c r="A93" s="41" t="s">
        <v>164</v>
      </c>
    </row>
    <row r="94" spans="1:12" ht="16.5" customHeight="1" x14ac:dyDescent="0.25">
      <c r="A94" s="41"/>
      <c r="B94" s="41" t="s">
        <v>117</v>
      </c>
    </row>
    <row r="95" spans="1:12" ht="16.5" customHeight="1" thickBot="1" x14ac:dyDescent="0.3">
      <c r="A95" s="44" t="s">
        <v>157</v>
      </c>
      <c r="F95" s="65">
        <v>0.14684390147527274</v>
      </c>
      <c r="G95" s="66"/>
      <c r="H95" s="65">
        <v>0.12341437274520894</v>
      </c>
      <c r="I95" s="66"/>
      <c r="J95" s="65">
        <v>5.9173295154685772E-2</v>
      </c>
      <c r="K95" s="66"/>
      <c r="L95" s="65">
        <v>2.1218378796777189E-2</v>
      </c>
    </row>
    <row r="96" spans="1:12" ht="16.5" customHeight="1" thickTop="1" x14ac:dyDescent="0.25">
      <c r="F96" s="66"/>
      <c r="G96" s="66"/>
      <c r="H96" s="66"/>
      <c r="I96" s="66"/>
      <c r="J96" s="66"/>
      <c r="K96" s="66"/>
      <c r="L96" s="66"/>
    </row>
    <row r="97" spans="1:12" ht="16.5" customHeight="1" x14ac:dyDescent="0.25">
      <c r="F97" s="66"/>
      <c r="G97" s="66"/>
      <c r="H97" s="66"/>
      <c r="I97" s="66"/>
      <c r="J97" s="66"/>
      <c r="K97" s="66"/>
      <c r="L97" s="66"/>
    </row>
    <row r="98" spans="1:12" ht="16.5" customHeight="1" x14ac:dyDescent="0.25">
      <c r="F98" s="66"/>
      <c r="G98" s="66"/>
      <c r="H98" s="66"/>
      <c r="I98" s="66"/>
      <c r="J98" s="66"/>
      <c r="K98" s="66"/>
      <c r="L98" s="66"/>
    </row>
    <row r="99" spans="1:12" ht="16.5" customHeight="1" x14ac:dyDescent="0.25">
      <c r="F99" s="66"/>
      <c r="G99" s="66"/>
      <c r="H99" s="66"/>
      <c r="I99" s="66"/>
      <c r="J99" s="66"/>
      <c r="K99" s="66"/>
      <c r="L99" s="66"/>
    </row>
    <row r="100" spans="1:12" ht="16.5" customHeight="1" x14ac:dyDescent="0.25">
      <c r="F100" s="66"/>
      <c r="G100" s="66"/>
      <c r="H100" s="66"/>
      <c r="I100" s="66"/>
      <c r="J100" s="66"/>
      <c r="K100" s="66"/>
      <c r="L100" s="66"/>
    </row>
    <row r="101" spans="1:12" ht="16.5" customHeight="1" x14ac:dyDescent="0.25">
      <c r="F101" s="66"/>
      <c r="G101" s="66"/>
      <c r="H101" s="66"/>
      <c r="I101" s="66"/>
      <c r="J101" s="66"/>
      <c r="K101" s="66"/>
      <c r="L101" s="66"/>
    </row>
    <row r="102" spans="1:12" ht="15" customHeight="1" x14ac:dyDescent="0.25">
      <c r="F102" s="66"/>
      <c r="G102" s="66"/>
      <c r="H102" s="66"/>
      <c r="I102" s="66"/>
      <c r="J102" s="66"/>
      <c r="K102" s="66"/>
      <c r="L102" s="66"/>
    </row>
    <row r="103" spans="1:12" ht="5.0999999999999996" customHeight="1" x14ac:dyDescent="0.25">
      <c r="F103" s="66"/>
      <c r="G103" s="66"/>
      <c r="H103" s="66"/>
      <c r="I103" s="66"/>
      <c r="J103" s="66"/>
      <c r="K103" s="66"/>
      <c r="L103" s="66"/>
    </row>
    <row r="104" spans="1:12" ht="21.95" customHeight="1" x14ac:dyDescent="0.25">
      <c r="A104" s="81" t="s">
        <v>206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92AD-CC58-4BA8-AFAF-A0A372144864}">
  <dimension ref="A1:X35"/>
  <sheetViews>
    <sheetView zoomScaleNormal="100" zoomScaleSheetLayoutView="83" zoomScalePageLayoutView="85" workbookViewId="0">
      <selection activeCell="E5" sqref="E5"/>
    </sheetView>
  </sheetViews>
  <sheetFormatPr defaultColWidth="9.42578125" defaultRowHeight="16.350000000000001" customHeight="1" x14ac:dyDescent="0.25"/>
  <cols>
    <col min="1" max="2" width="1.28515625" style="44" customWidth="1"/>
    <col min="3" max="3" width="26" style="44" customWidth="1"/>
    <col min="4" max="4" width="2.7109375" style="39" customWidth="1"/>
    <col min="5" max="5" width="0.85546875" style="54" customWidth="1"/>
    <col min="6" max="6" width="12.140625" style="54" customWidth="1"/>
    <col min="7" max="7" width="0.85546875" style="54" customWidth="1"/>
    <col min="8" max="8" width="8.7109375" style="54" customWidth="1"/>
    <col min="9" max="9" width="0.85546875" style="54" customWidth="1"/>
    <col min="10" max="10" width="12.7109375" style="54" customWidth="1"/>
    <col min="11" max="11" width="0.85546875" style="54" customWidth="1"/>
    <col min="12" max="12" width="13.7109375" style="54" customWidth="1"/>
    <col min="13" max="13" width="0.85546875" style="54" customWidth="1"/>
    <col min="14" max="14" width="13.85546875" style="54" customWidth="1"/>
    <col min="15" max="15" width="0.85546875" style="54" customWidth="1"/>
    <col min="16" max="16" width="12.7109375" style="54" customWidth="1"/>
    <col min="17" max="17" width="0.85546875" style="54" customWidth="1"/>
    <col min="18" max="18" width="11.7109375" style="54" customWidth="1"/>
    <col min="19" max="19" width="0.85546875" style="54" customWidth="1"/>
    <col min="20" max="20" width="12.7109375" style="54" customWidth="1"/>
    <col min="21" max="21" width="0.85546875" style="54" customWidth="1"/>
    <col min="22" max="22" width="10.5703125" style="54" customWidth="1"/>
    <col min="23" max="23" width="0.85546875" style="54" customWidth="1"/>
    <col min="24" max="24" width="9.85546875" style="54" customWidth="1"/>
    <col min="25" max="16384" width="9.42578125" style="44"/>
  </cols>
  <sheetData>
    <row r="1" spans="1:24" ht="16.5" customHeight="1" x14ac:dyDescent="0.25">
      <c r="A1" s="41" t="s">
        <v>49</v>
      </c>
      <c r="B1" s="41"/>
      <c r="C1" s="41"/>
      <c r="D1" s="42"/>
      <c r="L1" s="54" t="s">
        <v>6</v>
      </c>
    </row>
    <row r="2" spans="1:24" ht="16.5" customHeight="1" x14ac:dyDescent="0.25">
      <c r="A2" s="41" t="s">
        <v>174</v>
      </c>
      <c r="B2" s="41"/>
      <c r="C2" s="41"/>
      <c r="D2" s="42"/>
    </row>
    <row r="3" spans="1:24" ht="16.5" customHeight="1" x14ac:dyDescent="0.25">
      <c r="A3" s="45" t="s">
        <v>199</v>
      </c>
      <c r="B3" s="45"/>
      <c r="C3" s="45"/>
      <c r="D3" s="46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6.5" customHeight="1" x14ac:dyDescent="0.25">
      <c r="A4" s="41"/>
      <c r="B4" s="41"/>
      <c r="C4" s="41"/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16.5" customHeight="1" x14ac:dyDescent="0.25">
      <c r="A5" s="41"/>
      <c r="B5" s="41"/>
      <c r="C5" s="41"/>
      <c r="D5" s="42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t="16.5" customHeight="1" x14ac:dyDescent="0.25">
      <c r="A6" s="41"/>
      <c r="B6" s="41"/>
      <c r="C6" s="41"/>
      <c r="D6" s="42"/>
      <c r="E6" s="41"/>
      <c r="F6" s="82" t="s">
        <v>97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</row>
    <row r="7" spans="1:24" ht="16.5" customHeight="1" x14ac:dyDescent="0.25">
      <c r="A7" s="41"/>
      <c r="B7" s="41"/>
      <c r="C7" s="41"/>
      <c r="D7" s="42"/>
      <c r="E7" s="41"/>
      <c r="F7" s="84" t="s">
        <v>116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43"/>
      <c r="V7" s="44"/>
      <c r="W7" s="43"/>
      <c r="X7" s="43"/>
    </row>
    <row r="8" spans="1:24" ht="16.5" customHeight="1" x14ac:dyDescent="0.25">
      <c r="A8" s="41"/>
      <c r="B8" s="41"/>
      <c r="C8" s="41"/>
      <c r="D8" s="42"/>
      <c r="E8" s="55"/>
      <c r="F8" s="55"/>
      <c r="G8" s="55"/>
      <c r="H8" s="55"/>
      <c r="I8" s="55"/>
      <c r="J8" s="55"/>
      <c r="K8" s="55"/>
      <c r="L8" s="55"/>
      <c r="M8" s="55"/>
      <c r="N8" s="84" t="s">
        <v>5</v>
      </c>
      <c r="O8" s="84"/>
      <c r="P8" s="84"/>
      <c r="Q8" s="84"/>
      <c r="R8" s="84"/>
      <c r="S8" s="56"/>
      <c r="T8" s="56"/>
      <c r="U8" s="43"/>
      <c r="V8" s="44"/>
      <c r="W8" s="43"/>
      <c r="X8" s="43"/>
    </row>
    <row r="9" spans="1:24" ht="16.5" customHeight="1" x14ac:dyDescent="0.25">
      <c r="A9" s="41"/>
      <c r="B9" s="41"/>
      <c r="C9" s="41"/>
      <c r="D9" s="42"/>
      <c r="E9" s="48"/>
      <c r="F9" s="44"/>
      <c r="G9" s="48"/>
      <c r="H9" s="48"/>
      <c r="I9" s="48"/>
      <c r="J9" s="44"/>
      <c r="K9" s="44"/>
      <c r="L9" s="44"/>
      <c r="M9" s="44"/>
      <c r="N9" s="57" t="s">
        <v>88</v>
      </c>
      <c r="O9" s="55"/>
      <c r="P9" s="55"/>
      <c r="Q9" s="48"/>
      <c r="R9" s="48"/>
      <c r="S9" s="48"/>
      <c r="T9" s="44"/>
      <c r="U9" s="48"/>
      <c r="V9" s="44"/>
      <c r="W9" s="44"/>
      <c r="X9" s="44"/>
    </row>
    <row r="10" spans="1:24" ht="16.5" customHeight="1" x14ac:dyDescent="0.25">
      <c r="A10" s="41"/>
      <c r="B10" s="41"/>
      <c r="C10" s="41"/>
      <c r="D10" s="42"/>
      <c r="E10" s="48"/>
      <c r="F10" s="44"/>
      <c r="G10" s="48"/>
      <c r="H10" s="48"/>
      <c r="I10" s="48"/>
      <c r="J10" s="44"/>
      <c r="K10" s="44"/>
      <c r="L10" s="44"/>
      <c r="M10" s="44"/>
      <c r="N10" s="48" t="s">
        <v>180</v>
      </c>
      <c r="O10" s="55"/>
      <c r="P10" s="48" t="s">
        <v>184</v>
      </c>
      <c r="Q10" s="48"/>
      <c r="R10" s="48"/>
      <c r="S10" s="48"/>
      <c r="T10" s="44"/>
      <c r="U10" s="48"/>
      <c r="V10" s="44"/>
      <c r="W10" s="44"/>
      <c r="X10" s="44"/>
    </row>
    <row r="11" spans="1:24" ht="16.5" customHeight="1" x14ac:dyDescent="0.25">
      <c r="A11" s="41"/>
      <c r="B11" s="41"/>
      <c r="C11" s="41"/>
      <c r="D11" s="42"/>
      <c r="E11" s="48"/>
      <c r="F11" s="44"/>
      <c r="G11" s="48"/>
      <c r="H11" s="48"/>
      <c r="I11" s="48"/>
      <c r="J11" s="82" t="s">
        <v>123</v>
      </c>
      <c r="K11" s="82"/>
      <c r="L11" s="82"/>
      <c r="M11" s="48"/>
      <c r="N11" s="49" t="s">
        <v>179</v>
      </c>
      <c r="O11" s="48"/>
      <c r="P11" s="48" t="s">
        <v>183</v>
      </c>
      <c r="Q11" s="48"/>
      <c r="R11" s="44"/>
      <c r="S11" s="44"/>
      <c r="T11" s="58" t="s">
        <v>73</v>
      </c>
      <c r="U11" s="44"/>
      <c r="V11" s="44"/>
      <c r="W11" s="48"/>
    </row>
    <row r="12" spans="1:24" ht="16.5" customHeight="1" x14ac:dyDescent="0.25">
      <c r="A12" s="41"/>
      <c r="B12" s="41"/>
      <c r="C12" s="41"/>
      <c r="D12" s="42"/>
      <c r="E12" s="48"/>
      <c r="F12" s="48" t="s">
        <v>31</v>
      </c>
      <c r="G12" s="48"/>
      <c r="H12" s="44"/>
      <c r="I12" s="48"/>
      <c r="J12" s="44"/>
      <c r="K12" s="48"/>
      <c r="L12" s="48"/>
      <c r="M12" s="48"/>
      <c r="N12" s="48" t="s">
        <v>178</v>
      </c>
      <c r="O12" s="48"/>
      <c r="P12" s="48" t="s">
        <v>177</v>
      </c>
      <c r="R12" s="48" t="s">
        <v>132</v>
      </c>
      <c r="S12" s="48"/>
      <c r="T12" s="48" t="s">
        <v>74</v>
      </c>
      <c r="U12" s="48"/>
      <c r="V12" s="48" t="s">
        <v>104</v>
      </c>
      <c r="W12" s="44"/>
      <c r="X12" s="44"/>
    </row>
    <row r="13" spans="1:24" ht="16.5" customHeight="1" x14ac:dyDescent="0.25">
      <c r="A13" s="41"/>
      <c r="B13" s="41"/>
      <c r="C13" s="41"/>
      <c r="D13" s="42"/>
      <c r="E13" s="48"/>
      <c r="F13" s="48" t="s">
        <v>32</v>
      </c>
      <c r="G13" s="48"/>
      <c r="H13" s="48" t="s">
        <v>39</v>
      </c>
      <c r="I13" s="48"/>
      <c r="J13" s="48" t="s">
        <v>48</v>
      </c>
      <c r="K13" s="48"/>
      <c r="L13" s="48"/>
      <c r="M13" s="48"/>
      <c r="N13" s="48" t="s">
        <v>182</v>
      </c>
      <c r="O13" s="48"/>
      <c r="P13" s="48" t="s">
        <v>186</v>
      </c>
      <c r="R13" s="48" t="s">
        <v>133</v>
      </c>
      <c r="T13" s="48" t="s">
        <v>75</v>
      </c>
      <c r="U13" s="48"/>
      <c r="V13" s="48" t="s">
        <v>72</v>
      </c>
      <c r="W13" s="48"/>
      <c r="X13" s="48" t="s">
        <v>9</v>
      </c>
    </row>
    <row r="14" spans="1:24" ht="16.5" customHeight="1" x14ac:dyDescent="0.25">
      <c r="A14" s="41"/>
      <c r="B14" s="41"/>
      <c r="C14" s="41"/>
      <c r="D14" s="42"/>
      <c r="E14" s="48"/>
      <c r="F14" s="48" t="s">
        <v>33</v>
      </c>
      <c r="G14" s="48"/>
      <c r="H14" s="48" t="s">
        <v>40</v>
      </c>
      <c r="I14" s="48"/>
      <c r="J14" s="35" t="s">
        <v>61</v>
      </c>
      <c r="K14" s="48"/>
      <c r="L14" s="48" t="s">
        <v>60</v>
      </c>
      <c r="M14" s="48"/>
      <c r="N14" s="48" t="s">
        <v>181</v>
      </c>
      <c r="O14" s="48"/>
      <c r="P14" s="48" t="s">
        <v>185</v>
      </c>
      <c r="R14" s="48" t="s">
        <v>34</v>
      </c>
      <c r="T14" s="48" t="s">
        <v>117</v>
      </c>
      <c r="U14" s="48"/>
      <c r="V14" s="48" t="s">
        <v>77</v>
      </c>
      <c r="W14" s="48"/>
      <c r="X14" s="48" t="s">
        <v>35</v>
      </c>
    </row>
    <row r="15" spans="1:24" ht="16.5" customHeight="1" x14ac:dyDescent="0.25">
      <c r="A15" s="41"/>
      <c r="B15" s="41"/>
      <c r="C15" s="41"/>
      <c r="D15" s="42"/>
      <c r="E15" s="48"/>
      <c r="F15" s="49" t="s">
        <v>131</v>
      </c>
      <c r="G15" s="48"/>
      <c r="H15" s="49" t="s">
        <v>131</v>
      </c>
      <c r="I15" s="48"/>
      <c r="J15" s="49" t="s">
        <v>131</v>
      </c>
      <c r="K15" s="48"/>
      <c r="L15" s="49" t="s">
        <v>131</v>
      </c>
      <c r="M15" s="48"/>
      <c r="N15" s="49" t="s">
        <v>131</v>
      </c>
      <c r="O15" s="48"/>
      <c r="P15" s="49" t="s">
        <v>131</v>
      </c>
      <c r="R15" s="49" t="s">
        <v>131</v>
      </c>
      <c r="T15" s="49" t="s">
        <v>131</v>
      </c>
      <c r="U15" s="48"/>
      <c r="V15" s="49" t="s">
        <v>131</v>
      </c>
      <c r="W15" s="48"/>
      <c r="X15" s="49" t="s">
        <v>131</v>
      </c>
    </row>
    <row r="16" spans="1:24" ht="16.5" customHeight="1" x14ac:dyDescent="0.25">
      <c r="A16" s="41"/>
      <c r="B16" s="41"/>
      <c r="C16" s="41"/>
      <c r="D16" s="42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48"/>
      <c r="T16" s="48"/>
      <c r="U16" s="48"/>
      <c r="V16" s="48"/>
      <c r="W16" s="48"/>
      <c r="X16" s="48"/>
    </row>
    <row r="17" spans="1:24" ht="16.5" customHeight="1" x14ac:dyDescent="0.25">
      <c r="A17" s="41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4" ht="16.5" customHeight="1" x14ac:dyDescent="0.25">
      <c r="B18" s="59" t="s">
        <v>187</v>
      </c>
      <c r="E18" s="2"/>
      <c r="F18" s="2">
        <v>738982</v>
      </c>
      <c r="G18" s="2"/>
      <c r="H18" s="2">
        <v>933171</v>
      </c>
      <c r="I18" s="2"/>
      <c r="J18" s="2">
        <v>51010</v>
      </c>
      <c r="K18" s="2"/>
      <c r="L18" s="2">
        <v>843494</v>
      </c>
      <c r="M18" s="2"/>
      <c r="N18" s="2">
        <v>5947</v>
      </c>
      <c r="O18" s="2"/>
      <c r="P18" s="2">
        <v>-152</v>
      </c>
      <c r="Q18" s="2"/>
      <c r="R18" s="2">
        <f>SUM(P18:Q18,N18)</f>
        <v>5795</v>
      </c>
      <c r="S18" s="2"/>
      <c r="T18" s="2">
        <v>2572452</v>
      </c>
      <c r="U18" s="2"/>
      <c r="V18" s="2">
        <v>3</v>
      </c>
      <c r="W18" s="2"/>
      <c r="X18" s="2">
        <f>SUM(T18:V18)</f>
        <v>2572455</v>
      </c>
    </row>
    <row r="19" spans="1:24" ht="16.5" customHeight="1" x14ac:dyDescent="0.25">
      <c r="A19" s="41" t="s">
        <v>144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25">
      <c r="A20" s="41"/>
      <c r="B20" s="41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25">
      <c r="A21" s="44" t="s">
        <v>220</v>
      </c>
      <c r="B21" s="4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6.5" customHeight="1" x14ac:dyDescent="0.25">
      <c r="B22" s="44" t="s">
        <v>221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2">
        <v>0</v>
      </c>
      <c r="Q22" s="2"/>
      <c r="R22" s="2">
        <f>SUM(N22)</f>
        <v>0</v>
      </c>
      <c r="S22" s="2"/>
      <c r="T22" s="2">
        <v>0</v>
      </c>
      <c r="U22" s="2"/>
      <c r="V22" s="2">
        <v>-1</v>
      </c>
      <c r="W22" s="2"/>
      <c r="X22" s="2">
        <f>SUM(T22:V22)</f>
        <v>-1</v>
      </c>
    </row>
    <row r="23" spans="1:24" ht="16.5" customHeight="1" x14ac:dyDescent="0.25">
      <c r="A23" s="44" t="s">
        <v>59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6.5" customHeight="1" x14ac:dyDescent="0.25">
      <c r="B24" s="44" t="s">
        <v>42</v>
      </c>
      <c r="E24" s="1"/>
      <c r="F24" s="5">
        <v>0</v>
      </c>
      <c r="G24" s="1"/>
      <c r="H24" s="5">
        <v>0</v>
      </c>
      <c r="I24" s="1"/>
      <c r="J24" s="5">
        <v>0</v>
      </c>
      <c r="K24" s="1"/>
      <c r="L24" s="3">
        <v>91201</v>
      </c>
      <c r="M24" s="2"/>
      <c r="N24" s="3">
        <v>-296</v>
      </c>
      <c r="O24" s="2"/>
      <c r="P24" s="3">
        <v>0</v>
      </c>
      <c r="Q24" s="2"/>
      <c r="R24" s="3">
        <f>SUM(P24:Q24,N24)</f>
        <v>-296</v>
      </c>
      <c r="S24" s="2"/>
      <c r="T24" s="3">
        <v>90905</v>
      </c>
      <c r="U24" s="2"/>
      <c r="V24" s="3">
        <v>1</v>
      </c>
      <c r="W24" s="2"/>
      <c r="X24" s="3">
        <f>SUM(T24:V24)</f>
        <v>90906</v>
      </c>
    </row>
    <row r="25" spans="1:24" ht="16.5" customHeight="1" x14ac:dyDescent="0.25">
      <c r="E25" s="2"/>
      <c r="F25" s="4"/>
      <c r="G25" s="2"/>
      <c r="H25" s="4"/>
      <c r="I25" s="2"/>
      <c r="J25" s="4"/>
      <c r="K25" s="2"/>
      <c r="L25" s="4"/>
      <c r="M25" s="2"/>
      <c r="N25" s="4"/>
      <c r="O25" s="2"/>
      <c r="P25" s="4"/>
      <c r="Q25" s="2"/>
      <c r="R25" s="4"/>
      <c r="S25" s="2"/>
      <c r="T25" s="4"/>
      <c r="U25" s="2"/>
      <c r="V25" s="4"/>
      <c r="W25" s="2"/>
      <c r="X25" s="4"/>
    </row>
    <row r="26" spans="1:24" ht="16.5" customHeight="1" x14ac:dyDescent="0.25">
      <c r="A26" s="41" t="s">
        <v>90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6.5" customHeight="1" thickBot="1" x14ac:dyDescent="0.3">
      <c r="B27" s="60" t="s">
        <v>197</v>
      </c>
      <c r="E27" s="2"/>
      <c r="F27" s="14">
        <f>SUM(F18:F24)</f>
        <v>738982</v>
      </c>
      <c r="G27" s="2"/>
      <c r="H27" s="14">
        <f>SUM(H18:H24)</f>
        <v>933171</v>
      </c>
      <c r="I27" s="4"/>
      <c r="J27" s="14">
        <f>SUM(J18:J24)</f>
        <v>51010</v>
      </c>
      <c r="K27" s="4"/>
      <c r="L27" s="14">
        <f>SUM(L18:L24)</f>
        <v>934695</v>
      </c>
      <c r="M27" s="4"/>
      <c r="N27" s="14">
        <f>SUM(N18:N24)</f>
        <v>5651</v>
      </c>
      <c r="O27" s="4"/>
      <c r="P27" s="14">
        <f>SUM(P18:P24)</f>
        <v>-152</v>
      </c>
      <c r="Q27" s="4"/>
      <c r="R27" s="14">
        <f>SUM(R18:R24)</f>
        <v>5499</v>
      </c>
      <c r="S27" s="4"/>
      <c r="T27" s="14">
        <f>SUM(T18:T24)</f>
        <v>2663357</v>
      </c>
      <c r="U27" s="4"/>
      <c r="V27" s="14">
        <f>SUM(V18:V24)</f>
        <v>3</v>
      </c>
      <c r="W27" s="4"/>
      <c r="X27" s="14">
        <f>SUM(X18:X24)</f>
        <v>2663360</v>
      </c>
    </row>
    <row r="28" spans="1:24" ht="19.5" customHeight="1" thickTop="1" x14ac:dyDescent="0.25">
      <c r="C28" s="50"/>
    </row>
    <row r="29" spans="1:24" ht="29.25" customHeight="1" x14ac:dyDescent="0.25">
      <c r="C29" s="50"/>
    </row>
    <row r="30" spans="1:24" ht="22.5" customHeight="1" x14ac:dyDescent="0.25">
      <c r="C30" s="50"/>
    </row>
    <row r="31" spans="1:24" ht="16.5" customHeight="1" x14ac:dyDescent="0.25">
      <c r="C31" s="50"/>
    </row>
    <row r="32" spans="1:24" ht="15.75" customHeight="1" x14ac:dyDescent="0.25">
      <c r="C32" s="50"/>
    </row>
    <row r="33" spans="1:24" ht="16.5" customHeight="1" x14ac:dyDescent="0.25">
      <c r="C33" s="50"/>
    </row>
    <row r="34" spans="1:24" ht="7.5" customHeight="1" x14ac:dyDescent="0.25">
      <c r="C34" s="50"/>
    </row>
    <row r="35" spans="1:24" ht="21.95" customHeight="1" x14ac:dyDescent="0.25">
      <c r="A35" s="51" t="s">
        <v>206</v>
      </c>
      <c r="B35" s="51"/>
      <c r="C35" s="51"/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</row>
  </sheetData>
  <mergeCells count="4">
    <mergeCell ref="F6:X6"/>
    <mergeCell ref="F7:T7"/>
    <mergeCell ref="N8:R8"/>
    <mergeCell ref="J11:L11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3D81-542B-4271-A4FC-D74F97738EA0}">
  <dimension ref="A1:X33"/>
  <sheetViews>
    <sheetView zoomScaleNormal="100" zoomScaleSheetLayoutView="70" zoomScalePageLayoutView="85" workbookViewId="0">
      <selection activeCell="E4" sqref="E4"/>
    </sheetView>
  </sheetViews>
  <sheetFormatPr defaultColWidth="9.42578125" defaultRowHeight="16.350000000000001" customHeight="1" x14ac:dyDescent="0.25"/>
  <cols>
    <col min="1" max="2" width="1.28515625" style="44" customWidth="1"/>
    <col min="3" max="3" width="21.140625" style="44" customWidth="1"/>
    <col min="4" max="4" width="4.42578125" style="39" customWidth="1"/>
    <col min="5" max="5" width="0.85546875" style="54" customWidth="1"/>
    <col min="6" max="6" width="11.5703125" style="54" customWidth="1"/>
    <col min="7" max="7" width="0.85546875" style="54" customWidth="1"/>
    <col min="8" max="8" width="8.7109375" style="54" customWidth="1"/>
    <col min="9" max="9" width="0.85546875" style="54" customWidth="1"/>
    <col min="10" max="10" width="13.7109375" style="54" customWidth="1"/>
    <col min="11" max="11" width="0.85546875" style="54" customWidth="1"/>
    <col min="12" max="12" width="13.7109375" style="54" customWidth="1"/>
    <col min="13" max="13" width="0.85546875" style="54" customWidth="1"/>
    <col min="14" max="14" width="12.7109375" style="54" customWidth="1"/>
    <col min="15" max="15" width="0.85546875" style="54" customWidth="1"/>
    <col min="16" max="16" width="12.7109375" style="54" customWidth="1"/>
    <col min="17" max="17" width="0.85546875" style="54" customWidth="1"/>
    <col min="18" max="18" width="10.7109375" style="54" customWidth="1"/>
    <col min="19" max="19" width="0.85546875" style="54" customWidth="1"/>
    <col min="20" max="20" width="12.7109375" style="54" customWidth="1"/>
    <col min="21" max="21" width="0.85546875" style="54" customWidth="1"/>
    <col min="22" max="22" width="10.5703125" style="54" customWidth="1"/>
    <col min="23" max="23" width="0.85546875" style="54" customWidth="1"/>
    <col min="24" max="24" width="9.85546875" style="54" customWidth="1"/>
    <col min="25" max="16384" width="9.42578125" style="44"/>
  </cols>
  <sheetData>
    <row r="1" spans="1:24" ht="16.5" customHeight="1" x14ac:dyDescent="0.25">
      <c r="A1" s="41" t="s">
        <v>49</v>
      </c>
      <c r="B1" s="41"/>
      <c r="C1" s="41"/>
      <c r="D1" s="42"/>
      <c r="L1" s="54" t="s">
        <v>6</v>
      </c>
    </row>
    <row r="2" spans="1:24" ht="16.5" customHeight="1" x14ac:dyDescent="0.25">
      <c r="A2" s="41" t="s">
        <v>174</v>
      </c>
      <c r="B2" s="41"/>
      <c r="C2" s="41"/>
      <c r="D2" s="42"/>
    </row>
    <row r="3" spans="1:24" ht="16.5" customHeight="1" x14ac:dyDescent="0.25">
      <c r="A3" s="45" t="s">
        <v>199</v>
      </c>
      <c r="B3" s="45"/>
      <c r="C3" s="45"/>
      <c r="D3" s="46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6.5" customHeight="1" x14ac:dyDescent="0.25">
      <c r="A4" s="41"/>
      <c r="B4" s="41"/>
      <c r="C4" s="41"/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16.5" customHeight="1" x14ac:dyDescent="0.25">
      <c r="A5" s="41"/>
      <c r="B5" s="41"/>
      <c r="C5" s="41"/>
      <c r="D5" s="42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t="16.5" customHeight="1" x14ac:dyDescent="0.25">
      <c r="A6" s="41"/>
      <c r="B6" s="41"/>
      <c r="C6" s="41"/>
      <c r="D6" s="42"/>
      <c r="E6" s="41"/>
      <c r="F6" s="82" t="s">
        <v>97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</row>
    <row r="7" spans="1:24" ht="16.5" customHeight="1" x14ac:dyDescent="0.25">
      <c r="A7" s="41"/>
      <c r="B7" s="41"/>
      <c r="C7" s="41"/>
      <c r="D7" s="42"/>
      <c r="E7" s="41"/>
      <c r="F7" s="84" t="s">
        <v>116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43"/>
      <c r="V7" s="44"/>
      <c r="W7" s="43"/>
      <c r="X7" s="43"/>
    </row>
    <row r="8" spans="1:24" ht="16.5" customHeight="1" x14ac:dyDescent="0.25">
      <c r="A8" s="41"/>
      <c r="B8" s="41"/>
      <c r="C8" s="41"/>
      <c r="D8" s="42"/>
      <c r="E8" s="55"/>
      <c r="F8" s="55"/>
      <c r="G8" s="55"/>
      <c r="H8" s="55"/>
      <c r="I8" s="55"/>
      <c r="J8" s="55"/>
      <c r="K8" s="55"/>
      <c r="L8" s="55"/>
      <c r="M8" s="55"/>
      <c r="N8" s="84" t="s">
        <v>5</v>
      </c>
      <c r="O8" s="84"/>
      <c r="P8" s="84"/>
      <c r="Q8" s="84"/>
      <c r="R8" s="84"/>
      <c r="S8" s="56"/>
      <c r="T8" s="56"/>
      <c r="U8" s="43"/>
      <c r="V8" s="44"/>
      <c r="W8" s="43"/>
      <c r="X8" s="43"/>
    </row>
    <row r="9" spans="1:24" ht="16.5" customHeight="1" x14ac:dyDescent="0.25">
      <c r="A9" s="41"/>
      <c r="B9" s="41"/>
      <c r="C9" s="41"/>
      <c r="D9" s="42"/>
      <c r="E9" s="48"/>
      <c r="F9" s="44"/>
      <c r="G9" s="48"/>
      <c r="H9" s="48"/>
      <c r="I9" s="48"/>
      <c r="J9" s="44"/>
      <c r="K9" s="44"/>
      <c r="L9" s="44"/>
      <c r="M9" s="44"/>
      <c r="N9" s="57" t="s">
        <v>88</v>
      </c>
      <c r="O9" s="55"/>
      <c r="P9" s="55"/>
      <c r="Q9" s="48"/>
      <c r="R9" s="48"/>
      <c r="S9" s="48"/>
      <c r="T9" s="44"/>
      <c r="U9" s="48"/>
      <c r="V9" s="44"/>
      <c r="W9" s="44"/>
      <c r="X9" s="44"/>
    </row>
    <row r="10" spans="1:24" ht="16.5" customHeight="1" x14ac:dyDescent="0.25">
      <c r="A10" s="41"/>
      <c r="B10" s="41"/>
      <c r="C10" s="41"/>
      <c r="D10" s="42"/>
      <c r="E10" s="48"/>
      <c r="F10" s="44"/>
      <c r="G10" s="48"/>
      <c r="H10" s="48"/>
      <c r="I10" s="48"/>
      <c r="J10" s="44"/>
      <c r="K10" s="44"/>
      <c r="L10" s="44"/>
      <c r="M10" s="44"/>
      <c r="N10" s="48" t="s">
        <v>180</v>
      </c>
      <c r="O10" s="55"/>
      <c r="P10" s="48" t="s">
        <v>184</v>
      </c>
      <c r="Q10" s="48"/>
      <c r="R10" s="48"/>
      <c r="S10" s="48"/>
      <c r="T10" s="44"/>
      <c r="U10" s="48"/>
      <c r="V10" s="44"/>
      <c r="W10" s="44"/>
      <c r="X10" s="44"/>
    </row>
    <row r="11" spans="1:24" ht="16.5" customHeight="1" x14ac:dyDescent="0.25">
      <c r="A11" s="41"/>
      <c r="B11" s="41"/>
      <c r="C11" s="41"/>
      <c r="D11" s="42"/>
      <c r="E11" s="48"/>
      <c r="F11" s="44"/>
      <c r="G11" s="48"/>
      <c r="H11" s="48"/>
      <c r="I11" s="48"/>
      <c r="J11" s="82" t="s">
        <v>123</v>
      </c>
      <c r="K11" s="82"/>
      <c r="L11" s="82"/>
      <c r="M11" s="48"/>
      <c r="N11" s="49" t="s">
        <v>179</v>
      </c>
      <c r="O11" s="48"/>
      <c r="P11" s="48" t="s">
        <v>183</v>
      </c>
      <c r="Q11" s="48"/>
      <c r="R11" s="44"/>
      <c r="S11" s="44"/>
      <c r="T11" s="58" t="s">
        <v>73</v>
      </c>
      <c r="U11" s="44"/>
      <c r="V11" s="44"/>
      <c r="W11" s="48"/>
    </row>
    <row r="12" spans="1:24" ht="16.5" customHeight="1" x14ac:dyDescent="0.25">
      <c r="A12" s="41"/>
      <c r="B12" s="41"/>
      <c r="C12" s="41"/>
      <c r="D12" s="42"/>
      <c r="E12" s="48"/>
      <c r="F12" s="48" t="s">
        <v>31</v>
      </c>
      <c r="G12" s="48"/>
      <c r="H12" s="44"/>
      <c r="I12" s="48"/>
      <c r="J12" s="44"/>
      <c r="K12" s="48"/>
      <c r="L12" s="48"/>
      <c r="M12" s="48"/>
      <c r="N12" s="48" t="s">
        <v>178</v>
      </c>
      <c r="O12" s="48"/>
      <c r="P12" s="48" t="s">
        <v>177</v>
      </c>
      <c r="R12" s="48" t="s">
        <v>132</v>
      </c>
      <c r="S12" s="48"/>
      <c r="T12" s="48" t="s">
        <v>74</v>
      </c>
      <c r="U12" s="48"/>
      <c r="V12" s="48" t="s">
        <v>104</v>
      </c>
      <c r="W12" s="44"/>
      <c r="X12" s="44"/>
    </row>
    <row r="13" spans="1:24" ht="16.5" customHeight="1" x14ac:dyDescent="0.25">
      <c r="A13" s="41"/>
      <c r="B13" s="41"/>
      <c r="C13" s="41"/>
      <c r="D13" s="42"/>
      <c r="E13" s="48"/>
      <c r="F13" s="48" t="s">
        <v>32</v>
      </c>
      <c r="G13" s="48"/>
      <c r="H13" s="48" t="s">
        <v>39</v>
      </c>
      <c r="I13" s="48"/>
      <c r="J13" s="48" t="s">
        <v>48</v>
      </c>
      <c r="K13" s="48"/>
      <c r="L13" s="48"/>
      <c r="M13" s="48"/>
      <c r="N13" s="48" t="s">
        <v>182</v>
      </c>
      <c r="O13" s="48"/>
      <c r="P13" s="48" t="s">
        <v>186</v>
      </c>
      <c r="R13" s="48" t="s">
        <v>133</v>
      </c>
      <c r="T13" s="48" t="s">
        <v>75</v>
      </c>
      <c r="U13" s="48"/>
      <c r="V13" s="48" t="s">
        <v>72</v>
      </c>
      <c r="W13" s="48"/>
      <c r="X13" s="48" t="s">
        <v>9</v>
      </c>
    </row>
    <row r="14" spans="1:24" ht="16.5" customHeight="1" x14ac:dyDescent="0.25">
      <c r="A14" s="41"/>
      <c r="B14" s="41"/>
      <c r="C14" s="41"/>
      <c r="D14" s="42"/>
      <c r="E14" s="48"/>
      <c r="F14" s="48" t="s">
        <v>33</v>
      </c>
      <c r="G14" s="48"/>
      <c r="H14" s="48" t="s">
        <v>40</v>
      </c>
      <c r="I14" s="48"/>
      <c r="J14" s="35" t="s">
        <v>61</v>
      </c>
      <c r="K14" s="48"/>
      <c r="L14" s="48" t="s">
        <v>60</v>
      </c>
      <c r="M14" s="48"/>
      <c r="N14" s="48" t="s">
        <v>181</v>
      </c>
      <c r="O14" s="48"/>
      <c r="P14" s="48" t="s">
        <v>185</v>
      </c>
      <c r="R14" s="48" t="s">
        <v>34</v>
      </c>
      <c r="T14" s="48" t="s">
        <v>117</v>
      </c>
      <c r="U14" s="48"/>
      <c r="V14" s="48" t="s">
        <v>77</v>
      </c>
      <c r="W14" s="48"/>
      <c r="X14" s="48" t="s">
        <v>35</v>
      </c>
    </row>
    <row r="15" spans="1:24" ht="16.5" customHeight="1" x14ac:dyDescent="0.25">
      <c r="A15" s="41"/>
      <c r="B15" s="41"/>
      <c r="C15" s="41"/>
      <c r="D15" s="42"/>
      <c r="E15" s="48"/>
      <c r="F15" s="49" t="s">
        <v>131</v>
      </c>
      <c r="G15" s="48"/>
      <c r="H15" s="49" t="s">
        <v>131</v>
      </c>
      <c r="I15" s="48"/>
      <c r="J15" s="49" t="s">
        <v>131</v>
      </c>
      <c r="K15" s="48"/>
      <c r="L15" s="49" t="s">
        <v>131</v>
      </c>
      <c r="M15" s="48"/>
      <c r="N15" s="49" t="s">
        <v>131</v>
      </c>
      <c r="O15" s="48"/>
      <c r="P15" s="49" t="s">
        <v>131</v>
      </c>
      <c r="R15" s="49" t="s">
        <v>131</v>
      </c>
      <c r="T15" s="49" t="s">
        <v>131</v>
      </c>
      <c r="U15" s="48"/>
      <c r="V15" s="49" t="s">
        <v>131</v>
      </c>
      <c r="W15" s="48"/>
      <c r="X15" s="49" t="s">
        <v>131</v>
      </c>
    </row>
    <row r="16" spans="1:24" ht="16.5" customHeight="1" x14ac:dyDescent="0.25">
      <c r="A16" s="41"/>
      <c r="B16" s="41"/>
      <c r="C16" s="41"/>
      <c r="D16" s="42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48"/>
      <c r="T16" s="48"/>
      <c r="U16" s="48"/>
      <c r="V16" s="48"/>
      <c r="W16" s="48"/>
      <c r="X16" s="48"/>
    </row>
    <row r="17" spans="1:24" ht="16.5" customHeight="1" x14ac:dyDescent="0.25">
      <c r="A17" s="41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4" ht="16.5" customHeight="1" x14ac:dyDescent="0.25">
      <c r="B18" s="59" t="s">
        <v>200</v>
      </c>
      <c r="E18" s="2"/>
      <c r="F18" s="2">
        <v>738982</v>
      </c>
      <c r="G18" s="2"/>
      <c r="H18" s="2">
        <v>933171</v>
      </c>
      <c r="I18" s="2"/>
      <c r="J18" s="2">
        <v>58510</v>
      </c>
      <c r="K18" s="2"/>
      <c r="L18" s="2">
        <v>948820</v>
      </c>
      <c r="M18" s="2"/>
      <c r="N18" s="2">
        <v>-8004</v>
      </c>
      <c r="O18" s="2"/>
      <c r="P18" s="2">
        <v>-152</v>
      </c>
      <c r="Q18" s="2"/>
      <c r="R18" s="2">
        <f>SUM(N18:P18)</f>
        <v>-8156</v>
      </c>
      <c r="S18" s="2"/>
      <c r="T18" s="2">
        <f>SUM(F18:P18)</f>
        <v>2671327</v>
      </c>
      <c r="U18" s="2"/>
      <c r="V18" s="2">
        <v>1</v>
      </c>
      <c r="W18" s="2"/>
      <c r="X18" s="2">
        <f>SUM(T18:V18)</f>
        <v>2671328</v>
      </c>
    </row>
    <row r="19" spans="1:24" ht="16.5" customHeight="1" x14ac:dyDescent="0.25">
      <c r="A19" s="41" t="s">
        <v>144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25">
      <c r="A20" s="41"/>
      <c r="B20" s="41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25">
      <c r="A21" s="44" t="s">
        <v>59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6.5" customHeight="1" x14ac:dyDescent="0.25">
      <c r="B22" s="44" t="s">
        <v>42</v>
      </c>
      <c r="E22" s="1"/>
      <c r="F22" s="5">
        <v>0</v>
      </c>
      <c r="G22" s="1"/>
      <c r="H22" s="5">
        <v>0</v>
      </c>
      <c r="I22" s="1"/>
      <c r="J22" s="5">
        <v>0</v>
      </c>
      <c r="K22" s="1"/>
      <c r="L22" s="3">
        <v>108515</v>
      </c>
      <c r="M22" s="2"/>
      <c r="N22" s="3">
        <v>7858</v>
      </c>
      <c r="O22" s="2"/>
      <c r="P22" s="3">
        <v>0</v>
      </c>
      <c r="Q22" s="2"/>
      <c r="R22" s="3">
        <v>7858</v>
      </c>
      <c r="S22" s="2"/>
      <c r="T22" s="3">
        <v>116373</v>
      </c>
      <c r="U22" s="2"/>
      <c r="V22" s="3">
        <v>2</v>
      </c>
      <c r="W22" s="2"/>
      <c r="X22" s="3">
        <f>SUM(T22:V22)</f>
        <v>116375</v>
      </c>
    </row>
    <row r="23" spans="1:24" ht="16.5" customHeight="1" x14ac:dyDescent="0.25">
      <c r="E23" s="2"/>
      <c r="F23" s="4"/>
      <c r="G23" s="2"/>
      <c r="H23" s="4"/>
      <c r="I23" s="2"/>
      <c r="J23" s="4"/>
      <c r="K23" s="2"/>
      <c r="L23" s="4"/>
      <c r="M23" s="2"/>
      <c r="N23" s="4"/>
      <c r="O23" s="2"/>
      <c r="P23" s="4"/>
      <c r="Q23" s="2"/>
      <c r="R23" s="4"/>
      <c r="S23" s="2"/>
      <c r="T23" s="4"/>
      <c r="U23" s="2"/>
      <c r="V23" s="4"/>
      <c r="W23" s="2"/>
      <c r="X23" s="4"/>
    </row>
    <row r="24" spans="1:24" ht="16.5" customHeight="1" x14ac:dyDescent="0.25">
      <c r="A24" s="41" t="s">
        <v>90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6.5" customHeight="1" thickBot="1" x14ac:dyDescent="0.3">
      <c r="B25" s="60" t="s">
        <v>201</v>
      </c>
      <c r="E25" s="2"/>
      <c r="F25" s="14">
        <f>SUM(F18:F22)</f>
        <v>738982</v>
      </c>
      <c r="G25" s="2"/>
      <c r="H25" s="14">
        <f>SUM(H18:H22)</f>
        <v>933171</v>
      </c>
      <c r="I25" s="4"/>
      <c r="J25" s="14">
        <f>SUM(J18:J22)</f>
        <v>58510</v>
      </c>
      <c r="K25" s="4"/>
      <c r="L25" s="14">
        <f>SUM(L18:L22)</f>
        <v>1057335</v>
      </c>
      <c r="M25" s="4"/>
      <c r="N25" s="14">
        <f>SUM(N18:N22)</f>
        <v>-146</v>
      </c>
      <c r="O25" s="4"/>
      <c r="P25" s="14">
        <f>SUM(P18:P22)</f>
        <v>-152</v>
      </c>
      <c r="Q25" s="4"/>
      <c r="R25" s="14">
        <f>SUM(R18:R22)</f>
        <v>-298</v>
      </c>
      <c r="S25" s="4"/>
      <c r="T25" s="14">
        <f>SUM(T18:T22)</f>
        <v>2787700</v>
      </c>
      <c r="U25" s="4"/>
      <c r="V25" s="14">
        <f>SUM(V18:V22)</f>
        <v>3</v>
      </c>
      <c r="W25" s="4"/>
      <c r="X25" s="14">
        <f>SUM(X18:X22)</f>
        <v>2787703</v>
      </c>
    </row>
    <row r="26" spans="1:24" ht="20.100000000000001" customHeight="1" thickTop="1" x14ac:dyDescent="0.25">
      <c r="C26" s="50"/>
    </row>
    <row r="27" spans="1:24" ht="20.100000000000001" customHeight="1" x14ac:dyDescent="0.25">
      <c r="C27" s="50"/>
    </row>
    <row r="28" spans="1:24" ht="20.100000000000001" customHeight="1" x14ac:dyDescent="0.25">
      <c r="C28" s="50"/>
    </row>
    <row r="29" spans="1:24" ht="20.100000000000001" customHeight="1" x14ac:dyDescent="0.25">
      <c r="C29" s="50"/>
    </row>
    <row r="30" spans="1:24" ht="20.100000000000001" customHeight="1" x14ac:dyDescent="0.25">
      <c r="C30" s="50"/>
    </row>
    <row r="31" spans="1:24" ht="20.100000000000001" customHeight="1" x14ac:dyDescent="0.25">
      <c r="C31" s="50"/>
    </row>
    <row r="32" spans="1:24" ht="20.100000000000001" customHeight="1" x14ac:dyDescent="0.25">
      <c r="C32" s="50"/>
    </row>
    <row r="33" spans="1:24" ht="21.95" customHeight="1" x14ac:dyDescent="0.25">
      <c r="A33" s="51" t="s">
        <v>206</v>
      </c>
      <c r="B33" s="51"/>
      <c r="C33" s="51"/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</row>
  </sheetData>
  <mergeCells count="4">
    <mergeCell ref="F6:X6"/>
    <mergeCell ref="F7:T7"/>
    <mergeCell ref="N8:R8"/>
    <mergeCell ref="J11:L11"/>
  </mergeCells>
  <pageMargins left="0.3" right="0.3" top="0.5" bottom="0.6" header="0.49" footer="0.4"/>
  <pageSetup paperSize="9" scale="93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8209-9862-4937-9B47-705F7E8EF176}">
  <dimension ref="A1:N34"/>
  <sheetViews>
    <sheetView zoomScaleNormal="100" zoomScaleSheetLayoutView="71" workbookViewId="0">
      <selection activeCell="E1" sqref="E1"/>
    </sheetView>
  </sheetViews>
  <sheetFormatPr defaultColWidth="9.42578125" defaultRowHeight="16.5" customHeight="1" x14ac:dyDescent="0.25"/>
  <cols>
    <col min="1" max="2" width="1.5703125" style="44" customWidth="1"/>
    <col min="3" max="3" width="40.42578125" style="44" customWidth="1"/>
    <col min="4" max="4" width="5.85546875" style="39" bestFit="1" customWidth="1"/>
    <col min="5" max="5" width="1" style="44" customWidth="1"/>
    <col min="6" max="6" width="13.42578125" style="54" customWidth="1"/>
    <col min="7" max="7" width="1" style="54" customWidth="1"/>
    <col min="8" max="8" width="13.42578125" style="54" customWidth="1"/>
    <col min="9" max="9" width="1" style="54" customWidth="1"/>
    <col min="10" max="10" width="14.42578125" style="54" customWidth="1"/>
    <col min="11" max="11" width="1" style="54" customWidth="1"/>
    <col min="12" max="12" width="15.42578125" style="54" customWidth="1"/>
    <col min="13" max="13" width="1" style="54" customWidth="1"/>
    <col min="14" max="14" width="13.5703125" style="54" customWidth="1"/>
    <col min="15" max="16384" width="9.42578125" style="44"/>
  </cols>
  <sheetData>
    <row r="1" spans="1:14" ht="16.5" customHeight="1" x14ac:dyDescent="0.25">
      <c r="A1" s="41" t="s">
        <v>49</v>
      </c>
      <c r="B1" s="41"/>
      <c r="C1" s="41"/>
      <c r="D1" s="42"/>
      <c r="E1" s="41"/>
      <c r="F1" s="43"/>
      <c r="G1" s="43"/>
      <c r="H1" s="43"/>
      <c r="I1" s="43"/>
      <c r="J1" s="43" t="s">
        <v>6</v>
      </c>
      <c r="K1" s="43"/>
      <c r="L1" s="43"/>
      <c r="M1" s="43"/>
      <c r="N1" s="43"/>
    </row>
    <row r="2" spans="1:14" ht="16.5" customHeight="1" x14ac:dyDescent="0.25">
      <c r="A2" s="41" t="s">
        <v>127</v>
      </c>
      <c r="B2" s="41"/>
      <c r="C2" s="41"/>
      <c r="D2" s="42"/>
      <c r="E2" s="41"/>
      <c r="F2" s="43"/>
      <c r="G2" s="43"/>
      <c r="H2" s="43"/>
      <c r="I2" s="43"/>
      <c r="J2" s="43"/>
      <c r="K2" s="43"/>
      <c r="L2" s="43"/>
      <c r="M2" s="43"/>
      <c r="N2" s="43"/>
    </row>
    <row r="3" spans="1:14" ht="16.5" customHeight="1" x14ac:dyDescent="0.25">
      <c r="A3" s="45" t="s">
        <v>199</v>
      </c>
      <c r="B3" s="45"/>
      <c r="C3" s="45"/>
      <c r="D3" s="46"/>
      <c r="E3" s="45"/>
      <c r="F3" s="47"/>
      <c r="G3" s="47"/>
      <c r="H3" s="47"/>
      <c r="I3" s="47"/>
      <c r="J3" s="47"/>
      <c r="K3" s="47"/>
      <c r="L3" s="47"/>
      <c r="M3" s="47"/>
      <c r="N3" s="47"/>
    </row>
    <row r="4" spans="1:14" ht="16.5" customHeight="1" x14ac:dyDescent="0.25">
      <c r="A4" s="41"/>
      <c r="B4" s="41"/>
      <c r="C4" s="41"/>
      <c r="D4" s="42"/>
      <c r="E4" s="41"/>
      <c r="F4" s="43"/>
      <c r="G4" s="43"/>
      <c r="H4" s="43"/>
      <c r="I4" s="43"/>
      <c r="J4" s="43"/>
      <c r="K4" s="43"/>
      <c r="L4" s="43"/>
      <c r="M4" s="43"/>
      <c r="N4" s="43"/>
    </row>
    <row r="5" spans="1:14" ht="16.5" customHeight="1" x14ac:dyDescent="0.25">
      <c r="A5" s="41"/>
      <c r="B5" s="41"/>
      <c r="C5" s="41"/>
      <c r="D5" s="42"/>
      <c r="E5" s="41"/>
      <c r="F5" s="43"/>
      <c r="G5" s="43"/>
      <c r="H5" s="43"/>
      <c r="I5" s="43"/>
      <c r="J5" s="43"/>
      <c r="K5" s="43"/>
      <c r="L5" s="43"/>
      <c r="M5" s="43"/>
      <c r="N5" s="43"/>
    </row>
    <row r="6" spans="1:14" ht="16.5" customHeight="1" x14ac:dyDescent="0.25">
      <c r="A6" s="41"/>
      <c r="B6" s="41"/>
      <c r="C6" s="41"/>
      <c r="D6" s="42"/>
      <c r="E6" s="41"/>
      <c r="F6" s="82" t="s">
        <v>96</v>
      </c>
      <c r="G6" s="82"/>
      <c r="H6" s="82"/>
      <c r="I6" s="82"/>
      <c r="J6" s="82"/>
      <c r="K6" s="82"/>
      <c r="L6" s="82"/>
      <c r="M6" s="82"/>
      <c r="N6" s="82"/>
    </row>
    <row r="7" spans="1:14" ht="16.5" customHeight="1" x14ac:dyDescent="0.25">
      <c r="A7" s="41"/>
      <c r="B7" s="41"/>
      <c r="C7" s="41"/>
      <c r="D7" s="42"/>
      <c r="E7" s="41"/>
      <c r="F7" s="48" t="s">
        <v>31</v>
      </c>
      <c r="G7" s="48"/>
      <c r="H7" s="48"/>
      <c r="I7" s="48"/>
      <c r="J7" s="84" t="s">
        <v>54</v>
      </c>
      <c r="K7" s="84"/>
      <c r="L7" s="84"/>
      <c r="M7" s="48"/>
      <c r="N7" s="48"/>
    </row>
    <row r="8" spans="1:14" ht="16.5" customHeight="1" x14ac:dyDescent="0.25">
      <c r="A8" s="41"/>
      <c r="B8" s="41"/>
      <c r="C8" s="41"/>
      <c r="D8" s="42"/>
      <c r="E8" s="41"/>
      <c r="F8" s="48" t="s">
        <v>32</v>
      </c>
      <c r="G8" s="48"/>
      <c r="H8" s="48" t="s">
        <v>39</v>
      </c>
      <c r="I8" s="48"/>
      <c r="J8" s="48" t="s">
        <v>48</v>
      </c>
      <c r="K8" s="48"/>
      <c r="L8" s="48"/>
      <c r="M8" s="48"/>
      <c r="N8" s="48" t="s">
        <v>9</v>
      </c>
    </row>
    <row r="9" spans="1:14" ht="16.5" customHeight="1" x14ac:dyDescent="0.25">
      <c r="A9" s="41"/>
      <c r="B9" s="41"/>
      <c r="C9" s="41"/>
      <c r="D9" s="42"/>
      <c r="E9" s="41"/>
      <c r="F9" s="48" t="s">
        <v>33</v>
      </c>
      <c r="G9" s="48"/>
      <c r="H9" s="48" t="s">
        <v>40</v>
      </c>
      <c r="I9" s="48"/>
      <c r="J9" s="35" t="s">
        <v>61</v>
      </c>
      <c r="K9" s="48"/>
      <c r="L9" s="48" t="s">
        <v>60</v>
      </c>
      <c r="M9" s="48"/>
      <c r="N9" s="48" t="s">
        <v>35</v>
      </c>
    </row>
    <row r="10" spans="1:14" ht="16.5" customHeight="1" x14ac:dyDescent="0.25">
      <c r="A10" s="41"/>
      <c r="B10" s="41"/>
      <c r="C10" s="41"/>
      <c r="D10" s="42"/>
      <c r="E10" s="41"/>
      <c r="F10" s="49" t="s">
        <v>131</v>
      </c>
      <c r="G10" s="48"/>
      <c r="H10" s="49" t="s">
        <v>131</v>
      </c>
      <c r="I10" s="48"/>
      <c r="J10" s="49" t="s">
        <v>131</v>
      </c>
      <c r="K10" s="48"/>
      <c r="L10" s="49" t="s">
        <v>131</v>
      </c>
      <c r="M10" s="48"/>
      <c r="N10" s="49" t="s">
        <v>131</v>
      </c>
    </row>
    <row r="12" spans="1:14" ht="16.5" customHeight="1" x14ac:dyDescent="0.25">
      <c r="A12" s="41" t="s">
        <v>188</v>
      </c>
      <c r="D12" s="42"/>
      <c r="F12" s="2">
        <v>738982</v>
      </c>
      <c r="G12" s="2"/>
      <c r="H12" s="2">
        <v>933171</v>
      </c>
      <c r="I12" s="2"/>
      <c r="J12" s="2">
        <v>51010</v>
      </c>
      <c r="K12" s="2"/>
      <c r="L12" s="2">
        <v>147485</v>
      </c>
      <c r="M12" s="2"/>
      <c r="N12" s="2">
        <f>SUM(F12:L12)</f>
        <v>1870648</v>
      </c>
    </row>
    <row r="13" spans="1:14" ht="6" customHeight="1" x14ac:dyDescent="0.25">
      <c r="A13" s="41"/>
      <c r="D13" s="42"/>
      <c r="F13" s="2"/>
      <c r="G13" s="2"/>
      <c r="H13" s="2"/>
      <c r="I13" s="2"/>
      <c r="J13" s="2"/>
      <c r="K13" s="2"/>
      <c r="L13" s="2"/>
      <c r="M13" s="2"/>
      <c r="N13" s="2"/>
    </row>
    <row r="14" spans="1:14" ht="16.5" customHeight="1" x14ac:dyDescent="0.25">
      <c r="A14" s="41" t="s">
        <v>81</v>
      </c>
      <c r="B14" s="41"/>
      <c r="D14" s="42"/>
      <c r="F14" s="2"/>
      <c r="G14" s="2"/>
      <c r="H14" s="2"/>
      <c r="I14" s="2"/>
      <c r="J14" s="2"/>
      <c r="K14" s="2"/>
      <c r="L14" s="2"/>
      <c r="M14" s="2"/>
      <c r="N14" s="2"/>
    </row>
    <row r="15" spans="1:14" ht="16.5" customHeight="1" x14ac:dyDescent="0.25">
      <c r="A15" s="44" t="s">
        <v>66</v>
      </c>
      <c r="D15" s="42"/>
      <c r="F15" s="5">
        <v>0</v>
      </c>
      <c r="G15" s="1"/>
      <c r="H15" s="5">
        <v>0</v>
      </c>
      <c r="I15" s="1"/>
      <c r="J15" s="5">
        <v>0</v>
      </c>
      <c r="K15" s="2"/>
      <c r="L15" s="5">
        <v>15680</v>
      </c>
      <c r="M15" s="2"/>
      <c r="N15" s="5">
        <f>SUM(F15:L15)</f>
        <v>15680</v>
      </c>
    </row>
    <row r="16" spans="1:14" ht="16.5" customHeight="1" x14ac:dyDescent="0.25">
      <c r="F16" s="2"/>
      <c r="G16" s="2"/>
      <c r="H16" s="2"/>
      <c r="I16" s="2"/>
      <c r="J16" s="2"/>
      <c r="K16" s="2"/>
      <c r="L16" s="2"/>
      <c r="M16" s="2"/>
      <c r="N16" s="2"/>
    </row>
    <row r="17" spans="1:14" ht="16.5" customHeight="1" thickBot="1" x14ac:dyDescent="0.3">
      <c r="A17" s="41" t="s">
        <v>198</v>
      </c>
      <c r="F17" s="14">
        <f>SUM(F12:F15)</f>
        <v>738982</v>
      </c>
      <c r="G17" s="2"/>
      <c r="H17" s="14">
        <f>SUM(H12:H15)</f>
        <v>933171</v>
      </c>
      <c r="I17" s="2"/>
      <c r="J17" s="14">
        <f>SUM(J12:J15)</f>
        <v>51010</v>
      </c>
      <c r="K17" s="2"/>
      <c r="L17" s="14">
        <f>SUM(L12:L15)</f>
        <v>163165</v>
      </c>
      <c r="M17" s="2"/>
      <c r="N17" s="14">
        <f>SUM(N12:N15)</f>
        <v>1886328</v>
      </c>
    </row>
    <row r="18" spans="1:14" ht="16.5" customHeight="1" thickTop="1" x14ac:dyDescent="0.25">
      <c r="A18" s="41"/>
      <c r="C18" s="50"/>
      <c r="F18" s="4"/>
      <c r="G18" s="2"/>
      <c r="H18" s="4"/>
      <c r="I18" s="2"/>
      <c r="J18" s="4"/>
      <c r="K18" s="2"/>
      <c r="L18" s="4"/>
      <c r="M18" s="2"/>
      <c r="N18" s="4"/>
    </row>
    <row r="19" spans="1:14" ht="16.5" customHeight="1" x14ac:dyDescent="0.25">
      <c r="A19" s="41"/>
      <c r="C19" s="50"/>
      <c r="F19" s="4"/>
      <c r="G19" s="2"/>
      <c r="H19" s="4"/>
      <c r="I19" s="2"/>
      <c r="J19" s="4"/>
      <c r="K19" s="2"/>
      <c r="L19" s="4"/>
      <c r="M19" s="2"/>
      <c r="N19" s="4"/>
    </row>
    <row r="20" spans="1:14" ht="16.5" customHeight="1" x14ac:dyDescent="0.25">
      <c r="A20" s="41" t="s">
        <v>202</v>
      </c>
      <c r="D20" s="42"/>
      <c r="F20" s="2">
        <v>738982</v>
      </c>
      <c r="G20" s="2"/>
      <c r="H20" s="2">
        <v>933171</v>
      </c>
      <c r="I20" s="2"/>
      <c r="J20" s="2">
        <v>58510</v>
      </c>
      <c r="K20" s="2"/>
      <c r="L20" s="2">
        <v>138619</v>
      </c>
      <c r="M20" s="2"/>
      <c r="N20" s="2">
        <f>SUM(F20:L20)</f>
        <v>1869282</v>
      </c>
    </row>
    <row r="21" spans="1:14" ht="6" customHeight="1" x14ac:dyDescent="0.25">
      <c r="A21" s="41"/>
      <c r="D21" s="42"/>
      <c r="F21" s="2"/>
      <c r="G21" s="2"/>
      <c r="H21" s="2"/>
      <c r="I21" s="2"/>
      <c r="J21" s="2"/>
      <c r="K21" s="2"/>
      <c r="L21" s="2"/>
      <c r="M21" s="2"/>
      <c r="N21" s="2"/>
    </row>
    <row r="22" spans="1:14" ht="16.5" customHeight="1" x14ac:dyDescent="0.25">
      <c r="A22" s="41" t="s">
        <v>81</v>
      </c>
      <c r="B22" s="41"/>
      <c r="D22" s="42"/>
      <c r="F22" s="2"/>
      <c r="G22" s="2"/>
      <c r="H22" s="2"/>
      <c r="I22" s="2"/>
      <c r="J22" s="2"/>
      <c r="K22" s="2"/>
      <c r="L22" s="2"/>
      <c r="M22" s="2"/>
      <c r="N22" s="2"/>
    </row>
    <row r="23" spans="1:14" ht="16.5" customHeight="1" x14ac:dyDescent="0.25">
      <c r="A23" s="44" t="s">
        <v>66</v>
      </c>
      <c r="D23" s="42"/>
      <c r="F23" s="5">
        <v>0</v>
      </c>
      <c r="G23" s="1"/>
      <c r="H23" s="5">
        <v>0</v>
      </c>
      <c r="I23" s="1"/>
      <c r="J23" s="5">
        <v>0</v>
      </c>
      <c r="K23" s="2"/>
      <c r="L23" s="5">
        <v>43728</v>
      </c>
      <c r="M23" s="2"/>
      <c r="N23" s="5">
        <f>SUM(F23:L23)</f>
        <v>43728</v>
      </c>
    </row>
    <row r="24" spans="1:14" ht="16.5" customHeight="1" x14ac:dyDescent="0.25">
      <c r="F24" s="2"/>
      <c r="G24" s="2"/>
      <c r="H24" s="2"/>
      <c r="I24" s="2"/>
      <c r="J24" s="2"/>
      <c r="K24" s="2"/>
      <c r="L24" s="2"/>
      <c r="M24" s="2"/>
      <c r="N24" s="2"/>
    </row>
    <row r="25" spans="1:14" ht="16.5" customHeight="1" thickBot="1" x14ac:dyDescent="0.3">
      <c r="A25" s="41" t="s">
        <v>203</v>
      </c>
      <c r="F25" s="14">
        <f>SUM(F20:F23)</f>
        <v>738982</v>
      </c>
      <c r="G25" s="2"/>
      <c r="H25" s="14">
        <f>SUM(H20:H23)</f>
        <v>933171</v>
      </c>
      <c r="I25" s="2"/>
      <c r="J25" s="14">
        <f>SUM(J20:J23)</f>
        <v>58510</v>
      </c>
      <c r="K25" s="2"/>
      <c r="L25" s="14">
        <f>SUM(L20:L23)</f>
        <v>182347</v>
      </c>
      <c r="M25" s="2"/>
      <c r="N25" s="14">
        <f>SUM(N20:N23)</f>
        <v>1913010</v>
      </c>
    </row>
    <row r="26" spans="1:14" ht="16.5" customHeight="1" thickTop="1" x14ac:dyDescent="0.25">
      <c r="A26" s="41"/>
      <c r="F26" s="4"/>
      <c r="G26" s="2"/>
      <c r="H26" s="4"/>
      <c r="I26" s="2"/>
      <c r="J26" s="4"/>
      <c r="K26" s="2"/>
      <c r="L26" s="4"/>
      <c r="M26" s="2"/>
      <c r="N26" s="4"/>
    </row>
    <row r="27" spans="1:14" ht="16.5" customHeight="1" x14ac:dyDescent="0.25">
      <c r="A27" s="41"/>
      <c r="F27" s="4"/>
      <c r="G27" s="2"/>
      <c r="H27" s="4"/>
      <c r="I27" s="2"/>
      <c r="J27" s="4"/>
      <c r="K27" s="2"/>
      <c r="L27" s="4"/>
      <c r="M27" s="2"/>
      <c r="N27" s="4"/>
    </row>
    <row r="28" spans="1:14" ht="16.5" customHeight="1" x14ac:dyDescent="0.25">
      <c r="A28" s="41"/>
      <c r="F28" s="4"/>
      <c r="G28" s="2"/>
      <c r="H28" s="4"/>
      <c r="I28" s="2"/>
      <c r="J28" s="4"/>
      <c r="K28" s="2"/>
      <c r="L28" s="4"/>
      <c r="M28" s="2"/>
      <c r="N28" s="4"/>
    </row>
    <row r="29" spans="1:14" ht="16.5" customHeight="1" x14ac:dyDescent="0.25">
      <c r="A29" s="41"/>
      <c r="F29" s="4"/>
      <c r="G29" s="2"/>
      <c r="H29" s="4"/>
      <c r="I29" s="2"/>
      <c r="J29" s="4"/>
      <c r="K29" s="2"/>
      <c r="L29" s="4"/>
      <c r="M29" s="2"/>
      <c r="N29" s="4"/>
    </row>
    <row r="30" spans="1:14" ht="16.5" customHeight="1" x14ac:dyDescent="0.25">
      <c r="A30" s="41"/>
      <c r="F30" s="4"/>
      <c r="G30" s="2"/>
      <c r="H30" s="4"/>
      <c r="I30" s="2"/>
      <c r="J30" s="4"/>
      <c r="K30" s="2"/>
      <c r="L30" s="4"/>
      <c r="M30" s="2"/>
      <c r="N30" s="4"/>
    </row>
    <row r="31" spans="1:14" ht="16.5" customHeight="1" x14ac:dyDescent="0.25">
      <c r="A31" s="41"/>
      <c r="F31" s="4"/>
      <c r="G31" s="2"/>
      <c r="H31" s="4"/>
      <c r="I31" s="2"/>
      <c r="J31" s="4"/>
      <c r="K31" s="2"/>
      <c r="L31" s="4"/>
      <c r="M31" s="2"/>
      <c r="N31" s="4"/>
    </row>
    <row r="32" spans="1:14" ht="16.5" customHeight="1" x14ac:dyDescent="0.25">
      <c r="A32" s="41"/>
      <c r="F32" s="4"/>
      <c r="G32" s="2"/>
      <c r="H32" s="4"/>
      <c r="I32" s="2"/>
      <c r="J32" s="4"/>
      <c r="K32" s="2"/>
      <c r="L32" s="4"/>
      <c r="M32" s="2"/>
      <c r="N32" s="4"/>
    </row>
    <row r="33" spans="1:14" ht="8.25" customHeight="1" x14ac:dyDescent="0.25">
      <c r="A33" s="41"/>
      <c r="F33" s="4"/>
      <c r="G33" s="2"/>
      <c r="H33" s="4"/>
      <c r="I33" s="2"/>
      <c r="J33" s="4"/>
      <c r="K33" s="2"/>
      <c r="L33" s="4"/>
      <c r="M33" s="2"/>
      <c r="N33" s="4"/>
    </row>
    <row r="34" spans="1:14" ht="21.95" customHeight="1" x14ac:dyDescent="0.25">
      <c r="A34" s="51" t="s">
        <v>206</v>
      </c>
      <c r="B34" s="51"/>
      <c r="C34" s="51"/>
      <c r="D34" s="52"/>
      <c r="E34" s="51"/>
      <c r="F34" s="53"/>
      <c r="G34" s="53"/>
      <c r="H34" s="53"/>
      <c r="I34" s="53"/>
      <c r="J34" s="53"/>
      <c r="K34" s="53"/>
      <c r="L34" s="53"/>
      <c r="M34" s="53"/>
      <c r="N34" s="53"/>
    </row>
  </sheetData>
  <mergeCells count="2">
    <mergeCell ref="F6:N6"/>
    <mergeCell ref="J7:L7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D9E5-540B-4C13-8602-5857FF140834}">
  <dimension ref="A1:J110"/>
  <sheetViews>
    <sheetView zoomScaleNormal="100" zoomScaleSheetLayoutView="100" workbookViewId="0">
      <selection activeCell="O7" sqref="O7"/>
    </sheetView>
  </sheetViews>
  <sheetFormatPr defaultColWidth="7.5703125" defaultRowHeight="16.5" customHeight="1" x14ac:dyDescent="0.25"/>
  <cols>
    <col min="1" max="1" width="39.42578125" style="30" customWidth="1"/>
    <col min="2" max="2" width="5.85546875" style="36" customWidth="1"/>
    <col min="3" max="3" width="0.85546875" style="30" customWidth="1"/>
    <col min="4" max="4" width="12.7109375" style="19" customWidth="1"/>
    <col min="5" max="5" width="0.85546875" style="19" customWidth="1"/>
    <col min="6" max="6" width="12.7109375" style="19" customWidth="1"/>
    <col min="7" max="7" width="0.85546875" style="19" customWidth="1"/>
    <col min="8" max="8" width="12.7109375" style="19" customWidth="1"/>
    <col min="9" max="9" width="0.85546875" style="19" customWidth="1"/>
    <col min="10" max="10" width="12.7109375" style="19" customWidth="1"/>
    <col min="11" max="16384" width="7.5703125" style="30"/>
  </cols>
  <sheetData>
    <row r="1" spans="1:10" ht="16.5" customHeight="1" x14ac:dyDescent="0.25">
      <c r="A1" s="28" t="s">
        <v>49</v>
      </c>
      <c r="B1" s="29"/>
      <c r="C1" s="28"/>
      <c r="D1" s="15"/>
      <c r="E1" s="15"/>
      <c r="F1" s="15"/>
      <c r="G1" s="15"/>
      <c r="H1" s="15"/>
      <c r="I1" s="15"/>
      <c r="J1" s="15"/>
    </row>
    <row r="2" spans="1:10" ht="16.5" customHeight="1" x14ac:dyDescent="0.25">
      <c r="A2" s="28" t="s">
        <v>26</v>
      </c>
      <c r="B2" s="29"/>
      <c r="C2" s="28"/>
      <c r="D2" s="15"/>
      <c r="E2" s="15"/>
      <c r="F2" s="15"/>
      <c r="G2" s="15"/>
      <c r="H2" s="15"/>
      <c r="I2" s="15"/>
      <c r="J2" s="15"/>
    </row>
    <row r="3" spans="1:10" ht="16.5" customHeight="1" x14ac:dyDescent="0.25">
      <c r="A3" s="31" t="s">
        <v>199</v>
      </c>
      <c r="B3" s="32"/>
      <c r="C3" s="31"/>
      <c r="D3" s="16"/>
      <c r="E3" s="16"/>
      <c r="F3" s="16"/>
      <c r="G3" s="16"/>
      <c r="H3" s="16"/>
      <c r="I3" s="16"/>
      <c r="J3" s="16"/>
    </row>
    <row r="4" spans="1:10" ht="16.5" customHeight="1" x14ac:dyDescent="0.25">
      <c r="A4" s="28"/>
      <c r="B4" s="29"/>
      <c r="C4" s="28"/>
      <c r="D4" s="15"/>
      <c r="E4" s="15"/>
      <c r="F4" s="15"/>
      <c r="G4" s="15"/>
      <c r="H4" s="15"/>
      <c r="I4" s="15"/>
      <c r="J4" s="15"/>
    </row>
    <row r="5" spans="1:10" ht="16.5" customHeight="1" x14ac:dyDescent="0.25">
      <c r="A5" s="28"/>
      <c r="B5" s="29"/>
      <c r="C5" s="28"/>
      <c r="D5" s="15"/>
      <c r="E5" s="15"/>
      <c r="F5" s="15"/>
      <c r="G5" s="15"/>
      <c r="H5" s="15"/>
      <c r="I5" s="15"/>
      <c r="J5" s="15"/>
    </row>
    <row r="6" spans="1:10" ht="16.5" customHeight="1" x14ac:dyDescent="0.25">
      <c r="A6" s="28"/>
      <c r="B6" s="29"/>
      <c r="C6" s="28"/>
      <c r="D6" s="87" t="s">
        <v>141</v>
      </c>
      <c r="E6" s="87"/>
      <c r="F6" s="87"/>
      <c r="G6" s="33"/>
      <c r="H6" s="87" t="s">
        <v>142</v>
      </c>
      <c r="I6" s="87"/>
      <c r="J6" s="87"/>
    </row>
    <row r="7" spans="1:10" ht="16.5" customHeight="1" x14ac:dyDescent="0.25">
      <c r="A7" s="28"/>
      <c r="B7" s="29"/>
      <c r="C7" s="28"/>
      <c r="D7" s="85" t="s">
        <v>136</v>
      </c>
      <c r="E7" s="85"/>
      <c r="F7" s="85"/>
      <c r="G7" s="34"/>
      <c r="H7" s="85" t="s">
        <v>134</v>
      </c>
      <c r="I7" s="85"/>
      <c r="J7" s="85"/>
    </row>
    <row r="8" spans="1:10" ht="16.5" customHeight="1" x14ac:dyDescent="0.25">
      <c r="A8" s="28"/>
      <c r="B8" s="29"/>
      <c r="C8" s="28"/>
      <c r="D8" s="17" t="s">
        <v>55</v>
      </c>
      <c r="E8" s="17"/>
      <c r="F8" s="17" t="s">
        <v>55</v>
      </c>
      <c r="G8" s="17"/>
      <c r="H8" s="17" t="s">
        <v>55</v>
      </c>
      <c r="I8" s="17"/>
      <c r="J8" s="17" t="s">
        <v>55</v>
      </c>
    </row>
    <row r="9" spans="1:10" ht="16.5" customHeight="1" x14ac:dyDescent="0.25">
      <c r="A9" s="28"/>
      <c r="B9" s="29"/>
      <c r="C9" s="28"/>
      <c r="D9" s="35" t="s">
        <v>195</v>
      </c>
      <c r="E9" s="34"/>
      <c r="F9" s="35" t="s">
        <v>195</v>
      </c>
      <c r="G9" s="33"/>
      <c r="H9" s="35" t="s">
        <v>195</v>
      </c>
      <c r="I9" s="34"/>
      <c r="J9" s="35" t="s">
        <v>195</v>
      </c>
    </row>
    <row r="10" spans="1:10" ht="16.5" customHeight="1" x14ac:dyDescent="0.25">
      <c r="A10" s="28"/>
      <c r="B10" s="29"/>
      <c r="C10" s="28"/>
      <c r="D10" s="58">
        <v>2026</v>
      </c>
      <c r="E10" s="48"/>
      <c r="F10" s="58">
        <v>2025</v>
      </c>
      <c r="G10" s="48"/>
      <c r="H10" s="58">
        <v>2026</v>
      </c>
      <c r="I10" s="48"/>
      <c r="J10" s="58">
        <v>2025</v>
      </c>
    </row>
    <row r="11" spans="1:10" ht="16.5" customHeight="1" x14ac:dyDescent="0.25">
      <c r="A11" s="28"/>
      <c r="B11" s="32" t="s">
        <v>168</v>
      </c>
      <c r="C11" s="28"/>
      <c r="D11" s="18" t="s">
        <v>131</v>
      </c>
      <c r="E11" s="17"/>
      <c r="F11" s="18" t="s">
        <v>131</v>
      </c>
      <c r="G11" s="17"/>
      <c r="H11" s="18" t="s">
        <v>131</v>
      </c>
      <c r="I11" s="17"/>
      <c r="J11" s="18" t="s">
        <v>131</v>
      </c>
    </row>
    <row r="12" spans="1:10" ht="16.5" customHeight="1" x14ac:dyDescent="0.25">
      <c r="A12" s="28" t="s">
        <v>27</v>
      </c>
    </row>
    <row r="13" spans="1:10" ht="16.5" customHeight="1" x14ac:dyDescent="0.25">
      <c r="A13" s="30" t="s">
        <v>152</v>
      </c>
      <c r="D13" s="19">
        <v>124980</v>
      </c>
      <c r="F13" s="19">
        <v>97589</v>
      </c>
      <c r="H13" s="19">
        <v>54496</v>
      </c>
      <c r="J13" s="19">
        <v>18224</v>
      </c>
    </row>
    <row r="14" spans="1:10" ht="16.5" customHeight="1" x14ac:dyDescent="0.25">
      <c r="A14" s="30" t="s">
        <v>69</v>
      </c>
    </row>
    <row r="15" spans="1:10" ht="16.5" customHeight="1" x14ac:dyDescent="0.25">
      <c r="A15" s="30" t="s">
        <v>45</v>
      </c>
      <c r="D15" s="19">
        <v>9318</v>
      </c>
      <c r="F15" s="19">
        <v>11938</v>
      </c>
      <c r="H15" s="19">
        <v>2974</v>
      </c>
      <c r="J15" s="19">
        <v>3647</v>
      </c>
    </row>
    <row r="16" spans="1:10" ht="16.5" customHeight="1" x14ac:dyDescent="0.25">
      <c r="A16" s="30" t="s">
        <v>209</v>
      </c>
      <c r="B16" s="30"/>
    </row>
    <row r="17" spans="1:10" ht="16.5" customHeight="1" x14ac:dyDescent="0.25">
      <c r="A17" s="30" t="s">
        <v>194</v>
      </c>
      <c r="B17" s="30"/>
      <c r="D17" s="19">
        <v>15518</v>
      </c>
      <c r="E17" s="30"/>
      <c r="F17" s="19">
        <v>-335</v>
      </c>
      <c r="G17" s="33"/>
      <c r="H17" s="19">
        <v>-956</v>
      </c>
      <c r="I17" s="33"/>
      <c r="J17" s="19">
        <v>-552</v>
      </c>
    </row>
    <row r="18" spans="1:10" ht="16.5" customHeight="1" x14ac:dyDescent="0.25">
      <c r="A18" s="30" t="s">
        <v>223</v>
      </c>
      <c r="D18" s="20">
        <v>-127</v>
      </c>
      <c r="E18" s="30"/>
      <c r="F18" s="19">
        <v>0</v>
      </c>
      <c r="G18" s="30"/>
      <c r="H18" s="20">
        <v>-127</v>
      </c>
      <c r="I18" s="30"/>
      <c r="J18" s="19">
        <v>0</v>
      </c>
    </row>
    <row r="19" spans="1:10" ht="16.5" customHeight="1" x14ac:dyDescent="0.25">
      <c r="A19" s="30" t="s">
        <v>210</v>
      </c>
      <c r="D19" s="19">
        <v>5259</v>
      </c>
      <c r="F19" s="20">
        <v>-32</v>
      </c>
      <c r="H19" s="19">
        <v>2525</v>
      </c>
      <c r="J19" s="20">
        <v>-29</v>
      </c>
    </row>
    <row r="20" spans="1:10" ht="16.5" customHeight="1" x14ac:dyDescent="0.25">
      <c r="A20" s="30" t="s">
        <v>165</v>
      </c>
      <c r="D20" s="19">
        <v>513</v>
      </c>
      <c r="F20" s="19">
        <v>365</v>
      </c>
      <c r="H20" s="19">
        <v>513</v>
      </c>
      <c r="J20" s="19">
        <v>365</v>
      </c>
    </row>
    <row r="21" spans="1:10" ht="16.5" customHeight="1" x14ac:dyDescent="0.25">
      <c r="A21" s="30" t="s">
        <v>46</v>
      </c>
      <c r="D21" s="19">
        <v>-640</v>
      </c>
      <c r="F21" s="19">
        <v>-1441</v>
      </c>
      <c r="H21" s="19">
        <v>-1442</v>
      </c>
      <c r="J21" s="19">
        <v>-3114</v>
      </c>
    </row>
    <row r="22" spans="1:10" ht="16.5" customHeight="1" x14ac:dyDescent="0.25">
      <c r="A22" s="30" t="s">
        <v>63</v>
      </c>
      <c r="D22" s="19">
        <v>1462</v>
      </c>
      <c r="F22" s="20">
        <v>2189</v>
      </c>
      <c r="H22" s="19">
        <v>336</v>
      </c>
      <c r="J22" s="19">
        <v>374</v>
      </c>
    </row>
    <row r="23" spans="1:10" ht="16.5" customHeight="1" x14ac:dyDescent="0.25">
      <c r="A23" s="30" t="s">
        <v>101</v>
      </c>
      <c r="D23" s="19">
        <v>0</v>
      </c>
      <c r="F23" s="20">
        <v>0</v>
      </c>
      <c r="H23" s="19">
        <v>0</v>
      </c>
      <c r="J23" s="19">
        <v>-4999</v>
      </c>
    </row>
    <row r="24" spans="1:10" ht="16.5" customHeight="1" x14ac:dyDescent="0.25">
      <c r="A24" s="44" t="s">
        <v>111</v>
      </c>
      <c r="B24" s="36">
        <v>9</v>
      </c>
      <c r="D24" s="33">
        <v>-44080</v>
      </c>
      <c r="E24" s="30"/>
      <c r="F24" s="33">
        <v>-59253</v>
      </c>
      <c r="G24" s="30"/>
      <c r="H24" s="33">
        <v>0</v>
      </c>
      <c r="I24" s="30"/>
      <c r="J24" s="33">
        <v>0</v>
      </c>
    </row>
    <row r="25" spans="1:10" ht="16.5" customHeight="1" x14ac:dyDescent="0.25">
      <c r="A25" s="44" t="s">
        <v>222</v>
      </c>
      <c r="D25" s="79">
        <v>-6459</v>
      </c>
      <c r="E25" s="30"/>
      <c r="F25" s="79">
        <v>-189</v>
      </c>
      <c r="G25" s="30"/>
      <c r="H25" s="79">
        <v>-3169</v>
      </c>
      <c r="I25" s="30"/>
      <c r="J25" s="79">
        <v>-4</v>
      </c>
    </row>
    <row r="27" spans="1:10" ht="16.5" customHeight="1" x14ac:dyDescent="0.25">
      <c r="A27" s="28" t="s">
        <v>162</v>
      </c>
    </row>
    <row r="28" spans="1:10" ht="16.5" customHeight="1" x14ac:dyDescent="0.25">
      <c r="A28" s="28" t="s">
        <v>106</v>
      </c>
      <c r="D28" s="21">
        <f>SUM(D13:D25)</f>
        <v>105744</v>
      </c>
      <c r="F28" s="21">
        <f>SUM(F13:F25)</f>
        <v>50831</v>
      </c>
      <c r="H28" s="21">
        <f>SUM(H13:H25)</f>
        <v>55150</v>
      </c>
      <c r="J28" s="21">
        <f>SUM(J13:J25)</f>
        <v>13912</v>
      </c>
    </row>
    <row r="30" spans="1:10" ht="16.5" customHeight="1" x14ac:dyDescent="0.25">
      <c r="A30" s="30" t="s">
        <v>36</v>
      </c>
    </row>
    <row r="31" spans="1:10" ht="16.5" customHeight="1" x14ac:dyDescent="0.25">
      <c r="A31" s="30" t="s">
        <v>166</v>
      </c>
      <c r="D31" s="19">
        <v>-674298</v>
      </c>
      <c r="F31" s="19">
        <v>-345371</v>
      </c>
      <c r="H31" s="19">
        <v>-235585</v>
      </c>
      <c r="J31" s="19">
        <v>-5957</v>
      </c>
    </row>
    <row r="32" spans="1:10" ht="16.5" customHeight="1" x14ac:dyDescent="0.25">
      <c r="A32" s="30" t="s">
        <v>95</v>
      </c>
      <c r="D32" s="19">
        <v>-31034</v>
      </c>
      <c r="F32" s="19">
        <v>-600</v>
      </c>
      <c r="H32" s="19">
        <v>-30664</v>
      </c>
      <c r="J32" s="19">
        <v>-181</v>
      </c>
    </row>
    <row r="33" spans="1:10" ht="16.5" customHeight="1" x14ac:dyDescent="0.25">
      <c r="A33" s="30" t="s">
        <v>64</v>
      </c>
      <c r="D33" s="19">
        <v>-63414</v>
      </c>
      <c r="F33" s="19">
        <v>-19214</v>
      </c>
      <c r="H33" s="19">
        <v>-10890</v>
      </c>
      <c r="J33" s="19">
        <v>-4239</v>
      </c>
    </row>
    <row r="34" spans="1:10" ht="16.5" customHeight="1" x14ac:dyDescent="0.25">
      <c r="A34" s="30" t="s">
        <v>167</v>
      </c>
      <c r="D34" s="19">
        <v>223997</v>
      </c>
      <c r="F34" s="19">
        <v>512727</v>
      </c>
      <c r="H34" s="19">
        <v>34987</v>
      </c>
      <c r="J34" s="19">
        <v>106628</v>
      </c>
    </row>
    <row r="35" spans="1:10" ht="16.5" customHeight="1" x14ac:dyDescent="0.25">
      <c r="A35" s="30" t="s">
        <v>65</v>
      </c>
      <c r="D35" s="21">
        <v>-5765</v>
      </c>
      <c r="E35" s="22"/>
      <c r="F35" s="21">
        <v>-7131</v>
      </c>
      <c r="G35" s="22"/>
      <c r="H35" s="21">
        <v>-5453</v>
      </c>
      <c r="I35" s="22"/>
      <c r="J35" s="21">
        <v>-7131</v>
      </c>
    </row>
    <row r="37" spans="1:10" ht="16.5" customHeight="1" x14ac:dyDescent="0.25">
      <c r="A37" s="28" t="s">
        <v>211</v>
      </c>
    </row>
    <row r="38" spans="1:10" ht="16.5" customHeight="1" x14ac:dyDescent="0.25">
      <c r="A38" s="28" t="s">
        <v>212</v>
      </c>
      <c r="D38" s="22">
        <f>SUM(C28:D35)</f>
        <v>-444770</v>
      </c>
      <c r="E38" s="22"/>
      <c r="F38" s="22">
        <f>SUM(E28:F35)</f>
        <v>191242</v>
      </c>
      <c r="G38" s="22"/>
      <c r="H38" s="22">
        <f>SUM(G28:H35)</f>
        <v>-192455</v>
      </c>
      <c r="I38" s="22"/>
      <c r="J38" s="22">
        <f>SUM(J28:J35)</f>
        <v>103032</v>
      </c>
    </row>
    <row r="39" spans="1:10" ht="16.5" customHeight="1" x14ac:dyDescent="0.25">
      <c r="A39" s="30" t="s">
        <v>82</v>
      </c>
      <c r="D39" s="21">
        <v>-2915</v>
      </c>
      <c r="F39" s="21">
        <v>-1491</v>
      </c>
      <c r="H39" s="21">
        <v>-2634</v>
      </c>
      <c r="J39" s="21">
        <v>-1062</v>
      </c>
    </row>
    <row r="41" spans="1:10" ht="16.5" customHeight="1" x14ac:dyDescent="0.25">
      <c r="A41" s="28" t="s">
        <v>191</v>
      </c>
      <c r="D41" s="22"/>
      <c r="E41" s="22"/>
      <c r="F41" s="22"/>
      <c r="G41" s="22"/>
      <c r="H41" s="22"/>
      <c r="I41" s="22"/>
      <c r="J41" s="22"/>
    </row>
    <row r="42" spans="1:10" ht="16.5" customHeight="1" x14ac:dyDescent="0.25">
      <c r="A42" s="28" t="s">
        <v>190</v>
      </c>
      <c r="D42" s="21">
        <f>SUM(D38:D39)</f>
        <v>-447685</v>
      </c>
      <c r="E42" s="22"/>
      <c r="F42" s="21">
        <f>SUM(F38:F39)</f>
        <v>189751</v>
      </c>
      <c r="G42" s="22"/>
      <c r="H42" s="21">
        <f>SUM(H38:H39)</f>
        <v>-195089</v>
      </c>
      <c r="I42" s="22"/>
      <c r="J42" s="21">
        <f>SUM(J38:J39)</f>
        <v>101970</v>
      </c>
    </row>
    <row r="43" spans="1:10" ht="16.5" customHeight="1" x14ac:dyDescent="0.25">
      <c r="A43" s="28"/>
      <c r="D43" s="22"/>
      <c r="E43" s="22"/>
      <c r="F43" s="22"/>
      <c r="G43" s="22"/>
      <c r="H43" s="22"/>
      <c r="I43" s="22"/>
      <c r="J43" s="22"/>
    </row>
    <row r="44" spans="1:10" ht="16.5" customHeight="1" x14ac:dyDescent="0.25">
      <c r="A44" s="28"/>
      <c r="D44" s="22"/>
      <c r="E44" s="22"/>
      <c r="F44" s="22"/>
      <c r="G44" s="22"/>
      <c r="H44" s="22"/>
      <c r="I44" s="22"/>
      <c r="J44" s="22"/>
    </row>
    <row r="45" spans="1:10" ht="16.5" customHeight="1" x14ac:dyDescent="0.25">
      <c r="A45" s="28"/>
      <c r="D45" s="22"/>
      <c r="E45" s="22"/>
      <c r="F45" s="22"/>
      <c r="G45" s="22"/>
      <c r="H45" s="22"/>
      <c r="I45" s="22"/>
      <c r="J45" s="22"/>
    </row>
    <row r="46" spans="1:10" ht="16.5" customHeight="1" x14ac:dyDescent="0.25">
      <c r="A46" s="28"/>
      <c r="D46" s="22"/>
      <c r="E46" s="22"/>
      <c r="F46" s="22"/>
      <c r="G46" s="22"/>
      <c r="H46" s="22"/>
      <c r="I46" s="22"/>
      <c r="J46" s="22"/>
    </row>
    <row r="47" spans="1:10" ht="16.5" customHeight="1" x14ac:dyDescent="0.25">
      <c r="A47" s="28"/>
      <c r="D47" s="22"/>
      <c r="E47" s="22"/>
      <c r="F47" s="22"/>
      <c r="G47" s="22"/>
      <c r="H47" s="22"/>
      <c r="I47" s="22"/>
      <c r="J47" s="22"/>
    </row>
    <row r="48" spans="1:10" ht="16.5" customHeight="1" x14ac:dyDescent="0.25">
      <c r="A48" s="28"/>
      <c r="D48" s="22"/>
      <c r="E48" s="22"/>
      <c r="F48" s="22"/>
      <c r="G48" s="22"/>
      <c r="H48" s="22"/>
      <c r="I48" s="22"/>
      <c r="J48" s="22"/>
    </row>
    <row r="49" spans="1:10" ht="16.5" customHeight="1" x14ac:dyDescent="0.25">
      <c r="A49" s="28"/>
      <c r="D49" s="22"/>
      <c r="E49" s="22"/>
      <c r="F49" s="22"/>
      <c r="G49" s="22"/>
      <c r="H49" s="22"/>
      <c r="I49" s="22"/>
      <c r="J49" s="22"/>
    </row>
    <row r="50" spans="1:10" ht="16.5" customHeight="1" x14ac:dyDescent="0.25">
      <c r="A50" s="28"/>
      <c r="D50" s="22"/>
      <c r="E50" s="22"/>
      <c r="F50" s="22"/>
      <c r="G50" s="22"/>
      <c r="H50" s="22"/>
      <c r="I50" s="22"/>
      <c r="J50" s="22"/>
    </row>
    <row r="51" spans="1:10" ht="16.5" customHeight="1" x14ac:dyDescent="0.25">
      <c r="A51" s="28"/>
      <c r="D51" s="22"/>
      <c r="E51" s="22"/>
      <c r="F51" s="22"/>
      <c r="G51" s="22"/>
      <c r="H51" s="22"/>
      <c r="I51" s="22"/>
      <c r="J51" s="22"/>
    </row>
    <row r="52" spans="1:10" ht="16.5" customHeight="1" x14ac:dyDescent="0.25">
      <c r="D52" s="22"/>
      <c r="E52" s="22"/>
      <c r="F52" s="22"/>
      <c r="G52" s="22"/>
      <c r="H52" s="22"/>
      <c r="I52" s="22"/>
      <c r="J52" s="22"/>
    </row>
    <row r="53" spans="1:10" ht="21.95" customHeight="1" x14ac:dyDescent="0.25">
      <c r="A53" s="37" t="s">
        <v>206</v>
      </c>
      <c r="B53" s="38"/>
      <c r="C53" s="37"/>
      <c r="D53" s="21"/>
      <c r="E53" s="21"/>
      <c r="F53" s="21"/>
      <c r="G53" s="21"/>
      <c r="H53" s="21"/>
      <c r="I53" s="21"/>
      <c r="J53" s="21"/>
    </row>
    <row r="54" spans="1:10" ht="16.5" customHeight="1" x14ac:dyDescent="0.25">
      <c r="A54" s="28" t="s">
        <v>49</v>
      </c>
      <c r="D54" s="22"/>
      <c r="F54" s="22"/>
      <c r="H54" s="22"/>
      <c r="J54" s="22"/>
    </row>
    <row r="55" spans="1:10" ht="16.5" customHeight="1" x14ac:dyDescent="0.25">
      <c r="A55" s="28" t="s">
        <v>192</v>
      </c>
      <c r="D55" s="22"/>
      <c r="F55" s="22"/>
      <c r="H55" s="22"/>
      <c r="J55" s="22"/>
    </row>
    <row r="56" spans="1:10" ht="16.5" customHeight="1" x14ac:dyDescent="0.25">
      <c r="A56" s="31" t="s">
        <v>199</v>
      </c>
      <c r="B56" s="38"/>
      <c r="C56" s="37"/>
      <c r="D56" s="21"/>
      <c r="E56" s="21"/>
      <c r="F56" s="21"/>
      <c r="G56" s="21"/>
      <c r="H56" s="21"/>
      <c r="I56" s="21"/>
      <c r="J56" s="21"/>
    </row>
    <row r="57" spans="1:10" ht="16.5" customHeight="1" x14ac:dyDescent="0.25">
      <c r="A57" s="28"/>
      <c r="D57" s="22"/>
      <c r="F57" s="22"/>
      <c r="H57" s="22"/>
      <c r="J57" s="22"/>
    </row>
    <row r="58" spans="1:10" ht="16.5" customHeight="1" x14ac:dyDescent="0.25">
      <c r="A58" s="28"/>
      <c r="D58" s="22"/>
      <c r="F58" s="22"/>
      <c r="H58" s="22"/>
      <c r="J58" s="22"/>
    </row>
    <row r="59" spans="1:10" ht="15.95" customHeight="1" x14ac:dyDescent="0.25">
      <c r="A59" s="28"/>
      <c r="D59" s="87" t="s">
        <v>141</v>
      </c>
      <c r="E59" s="87"/>
      <c r="F59" s="87"/>
      <c r="G59" s="33"/>
      <c r="H59" s="87" t="s">
        <v>142</v>
      </c>
      <c r="I59" s="87"/>
      <c r="J59" s="87"/>
    </row>
    <row r="60" spans="1:10" ht="15.95" customHeight="1" x14ac:dyDescent="0.25">
      <c r="A60" s="28"/>
      <c r="B60" s="29"/>
      <c r="C60" s="28"/>
      <c r="D60" s="85" t="s">
        <v>136</v>
      </c>
      <c r="E60" s="85"/>
      <c r="F60" s="85"/>
      <c r="G60" s="34"/>
      <c r="H60" s="85" t="s">
        <v>134</v>
      </c>
      <c r="I60" s="85"/>
      <c r="J60" s="85"/>
    </row>
    <row r="61" spans="1:10" ht="15.95" customHeight="1" x14ac:dyDescent="0.25">
      <c r="A61" s="28"/>
      <c r="B61" s="29"/>
      <c r="C61" s="28"/>
      <c r="D61" s="17" t="s">
        <v>55</v>
      </c>
      <c r="E61" s="17"/>
      <c r="F61" s="17" t="s">
        <v>55</v>
      </c>
      <c r="G61" s="17"/>
      <c r="H61" s="17" t="s">
        <v>55</v>
      </c>
      <c r="I61" s="17"/>
      <c r="J61" s="17" t="s">
        <v>55</v>
      </c>
    </row>
    <row r="62" spans="1:10" ht="15.95" customHeight="1" x14ac:dyDescent="0.25">
      <c r="A62" s="28"/>
      <c r="B62" s="29"/>
      <c r="C62" s="28"/>
      <c r="D62" s="35" t="s">
        <v>195</v>
      </c>
      <c r="E62" s="34"/>
      <c r="F62" s="35" t="s">
        <v>195</v>
      </c>
      <c r="G62" s="33"/>
      <c r="H62" s="35" t="s">
        <v>195</v>
      </c>
      <c r="I62" s="34"/>
      <c r="J62" s="35" t="s">
        <v>195</v>
      </c>
    </row>
    <row r="63" spans="1:10" ht="15.95" customHeight="1" x14ac:dyDescent="0.25">
      <c r="A63" s="28"/>
      <c r="B63" s="29"/>
      <c r="C63" s="28"/>
      <c r="D63" s="58">
        <v>2026</v>
      </c>
      <c r="E63" s="48"/>
      <c r="F63" s="58">
        <v>2025</v>
      </c>
      <c r="G63" s="48"/>
      <c r="H63" s="58">
        <v>2026</v>
      </c>
      <c r="I63" s="48"/>
      <c r="J63" s="58">
        <v>2025</v>
      </c>
    </row>
    <row r="64" spans="1:10" ht="15.95" customHeight="1" x14ac:dyDescent="0.25">
      <c r="A64" s="28"/>
      <c r="B64" s="32" t="s">
        <v>11</v>
      </c>
      <c r="C64" s="28"/>
      <c r="D64" s="18" t="s">
        <v>131</v>
      </c>
      <c r="E64" s="17"/>
      <c r="F64" s="18" t="s">
        <v>131</v>
      </c>
      <c r="G64" s="17"/>
      <c r="H64" s="18" t="s">
        <v>131</v>
      </c>
      <c r="I64" s="17"/>
      <c r="J64" s="18" t="s">
        <v>131</v>
      </c>
    </row>
    <row r="65" spans="1:10" ht="15.95" customHeight="1" x14ac:dyDescent="0.25">
      <c r="A65" s="28" t="s">
        <v>29</v>
      </c>
    </row>
    <row r="66" spans="1:10" ht="15.95" customHeight="1" x14ac:dyDescent="0.25">
      <c r="A66" s="30" t="s">
        <v>154</v>
      </c>
      <c r="D66" s="19">
        <v>-237</v>
      </c>
      <c r="F66" s="19">
        <v>-661</v>
      </c>
      <c r="G66" s="20"/>
      <c r="H66" s="20">
        <v>-237</v>
      </c>
      <c r="I66" s="20"/>
      <c r="J66" s="20">
        <v>-625</v>
      </c>
    </row>
    <row r="67" spans="1:10" ht="15.95" customHeight="1" x14ac:dyDescent="0.25">
      <c r="A67" s="30" t="s">
        <v>216</v>
      </c>
      <c r="D67" s="19">
        <v>127</v>
      </c>
      <c r="F67" s="19">
        <v>0</v>
      </c>
      <c r="G67" s="20"/>
      <c r="H67" s="20">
        <v>127</v>
      </c>
      <c r="I67" s="20"/>
      <c r="J67" s="20">
        <v>0</v>
      </c>
    </row>
    <row r="68" spans="1:10" ht="15.95" customHeight="1" x14ac:dyDescent="0.25">
      <c r="A68" s="30" t="s">
        <v>169</v>
      </c>
      <c r="B68" s="39">
        <v>13.4</v>
      </c>
      <c r="D68" s="19">
        <v>0</v>
      </c>
      <c r="F68" s="19">
        <v>0</v>
      </c>
      <c r="G68" s="20"/>
      <c r="H68" s="20">
        <v>-195880</v>
      </c>
      <c r="I68" s="20"/>
      <c r="J68" s="20">
        <v>0</v>
      </c>
    </row>
    <row r="69" spans="1:10" ht="15.95" customHeight="1" x14ac:dyDescent="0.25">
      <c r="A69" s="30" t="s">
        <v>175</v>
      </c>
      <c r="D69" s="22"/>
      <c r="F69" s="22"/>
      <c r="G69" s="20"/>
      <c r="H69" s="23"/>
      <c r="I69" s="20"/>
      <c r="J69" s="23"/>
    </row>
    <row r="70" spans="1:10" ht="15.95" customHeight="1" x14ac:dyDescent="0.25">
      <c r="A70" s="30" t="s">
        <v>176</v>
      </c>
      <c r="B70" s="39">
        <v>13.4</v>
      </c>
      <c r="D70" s="22">
        <v>0</v>
      </c>
      <c r="F70" s="22">
        <v>0</v>
      </c>
      <c r="G70" s="20"/>
      <c r="H70" s="23">
        <v>6000</v>
      </c>
      <c r="I70" s="20"/>
      <c r="J70" s="23">
        <v>118475</v>
      </c>
    </row>
    <row r="71" spans="1:10" ht="15.95" customHeight="1" x14ac:dyDescent="0.25">
      <c r="A71" s="30" t="s">
        <v>76</v>
      </c>
      <c r="B71" s="39"/>
      <c r="D71" s="22">
        <v>833</v>
      </c>
      <c r="F71" s="22">
        <v>1519</v>
      </c>
      <c r="G71" s="20"/>
      <c r="H71" s="23">
        <v>1289</v>
      </c>
      <c r="I71" s="20"/>
      <c r="J71" s="23">
        <v>2307</v>
      </c>
    </row>
    <row r="72" spans="1:10" ht="15.95" customHeight="1" x14ac:dyDescent="0.25">
      <c r="A72" s="30" t="s">
        <v>102</v>
      </c>
      <c r="B72" s="39"/>
      <c r="D72" s="21">
        <v>0</v>
      </c>
      <c r="F72" s="21">
        <v>58344</v>
      </c>
      <c r="G72" s="20"/>
      <c r="H72" s="24">
        <v>0</v>
      </c>
      <c r="I72" s="20"/>
      <c r="J72" s="24">
        <v>4999</v>
      </c>
    </row>
    <row r="73" spans="1:10" ht="6" customHeight="1" x14ac:dyDescent="0.25"/>
    <row r="74" spans="1:10" ht="15.95" customHeight="1" x14ac:dyDescent="0.25">
      <c r="A74" s="28" t="s">
        <v>191</v>
      </c>
    </row>
    <row r="75" spans="1:10" ht="15.95" customHeight="1" x14ac:dyDescent="0.25">
      <c r="A75" s="28" t="s">
        <v>213</v>
      </c>
      <c r="D75" s="21">
        <f>SUM(D65:D72)</f>
        <v>723</v>
      </c>
      <c r="F75" s="21">
        <f>SUM(F65:F72)</f>
        <v>59202</v>
      </c>
      <c r="H75" s="21">
        <f>SUM(H65:H72)</f>
        <v>-188701</v>
      </c>
      <c r="J75" s="21">
        <f>SUM(J65:J72)</f>
        <v>125156</v>
      </c>
    </row>
    <row r="76" spans="1:10" ht="15.95" customHeight="1" x14ac:dyDescent="0.25">
      <c r="A76" s="28"/>
    </row>
    <row r="77" spans="1:10" ht="15.95" customHeight="1" x14ac:dyDescent="0.25">
      <c r="A77" s="28" t="s">
        <v>98</v>
      </c>
    </row>
    <row r="78" spans="1:10" ht="15.95" customHeight="1" x14ac:dyDescent="0.25">
      <c r="A78" s="30" t="s">
        <v>145</v>
      </c>
    </row>
    <row r="79" spans="1:10" ht="15.95" customHeight="1" x14ac:dyDescent="0.25">
      <c r="A79" s="30" t="s">
        <v>146</v>
      </c>
      <c r="B79" s="36">
        <v>10</v>
      </c>
      <c r="D79" s="19">
        <v>355470</v>
      </c>
      <c r="F79" s="19">
        <v>73826</v>
      </c>
      <c r="H79" s="19">
        <v>0</v>
      </c>
      <c r="J79" s="19">
        <v>0</v>
      </c>
    </row>
    <row r="80" spans="1:10" ht="15.95" customHeight="1" x14ac:dyDescent="0.25">
      <c r="A80" s="30" t="s">
        <v>155</v>
      </c>
    </row>
    <row r="81" spans="1:10" ht="15.95" customHeight="1" x14ac:dyDescent="0.25">
      <c r="A81" s="30" t="s">
        <v>146</v>
      </c>
      <c r="B81" s="36">
        <v>10</v>
      </c>
      <c r="D81" s="19">
        <v>-230398</v>
      </c>
      <c r="F81" s="19">
        <v>-67313</v>
      </c>
      <c r="H81" s="19">
        <v>0</v>
      </c>
      <c r="J81" s="19">
        <v>0</v>
      </c>
    </row>
    <row r="82" spans="1:10" ht="15.95" customHeight="1" x14ac:dyDescent="0.25">
      <c r="A82" s="30" t="s">
        <v>156</v>
      </c>
      <c r="D82" s="19">
        <v>-2921</v>
      </c>
      <c r="F82" s="19">
        <v>-4640</v>
      </c>
      <c r="H82" s="19">
        <v>-1745</v>
      </c>
      <c r="J82" s="19">
        <v>-1665</v>
      </c>
    </row>
    <row r="83" spans="1:10" ht="15.95" customHeight="1" x14ac:dyDescent="0.25">
      <c r="A83" s="30" t="s">
        <v>28</v>
      </c>
      <c r="D83" s="22">
        <v>-1216</v>
      </c>
      <c r="E83" s="22"/>
      <c r="F83" s="22">
        <v>-2233</v>
      </c>
      <c r="G83" s="22"/>
      <c r="H83" s="22">
        <v>-336</v>
      </c>
      <c r="I83" s="22"/>
      <c r="J83" s="22">
        <v>-374</v>
      </c>
    </row>
    <row r="84" spans="1:10" ht="15.95" customHeight="1" x14ac:dyDescent="0.25">
      <c r="A84" s="30" t="s">
        <v>224</v>
      </c>
      <c r="D84" s="22"/>
      <c r="E84" s="22"/>
      <c r="F84" s="22"/>
      <c r="G84" s="22"/>
      <c r="H84" s="22"/>
      <c r="I84" s="22"/>
      <c r="J84" s="22"/>
    </row>
    <row r="85" spans="1:10" ht="15.95" customHeight="1" x14ac:dyDescent="0.25">
      <c r="A85" s="30" t="s">
        <v>205</v>
      </c>
      <c r="D85" s="21">
        <v>0</v>
      </c>
      <c r="E85" s="22"/>
      <c r="F85" s="21">
        <v>-1</v>
      </c>
      <c r="G85" s="22"/>
      <c r="H85" s="21">
        <v>0</v>
      </c>
      <c r="I85" s="22"/>
      <c r="J85" s="21">
        <v>0</v>
      </c>
    </row>
    <row r="86" spans="1:10" ht="6" customHeight="1" x14ac:dyDescent="0.25"/>
    <row r="87" spans="1:10" ht="15.95" customHeight="1" x14ac:dyDescent="0.25">
      <c r="A87" s="28" t="s">
        <v>191</v>
      </c>
    </row>
    <row r="88" spans="1:10" ht="15.95" customHeight="1" x14ac:dyDescent="0.25">
      <c r="A88" s="28" t="s">
        <v>214</v>
      </c>
      <c r="D88" s="21">
        <f>SUM(D79:D85)</f>
        <v>120935</v>
      </c>
      <c r="F88" s="21">
        <f>SUM(F79:F85)</f>
        <v>-361</v>
      </c>
      <c r="H88" s="21">
        <f>SUM(H79:H85)</f>
        <v>-2081</v>
      </c>
      <c r="J88" s="21">
        <f>SUM(J79:J85)</f>
        <v>-2039</v>
      </c>
    </row>
    <row r="89" spans="1:10" ht="15.95" customHeight="1" x14ac:dyDescent="0.25"/>
    <row r="90" spans="1:10" ht="15.95" customHeight="1" x14ac:dyDescent="0.25">
      <c r="A90" s="28" t="s">
        <v>225</v>
      </c>
    </row>
    <row r="91" spans="1:10" ht="15.95" customHeight="1" x14ac:dyDescent="0.25">
      <c r="A91" s="28" t="s">
        <v>215</v>
      </c>
      <c r="D91" s="40">
        <f>SUM(D75,D88,D42)</f>
        <v>-326027</v>
      </c>
      <c r="E91" s="40"/>
      <c r="F91" s="40">
        <f>SUM(F75,F88,F42)</f>
        <v>248592</v>
      </c>
      <c r="G91" s="40"/>
      <c r="H91" s="40">
        <f>SUM(H75,H88,H42)</f>
        <v>-385871</v>
      </c>
      <c r="I91" s="40"/>
      <c r="J91" s="40">
        <f>SUM(J75,J88,J42)</f>
        <v>225087</v>
      </c>
    </row>
    <row r="92" spans="1:10" ht="15.95" customHeight="1" x14ac:dyDescent="0.25">
      <c r="A92" s="30" t="s">
        <v>147</v>
      </c>
      <c r="I92" s="30"/>
    </row>
    <row r="93" spans="1:10" ht="15.95" customHeight="1" x14ac:dyDescent="0.25">
      <c r="A93" s="30" t="s">
        <v>41</v>
      </c>
      <c r="D93" s="22">
        <v>1389689</v>
      </c>
      <c r="E93" s="22"/>
      <c r="F93" s="22">
        <v>1209216</v>
      </c>
      <c r="G93" s="22"/>
      <c r="H93" s="22">
        <v>1160568</v>
      </c>
      <c r="I93" s="22"/>
      <c r="J93" s="22">
        <v>814910</v>
      </c>
    </row>
    <row r="94" spans="1:10" ht="15.95" customHeight="1" x14ac:dyDescent="0.25">
      <c r="A94" s="30" t="s">
        <v>217</v>
      </c>
      <c r="D94" s="22"/>
      <c r="E94" s="22"/>
      <c r="F94" s="22"/>
      <c r="G94" s="22"/>
      <c r="H94" s="22"/>
      <c r="I94" s="22"/>
      <c r="J94" s="22"/>
    </row>
    <row r="95" spans="1:10" ht="15.95" customHeight="1" x14ac:dyDescent="0.25">
      <c r="A95" s="30" t="s">
        <v>215</v>
      </c>
      <c r="D95" s="21">
        <v>4658</v>
      </c>
      <c r="F95" s="21">
        <v>-511</v>
      </c>
      <c r="H95" s="21">
        <v>97</v>
      </c>
      <c r="J95" s="21">
        <v>-4</v>
      </c>
    </row>
    <row r="96" spans="1:10" ht="6" customHeight="1" x14ac:dyDescent="0.25">
      <c r="D96" s="22"/>
      <c r="F96" s="22"/>
      <c r="H96" s="22"/>
      <c r="J96" s="22"/>
    </row>
    <row r="97" spans="1:10" ht="15.95" customHeight="1" x14ac:dyDescent="0.25">
      <c r="A97" s="28" t="s">
        <v>44</v>
      </c>
    </row>
    <row r="98" spans="1:10" ht="15.95" customHeight="1" thickBot="1" x14ac:dyDescent="0.3">
      <c r="A98" s="28" t="s">
        <v>41</v>
      </c>
      <c r="D98" s="25">
        <f>SUM(D91:D97)</f>
        <v>1068320</v>
      </c>
      <c r="E98" s="22"/>
      <c r="F98" s="25">
        <f>SUM(F91:F97)</f>
        <v>1457297</v>
      </c>
      <c r="G98" s="22"/>
      <c r="H98" s="25">
        <f>SUM(H91:H97)</f>
        <v>774794</v>
      </c>
      <c r="I98" s="22"/>
      <c r="J98" s="25">
        <f>SUM(J91:J97)</f>
        <v>1039993</v>
      </c>
    </row>
    <row r="99" spans="1:10" ht="15.95" customHeight="1" thickTop="1" x14ac:dyDescent="0.25"/>
    <row r="100" spans="1:10" ht="15.95" customHeight="1" x14ac:dyDescent="0.25">
      <c r="A100" s="28" t="s">
        <v>53</v>
      </c>
    </row>
    <row r="101" spans="1:10" ht="6" customHeight="1" x14ac:dyDescent="0.25">
      <c r="A101" s="28"/>
    </row>
    <row r="102" spans="1:10" ht="15.95" customHeight="1" x14ac:dyDescent="0.25">
      <c r="A102" s="30" t="s">
        <v>113</v>
      </c>
    </row>
    <row r="103" spans="1:10" ht="15.95" customHeight="1" x14ac:dyDescent="0.25">
      <c r="A103" s="30" t="s">
        <v>100</v>
      </c>
      <c r="D103" s="19">
        <v>40</v>
      </c>
      <c r="F103" s="19">
        <v>132</v>
      </c>
      <c r="H103" s="19">
        <v>40</v>
      </c>
      <c r="J103" s="19">
        <v>132</v>
      </c>
    </row>
    <row r="104" spans="1:10" ht="15.95" customHeight="1" x14ac:dyDescent="0.25">
      <c r="A104" s="30" t="s">
        <v>193</v>
      </c>
      <c r="D104" s="19">
        <v>0</v>
      </c>
      <c r="F104" s="19">
        <v>0</v>
      </c>
      <c r="H104" s="19">
        <v>0</v>
      </c>
      <c r="J104" s="19">
        <v>4999</v>
      </c>
    </row>
    <row r="105" spans="1:10" ht="15.95" customHeight="1" x14ac:dyDescent="0.25">
      <c r="A105" s="30" t="s">
        <v>128</v>
      </c>
      <c r="I105" s="26"/>
    </row>
    <row r="106" spans="1:10" ht="15.95" customHeight="1" x14ac:dyDescent="0.25">
      <c r="A106" s="30" t="s">
        <v>129</v>
      </c>
      <c r="D106" s="19">
        <v>0</v>
      </c>
      <c r="F106" s="19">
        <v>14419</v>
      </c>
      <c r="H106" s="19">
        <v>0</v>
      </c>
      <c r="J106" s="19">
        <v>0</v>
      </c>
    </row>
    <row r="107" spans="1:10" ht="16.5" customHeight="1" x14ac:dyDescent="0.25">
      <c r="A107" s="44" t="s">
        <v>204</v>
      </c>
    </row>
    <row r="108" spans="1:10" ht="16.5" customHeight="1" x14ac:dyDescent="0.25">
      <c r="A108" s="44" t="s">
        <v>205</v>
      </c>
      <c r="D108" s="19">
        <v>0</v>
      </c>
      <c r="F108" s="19">
        <v>1</v>
      </c>
      <c r="H108" s="19">
        <v>0</v>
      </c>
      <c r="J108" s="19">
        <v>0</v>
      </c>
    </row>
    <row r="110" spans="1:10" ht="21.95" customHeight="1" x14ac:dyDescent="0.25">
      <c r="A110" s="86" t="s">
        <v>206</v>
      </c>
      <c r="B110" s="86"/>
      <c r="C110" s="86"/>
      <c r="D110" s="86"/>
      <c r="E110" s="86"/>
      <c r="F110" s="86"/>
      <c r="G110" s="86"/>
      <c r="H110" s="86"/>
      <c r="I110" s="86"/>
      <c r="J110" s="86"/>
    </row>
  </sheetData>
  <mergeCells count="9">
    <mergeCell ref="D60:F60"/>
    <mergeCell ref="H60:J60"/>
    <mergeCell ref="A110:J110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45FE06A7C32540B8A549D2A511FD7D" ma:contentTypeVersion="10" ma:contentTypeDescription="Create a new document." ma:contentTypeScope="" ma:versionID="7b9534effea24c4aa046c0c6d1312e3e">
  <xsd:schema xmlns:xsd="http://www.w3.org/2001/XMLSchema" xmlns:xs="http://www.w3.org/2001/XMLSchema" xmlns:p="http://schemas.microsoft.com/office/2006/metadata/properties" xmlns:ns2="21d99b14-3621-4137-9649-85360ddd6419" xmlns:ns3="9625b95d-3207-427c-9fbb-6481967e0fbf" targetNamespace="http://schemas.microsoft.com/office/2006/metadata/properties" ma:root="true" ma:fieldsID="3d9396f7f1a5feb271544ffca34208d6" ns2:_="" ns3:_="">
    <xsd:import namespace="21d99b14-3621-4137-9649-85360ddd6419"/>
    <xsd:import namespace="9625b95d-3207-427c-9fbb-6481967e0f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99b14-3621-4137-9649-85360ddd6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5b95d-3207-427c-9fbb-6481967e0f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2ef78d-d677-4f81-b822-a654da1c4f13}" ma:internalName="TaxCatchAll" ma:showField="CatchAllData" ma:web="9625b95d-3207-427c-9fbb-6481967e0f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25b95d-3207-427c-9fbb-6481967e0fbf" xsi:nil="true"/>
    <lcf76f155ced4ddcb4097134ff3c332f xmlns="21d99b14-3621-4137-9649-85360ddd641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3F088B-A7EB-4D3F-8D8E-8460D66310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99b14-3621-4137-9649-85360ddd6419"/>
    <ds:schemaRef ds:uri="9625b95d-3207-427c-9fbb-6481967e0f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2AE63A-186D-4435-AEE8-BD65AA9423AA}">
  <ds:schemaRefs>
    <ds:schemaRef ds:uri="http://schemas.openxmlformats.org/package/2006/metadata/core-properties"/>
    <ds:schemaRef ds:uri="9625b95d-3207-427c-9fbb-6481967e0fbf"/>
    <ds:schemaRef ds:uri="21d99b14-3621-4137-9649-85360ddd641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B84C0C-A694-4BF6-A6C9-90A0A5BA54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</vt:lpstr>
      <vt:lpstr>8</vt:lpstr>
      <vt:lpstr>9</vt:lpstr>
      <vt:lpstr>10-11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2026-05-11T12:26:50Z</cp:lastPrinted>
  <dcterms:created xsi:type="dcterms:W3CDTF">2011-11-28T17:13:56Z</dcterms:created>
  <dcterms:modified xsi:type="dcterms:W3CDTF">2026-05-11T12:27:07Z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0x0101009845FE06A7C32540B8A549D2A511FD7D</vt:lpwstr>
  </property>
  <property fmtid="{D5CDD505-2E9C-101B-9397-08002B2CF9AE}" pid="3" name="MediaServiceImageTags">
    <vt:lpwstr/>
  </property>
</Properties>
</file>